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charts/chart5.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charts/chart10.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11.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12.xml" ContentType="application/vnd.openxmlformats-officedocument.drawingml.chart+xml"/>
  <Override PartName="/xl/drawings/drawing16.xml" ContentType="application/vnd.openxmlformats-officedocument.drawing+xml"/>
  <Override PartName="/xl/charts/chart13.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4.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K:\Statistik\Publikationen\18_Steuern_natürlichePersonen\02_Tabellen\2018\"/>
    </mc:Choice>
  </mc:AlternateContent>
  <bookViews>
    <workbookView xWindow="210" yWindow="2340" windowWidth="25020" windowHeight="12300" tabRatio="1000" firstSheet="5" activeTab="31"/>
  </bookViews>
  <sheets>
    <sheet name="Inhaltsverzeichnis" sheetId="1" r:id="rId1"/>
    <sheet name="T 1" sheetId="2" r:id="rId2"/>
    <sheet name="T 2" sheetId="3" r:id="rId3"/>
    <sheet name="T 3" sheetId="7" r:id="rId4"/>
    <sheet name="T 4" sheetId="6" r:id="rId5"/>
    <sheet name="T 5" sheetId="79" r:id="rId6"/>
    <sheet name="T 6" sheetId="38" r:id="rId7"/>
    <sheet name="T 7" sheetId="52" r:id="rId8"/>
    <sheet name="T 8" sheetId="54" r:id="rId9"/>
    <sheet name="T 9" sheetId="55" r:id="rId10"/>
    <sheet name="T 10" sheetId="56" r:id="rId11"/>
    <sheet name="T 11a" sheetId="57" r:id="rId12"/>
    <sheet name="T 11b" sheetId="58" r:id="rId13"/>
    <sheet name="T 12a" sheetId="59" r:id="rId14"/>
    <sheet name="T 12b" sheetId="60" r:id="rId15"/>
    <sheet name="T 13a" sheetId="61" r:id="rId16"/>
    <sheet name="T 13b" sheetId="62" r:id="rId17"/>
    <sheet name="T 14a" sheetId="89" r:id="rId18"/>
    <sheet name="T 14b" sheetId="90" r:id="rId19"/>
    <sheet name="T 15a" sheetId="91" r:id="rId20"/>
    <sheet name="T 15b" sheetId="92" r:id="rId21"/>
    <sheet name="T 16" sheetId="70" r:id="rId22"/>
    <sheet name="T 17" sheetId="71" r:id="rId23"/>
    <sheet name="T 18" sheetId="72" r:id="rId24"/>
    <sheet name="T 19" sheetId="76" r:id="rId25"/>
    <sheet name="T 20" sheetId="77" r:id="rId26"/>
    <sheet name="T 21a" sheetId="73" r:id="rId27"/>
    <sheet name="T 21b" sheetId="85" r:id="rId28"/>
    <sheet name="T 22a" sheetId="74" r:id="rId29"/>
    <sheet name="T 22b" sheetId="86" r:id="rId30"/>
    <sheet name="T 23" sheetId="4" r:id="rId31"/>
    <sheet name="T 24" sheetId="75" r:id="rId32"/>
    <sheet name="T 25" sheetId="78" r:id="rId33"/>
    <sheet name="T 26a" sheetId="84" r:id="rId34"/>
    <sheet name="T 26b" sheetId="87" r:id="rId35"/>
    <sheet name="T 27" sheetId="83" r:id="rId36"/>
    <sheet name="T 28" sheetId="88" r:id="rId37"/>
    <sheet name="Gemeindekarte" sheetId="51" r:id="rId38"/>
    <sheet name="Erläuterungen" sheetId="37" r:id="rId39"/>
  </sheets>
  <definedNames>
    <definedName name="_xlnm.Print_Area" localSheetId="0">Inhaltsverzeichnis!$A$1:$D$65</definedName>
    <definedName name="_xlnm.Print_Area" localSheetId="1">'T 1'!$B$1:$L$77</definedName>
    <definedName name="_xlnm.Print_Area" localSheetId="10">'T 10'!$A$1:$L$42</definedName>
    <definedName name="_xlnm.Print_Area" localSheetId="11">'T 11a'!$A$1:$L$20</definedName>
    <definedName name="_xlnm.Print_Area" localSheetId="12">'T 11b'!$A$1:$L$19</definedName>
    <definedName name="_xlnm.Print_Area" localSheetId="13">'T 12a'!$A:$M</definedName>
    <definedName name="_xlnm.Print_Area" localSheetId="15">'T 13a'!$A$1:$L$22</definedName>
    <definedName name="_xlnm.Print_Area" localSheetId="16">'T 13b'!$A$1:$L$21</definedName>
    <definedName name="_xlnm.Print_Area" localSheetId="17">'T 14a'!$A$1:$N$21</definedName>
    <definedName name="_xlnm.Print_Area" localSheetId="18">'T 14b'!$A$1:$N$20</definedName>
    <definedName name="_xlnm.Print_Area" localSheetId="19">'T 15a'!$A$1:$O$22</definedName>
    <definedName name="_xlnm.Print_Area" localSheetId="20">'T 15b'!$A$1:$O$21</definedName>
    <definedName name="_xlnm.Print_Area" localSheetId="21">'T 16'!$A$1:$M$20</definedName>
    <definedName name="_xlnm.Print_Area" localSheetId="22">'T 17'!$A$1:$M$19</definedName>
    <definedName name="_xlnm.Print_Area" localSheetId="23">'T 18'!$A$1:$N$41</definedName>
    <definedName name="_xlnm.Print_Area" localSheetId="24">'T 19'!$A$1:$N$20</definedName>
    <definedName name="_xlnm.Print_Area" localSheetId="2">'T 2'!$B$1:$L$26</definedName>
    <definedName name="_xlnm.Print_Area" localSheetId="25">'T 20'!$A$1:$N$19</definedName>
    <definedName name="_xlnm.Print_Area" localSheetId="26">'T 21a'!$A$1:$N$20</definedName>
    <definedName name="_xlnm.Print_Area" localSheetId="27">'T 21b'!$A$1:$N$48</definedName>
    <definedName name="_xlnm.Print_Area" localSheetId="28">'T 22a'!$A$1:$N$19</definedName>
    <definedName name="_xlnm.Print_Area" localSheetId="29">'T 22b'!$A$1:$N$48</definedName>
    <definedName name="_xlnm.Print_Area" localSheetId="30">'T 23'!$A$1:$L$17</definedName>
    <definedName name="_xlnm.Print_Area" localSheetId="31">'T 24'!$A$1:$N$50</definedName>
    <definedName name="_xlnm.Print_Area" localSheetId="32">'T 25'!$A$1:$L$51</definedName>
    <definedName name="_xlnm.Print_Area" localSheetId="33">'T 26a'!$A$1:$N$51</definedName>
    <definedName name="_xlnm.Print_Area" localSheetId="34">'T 26b'!$A$1:$P$53</definedName>
    <definedName name="_xlnm.Print_Area" localSheetId="3">'T 3'!$A$1:$M$25</definedName>
    <definedName name="_xlnm.Print_Area" localSheetId="4">'T 4'!$A$1:$M$23</definedName>
    <definedName name="_xlnm.Print_Area" localSheetId="5">'T 5'!$A$1:$O$19</definedName>
    <definedName name="_xlnm.Print_Area" localSheetId="6">'T 6'!$A$1:$K$40</definedName>
    <definedName name="_xlnm.Print_Area" localSheetId="7">'T 7'!$A$1:$J$96</definedName>
    <definedName name="_xlnm.Print_Area" localSheetId="8">'T 8'!$A$1:$J$42</definedName>
    <definedName name="_xlnm.Print_Area" localSheetId="9">'T 9'!$A$1:$K$40</definedName>
  </definedNames>
  <calcPr calcId="162913"/>
</workbook>
</file>

<file path=xl/calcChain.xml><?xml version="1.0" encoding="utf-8"?>
<calcChain xmlns="http://schemas.openxmlformats.org/spreadsheetml/2006/main">
  <c r="Q20" i="85" l="1"/>
  <c r="Q45" i="87" l="1"/>
  <c r="R45" i="87"/>
  <c r="S45" i="87"/>
  <c r="T45" i="87"/>
  <c r="C43" i="2"/>
  <c r="D43" i="2"/>
  <c r="E43" i="2"/>
  <c r="F43" i="2"/>
  <c r="G43" i="2"/>
  <c r="H43" i="2"/>
  <c r="I43" i="2"/>
  <c r="C42" i="2"/>
  <c r="D42" i="2"/>
  <c r="E42" i="2"/>
  <c r="F42" i="2"/>
  <c r="G42" i="2"/>
  <c r="H42" i="2"/>
  <c r="I42" i="2"/>
  <c r="B1" i="37" l="1"/>
  <c r="D18" i="90" l="1"/>
  <c r="E18" i="90"/>
  <c r="F18" i="90"/>
  <c r="G18" i="90"/>
  <c r="H18" i="90"/>
  <c r="I18" i="90"/>
  <c r="J18" i="90"/>
  <c r="K18" i="90"/>
  <c r="L18" i="90"/>
  <c r="M18" i="90"/>
  <c r="N18" i="90"/>
  <c r="C18" i="90"/>
  <c r="Q43" i="87" l="1"/>
  <c r="R43" i="87"/>
  <c r="S43" i="87"/>
  <c r="T43" i="87"/>
  <c r="Q44" i="87"/>
  <c r="R44" i="87"/>
  <c r="S44" i="87"/>
  <c r="T44" i="87"/>
  <c r="B1" i="51" l="1"/>
  <c r="R20" i="85"/>
  <c r="R21" i="85"/>
  <c r="B1" i="58"/>
  <c r="L7" i="6"/>
  <c r="L8" i="6"/>
  <c r="L9" i="6"/>
  <c r="L10" i="6"/>
  <c r="L11" i="6"/>
  <c r="L12" i="6"/>
  <c r="L13" i="6"/>
  <c r="L14" i="6"/>
  <c r="L15" i="6"/>
  <c r="L16" i="6"/>
  <c r="L6" i="6"/>
  <c r="J7" i="6"/>
  <c r="J8" i="6"/>
  <c r="J9" i="6"/>
  <c r="J10" i="6"/>
  <c r="J11" i="6"/>
  <c r="J12" i="6"/>
  <c r="J13" i="6"/>
  <c r="J14" i="6"/>
  <c r="J15" i="6"/>
  <c r="J16" i="6"/>
  <c r="J6" i="6"/>
  <c r="H7" i="6"/>
  <c r="H8" i="6"/>
  <c r="H9" i="6"/>
  <c r="H10" i="6"/>
  <c r="H11" i="6"/>
  <c r="H12" i="6"/>
  <c r="H13" i="6"/>
  <c r="H14" i="6"/>
  <c r="H15" i="6"/>
  <c r="H16" i="6"/>
  <c r="H6" i="6"/>
  <c r="F7" i="6"/>
  <c r="F8" i="6"/>
  <c r="F9" i="6"/>
  <c r="F10" i="6"/>
  <c r="F11" i="6"/>
  <c r="F12" i="6"/>
  <c r="F13" i="6"/>
  <c r="F14" i="6"/>
  <c r="F15" i="6"/>
  <c r="F16" i="6"/>
  <c r="F6" i="6"/>
  <c r="D7" i="6"/>
  <c r="D8" i="6"/>
  <c r="D9" i="6"/>
  <c r="D10" i="6"/>
  <c r="D11" i="6"/>
  <c r="D12" i="6"/>
  <c r="D13" i="6"/>
  <c r="D14" i="6"/>
  <c r="D15" i="6"/>
  <c r="D16" i="6"/>
  <c r="D6" i="6"/>
  <c r="L7" i="7"/>
  <c r="L8" i="7"/>
  <c r="L9" i="7"/>
  <c r="L10" i="7"/>
  <c r="L11" i="7"/>
  <c r="L12" i="7"/>
  <c r="L13" i="7"/>
  <c r="L14" i="7"/>
  <c r="L15" i="7"/>
  <c r="L16" i="7"/>
  <c r="L17" i="7"/>
  <c r="L6" i="7"/>
  <c r="J7" i="7"/>
  <c r="J8" i="7"/>
  <c r="J9" i="7"/>
  <c r="J10" i="7"/>
  <c r="J11" i="7"/>
  <c r="J12" i="7"/>
  <c r="J13" i="7"/>
  <c r="J14" i="7"/>
  <c r="J15" i="7"/>
  <c r="J16" i="7"/>
  <c r="J17" i="7"/>
  <c r="J6" i="7"/>
  <c r="H7" i="7"/>
  <c r="H8" i="7"/>
  <c r="H9" i="7"/>
  <c r="H10" i="7"/>
  <c r="H11" i="7"/>
  <c r="H12" i="7"/>
  <c r="H13" i="7"/>
  <c r="H14" i="7"/>
  <c r="H15" i="7"/>
  <c r="H16" i="7"/>
  <c r="H17" i="7"/>
  <c r="H6" i="7"/>
  <c r="F7" i="7"/>
  <c r="F8" i="7"/>
  <c r="F9" i="7"/>
  <c r="F10" i="7"/>
  <c r="F11" i="7"/>
  <c r="F12" i="7"/>
  <c r="F13" i="7"/>
  <c r="F14" i="7"/>
  <c r="F15" i="7"/>
  <c r="F16" i="7"/>
  <c r="F17" i="7"/>
  <c r="F6" i="7"/>
  <c r="D7" i="7"/>
  <c r="D8" i="7"/>
  <c r="D9" i="7"/>
  <c r="D10" i="7"/>
  <c r="D11" i="7"/>
  <c r="D12" i="7"/>
  <c r="D13" i="7"/>
  <c r="D14" i="7"/>
  <c r="D15" i="7"/>
  <c r="D16" i="7"/>
  <c r="D17" i="7"/>
  <c r="D6" i="7"/>
  <c r="I41" i="2" l="1"/>
  <c r="H41" i="2"/>
  <c r="G41" i="2"/>
  <c r="F41" i="2"/>
  <c r="E41" i="2"/>
  <c r="D41" i="2"/>
  <c r="C41" i="2"/>
  <c r="P58" i="2"/>
  <c r="Q58" i="2"/>
  <c r="N6" i="79" l="1"/>
  <c r="E19" i="89" l="1"/>
  <c r="F19" i="89"/>
  <c r="G19" i="89"/>
  <c r="H19" i="89"/>
  <c r="I19" i="89"/>
  <c r="J19" i="89"/>
  <c r="K19" i="89"/>
  <c r="L19" i="89"/>
  <c r="M19" i="89"/>
  <c r="N19" i="89"/>
  <c r="D17" i="62"/>
  <c r="E17" i="62"/>
  <c r="F17" i="62"/>
  <c r="G17" i="62"/>
  <c r="H17" i="62"/>
  <c r="I17" i="62"/>
  <c r="J17" i="62"/>
  <c r="K17" i="62"/>
  <c r="L17" i="62"/>
  <c r="C17" i="62"/>
  <c r="G18" i="61"/>
  <c r="H18" i="61"/>
  <c r="I18" i="61"/>
  <c r="J18" i="61"/>
  <c r="K18" i="61"/>
  <c r="L18" i="61"/>
  <c r="E18" i="61"/>
  <c r="C18" i="61"/>
  <c r="I18" i="92"/>
  <c r="Q19" i="86" l="1"/>
  <c r="R19" i="86"/>
  <c r="S19" i="86"/>
  <c r="T19" i="86"/>
  <c r="U19" i="86"/>
  <c r="Q20" i="86"/>
  <c r="R20" i="86"/>
  <c r="S20" i="86"/>
  <c r="T20" i="86"/>
  <c r="U20" i="86"/>
  <c r="W20" i="85"/>
  <c r="V20" i="85"/>
  <c r="U20" i="85"/>
  <c r="T20" i="85"/>
  <c r="S20" i="85"/>
  <c r="N7" i="79"/>
  <c r="N8" i="79"/>
  <c r="N9" i="79"/>
  <c r="N10" i="79"/>
  <c r="N11" i="79"/>
  <c r="N12" i="79"/>
  <c r="N13" i="79"/>
  <c r="N14" i="79"/>
  <c r="N15" i="79"/>
  <c r="N16" i="79"/>
  <c r="N17" i="79"/>
  <c r="D18" i="79"/>
  <c r="E18" i="79"/>
  <c r="F18" i="79"/>
  <c r="G18" i="79"/>
  <c r="H18" i="79"/>
  <c r="I18" i="79"/>
  <c r="J18" i="79"/>
  <c r="K18" i="79"/>
  <c r="L18" i="79"/>
  <c r="M18" i="79"/>
  <c r="C18" i="79"/>
  <c r="I40" i="2" l="1"/>
  <c r="H40" i="2"/>
  <c r="G40" i="2"/>
  <c r="F40" i="2"/>
  <c r="E40" i="2"/>
  <c r="D40" i="2"/>
  <c r="C40" i="2"/>
  <c r="C15" i="4" l="1"/>
  <c r="D15" i="4"/>
  <c r="E15" i="4"/>
  <c r="F15" i="4"/>
  <c r="G15" i="4"/>
  <c r="H15" i="4"/>
  <c r="I15" i="4"/>
  <c r="J15" i="4"/>
  <c r="K15" i="4"/>
  <c r="L15" i="4"/>
  <c r="Q42" i="87" l="1"/>
  <c r="G20" i="3" l="1"/>
  <c r="G19" i="3" l="1"/>
  <c r="C39" i="2" l="1"/>
  <c r="D39" i="2"/>
  <c r="E39" i="2"/>
  <c r="F39" i="2"/>
  <c r="G39" i="2"/>
  <c r="H39" i="2"/>
  <c r="I39" i="2"/>
  <c r="Q41" i="87" l="1"/>
  <c r="Q40" i="87" l="1"/>
  <c r="C17" i="6" l="1"/>
  <c r="G18" i="3"/>
  <c r="I38" i="2"/>
  <c r="T70" i="2" s="1"/>
  <c r="H38" i="2"/>
  <c r="S70" i="2" s="1"/>
  <c r="G38" i="2"/>
  <c r="F38" i="2"/>
  <c r="R70" i="2" s="1"/>
  <c r="E38" i="2"/>
  <c r="Q70" i="2" s="1"/>
  <c r="D38" i="2"/>
  <c r="C38" i="2"/>
  <c r="P70" i="2" s="1"/>
  <c r="B1" i="88" l="1"/>
  <c r="F17" i="87" l="1"/>
  <c r="E17" i="87"/>
  <c r="D17" i="87"/>
  <c r="F16" i="87"/>
  <c r="E16" i="87"/>
  <c r="D16" i="87"/>
  <c r="F15" i="87"/>
  <c r="E15" i="87"/>
  <c r="D15" i="87"/>
  <c r="F14" i="87"/>
  <c r="E14" i="87"/>
  <c r="D14" i="87"/>
  <c r="F13" i="87"/>
  <c r="E13" i="87"/>
  <c r="D13" i="87"/>
  <c r="F12" i="87"/>
  <c r="E12" i="87"/>
  <c r="D12" i="87"/>
  <c r="F11" i="87"/>
  <c r="E11" i="87"/>
  <c r="D11" i="87"/>
  <c r="F10" i="87"/>
  <c r="E10" i="87"/>
  <c r="D10" i="87"/>
  <c r="F9" i="87"/>
  <c r="E9" i="87"/>
  <c r="D9" i="87"/>
  <c r="F8" i="87"/>
  <c r="E8" i="87"/>
  <c r="D8" i="87"/>
  <c r="F7" i="87"/>
  <c r="E7" i="87"/>
  <c r="D7" i="87"/>
  <c r="F6" i="87"/>
  <c r="E6" i="87"/>
  <c r="D6" i="87"/>
  <c r="S42" i="87" l="1"/>
  <c r="R42" i="87"/>
  <c r="T42" i="87"/>
  <c r="R40" i="87"/>
  <c r="R41" i="87"/>
  <c r="S40" i="87"/>
  <c r="S41" i="87"/>
  <c r="T40" i="87"/>
  <c r="T41" i="87"/>
  <c r="P80" i="52"/>
  <c r="P81" i="52"/>
  <c r="P82" i="52"/>
  <c r="P83" i="52"/>
  <c r="P84" i="52"/>
  <c r="P85" i="52"/>
  <c r="P86" i="52"/>
  <c r="P79" i="52"/>
  <c r="G17" i="3" l="1"/>
  <c r="R39" i="87" l="1"/>
  <c r="S39" i="87"/>
  <c r="T39" i="87"/>
  <c r="Q39" i="87"/>
  <c r="V20" i="86" l="1"/>
  <c r="V19" i="86"/>
  <c r="W21" i="85"/>
  <c r="V21" i="85"/>
  <c r="U21" i="85"/>
  <c r="T21" i="85"/>
  <c r="S21" i="85"/>
  <c r="Q21" i="85"/>
  <c r="I37" i="2" l="1"/>
  <c r="T69" i="2" s="1"/>
  <c r="H37" i="2"/>
  <c r="S69" i="2" s="1"/>
  <c r="G37" i="2"/>
  <c r="F37" i="2"/>
  <c r="R69" i="2" s="1"/>
  <c r="E37" i="2"/>
  <c r="Q69" i="2" s="1"/>
  <c r="D37" i="2"/>
  <c r="C37" i="2"/>
  <c r="P69" i="2" s="1"/>
  <c r="R58" i="2" l="1"/>
  <c r="S58" i="2"/>
  <c r="T58" i="2"/>
  <c r="B1" i="92" l="1"/>
  <c r="L18" i="92"/>
  <c r="K18" i="92"/>
  <c r="J18" i="92"/>
  <c r="H18" i="92"/>
  <c r="G18" i="92"/>
  <c r="F18" i="92"/>
  <c r="E18" i="92"/>
  <c r="D18" i="92"/>
  <c r="C18" i="92"/>
  <c r="B1" i="91"/>
  <c r="J19" i="91"/>
  <c r="I19" i="91"/>
  <c r="H19" i="91"/>
  <c r="G19" i="91"/>
  <c r="F19" i="91"/>
  <c r="E19" i="91"/>
  <c r="D19" i="91"/>
  <c r="C19" i="91"/>
  <c r="B1" i="90"/>
  <c r="B1" i="89"/>
  <c r="D19" i="89"/>
  <c r="C19" i="89"/>
  <c r="N19" i="91" l="1"/>
  <c r="M18" i="92"/>
  <c r="N18" i="92"/>
  <c r="K19" i="91"/>
  <c r="L19" i="91"/>
  <c r="M19" i="91"/>
  <c r="G15" i="3"/>
  <c r="G13" i="3"/>
  <c r="G11" i="3"/>
  <c r="G9" i="3"/>
  <c r="G7" i="3"/>
  <c r="I28" i="2"/>
  <c r="T60" i="2" s="1"/>
  <c r="I29" i="2"/>
  <c r="T61" i="2" s="1"/>
  <c r="I30" i="2"/>
  <c r="T62" i="2" s="1"/>
  <c r="I31" i="2"/>
  <c r="T63" i="2" s="1"/>
  <c r="I32" i="2"/>
  <c r="T64" i="2" s="1"/>
  <c r="I33" i="2"/>
  <c r="T65" i="2" s="1"/>
  <c r="I34" i="2"/>
  <c r="T66" i="2" s="1"/>
  <c r="I35" i="2"/>
  <c r="T67" i="2" s="1"/>
  <c r="I36" i="2"/>
  <c r="T68" i="2" s="1"/>
  <c r="I27" i="2"/>
  <c r="T59" i="2" s="1"/>
  <c r="H28" i="2"/>
  <c r="S60" i="2" s="1"/>
  <c r="H29" i="2"/>
  <c r="S61" i="2" s="1"/>
  <c r="H30" i="2"/>
  <c r="S62" i="2" s="1"/>
  <c r="H31" i="2"/>
  <c r="S63" i="2" s="1"/>
  <c r="H32" i="2"/>
  <c r="S64" i="2" s="1"/>
  <c r="H33" i="2"/>
  <c r="S65" i="2" s="1"/>
  <c r="H34" i="2"/>
  <c r="S66" i="2" s="1"/>
  <c r="H35" i="2"/>
  <c r="S67" i="2" s="1"/>
  <c r="H36" i="2"/>
  <c r="S68" i="2" s="1"/>
  <c r="H27" i="2"/>
  <c r="S59" i="2" s="1"/>
  <c r="G28" i="2"/>
  <c r="G29" i="2"/>
  <c r="G30" i="2"/>
  <c r="G31" i="2"/>
  <c r="G32" i="2"/>
  <c r="G33" i="2"/>
  <c r="G34" i="2"/>
  <c r="G35" i="2"/>
  <c r="G36" i="2"/>
  <c r="G27" i="2"/>
  <c r="F28" i="2"/>
  <c r="R60" i="2" s="1"/>
  <c r="F29" i="2"/>
  <c r="R61" i="2" s="1"/>
  <c r="F30" i="2"/>
  <c r="R62" i="2" s="1"/>
  <c r="F31" i="2"/>
  <c r="R63" i="2" s="1"/>
  <c r="F32" i="2"/>
  <c r="R64" i="2" s="1"/>
  <c r="F33" i="2"/>
  <c r="R65" i="2" s="1"/>
  <c r="F34" i="2"/>
  <c r="R66" i="2" s="1"/>
  <c r="F35" i="2"/>
  <c r="R67" i="2" s="1"/>
  <c r="F27" i="2"/>
  <c r="R59" i="2" s="1"/>
  <c r="E35" i="2"/>
  <c r="Q67" i="2" s="1"/>
  <c r="E36" i="2"/>
  <c r="Q68" i="2" s="1"/>
  <c r="E33" i="2"/>
  <c r="Q65" i="2" s="1"/>
  <c r="E34" i="2"/>
  <c r="Q66" i="2" s="1"/>
  <c r="E32" i="2"/>
  <c r="Q64" i="2" s="1"/>
  <c r="E31" i="2"/>
  <c r="Q63" i="2" s="1"/>
  <c r="E30" i="2"/>
  <c r="Q62" i="2" s="1"/>
  <c r="E29" i="2"/>
  <c r="Q61" i="2" s="1"/>
  <c r="E28" i="2"/>
  <c r="Q60" i="2" s="1"/>
  <c r="E27" i="2"/>
  <c r="Q59" i="2" s="1"/>
  <c r="D29" i="2"/>
  <c r="D30" i="2"/>
  <c r="D31" i="2"/>
  <c r="D32" i="2"/>
  <c r="D33" i="2"/>
  <c r="D34" i="2"/>
  <c r="D35" i="2"/>
  <c r="D36" i="2"/>
  <c r="D27" i="2"/>
  <c r="C28" i="2"/>
  <c r="P60" i="2" s="1"/>
  <c r="C29" i="2"/>
  <c r="P61" i="2" s="1"/>
  <c r="C30" i="2"/>
  <c r="P62" i="2" s="1"/>
  <c r="C31" i="2"/>
  <c r="P63" i="2" s="1"/>
  <c r="C32" i="2"/>
  <c r="P64" i="2" s="1"/>
  <c r="C33" i="2"/>
  <c r="P65" i="2" s="1"/>
  <c r="C34" i="2"/>
  <c r="P66" i="2" s="1"/>
  <c r="C35" i="2"/>
  <c r="P67" i="2" s="1"/>
  <c r="C36" i="2"/>
  <c r="P68" i="2" s="1"/>
  <c r="C27" i="2"/>
  <c r="P59" i="2" s="1"/>
  <c r="Q29" i="87" l="1"/>
  <c r="T30" i="87"/>
  <c r="T31" i="87"/>
  <c r="T32" i="87"/>
  <c r="T33" i="87"/>
  <c r="T34" i="87"/>
  <c r="T35" i="87"/>
  <c r="T36" i="87"/>
  <c r="T37" i="87"/>
  <c r="T38" i="87"/>
  <c r="T29" i="87"/>
  <c r="S30" i="87"/>
  <c r="S31" i="87"/>
  <c r="S32" i="87"/>
  <c r="S33" i="87"/>
  <c r="S34" i="87"/>
  <c r="S35" i="87"/>
  <c r="S36" i="87"/>
  <c r="S37" i="87"/>
  <c r="S38" i="87"/>
  <c r="S29" i="87"/>
  <c r="R30" i="87"/>
  <c r="R31" i="87"/>
  <c r="R32" i="87"/>
  <c r="R33" i="87"/>
  <c r="R34" i="87"/>
  <c r="R35" i="87"/>
  <c r="R36" i="87"/>
  <c r="R37" i="87"/>
  <c r="R38" i="87"/>
  <c r="R29" i="87"/>
  <c r="Q30" i="87"/>
  <c r="Q31" i="87"/>
  <c r="Q32" i="87"/>
  <c r="Q33" i="87"/>
  <c r="Q34" i="87"/>
  <c r="Q35" i="87"/>
  <c r="Q36" i="87"/>
  <c r="Q37" i="87"/>
  <c r="Q38" i="87"/>
  <c r="R28" i="87"/>
  <c r="S28" i="87"/>
  <c r="T28" i="87"/>
  <c r="B1" i="87"/>
  <c r="B1" i="85"/>
  <c r="B1" i="86"/>
  <c r="M12" i="86" l="1"/>
  <c r="K12" i="86"/>
  <c r="W20" i="86" s="1"/>
  <c r="I12" i="86"/>
  <c r="G12" i="86"/>
  <c r="E12" i="86"/>
  <c r="C12" i="86"/>
  <c r="W19" i="86" s="1"/>
  <c r="M13" i="85"/>
  <c r="K13" i="85"/>
  <c r="I13" i="85"/>
  <c r="X21" i="85" s="1"/>
  <c r="G13" i="85"/>
  <c r="E13" i="85"/>
  <c r="C13" i="85"/>
  <c r="X20" i="85" s="1"/>
  <c r="R22" i="85" s="1"/>
  <c r="S21" i="86" l="1"/>
  <c r="T21" i="86"/>
  <c r="Q21" i="86"/>
  <c r="U21" i="86"/>
  <c r="R21" i="86"/>
  <c r="R22" i="86"/>
  <c r="Q22" i="86"/>
  <c r="S22" i="86"/>
  <c r="T22" i="86"/>
  <c r="U22" i="86"/>
  <c r="V22" i="86"/>
  <c r="V21" i="86"/>
  <c r="X23" i="85"/>
  <c r="U23" i="85"/>
  <c r="T23" i="85"/>
  <c r="W23" i="85"/>
  <c r="V23" i="85"/>
  <c r="S23" i="85"/>
  <c r="Q23" i="85"/>
  <c r="R23" i="85"/>
  <c r="Q22" i="85"/>
  <c r="U22" i="85"/>
  <c r="X22" i="85"/>
  <c r="S22" i="85"/>
  <c r="W22" i="85"/>
  <c r="V22" i="85"/>
  <c r="T22" i="85"/>
  <c r="N13" i="85"/>
  <c r="H13" i="85"/>
  <c r="F13" i="85"/>
  <c r="N12" i="86"/>
  <c r="L12" i="86"/>
  <c r="J12" i="86"/>
  <c r="F12" i="86"/>
  <c r="D12" i="86"/>
  <c r="H12" i="86"/>
  <c r="J13" i="85"/>
  <c r="D13" i="85"/>
  <c r="L13" i="85"/>
  <c r="B1" i="84"/>
  <c r="G16" i="3" l="1"/>
  <c r="F36" i="2"/>
  <c r="R68" i="2" s="1"/>
  <c r="B1" i="83" l="1"/>
  <c r="B1" i="79"/>
  <c r="G48" i="78"/>
  <c r="E48" i="78"/>
  <c r="C48" i="78"/>
  <c r="G34" i="78"/>
  <c r="E34" i="78"/>
  <c r="C34" i="78"/>
  <c r="E20" i="78"/>
  <c r="G20" i="78"/>
  <c r="K20" i="78" s="1"/>
  <c r="C20" i="78"/>
  <c r="F20" i="78"/>
  <c r="B1" i="78"/>
  <c r="M41" i="75"/>
  <c r="K41" i="75"/>
  <c r="I41" i="75"/>
  <c r="G41" i="75"/>
  <c r="E41" i="75"/>
  <c r="C41" i="75"/>
  <c r="K48" i="78" l="1"/>
  <c r="K34" i="78"/>
  <c r="D20" i="78"/>
  <c r="I20" i="78"/>
  <c r="I48" i="78"/>
  <c r="J48" i="78"/>
  <c r="J34" i="78"/>
  <c r="J20" i="78"/>
  <c r="N41" i="75"/>
  <c r="L41" i="75"/>
  <c r="J41" i="75"/>
  <c r="H41" i="75"/>
  <c r="F41" i="75"/>
  <c r="D41" i="75"/>
  <c r="H34" i="78"/>
  <c r="F34" i="78"/>
  <c r="D34" i="78"/>
  <c r="I34" i="78"/>
  <c r="H20" i="78"/>
  <c r="H48" i="78"/>
  <c r="F48" i="78"/>
  <c r="D48" i="78"/>
  <c r="C17" i="77"/>
  <c r="E17" i="77"/>
  <c r="G17" i="77"/>
  <c r="I17" i="77"/>
  <c r="K17" i="77"/>
  <c r="M17" i="77"/>
  <c r="B1" i="77"/>
  <c r="B1" i="76"/>
  <c r="M18" i="76"/>
  <c r="K18" i="76"/>
  <c r="I18" i="76"/>
  <c r="G18" i="76"/>
  <c r="E18" i="76"/>
  <c r="C18" i="76"/>
  <c r="B1" i="75"/>
  <c r="J17" i="77" l="1"/>
  <c r="N18" i="76"/>
  <c r="L18" i="76"/>
  <c r="J18" i="76"/>
  <c r="H18" i="76"/>
  <c r="F18" i="76"/>
  <c r="D18" i="76"/>
  <c r="N17" i="77"/>
  <c r="L17" i="77"/>
  <c r="H17" i="77"/>
  <c r="F17" i="77"/>
  <c r="D17" i="77"/>
  <c r="B1" i="4"/>
  <c r="B1" i="74"/>
  <c r="M17" i="74"/>
  <c r="K17" i="74"/>
  <c r="I17" i="74"/>
  <c r="G17" i="74"/>
  <c r="E17" i="74"/>
  <c r="C17" i="74"/>
  <c r="M18" i="73"/>
  <c r="B1" i="73"/>
  <c r="K18" i="73"/>
  <c r="I18" i="73"/>
  <c r="G18" i="73"/>
  <c r="E18" i="73"/>
  <c r="C18" i="73"/>
  <c r="B1" i="72"/>
  <c r="B1" i="71"/>
  <c r="B1" i="70"/>
  <c r="K17" i="71"/>
  <c r="I17" i="71"/>
  <c r="G17" i="71"/>
  <c r="E17" i="71"/>
  <c r="C17" i="71"/>
  <c r="K18" i="70"/>
  <c r="I18" i="70"/>
  <c r="G18" i="70"/>
  <c r="E18" i="70"/>
  <c r="C18" i="70"/>
  <c r="B1" i="62"/>
  <c r="B1" i="61"/>
  <c r="F18" i="61"/>
  <c r="D18" i="61"/>
  <c r="L17" i="60"/>
  <c r="K17" i="60"/>
  <c r="J17" i="60"/>
  <c r="I17" i="60"/>
  <c r="H17" i="60"/>
  <c r="G17" i="60"/>
  <c r="F17" i="60"/>
  <c r="E17" i="60"/>
  <c r="L18" i="59"/>
  <c r="K18" i="59"/>
  <c r="J18" i="59"/>
  <c r="I18" i="59"/>
  <c r="H18" i="59"/>
  <c r="G18" i="59"/>
  <c r="F18" i="59"/>
  <c r="E18" i="59"/>
  <c r="L17" i="58"/>
  <c r="K17" i="58"/>
  <c r="J17" i="58"/>
  <c r="I17" i="58"/>
  <c r="H17" i="58"/>
  <c r="G17" i="58"/>
  <c r="F17" i="58"/>
  <c r="E17" i="58"/>
  <c r="D17" i="58"/>
  <c r="C17" i="58"/>
  <c r="B1" i="57"/>
  <c r="K18" i="57"/>
  <c r="I18" i="57"/>
  <c r="G18" i="57"/>
  <c r="E18" i="57"/>
  <c r="C18" i="57"/>
  <c r="F18" i="57"/>
  <c r="L18" i="57"/>
  <c r="J18" i="57"/>
  <c r="H18" i="57"/>
  <c r="D18" i="57"/>
  <c r="B1" i="56"/>
  <c r="B1" i="55"/>
  <c r="B1" i="54"/>
  <c r="H18" i="70" l="1"/>
  <c r="N18" i="73"/>
  <c r="L18" i="73"/>
  <c r="J18" i="73"/>
  <c r="F18" i="73"/>
  <c r="F18" i="70"/>
  <c r="F17" i="74"/>
  <c r="H17" i="74"/>
  <c r="N17" i="74"/>
  <c r="J17" i="74"/>
  <c r="D17" i="74"/>
  <c r="L17" i="74"/>
  <c r="H18" i="73"/>
  <c r="D18" i="73"/>
  <c r="L17" i="71"/>
  <c r="J17" i="71"/>
  <c r="H17" i="71"/>
  <c r="D17" i="71"/>
  <c r="F17" i="71"/>
  <c r="L18" i="70"/>
  <c r="J18" i="70"/>
  <c r="D18" i="70"/>
  <c r="E17" i="6"/>
  <c r="G17" i="6"/>
  <c r="I17" i="6"/>
  <c r="K17" i="6"/>
  <c r="E18" i="7"/>
  <c r="G18" i="7"/>
  <c r="I18" i="7"/>
  <c r="K18" i="7"/>
  <c r="C18" i="7"/>
  <c r="D18" i="7" l="1"/>
  <c r="L17" i="6"/>
  <c r="J17" i="6"/>
  <c r="H17" i="6"/>
  <c r="F17" i="6"/>
  <c r="D17" i="6"/>
  <c r="L18" i="7"/>
  <c r="H18" i="7"/>
  <c r="J18" i="7"/>
  <c r="F18" i="7"/>
  <c r="G14" i="3" l="1"/>
  <c r="G12" i="3"/>
  <c r="G10" i="3"/>
  <c r="G8" i="3"/>
  <c r="G6" i="3"/>
  <c r="B1" i="3" l="1"/>
  <c r="D28" i="2"/>
  <c r="B1" i="38" l="1"/>
  <c r="B1" i="6"/>
  <c r="B1" i="7"/>
  <c r="B1" i="2"/>
  <c r="P58" i="52"/>
  <c r="P55" i="52"/>
  <c r="P56" i="52"/>
  <c r="P54" i="52"/>
  <c r="P57" i="52"/>
  <c r="P53" i="52"/>
  <c r="P52" i="52"/>
</calcChain>
</file>

<file path=xl/sharedStrings.xml><?xml version="1.0" encoding="utf-8"?>
<sst xmlns="http://schemas.openxmlformats.org/spreadsheetml/2006/main" count="1768" uniqueCount="707">
  <si>
    <t>Total</t>
  </si>
  <si>
    <t>absolut</t>
  </si>
  <si>
    <t>Jahr</t>
  </si>
  <si>
    <t>Tabellenverzeichnis</t>
  </si>
  <si>
    <t>Pflichtige</t>
  </si>
  <si>
    <t>0</t>
  </si>
  <si>
    <t>Übrige</t>
  </si>
  <si>
    <t>Insgesamt</t>
  </si>
  <si>
    <t>Erläuterungen und Hinweise</t>
  </si>
  <si>
    <t>Gemeindetabellen</t>
  </si>
  <si>
    <t>Gemeindekarte:</t>
  </si>
  <si>
    <t>Einkommen und Vermögen</t>
  </si>
  <si>
    <t>Index</t>
  </si>
  <si>
    <t>Reineinkommen</t>
  </si>
  <si>
    <t>Reinvermögen</t>
  </si>
  <si>
    <t>1. Bei den Steuerpflichtigen handelt es sich um Steuerpflichtige mit Wohnsitz im Kanton Aargau (Primärpflichtige).</t>
  </si>
  <si>
    <t>0.1 –         9.9</t>
  </si>
  <si>
    <t>10.0 –       19.9</t>
  </si>
  <si>
    <t>20.0 –       29.9</t>
  </si>
  <si>
    <t>30.0 –       49.9</t>
  </si>
  <si>
    <t>50.0 –       74.9</t>
  </si>
  <si>
    <t>75.0 –       99.9</t>
  </si>
  <si>
    <t>100.0 –     149.9</t>
  </si>
  <si>
    <t>150.0 –     249.9</t>
  </si>
  <si>
    <t>250.0 –     499.9</t>
  </si>
  <si>
    <t>500.0 –     999.9</t>
  </si>
  <si>
    <t>1 –       24</t>
  </si>
  <si>
    <t>25 –       49</t>
  </si>
  <si>
    <t>50 –       99</t>
  </si>
  <si>
    <t>100 –     249</t>
  </si>
  <si>
    <t>250 –     499</t>
  </si>
  <si>
    <t>500 –     749</t>
  </si>
  <si>
    <t>750 –     999</t>
  </si>
  <si>
    <t>1'000 –  4'999</t>
  </si>
  <si>
    <t>5'000 –  9'999</t>
  </si>
  <si>
    <t>Ledige</t>
  </si>
  <si>
    <t>Verheiratet</t>
  </si>
  <si>
    <t>Geschiedene</t>
  </si>
  <si>
    <t>Verheiratete</t>
  </si>
  <si>
    <t>Getrennt Lebende</t>
  </si>
  <si>
    <t>Liegenschaften (abzgl. Liegenschaftsunterhalt)</t>
  </si>
  <si>
    <t>Weitere Einkünfte</t>
  </si>
  <si>
    <t>Total Einkünfte</t>
  </si>
  <si>
    <t>Anbzüge</t>
  </si>
  <si>
    <t>Berufskosten</t>
  </si>
  <si>
    <t>Schuldzinsen</t>
  </si>
  <si>
    <t>Einkaufsbeiträge Säule 2 und Beiträge Säule 3a</t>
  </si>
  <si>
    <t>Versicherungsprämien und Zinsen</t>
  </si>
  <si>
    <t>Übrige Abzüge (abzgl. Selbstbehalt)</t>
  </si>
  <si>
    <t>Wertschriften und Guthaben</t>
  </si>
  <si>
    <t>Liegenschaften (ohne Geschäftsliegenschaften)</t>
  </si>
  <si>
    <t>Übrige Vermögenswerte</t>
  </si>
  <si>
    <t>Schulden</t>
  </si>
  <si>
    <t>Total Abzüge</t>
  </si>
  <si>
    <t>– 19</t>
  </si>
  <si>
    <t>20 – 34</t>
  </si>
  <si>
    <t>35 – 49</t>
  </si>
  <si>
    <t>50 – 64</t>
  </si>
  <si>
    <t>65 +</t>
  </si>
  <si>
    <t>Erwerbstätige</t>
  </si>
  <si>
    <t>ohne Kind</t>
  </si>
  <si>
    <t>Zweiverdienerpaare</t>
  </si>
  <si>
    <t>Verwitwete</t>
  </si>
  <si>
    <t>Selbstständige</t>
  </si>
  <si>
    <t>Unselbstständige</t>
  </si>
  <si>
    <t>Ledige, Verwitwete, Geschiedene und getrennt Lebende</t>
  </si>
  <si>
    <t>80 +</t>
  </si>
  <si>
    <t>Steuerbares Einkommen</t>
  </si>
  <si>
    <t>Steuerbares Vermögen</t>
  </si>
  <si>
    <t>Einkommenssteuer
(100%)</t>
  </si>
  <si>
    <t>Vermögenssteuer
(100%)</t>
  </si>
  <si>
    <t>Kantonssteuer
(100%)</t>
  </si>
  <si>
    <t>Ledig</t>
  </si>
  <si>
    <t>Verwitwet</t>
  </si>
  <si>
    <t>Geschieden</t>
  </si>
  <si>
    <t>nach Zivilstand</t>
  </si>
  <si>
    <t>65 Jahre und älter</t>
  </si>
  <si>
    <t>nach Erwerbsart</t>
  </si>
  <si>
    <t>Selbständige</t>
  </si>
  <si>
    <t>Unselbständige</t>
  </si>
  <si>
    <t>nach Familientyp</t>
  </si>
  <si>
    <t>Ohne Kind</t>
  </si>
  <si>
    <t xml:space="preserve"> – Verheiratet</t>
  </si>
  <si>
    <t>nach Verdienerzahl</t>
  </si>
  <si>
    <t xml:space="preserve"> – Ohne Kind</t>
  </si>
  <si>
    <t>Altersrentner (65+)</t>
  </si>
  <si>
    <t>Total Steuerpflichtige im Kanton Aargau</t>
  </si>
  <si>
    <t>Einkommenssteuer</t>
  </si>
  <si>
    <t>Steuerpflichtige im Kanton Aargau mit Tarif A</t>
  </si>
  <si>
    <t>Steuerpflichtige im Kanton Aargau mit Tarif B</t>
  </si>
  <si>
    <t xml:space="preserve"> 100.0 – 149.9</t>
  </si>
  <si>
    <t xml:space="preserve"> 75.0 –   99.9</t>
  </si>
  <si>
    <t xml:space="preserve"> 50.0 –   74.9</t>
  </si>
  <si>
    <t>30.0 –   49.9</t>
  </si>
  <si>
    <t xml:space="preserve"> 20.0 –   29.9</t>
  </si>
  <si>
    <t>10.0 –   19.9</t>
  </si>
  <si>
    <t>0.1 –     9.9</t>
  </si>
  <si>
    <t xml:space="preserve"> 150.0 – 249.9</t>
  </si>
  <si>
    <t>250.0 – 499.9</t>
  </si>
  <si>
    <t>500.0 – 999.9</t>
  </si>
  <si>
    <t>Gemeinde</t>
  </si>
  <si>
    <t>Durchschnitt</t>
  </si>
  <si>
    <t>Total Vermögenswerte</t>
  </si>
  <si>
    <t>Kanton Aargau</t>
  </si>
  <si>
    <t>Bezirk Aarau</t>
  </si>
  <si>
    <t>Biberstein</t>
  </si>
  <si>
    <t>Densbüren</t>
  </si>
  <si>
    <t>Gränichen</t>
  </si>
  <si>
    <t>Hirschthal</t>
  </si>
  <si>
    <t>Küttigen</t>
  </si>
  <si>
    <t>Muhen</t>
  </si>
  <si>
    <t>Oberentfelden</t>
  </si>
  <si>
    <t>Suhr</t>
  </si>
  <si>
    <t>Unterentfelden</t>
  </si>
  <si>
    <t>Bezirk Baden</t>
  </si>
  <si>
    <t>Baden</t>
  </si>
  <si>
    <t>Bellikon</t>
  </si>
  <si>
    <t>Bergdietikon</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</si>
  <si>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</si>
  <si>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</si>
  <si>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</si>
  <si>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</si>
  <si>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</si>
  <si>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</si>
  <si>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</si>
  <si>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</si>
  <si>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</si>
  <si>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</si>
  <si>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</si>
  <si>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</si>
  <si>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</si>
  <si>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</si>
  <si>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</si>
  <si>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Turgi</t>
  </si>
  <si>
    <t>Untersiggenthal</t>
  </si>
  <si>
    <t>Wettingen</t>
  </si>
  <si>
    <t>Wohlenschwil</t>
  </si>
  <si>
    <t>Würenlingen</t>
  </si>
  <si>
    <t>Würenlos</t>
  </si>
  <si>
    <t>Bezirk Bremgarten</t>
  </si>
  <si>
    <t>Berikon</t>
  </si>
  <si>
    <t>Büttikon</t>
  </si>
  <si>
    <t>Dottikon</t>
  </si>
  <si>
    <t>Eggenwil</t>
  </si>
  <si>
    <t>Fischbach-Gösl.</t>
  </si>
  <si>
    <t>Hägglingen</t>
  </si>
  <si>
    <t>Islisberg</t>
  </si>
  <si>
    <t>Jonen</t>
  </si>
  <si>
    <t>Oberlunkhofen</t>
  </si>
  <si>
    <t>Oberwil-Lieli</t>
  </si>
  <si>
    <t>Rudolfstetten-Fr.</t>
  </si>
  <si>
    <t>Sarmenstorf</t>
  </si>
  <si>
    <t>Tägerig</t>
  </si>
  <si>
    <t>Uezwil</t>
  </si>
  <si>
    <t>Unterlunkhofen</t>
  </si>
  <si>
    <t>Villmergen</t>
  </si>
  <si>
    <t>Widen</t>
  </si>
  <si>
    <t>Zufikon</t>
  </si>
  <si>
    <t>Bezirk Brugg</t>
  </si>
  <si>
    <t>Auenstein</t>
  </si>
  <si>
    <t>Birr</t>
  </si>
  <si>
    <t>Birrhard</t>
  </si>
  <si>
    <t>Bözen</t>
  </si>
  <si>
    <t>Brugg</t>
  </si>
  <si>
    <t>Effingen</t>
  </si>
  <si>
    <t>Elfingen</t>
  </si>
  <si>
    <t>Habsburg</t>
  </si>
  <si>
    <t>Lupfig</t>
  </si>
  <si>
    <t>Mandach</t>
  </si>
  <si>
    <t>Mönthal</t>
  </si>
  <si>
    <t>Mülligen</t>
  </si>
  <si>
    <t>Remigen</t>
  </si>
  <si>
    <t>Riniken</t>
  </si>
  <si>
    <t>Rüfenach</t>
  </si>
  <si>
    <t>Schinznach-Bad</t>
  </si>
  <si>
    <t>Villigen</t>
  </si>
  <si>
    <t>Villnachern</t>
  </si>
  <si>
    <t>Windisch</t>
  </si>
  <si>
    <t>Bezirk Kulm</t>
  </si>
  <si>
    <t>Beinwil am See</t>
  </si>
  <si>
    <t>Birrwil</t>
  </si>
  <si>
    <t>Dürrenäsch</t>
  </si>
  <si>
    <t>Gontenschwil</t>
  </si>
  <si>
    <t>Holziken</t>
  </si>
  <si>
    <t>Leutwil</t>
  </si>
  <si>
    <t>Menziken</t>
  </si>
  <si>
    <t>Oberkulm</t>
  </si>
  <si>
    <t>Schlossrued</t>
  </si>
  <si>
    <t>Schmiedrued</t>
  </si>
  <si>
    <t>Schöftland</t>
  </si>
  <si>
    <t>Unterkulm</t>
  </si>
  <si>
    <t>Zetzwil</t>
  </si>
  <si>
    <t>Bezirk Laufenburg</t>
  </si>
  <si>
    <t>Eiken</t>
  </si>
  <si>
    <t>Frick</t>
  </si>
  <si>
    <t>Gansingen</t>
  </si>
  <si>
    <t>Gipf-Oberfrick</t>
  </si>
  <si>
    <t>Herznach</t>
  </si>
  <si>
    <t>Hornussen</t>
  </si>
  <si>
    <t>Kaisten</t>
  </si>
  <si>
    <t>Laufenburg</t>
  </si>
  <si>
    <t>Oberhof</t>
  </si>
  <si>
    <t>Oeschgen</t>
  </si>
  <si>
    <t>Schwaderloch</t>
  </si>
  <si>
    <t>Sisseln</t>
  </si>
  <si>
    <t>Ueken</t>
  </si>
  <si>
    <t>Wittnau</t>
  </si>
  <si>
    <t>Wölflinswil</t>
  </si>
  <si>
    <t>Zeihen</t>
  </si>
  <si>
    <t>Bezirk Lenzburg</t>
  </si>
  <si>
    <t>Ammerswil</t>
  </si>
  <si>
    <t>Boniswil</t>
  </si>
  <si>
    <t>Brunegg</t>
  </si>
  <si>
    <t>Dintikon</t>
  </si>
  <si>
    <t>Egliswil</t>
  </si>
  <si>
    <t>Fahrwangen</t>
  </si>
  <si>
    <t>Hallwil</t>
  </si>
  <si>
    <t>Hendschiken</t>
  </si>
  <si>
    <t>Hunzenschwil</t>
  </si>
  <si>
    <t>Lenzburg</t>
  </si>
  <si>
    <t>Meisterschwanden</t>
  </si>
  <si>
    <t>Möriken-Wildegg</t>
  </si>
  <si>
    <t>Niederlenz</t>
  </si>
  <si>
    <t>Othmarsingen</t>
  </si>
  <si>
    <t>Rupperswil</t>
  </si>
  <si>
    <t>Schafisheim</t>
  </si>
  <si>
    <t>Seengen</t>
  </si>
  <si>
    <t>Seon</t>
  </si>
  <si>
    <t>Staufen</t>
  </si>
  <si>
    <t>Bezirk Muri</t>
  </si>
  <si>
    <t>Abtwil</t>
  </si>
  <si>
    <t>Aristau</t>
  </si>
  <si>
    <t>Auw</t>
  </si>
  <si>
    <t>Beinwil (Freiamt)</t>
  </si>
  <si>
    <t>Besenbüren</t>
  </si>
  <si>
    <t>Bettwil</t>
  </si>
  <si>
    <t>Boswil</t>
  </si>
  <si>
    <t>Bünzen</t>
  </si>
  <si>
    <t>Buttwil</t>
  </si>
  <si>
    <t>Dietwil</t>
  </si>
  <si>
    <t>Geltwil</t>
  </si>
  <si>
    <t>Kallern</t>
  </si>
  <si>
    <t>Merenschwand</t>
  </si>
  <si>
    <t>Mühlau</t>
  </si>
  <si>
    <t>Oberrüti</t>
  </si>
  <si>
    <t>Rottenschwil</t>
  </si>
  <si>
    <t>Sins</t>
  </si>
  <si>
    <t>Waltenschwil</t>
  </si>
  <si>
    <t>Bezirk Rheinfelden</t>
  </si>
  <si>
    <t>Hellikon</t>
  </si>
  <si>
    <t>Kaiseraugst</t>
  </si>
  <si>
    <t>Magden</t>
  </si>
  <si>
    <t>Möhlin</t>
  </si>
  <si>
    <t>Mumpf</t>
  </si>
  <si>
    <t>Obermumpf</t>
  </si>
  <si>
    <t>Olsberg</t>
  </si>
  <si>
    <t>Rheinfelden</t>
  </si>
  <si>
    <t>Schupfart</t>
  </si>
  <si>
    <t>Wallbach</t>
  </si>
  <si>
    <t>Wegenstetten</t>
  </si>
  <si>
    <t>Zeiningen</t>
  </si>
  <si>
    <t>Zuzgen</t>
  </si>
  <si>
    <t>Bezirk Zofingen</t>
  </si>
  <si>
    <t>Aarburg</t>
  </si>
  <si>
    <t>Attelwil</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</si>
  <si>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</si>
  <si>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</si>
  <si>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</si>
  <si>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</si>
  <si>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</si>
  <si>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</si>
  <si>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</si>
  <si>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</si>
  <si>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</si>
  <si>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</si>
  <si>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</si>
  <si>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</si>
  <si>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</si>
  <si>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</si>
  <si>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</si>
  <si>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Zofingen</t>
  </si>
  <si>
    <t>Bezirk Zurzach</t>
  </si>
  <si>
    <t>Bad Zurzach</t>
  </si>
  <si>
    <t>Baldingen</t>
  </si>
  <si>
    <t>Böbikon</t>
  </si>
  <si>
    <t>Böttstein</t>
  </si>
  <si>
    <t>Döttingen</t>
  </si>
  <si>
    <t>Endingen</t>
  </si>
  <si>
    <t>Fisibach</t>
  </si>
  <si>
    <t>Full-Reuenthal</t>
  </si>
  <si>
    <t>Kaiserstuhl</t>
  </si>
  <si>
    <t>Klingnau</t>
  </si>
  <si>
    <t>Koblenz</t>
  </si>
  <si>
    <t>Leibstadt</t>
  </si>
  <si>
    <t>Leuggern</t>
  </si>
  <si>
    <t>Mellikon</t>
  </si>
  <si>
    <t>Rietheim</t>
  </si>
  <si>
    <t>Rümikon</t>
  </si>
  <si>
    <t>Schneisingen</t>
  </si>
  <si>
    <t>Siglistorf</t>
  </si>
  <si>
    <t>Tegerfelden</t>
  </si>
  <si>
    <t>Wislikofen</t>
  </si>
  <si>
    <t>Gegenstand der Steuerstatistik</t>
  </si>
  <si>
    <t>Datenbasis</t>
  </si>
  <si>
    <t>Über die Kapitalgesellschaften, Genossenschaften, Stiftungen und Vereine ist ebenfalls für das Jahr 2011 eine Publikation (Steuerstatistik 2011 – Juristische Personen, stat.kurzinfo Nr. 9) erschienen.</t>
  </si>
  <si>
    <t>- Schuldzinsen</t>
  </si>
  <si>
    <t>- Einkaufsbeiträge Säule 2 und Beiträge Säule 3a (Einzelperson / Ehemann und Ehefrau)</t>
  </si>
  <si>
    <t>- Steuerfreibeträge (Kinderabzug, Unterstützungsabzug für unterstützte Personen, Invalidenabzug und Betreuungsabzug)</t>
  </si>
  <si>
    <t>- Zusätzlicher Sozialabzug für tiefe Einkommen (Kleinverdienerabzug)</t>
  </si>
  <si>
    <t>- Steuerfreibetrag</t>
  </si>
  <si>
    <t>- Abzug für Kinder</t>
  </si>
  <si>
    <r>
      <t>Anzahl Pflichtige</t>
    </r>
    <r>
      <rPr>
        <vertAlign val="superscript"/>
        <sz val="10"/>
        <rFont val="Arial"/>
        <family val="2"/>
      </rPr>
      <t>1</t>
    </r>
  </si>
  <si>
    <r>
      <t>Total der Vermögenswerte</t>
    </r>
    <r>
      <rPr>
        <b/>
        <vertAlign val="superscript"/>
        <sz val="10"/>
        <rFont val="Arial"/>
        <family val="2"/>
      </rPr>
      <t>2</t>
    </r>
  </si>
  <si>
    <r>
      <t>Reineinkommen</t>
    </r>
    <r>
      <rPr>
        <b/>
        <vertAlign val="superscript"/>
        <sz val="10"/>
        <rFont val="Arial"/>
        <family val="2"/>
      </rPr>
      <t>2</t>
    </r>
  </si>
  <si>
    <r>
      <t>Total Einkünfte</t>
    </r>
    <r>
      <rPr>
        <b/>
        <vertAlign val="superscript"/>
        <sz val="10"/>
        <rFont val="Arial"/>
        <family val="2"/>
      </rPr>
      <t>2</t>
    </r>
  </si>
  <si>
    <t>1. Bei den Steuerpflichtigen handelt es sich um Primär- und Sekundärpflichtige.</t>
  </si>
  <si>
    <r>
      <t>Reinvermögen</t>
    </r>
    <r>
      <rPr>
        <b/>
        <vertAlign val="superscript"/>
        <sz val="10"/>
        <rFont val="Arial"/>
        <family val="2"/>
      </rPr>
      <t>2</t>
    </r>
  </si>
  <si>
    <r>
      <t>Total Einkünfte</t>
    </r>
    <r>
      <rPr>
        <b/>
        <vertAlign val="superscript"/>
        <sz val="10"/>
        <rFont val="Arial"/>
        <family val="2"/>
      </rPr>
      <t>4</t>
    </r>
  </si>
  <si>
    <r>
      <t>Reineinkommen</t>
    </r>
    <r>
      <rPr>
        <b/>
        <vertAlign val="superscript"/>
        <sz val="10"/>
        <rFont val="Arial"/>
        <family val="2"/>
      </rPr>
      <t>4</t>
    </r>
  </si>
  <si>
    <r>
      <t>Total der Vermögenswerte</t>
    </r>
    <r>
      <rPr>
        <b/>
        <vertAlign val="superscript"/>
        <sz val="10"/>
        <rFont val="Arial"/>
        <family val="2"/>
      </rPr>
      <t>4</t>
    </r>
  </si>
  <si>
    <r>
      <t>Reinvermögen</t>
    </r>
    <r>
      <rPr>
        <b/>
        <vertAlign val="superscript"/>
        <sz val="10"/>
        <rFont val="Arial"/>
        <family val="2"/>
      </rPr>
      <t>4</t>
    </r>
  </si>
  <si>
    <t>1. Bei den Steuerpflichtigen handelt es sich um Steuerpflichtige unter 65 Jahren mit Wohnsitz im Kanton Aargau (Primärpflichtige).</t>
  </si>
  <si>
    <t>1. Bei den Steuerpflichtigen handelt es sich um Steuerpflichtige (65 Jahre und älter) mit Wohnsitz im Kanton Aargau (Primärpflichtige).</t>
  </si>
  <si>
    <t>1. Bei den Steuerpflichtigen handelt es sich um Primär- und Sekundärpflichtige (65 Jahre und älter).</t>
  </si>
  <si>
    <t>Steuerpflichtige im Kanton Aargau insgesamt</t>
  </si>
  <si>
    <t>Mettauertal</t>
  </si>
  <si>
    <t>Altersklassen</t>
  </si>
  <si>
    <t>Reineinkommen in Franken pro Pflichtigen</t>
  </si>
  <si>
    <t>20 - 29</t>
  </si>
  <si>
    <t>30 - 39</t>
  </si>
  <si>
    <t>40 - 49</t>
  </si>
  <si>
    <t>50 - 59</t>
  </si>
  <si>
    <t>60 - 64</t>
  </si>
  <si>
    <t>Reinvermögen in Franken pro Pflichtigen</t>
  </si>
  <si>
    <t>Einkommenssteuer (in 1‘000 Franken)</t>
  </si>
  <si>
    <t>25.0 –   49.9</t>
  </si>
  <si>
    <t>50.0 –   74.9</t>
  </si>
  <si>
    <t>75.0 –   99.9</t>
  </si>
  <si>
    <t>100.0 – 199.9</t>
  </si>
  <si>
    <t>0.1 –   24.9</t>
  </si>
  <si>
    <t>0.1 –  199.9</t>
  </si>
  <si>
    <t>200 –  499.9</t>
  </si>
  <si>
    <t>500 –  999.9</t>
  </si>
  <si>
    <t>Vermögenssteuer (in 1‘000 Franken)</t>
  </si>
  <si>
    <t>Kantonssteuer</t>
  </si>
  <si>
    <t>Einkommenssteuer (100%)</t>
  </si>
  <si>
    <t>Vermögenssteuer (100 %)</t>
  </si>
  <si>
    <t>Stufen des steuerbaren Vermögens</t>
  </si>
  <si>
    <t>Stufen des steuerbaren Einkommens</t>
  </si>
  <si>
    <t>0 Fr.</t>
  </si>
  <si>
    <t>200'000 Fr. +</t>
  </si>
  <si>
    <t>0.1                -  199'999 Fr.</t>
  </si>
  <si>
    <t>200'000       -  499'999 Fr.</t>
  </si>
  <si>
    <t>500'000       -  999'999 Fr.</t>
  </si>
  <si>
    <t>1'000'000    -  1'999'999 Fr.</t>
  </si>
  <si>
    <t>2'000'000 Fr. +</t>
  </si>
  <si>
    <t>150 +</t>
  </si>
  <si>
    <t>500.0 +</t>
  </si>
  <si>
    <t>Fischbach-Göslikon</t>
  </si>
  <si>
    <t>Verheiratete Zweiverdienerpaare</t>
  </si>
  <si>
    <t>(siehe snat_pubG4_Flyer.sps)</t>
  </si>
  <si>
    <t>Buchs (AG)</t>
  </si>
  <si>
    <t>Erlinsbach (AG)</t>
  </si>
  <si>
    <t>Birmenstorf (AG)</t>
  </si>
  <si>
    <t>Stetten (AG)</t>
  </si>
  <si>
    <t>Arni (AG)</t>
  </si>
  <si>
    <t>Bremgarten (AG)</t>
  </si>
  <si>
    <t>Niederwil (AG)</t>
  </si>
  <si>
    <t>Wohlen (AG)</t>
  </si>
  <si>
    <t>Hausen (AG)</t>
  </si>
  <si>
    <t>Thalheim (AG)</t>
  </si>
  <si>
    <t>Veltheim (AG)</t>
  </si>
  <si>
    <t>Burg (AG)</t>
  </si>
  <si>
    <t>Leimbach (AG)</t>
  </si>
  <si>
    <t>Reinach (AG)</t>
  </si>
  <si>
    <t>Teufenthal (AG)</t>
  </si>
  <si>
    <t>Münchwilen (AG)</t>
  </si>
  <si>
    <t>Holderbank (AG)</t>
  </si>
  <si>
    <t>Muri (AG)</t>
  </si>
  <si>
    <t>Stein (AG)</t>
  </si>
  <si>
    <t>Lengnau (AG)</t>
  </si>
  <si>
    <t>Rekingen (AG)</t>
  </si>
  <si>
    <t>1. Bei den Steuerpflichtigen handelt es sich um Steuerpflichtige (&lt; 65 Jahre) mit Wohnsitz im Kanton Aargau (Primärpflichtige).</t>
  </si>
  <si>
    <t>1'000 –1'999.9</t>
  </si>
  <si>
    <t>Einkünfte im In- und Ausland</t>
  </si>
  <si>
    <t>Vermögen im In- und Ausland</t>
  </si>
  <si>
    <t>Ledige, Verwitwete, Geschie-
dene und getrennt Lebende</t>
  </si>
  <si>
    <t>Ledige, Verwitwete, Geschiedene und 
getrennt Lebende</t>
  </si>
  <si>
    <t>–49.9</t>
  </si>
  <si>
    <t>Bözberg</t>
  </si>
  <si>
    <r>
      <t>Rentner, EA: &lt;20%</t>
    </r>
    <r>
      <rPr>
        <vertAlign val="superscript"/>
        <sz val="10"/>
        <rFont val="Arial"/>
        <family val="2"/>
      </rPr>
      <t>2</t>
    </r>
  </si>
  <si>
    <r>
      <t>Rentner, EA: 20%–49%</t>
    </r>
    <r>
      <rPr>
        <vertAlign val="superscript"/>
        <sz val="10"/>
        <rFont val="Arial"/>
        <family val="2"/>
      </rPr>
      <t>3</t>
    </r>
  </si>
  <si>
    <r>
      <t>Übrige</t>
    </r>
    <r>
      <rPr>
        <vertAlign val="superscript"/>
        <sz val="10"/>
        <rFont val="Arial"/>
        <family val="2"/>
      </rPr>
      <t>4</t>
    </r>
  </si>
  <si>
    <r>
      <t>Alleinstehend</t>
    </r>
    <r>
      <rPr>
        <vertAlign val="superscript"/>
        <sz val="10"/>
        <rFont val="Arial"/>
        <family val="2"/>
      </rPr>
      <t>5</t>
    </r>
  </si>
  <si>
    <r>
      <t xml:space="preserve"> – Alleinstehend</t>
    </r>
    <r>
      <rPr>
        <vertAlign val="superscript"/>
        <sz val="10"/>
        <rFont val="Arial"/>
        <family val="2"/>
      </rPr>
      <t>5</t>
    </r>
  </si>
  <si>
    <t>5. Ledige, Verwitwete, Geschiedene und getrennt Lebende. Die Unterteilung erfolgt aufgrund des gesetzlichen Zivilstandes.</t>
  </si>
  <si>
    <t>Abzüge</t>
  </si>
  <si>
    <t>Wertschriften und Kapitalanlagen</t>
  </si>
  <si>
    <t>Rudolfstetten-Friedli</t>
  </si>
  <si>
    <t>Schinznach</t>
  </si>
  <si>
    <t>Betriebsvermögen selbstständig Erwerbende</t>
  </si>
  <si>
    <t>Lebens- und Rentenversicherung (Steuerwert)</t>
  </si>
  <si>
    <t>Einkommens- und Vermögensverhältnisse nach sozioökonomischen Merkmalen</t>
  </si>
  <si>
    <t>Einkommens- und Vermögenssteuern im Kanton Aargau</t>
  </si>
  <si>
    <t>Einkommen, Vermögen und Steuern der Altersrentnerinnen und -rentner (65 Jahre und älter)</t>
  </si>
  <si>
    <t>2. Steuerpflichtige Rentenempfänger, die unabhängig ihres Alters ein Renten- und Pensionseinkommen aufweisen, das mindestens 80% des gesamten Erwerbs-, Renten- und Pensionseinkommens</t>
  </si>
  <si>
    <t>3. Steuerpflichtige Rentenempfänger, die unabhängig ihres Alters ein Renten- und Pensionseinkommen aufweisen, das über 50% aber unter 80% des gesamten Erwerbs-, Renten- und</t>
  </si>
  <si>
    <t>–24.9</t>
  </si>
  <si>
    <t>- Berufskosten bei unselbstständiger Tätigkeit (Einzelperson / Ehemann und Ehefrau)</t>
  </si>
  <si>
    <t>Hinweis: Aus Datenschutzgründen wird eine zu kleine Anzahl an Steuerpflichtigen in einer Klasse zur unteren Einkommens- bzw. Vermögensstufe dazugerechnet.</t>
  </si>
  <si>
    <r>
      <t>Einverdienerpaare</t>
    </r>
    <r>
      <rPr>
        <vertAlign val="superscript"/>
        <sz val="10"/>
        <rFont val="Arial"/>
        <family val="2"/>
      </rPr>
      <t>6</t>
    </r>
  </si>
  <si>
    <t>6. Inklusive Personen ohne Einkünfte aus selbstständiger oder unselbstständiger Tätigkeit.</t>
  </si>
  <si>
    <r>
      <t>Pflichtige</t>
    </r>
    <r>
      <rPr>
        <b/>
        <vertAlign val="superscript"/>
        <sz val="10"/>
        <rFont val="Arial"/>
        <family val="2"/>
      </rPr>
      <t>1</t>
    </r>
  </si>
  <si>
    <r>
      <t>Reineinkommen</t>
    </r>
    <r>
      <rPr>
        <b/>
        <vertAlign val="superscript"/>
        <sz val="10"/>
        <rFont val="Arial"/>
        <family val="2"/>
      </rPr>
      <t>3</t>
    </r>
  </si>
  <si>
    <r>
      <t>Total Vermögenswerte</t>
    </r>
    <r>
      <rPr>
        <b/>
        <vertAlign val="superscript"/>
        <sz val="10"/>
        <rFont val="Arial"/>
        <family val="2"/>
      </rPr>
      <t>4</t>
    </r>
  </si>
  <si>
    <r>
      <t>Reinvermögen</t>
    </r>
    <r>
      <rPr>
        <b/>
        <vertAlign val="superscript"/>
        <sz val="10"/>
        <rFont val="Arial"/>
        <family val="2"/>
      </rPr>
      <t>5</t>
    </r>
  </si>
  <si>
    <r>
      <t>Einverdienerpaare</t>
    </r>
    <r>
      <rPr>
        <b/>
        <vertAlign val="superscript"/>
        <sz val="10"/>
        <rFont val="Arial"/>
        <family val="2"/>
      </rPr>
      <t>3</t>
    </r>
  </si>
  <si>
    <r>
      <t>Verheiratete Einverdienerpaare</t>
    </r>
    <r>
      <rPr>
        <b/>
        <vertAlign val="superscript"/>
        <sz val="10"/>
        <rFont val="Arial"/>
        <family val="2"/>
      </rPr>
      <t>2</t>
    </r>
  </si>
  <si>
    <r>
      <t>Rentner
Erwerbsanteil unter 20%</t>
    </r>
    <r>
      <rPr>
        <b/>
        <vertAlign val="superscript"/>
        <sz val="10"/>
        <rFont val="Arial"/>
        <family val="2"/>
      </rPr>
      <t>2</t>
    </r>
  </si>
  <si>
    <t>Tabelle 1:</t>
  </si>
  <si>
    <t>Tabelle 2:</t>
  </si>
  <si>
    <t>Tabelle 3:</t>
  </si>
  <si>
    <t>Tabelle 4:</t>
  </si>
  <si>
    <t>Tabelle 5:</t>
  </si>
  <si>
    <t>Tabelle 6:</t>
  </si>
  <si>
    <t>Tabelle 7:</t>
  </si>
  <si>
    <t>Tabelle 8:</t>
  </si>
  <si>
    <t>Tabelle 9:</t>
  </si>
  <si>
    <t>Tabelle 10:</t>
  </si>
  <si>
    <t xml:space="preserve"> </t>
  </si>
  <si>
    <t>Tabelle 16:</t>
  </si>
  <si>
    <t>Tabelle 17:</t>
  </si>
  <si>
    <t>Tabelle 18:</t>
  </si>
  <si>
    <t>Tabelle 19:</t>
  </si>
  <si>
    <t>Tabelle 20:</t>
  </si>
  <si>
    <t>Tabelle 21a:</t>
  </si>
  <si>
    <t>Tabelle 21b:</t>
  </si>
  <si>
    <t>Tabelle 22a:</t>
  </si>
  <si>
    <t>Tabelle 22b:</t>
  </si>
  <si>
    <t>Tabelle 23:</t>
  </si>
  <si>
    <t>Tabelle 24:</t>
  </si>
  <si>
    <t>Tabelle 25:</t>
  </si>
  <si>
    <t>Tabelle 26a:</t>
  </si>
  <si>
    <t>Tabelle 26b:</t>
  </si>
  <si>
    <t>Tabelle 27:</t>
  </si>
  <si>
    <t>Tabelle 28:</t>
  </si>
  <si>
    <t xml:space="preserve">             10'000 –</t>
  </si>
  <si>
    <t xml:space="preserve">              10'000 –</t>
  </si>
  <si>
    <t xml:space="preserve">               200.0 –</t>
  </si>
  <si>
    <t xml:space="preserve">              2'000 –</t>
  </si>
  <si>
    <t>25.0–49.9</t>
  </si>
  <si>
    <t>50.0–99.9</t>
  </si>
  <si>
    <t>100.0–149.9</t>
  </si>
  <si>
    <t>100.0–199.9</t>
  </si>
  <si>
    <t>200.0–499.9</t>
  </si>
  <si>
    <t>in Prozent</t>
  </si>
  <si>
    <t>in 1'000 Franken</t>
  </si>
  <si>
    <t>in Franken</t>
  </si>
  <si>
    <t>–19</t>
  </si>
  <si>
    <t>20–34</t>
  </si>
  <si>
    <t>35–49</t>
  </si>
  <si>
    <t>50–64</t>
  </si>
  <si>
    <t>selbst-
ständige</t>
  </si>
  <si>
    <t>unselbst-
ständige</t>
  </si>
  <si>
    <t>Ver-
heiratete</t>
  </si>
  <si>
    <t xml:space="preserve">Ver-
witwete </t>
  </si>
  <si>
    <t>Ge-
schiedene</t>
  </si>
  <si>
    <t>Steuerbelastung 
durch die…</t>
  </si>
  <si>
    <t>65–79</t>
  </si>
  <si>
    <t>Aarau</t>
  </si>
  <si>
    <t>2. Beinhaltet die gesamten Einkünfte im In- und Ausland</t>
  </si>
  <si>
    <t>3. Basiert auf den Einkünften im In- und Ausland</t>
  </si>
  <si>
    <t>4. Basiert auf den Einkünften im Kanton Aargau</t>
  </si>
  <si>
    <t>5. Beinhaltet die gesamten Vermögenswerte im In- und Ausland</t>
  </si>
  <si>
    <t>6. Basiert auf den Vermögenswerten im In- und Ausland</t>
  </si>
  <si>
    <t>7. Basiert auf den Vermögenswerten im Kanton Aargau</t>
  </si>
  <si>
    <t xml:space="preserve">                                        Ehepartner</t>
  </si>
  <si>
    <t xml:space="preserve">                                     Ehepartner</t>
  </si>
  <si>
    <t xml:space="preserve">                                                     Ehepartner</t>
  </si>
  <si>
    <t>Mit Kind(er)</t>
  </si>
  <si>
    <t>1. Einkommenssteuer (100%) in Prozent des steuerbaren Einkommens im Kanton Aargau</t>
  </si>
  <si>
    <t>2. Vermögenssteuer (100%) in Promille des steuerbaren Vermögens im Kanton Aargau</t>
  </si>
  <si>
    <t>4. Beinhaltet die gesamten Vermögenswerte im In- und Ausland</t>
  </si>
  <si>
    <t>5. Basiert auf den Vermögenswerten im In- und Ausland</t>
  </si>
  <si>
    <r>
      <t>Anzahl Pflichtige</t>
    </r>
    <r>
      <rPr>
        <vertAlign val="superscript"/>
        <sz val="10"/>
        <rFont val="Arial"/>
        <family val="2"/>
      </rPr>
      <t>2</t>
    </r>
  </si>
  <si>
    <r>
      <t>Total Einkünfte</t>
    </r>
    <r>
      <rPr>
        <b/>
        <vertAlign val="superscript"/>
        <sz val="10"/>
        <rFont val="Arial"/>
        <family val="2"/>
      </rPr>
      <t>3</t>
    </r>
  </si>
  <si>
    <t xml:space="preserve">1. Die Klasseneinteilung erfolgt aufgrund des Alters des Hauptpflichtigen. </t>
  </si>
  <si>
    <t>2. Bei den Steuerpflichtigen handelt es sich um Steuerpflichtige mit Wohnsitz im Kanton Aargau (Primärpflichtige).</t>
  </si>
  <si>
    <t>3. Inklusive Personen ohne Einkünfte aus selbstständiger oder unselbstständiger Tätigkeit</t>
  </si>
  <si>
    <r>
      <t>Pflichtige</t>
    </r>
    <r>
      <rPr>
        <b/>
        <vertAlign val="superscript"/>
        <sz val="10"/>
        <rFont val="Arial"/>
        <family val="2"/>
      </rPr>
      <t>2</t>
    </r>
  </si>
  <si>
    <t xml:space="preserve">                                                    Ehepartner</t>
  </si>
  <si>
    <t>In Franken</t>
  </si>
  <si>
    <t>Stufen des Reineinkommens, 
in 1'000 Franken</t>
  </si>
  <si>
    <t>in 1'000 
Franken</t>
  </si>
  <si>
    <t>Stufen des Reinvermögens, 
in 1'000 Franken</t>
  </si>
  <si>
    <t>Stufen des
Reineinkommens,
in 1'000 Franken</t>
  </si>
  <si>
    <t>Einkommens- bzw. Vermögensteile
Durchschnittswerte, in Franken pro Pflichtigen</t>
  </si>
  <si>
    <t>Reinein-kommen,
in 1'000 Fr.</t>
  </si>
  <si>
    <t>Rein-vermögen,
in 1'000 Fr.</t>
  </si>
  <si>
    <t>Stufen des Reinvermögens,
in 1'000 Franken</t>
  </si>
  <si>
    <r>
      <t>Rentner 
Erwerbsanteil 20%–49%</t>
    </r>
    <r>
      <rPr>
        <b/>
        <vertAlign val="superscript"/>
        <sz val="10"/>
        <rFont val="Arial"/>
        <family val="2"/>
      </rPr>
      <t>3</t>
    </r>
  </si>
  <si>
    <t>Reinein-kommen, in 1'000 Fr.</t>
  </si>
  <si>
    <t>Rein-
vermögen, in 1'000 Fr.</t>
  </si>
  <si>
    <t>Total Einkünfte, 
in 1'000 Franken</t>
  </si>
  <si>
    <t>Reineinkommen,
in 1'000 Franken</t>
  </si>
  <si>
    <t>Total Vermögenswerte,
in 1'000 Franken</t>
  </si>
  <si>
    <t>Reinvermögen,
in 1'000 Franken</t>
  </si>
  <si>
    <t>Stufen des steuerbaren Einkommens, 
in 1'000 Franken</t>
  </si>
  <si>
    <t>Stufen des steuerbaren Vermögens, 
in 1'000 Franken</t>
  </si>
  <si>
    <r>
      <t>Stufen der 
Einkommenssteuer</t>
    </r>
    <r>
      <rPr>
        <b/>
        <vertAlign val="superscript"/>
        <sz val="10"/>
        <rFont val="Arial"/>
        <family val="2"/>
      </rPr>
      <t>1</t>
    </r>
    <r>
      <rPr>
        <b/>
        <sz val="10"/>
        <rFont val="Arial"/>
        <family val="2"/>
      </rPr>
      <t>,
in Franken</t>
    </r>
  </si>
  <si>
    <t>in Mio. Franken</t>
  </si>
  <si>
    <t>Stufen des steuer-baren Einkommens,
in 1'000 Franken</t>
  </si>
  <si>
    <r>
      <t>Einkommens-steuer</t>
    </r>
    <r>
      <rPr>
        <b/>
        <vertAlign val="superscript"/>
        <sz val="10"/>
        <rFont val="Arial"/>
        <family val="2"/>
      </rPr>
      <t xml:space="preserve">2 </t>
    </r>
    <r>
      <rPr>
        <b/>
        <sz val="10"/>
        <rFont val="Arial"/>
        <family val="2"/>
      </rPr>
      <t>(100%) pro 
Pflichtigen, 
in Franken</t>
    </r>
  </si>
  <si>
    <t>Steuer-belastung,
in Prozent</t>
  </si>
  <si>
    <t xml:space="preserve">Reinein-kommen </t>
  </si>
  <si>
    <t>Reinver-mögen</t>
  </si>
  <si>
    <t>In Millionen Franken</t>
  </si>
  <si>
    <t>Stufen des Reineinkommens,
in 1'000 Franken</t>
  </si>
  <si>
    <r>
      <t>Anzahl 
Pflichtige</t>
    </r>
    <r>
      <rPr>
        <b/>
        <vertAlign val="superscript"/>
        <sz val="10"/>
        <rFont val="Arial"/>
        <family val="2"/>
      </rPr>
      <t>1</t>
    </r>
  </si>
  <si>
    <r>
      <t>Brutto-
einkommen</t>
    </r>
    <r>
      <rPr>
        <b/>
        <vertAlign val="superscript"/>
        <sz val="10"/>
        <rFont val="Arial"/>
        <family val="2"/>
      </rPr>
      <t>2</t>
    </r>
  </si>
  <si>
    <r>
      <t>Rein-
einkommen</t>
    </r>
    <r>
      <rPr>
        <b/>
        <vertAlign val="superscript"/>
        <sz val="10"/>
        <rFont val="Arial"/>
        <family val="2"/>
      </rPr>
      <t>3</t>
    </r>
  </si>
  <si>
    <r>
      <t>Steuerbares Einkommen</t>
    </r>
    <r>
      <rPr>
        <b/>
        <vertAlign val="superscript"/>
        <sz val="10"/>
        <rFont val="Arial"/>
        <family val="2"/>
      </rPr>
      <t>4</t>
    </r>
  </si>
  <si>
    <r>
      <t>Bruttover-mögen</t>
    </r>
    <r>
      <rPr>
        <b/>
        <vertAlign val="superscript"/>
        <sz val="10"/>
        <rFont val="Arial"/>
        <family val="2"/>
      </rPr>
      <t>5</t>
    </r>
  </si>
  <si>
    <r>
      <t>Rein-
vermögen</t>
    </r>
    <r>
      <rPr>
        <b/>
        <vertAlign val="superscript"/>
        <sz val="10"/>
        <rFont val="Arial"/>
        <family val="2"/>
      </rPr>
      <t>6</t>
    </r>
  </si>
  <si>
    <r>
      <t>Steuerbares Vermögen</t>
    </r>
    <r>
      <rPr>
        <b/>
        <vertAlign val="superscript"/>
        <sz val="10"/>
        <rFont val="Arial"/>
        <family val="2"/>
      </rPr>
      <t>7</t>
    </r>
  </si>
  <si>
    <r>
      <t>Ein-kommens-
steuer</t>
    </r>
    <r>
      <rPr>
        <b/>
        <vertAlign val="superscript"/>
        <sz val="10"/>
        <rFont val="Arial"/>
        <family val="2"/>
      </rPr>
      <t>1</t>
    </r>
    <r>
      <rPr>
        <b/>
        <sz val="10"/>
        <rFont val="Arial"/>
        <family val="2"/>
      </rPr>
      <t xml:space="preserve">, in Prozent </t>
    </r>
  </si>
  <si>
    <r>
      <t>Ver-mögens-
steuer</t>
    </r>
    <r>
      <rPr>
        <b/>
        <vertAlign val="superscript"/>
        <sz val="10"/>
        <rFont val="Arial"/>
        <family val="2"/>
      </rPr>
      <t>2</t>
    </r>
    <r>
      <rPr>
        <b/>
        <sz val="10"/>
        <rFont val="Arial"/>
        <family val="2"/>
      </rPr>
      <t>, in Promille</t>
    </r>
  </si>
  <si>
    <t>Unselbstständige Tätigkeit: Pflichtige/-r</t>
  </si>
  <si>
    <t>Selbstständige Tätigkeit: Pflichtige/-r</t>
  </si>
  <si>
    <t>Sozial- und andere Versicherungen: Pflichtige/-r</t>
  </si>
  <si>
    <t>mit Kind/-ern</t>
  </si>
  <si>
    <t>mit Kind/
-ern</t>
  </si>
  <si>
    <t>Ledige, Verwitwete, 
Geschie-dene und 
getrennt Lebende</t>
  </si>
  <si>
    <r>
      <t>Gini-
Koeffizient</t>
    </r>
    <r>
      <rPr>
        <b/>
        <vertAlign val="superscript"/>
        <sz val="10"/>
        <rFont val="Arial"/>
        <family val="2"/>
      </rPr>
      <t>3</t>
    </r>
  </si>
  <si>
    <t xml:space="preserve">3. Der Gini-Koeffizient ist ein statistisches Mass zur Messung von Ungleichverteilungen und liegt zwischen den Werten 0 und 1. Ist der Gini-Koeffizient 0, ist die betrachtete Kennzahl
gleichmässig verteilt, d.h. die Einkommen oder Vermögen aller Personen sind gleich hoch. Liegt der Wert bei 1, so entfällt das gesamte Einkommen resp. Vermögen auf nur eine Person und es liegt eine maximale Ungleichverteilung vor. </t>
  </si>
  <si>
    <t>Die Daten aus dem «VERANA» (computerunterstützte Veranlagung der natürlichen Personen), die von den Gemeinden direkt an das Kantonale Steueramt übermittelt werden, dienen als Datengrundlage. Für die Statistik werden alle Daten von Steuerpflichtigen berücksichtigt, die vom Gemeindesteueramt mindestens geprüft wurden und einen genau definierten Veranlagungsstand (Status) erreicht haben, d.h. die Angaben von Pflichtigen, für die erst eine Selbstdeklaration verfügbar ist, werden nicht einbezogen; es muss mindestens eine Prüfung durch einen Sachbearbeiter vorliegen.</t>
  </si>
  <si>
    <r>
      <t>Renten-
empfänger, Erwerbs-anteil unter 20%</t>
    </r>
    <r>
      <rPr>
        <b/>
        <vertAlign val="superscript"/>
        <sz val="10"/>
        <rFont val="Arial"/>
        <family val="2"/>
      </rPr>
      <t>2</t>
    </r>
  </si>
  <si>
    <r>
      <t>Renten-
empfänger, Erwerbs-anteil 20%–49%</t>
    </r>
    <r>
      <rPr>
        <b/>
        <vertAlign val="superscript"/>
        <sz val="10"/>
        <rFont val="Arial"/>
        <family val="2"/>
      </rPr>
      <t>3</t>
    </r>
  </si>
  <si>
    <t>Einkommens-
steuer</t>
  </si>
  <si>
    <t>Vermögens-
steuer</t>
  </si>
  <si>
    <t>Tabelle 11a:</t>
  </si>
  <si>
    <t>Tabelle 11b:</t>
  </si>
  <si>
    <t>Tabelle 12a:</t>
  </si>
  <si>
    <t>Tabelle 12b:</t>
  </si>
  <si>
    <t>Tabelle 13a:</t>
  </si>
  <si>
    <t>Tabelle 13b:</t>
  </si>
  <si>
    <t>Tabelle 14a:</t>
  </si>
  <si>
    <t>Tabelle 14b:</t>
  </si>
  <si>
    <t>Tabelle 15a:</t>
  </si>
  <si>
    <t>Tabelle 15b:</t>
  </si>
  <si>
    <t>2. Inklusive Personen ohne Einkünfte aus selbstständiger oder unselbstständiger Tätigkeit</t>
  </si>
  <si>
    <t>4. Steuerpflichtige ohne Erwerbs-, Renten- und Pensionseinkommen</t>
  </si>
  <si>
    <t xml:space="preserve">             1'000.0 –</t>
  </si>
  <si>
    <t xml:space="preserve">               10'000 –</t>
  </si>
  <si>
    <t xml:space="preserve">         1'000.0 –</t>
  </si>
  <si>
    <t xml:space="preserve">     1'000.0 –</t>
  </si>
  <si>
    <t xml:space="preserve">       10'000.0 –</t>
  </si>
  <si>
    <t xml:space="preserve"> 20'000 – 49'999</t>
  </si>
  <si>
    <t>50'000 – 99'999</t>
  </si>
  <si>
    <t xml:space="preserve">           100'000 –           </t>
  </si>
  <si>
    <t xml:space="preserve"> 10'000 – 19'999</t>
  </si>
  <si>
    <t>5'000 –   9'999</t>
  </si>
  <si>
    <t xml:space="preserve"> 2'000 –   4'999</t>
  </si>
  <si>
    <t>1'000 –   1'999</t>
  </si>
  <si>
    <t>1 –     999</t>
  </si>
  <si>
    <t xml:space="preserve">         1'000.0 –            </t>
  </si>
  <si>
    <t>Steuerbares
Einkommen pro
Pflichtigen, 
in Franken</t>
  </si>
  <si>
    <t xml:space="preserve">Durch-
schnitt, 
in Franken </t>
  </si>
  <si>
    <t xml:space="preserve"> – Mit Kind/-ern</t>
  </si>
  <si>
    <t>0.1           –  24'999 Fr.</t>
  </si>
  <si>
    <t>25'000    –  49'999 Fr.</t>
  </si>
  <si>
    <t>50'000    –  74'999 Fr.</t>
  </si>
  <si>
    <t>75'000    –  99'999 Fr.</t>
  </si>
  <si>
    <t>100'000  – 199'999 Fr.</t>
  </si>
  <si>
    <t>Quelle: Steueramt des Kantons Aargau</t>
  </si>
  <si>
    <t>Steuerstatistik 2018 – Natürliche Personen</t>
  </si>
  <si>
    <t>Zeitliche Entwicklung von 2001 bis 2018</t>
  </si>
  <si>
    <t>Anzahl Pflichtige, durchschnittliche Einkommen und Vermögen, 2001–2018</t>
  </si>
  <si>
    <t>Steuerbelastung von Pflichtigen mit Wohnsitz im Kanton Aargau, 2001–2018</t>
  </si>
  <si>
    <t>Pflichtige, Einkommen und Vermögen nach Stufe des Reineinkommens, 2018</t>
  </si>
  <si>
    <t>Pflichtige, Einkommen und Vermögen nach Stufe des Reinvermögens, 2018</t>
  </si>
  <si>
    <t>Pflichtige nach Reineinkommens- und Reinvermögensstufe, in Promille, 2018</t>
  </si>
  <si>
    <t>Reineinkommen und Reinvermögen nach Zivilstand, in Franken pro Pflichtigen, 2018</t>
  </si>
  <si>
    <t>Reineinkommen und Reinvermögen nach Erwerbsart, in Franken pro Pflichtigen, 2018</t>
  </si>
  <si>
    <t>Reineinkommen und Reinvermögen nach Familientyp, in Franken pro Pflichtigen, 2018</t>
  </si>
  <si>
    <t>Reineinkommen und Reinvermögen nach Verdienerzahl, in Franken pro Pflichtigen (unter 65 Jahren), 2018</t>
  </si>
  <si>
    <t>Pflichtige und Reineinkommen nach Zivilstand und Stufe des Reineinkommens, 2018</t>
  </si>
  <si>
    <t>Pflichtige und Reinvermögen nach Zivilstand und Stufe des Reinvermögens, 2018</t>
  </si>
  <si>
    <t>Pflichtige und Reineinkommen nach Erwerbsart und Stufe des Reineinkommens, 2018</t>
  </si>
  <si>
    <t>Pflichtige und Reinvermögen nach Erwerbsart und Stufe des Reinvermögens, 2018</t>
  </si>
  <si>
    <t>Pflichtige und Reineinkommen nach Familientyp und Stufe des Reineinkommens, 2018</t>
  </si>
  <si>
    <t>Pflichtige und Reinvermögen nach Familientyp und Stufe des Reinvermögens 2018</t>
  </si>
  <si>
    <t>Pflichtige (unter 65 Jahren) und Reineinkommen nach Verdienerzahl und Stufe des Reineinkommens, 2018</t>
  </si>
  <si>
    <t>Pflichtige (unter 65 Jahren) und Reinvermögen nach Verdienerzahl und Stufe des Reinvermögens, 2018</t>
  </si>
  <si>
    <t>Altersrentnerinnen und -rentner, Einkommen und Vermögen nach Stufe des Reineinkommens, 2018</t>
  </si>
  <si>
    <t>Altersrentnerinnen und -rentner, Einkommen und Vermögen nach Stufe des Reinvermögens, 2018</t>
  </si>
  <si>
    <t>Reineinkommen und Reinvermögen der Altersrentnerinnen und -rentner nach Zivilstand und Altersklasse in Jahren, 2018</t>
  </si>
  <si>
    <t>Altersrentnerinnen und -rentner, Steuerfaktoren und Steuern nach Stufe des steuerbaren Einkommens, 2018</t>
  </si>
  <si>
    <t>Altersrentnerinnen und -rentner, Steuerfaktoren und Steuern nach Stufe des steuerbaren Vermögens, 2018</t>
  </si>
  <si>
    <t>Pflichtige, Steuerfaktoren und Einkommenssteuer nach Stufe des steuerbaren Einkommens, 2018</t>
  </si>
  <si>
    <t>Pflichtige und Einkommenssteuer nach Stufe des steuerbaren Einkommens, 2018</t>
  </si>
  <si>
    <t>Pflichtige, Steuerfaktoren und Steuern nach Stufe des steuerbaren Vermögens, 2018</t>
  </si>
  <si>
    <t>Pflichtige und Vermögenssteuer nach Stufe des steuerbaren Vermögens, 2018</t>
  </si>
  <si>
    <t>Pflichtige nach Einkommens- und Vermögenssteuerstufe, 2018</t>
  </si>
  <si>
    <t>Pflichtige, Einkommen, Vermögen und Steuern nach verschiedenen Merkmalen, 2018</t>
  </si>
  <si>
    <t>Pflichtige, steuerbares Einkommen und Einkommenssteuer nach Stufe des steuerbaren Einkommens und Tarifart, 2018</t>
  </si>
  <si>
    <t>Vermögens- und Einkommenssteuer von Pflichtigen mit Wohnsitz im Kanton Aargau, in Millionen Franken, 2001–2018</t>
  </si>
  <si>
    <t>Pflichtige, Reineinkommen, Reinvermögen und einfache Kantonssteuer, 2001–2018, indexiert</t>
  </si>
  <si>
    <t>Einkommen und Vermögen der Pflichtigen mit Wohnsitz im Kanton Aargau nach Gemeinde, 2018</t>
  </si>
  <si>
    <t>Steuerpflichtige mit Wohnsitz im Kanton Aargau nach Einkommens- und Vermögensstufe und Gemeinde, in Prozent, 2018</t>
  </si>
  <si>
    <t>Einfache Kantonssteuer der Pflichtigen mit Wohnsitz im Kanton Aargau nach Gemeinde, in Franken pro Steuerpflichtigen, 2018</t>
  </si>
  <si>
    <t>Zeitliche Abgrenzungen: Die Steuerstatistik erfasst alle natürlichen Personen, die am 31. Dezember 2018 ihren Wohnsitz im Kanton Aargau hatten (primär Steuerpflichtige) und Steuerpflichtige, die am 31. Dezember 2018 im Kanton Aargau Liegenschaftsbesitz oder einen Geschäftbetrieb, jedoch keinen Wohnsitz hatten (sekundär Steuerpflichtige). Berücksichtigt werden aber nur die Steuerpflichtigen, die vom 1. Januar bis zum 31. Dezember 2018 im Kanton Aargau steuerpflichtig waren. Die Einkommenssteuer für die Steuerperiode 2018 richtet sich dabei nach den Einkommensverhältnissen des Jahres 2018 (einjährige Gegenwartsbemessung) und die Vermögenssteuer nach dem Vermögensstand am 31. Dezember 2018.</t>
  </si>
  <si>
    <t>Diese Daten werden aufgrund von verschiedenen Merkmalen (Altersklasse, satzbestimmendes Einkommen und Vermögen) auf die Gesamtzahl der Steuerpflichtigen im Kanton Aargau hochgerechnet. Die Gesamtzahl der Steuerpflichtigen ergibt sich aus den Angaben der «Servicelösung Steuerbezug». Für das Jahr 2018 betrug der Hochrechnungsfaktor durchschnittlich 1,0079, d.h. die ausgewerteten (VERANA-) Daten umfassen 99,22% der Steuerpflichtigen der Grundgesamtheit.</t>
  </si>
  <si>
    <t>Verfügbare Informationen &amp; Begrifflichkeiten</t>
  </si>
  <si>
    <t xml:space="preserve">Das steuerbare Einkommen wird auf folgende Weise ermittelt: </t>
  </si>
  <si>
    <t>Einkünfte aus unselbstständiger Tätigkeit (Einzelperson / Ehemann und Ehefrau)</t>
  </si>
  <si>
    <t>+ Einkünfte aus selbstständiger Tätigkeit (Einzelperson / Ehemann und Ehefrau)</t>
  </si>
  <si>
    <t>+ Einkünfte aus Sozial- und anderen Versicherungen (Einzelperson / Ehemann und Ehefrau)</t>
  </si>
  <si>
    <t>+ Einkünfte aus Wertschriften und Kapitalanlagen</t>
  </si>
  <si>
    <t>+ Einkünfte aus Liegenschaften inkl. Nutzniessung und Wohnrecht</t>
  </si>
  <si>
    <t>= Bruttoeinkommen</t>
  </si>
  <si>
    <t>- Geschäfts-/berufsbedingte Kosten bei selbständiger Tätigkeit (Einzelperson / Ehemann und Ehefrau)</t>
  </si>
  <si>
    <t>- Liegenschaftsunterhalt- und Vermögensverwaltungskosten</t>
  </si>
  <si>
    <t>= Nettoeinkommen (totales Einkommen abzgl. Gewinnungskosten)</t>
  </si>
  <si>
    <t>= Steuerbares Einkommen (Reineinkommen abzgl. Sozialabzüge)</t>
  </si>
  <si>
    <t>b) Vermögenswerte (§§ 46-51 StG)</t>
  </si>
  <si>
    <t>Bewegliches Vermögen (Wertschriften und Guthaben, Bargeld, Edelmetalle etc.)</t>
  </si>
  <si>
    <t>+ Lebens- und Rentenversicherungen</t>
  </si>
  <si>
    <t>+ Liegenschaften</t>
  </si>
  <si>
    <t>+ Betriebsvermögen selbständig Erwerbender</t>
  </si>
  <si>
    <t>= Total der Vermögenswerte</t>
  </si>
  <si>
    <t>= Reinvermögen</t>
  </si>
  <si>
    <t>= Steuerbares Vermögen</t>
  </si>
  <si>
    <t xml:space="preserve">Der Steuersatz wird aufgrund des im In- und Ausland erzielten steuerbaren Einkommens und Vermögens berechnet. Der Steuerbetrag bemisst sich aufgrund der persönlichen (primär Steuerpflichtige) oder wirtschaftlichen Zugehörigkeit (sekundär Steuerpflichtige) zum Kanton Aargau. </t>
  </si>
  <si>
    <r>
      <t xml:space="preserve">a) </t>
    </r>
    <r>
      <rPr>
        <i/>
        <u/>
        <sz val="10"/>
        <rFont val="Arial"/>
        <family val="2"/>
      </rPr>
      <t>Einkünfte</t>
    </r>
    <r>
      <rPr>
        <i/>
        <sz val="10"/>
        <rFont val="Arial"/>
        <family val="2"/>
      </rPr>
      <t xml:space="preserve"> (§§ 25-32 Steuergesetz [StG])</t>
    </r>
  </si>
  <si>
    <r>
      <t xml:space="preserve">- Weitere Abzüge (persönliche Beiträge nicht erwerbstätiger Personen an die AHV / IV / EO, freiwillige Zuwendungen, Sonderabzug für              </t>
    </r>
    <r>
      <rPr>
        <sz val="10"/>
        <color theme="0"/>
        <rFont val="Arial"/>
        <family val="2"/>
      </rPr>
      <t>ii</t>
    </r>
    <r>
      <rPr>
        <sz val="10"/>
        <rFont val="Arial"/>
        <family val="2"/>
      </rPr>
      <t xml:space="preserve"> zweitverdienenden Ehegatten, Krankheits-, Unfall- oder Invaliditätskosten, Fremdbetreuung von Kindern, Aus- und Weiterbildungs-      </t>
    </r>
    <r>
      <rPr>
        <sz val="10"/>
        <color theme="0"/>
        <rFont val="Arial"/>
        <family val="2"/>
      </rPr>
      <t>ii</t>
    </r>
    <r>
      <rPr>
        <sz val="10"/>
        <rFont val="Arial"/>
        <family val="2"/>
      </rPr>
      <t xml:space="preserve"> kosten etc.)</t>
    </r>
  </si>
  <si>
    <r>
      <t xml:space="preserve">+ Weitere Einkünfte und Gewinne (wie Unterhaltsbeiträge, Erträge aus unverteilten Erbschaften oder Geschäftsanteilen Dritter,                     </t>
    </r>
    <r>
      <rPr>
        <sz val="10"/>
        <color theme="0"/>
        <rFont val="Arial"/>
        <family val="2"/>
      </rPr>
      <t xml:space="preserve">ii </t>
    </r>
    <r>
      <rPr>
        <sz val="10"/>
        <rFont val="Arial"/>
        <family val="2"/>
      </rPr>
      <t xml:space="preserve"> Kapitalabfindungen für wiederkehrende Leistungen etc.)</t>
    </r>
  </si>
  <si>
    <r>
      <t xml:space="preserve">  </t>
    </r>
    <r>
      <rPr>
        <i/>
        <u/>
        <sz val="10"/>
        <rFont val="Arial"/>
        <family val="2"/>
      </rPr>
      <t>Gewinnungskosten</t>
    </r>
    <r>
      <rPr>
        <i/>
        <sz val="10"/>
        <rFont val="Arial"/>
        <family val="2"/>
      </rPr>
      <t xml:space="preserve"> (§§ 35-39 StG)</t>
    </r>
  </si>
  <si>
    <r>
      <t xml:space="preserve">  </t>
    </r>
    <r>
      <rPr>
        <i/>
        <u/>
        <sz val="10"/>
        <rFont val="Arial"/>
        <family val="2"/>
      </rPr>
      <t>allg. Abzüge</t>
    </r>
    <r>
      <rPr>
        <i/>
        <sz val="10"/>
        <rFont val="Arial"/>
        <family val="2"/>
      </rPr>
      <t xml:space="preserve"> (§§ 40, 40a StG)</t>
    </r>
  </si>
  <si>
    <r>
      <t xml:space="preserve">  </t>
    </r>
    <r>
      <rPr>
        <i/>
        <u/>
        <sz val="10"/>
        <rFont val="Arial"/>
        <family val="2"/>
      </rPr>
      <t>Sozialabzüge</t>
    </r>
    <r>
      <rPr>
        <i/>
        <sz val="10"/>
        <rFont val="Arial"/>
        <family val="2"/>
      </rPr>
      <t xml:space="preserve"> (§ 42 StG)</t>
    </r>
  </si>
  <si>
    <t xml:space="preserve">   -  Schulden (§ 52 StG)</t>
  </si>
  <si>
    <r>
      <t xml:space="preserve"> </t>
    </r>
    <r>
      <rPr>
        <i/>
        <sz val="10"/>
        <rFont val="Arial"/>
        <family val="2"/>
      </rPr>
      <t xml:space="preserve"> </t>
    </r>
    <r>
      <rPr>
        <i/>
        <u/>
        <sz val="10"/>
        <rFont val="Arial"/>
        <family val="2"/>
      </rPr>
      <t>Steuerfreie Beträge</t>
    </r>
    <r>
      <rPr>
        <i/>
        <sz val="10"/>
        <rFont val="Arial"/>
        <family val="2"/>
      </rPr>
      <t xml:space="preserve"> (§ 54 StG)</t>
    </r>
  </si>
  <si>
    <r>
      <t>Pflichtige nach Stufe der Vermögenssteuer</t>
    </r>
    <r>
      <rPr>
        <b/>
        <vertAlign val="superscript"/>
        <sz val="10"/>
        <rFont val="Arial"/>
        <family val="2"/>
      </rPr>
      <t>1</t>
    </r>
  </si>
  <si>
    <t xml:space="preserve">1. Bei den Steuerpflichtigen handelt es sich um Steuerpflichtige mit Wohnsitz im Kanton Aargau (Primärpflichtige).
Berücksichtigt sind die Steuerpflichtigen mit einer geprüften Steuererklärung für das Steuerjahr 2017 und 2018. Die Daten für einzelne Gemeinden wurden nicht auf die Gesamtzahl der Steuerpflichtigen im Kanton Aargau hochgerechnet. </t>
  </si>
  <si>
    <t>Reihe stat.kurzinfo Nr. 110 | Dezember 2021</t>
  </si>
  <si>
    <t>…</t>
  </si>
  <si>
    <t xml:space="preserve">X </t>
  </si>
  <si>
    <t xml:space="preserve">1–499 Fr. </t>
  </si>
  <si>
    <t xml:space="preserve">500–999 Fr. </t>
  </si>
  <si>
    <t>1'000–
1'999 Fr.</t>
  </si>
  <si>
    <t>2'000–
4'999 Fr.</t>
  </si>
  <si>
    <t xml:space="preserve">5'000–
9'999 Fr, </t>
  </si>
  <si>
    <t xml:space="preserve">10'000–
19'999 Fr. </t>
  </si>
  <si>
    <t>20'000–
49'999 Fr.</t>
  </si>
  <si>
    <t>Über 
49'999 Fr.</t>
  </si>
  <si>
    <t>Pflichtige (in Prozent) nach Stufen des Reineinkommens 
im In- und Ausland in 1'000 Franken</t>
  </si>
  <si>
    <t>Pflichtige (in Prozent) nach Stufen des Reinvermögens im In- und Ausland in 1'000 Franken</t>
  </si>
  <si>
    <t>Ein-kommens-steuer 100%</t>
  </si>
  <si>
    <t>Ver-mögens-steuer 100%</t>
  </si>
  <si>
    <t>Kantons-steuer 100%</t>
  </si>
  <si>
    <r>
      <t>© Statistik Aargau, 9</t>
    </r>
    <r>
      <rPr>
        <sz val="9"/>
        <color rgb="FFFF0000"/>
        <rFont val="Arial"/>
        <family val="2"/>
      </rPr>
      <t>.</t>
    </r>
    <r>
      <rPr>
        <sz val="9"/>
        <rFont val="Arial"/>
        <family val="2"/>
      </rPr>
      <t xml:space="preserve"> Dezember 2021</t>
    </r>
  </si>
  <si>
    <r>
      <t xml:space="preserve">2. Negative Werte von einzelnen Pflichtigen beim Total der Einkünfte, beim Reineinkommen, beim Total der Vermögenswerte oder                    </t>
    </r>
    <r>
      <rPr>
        <sz val="9"/>
        <color theme="0"/>
        <rFont val="Arial"/>
        <family val="2"/>
      </rPr>
      <t>ii</t>
    </r>
    <r>
      <rPr>
        <sz val="9"/>
        <rFont val="Arial"/>
        <family val="2"/>
      </rPr>
      <t xml:space="preserve">  beim Reinvermögen wurden auf Null gesetzt. Die einzelnen Einkommens- und Vermögensteile wurden jedoch nicht angepasst.        </t>
    </r>
    <r>
      <rPr>
        <sz val="9"/>
        <color theme="0"/>
        <rFont val="Arial"/>
        <family val="2"/>
      </rPr>
      <t>ii</t>
    </r>
    <r>
      <rPr>
        <sz val="9"/>
        <rFont val="Arial"/>
        <family val="2"/>
      </rPr>
      <t xml:space="preserve">  Das hat zur Folge, dass eine Addition der einzelnen Positionen in der Regel nicht mit den ausgewiesenen Summen übereinstimmt.</t>
    </r>
  </si>
  <si>
    <r>
      <t xml:space="preserve">3. Negative Werte von einzelnen Pflichtigen beim Total der Einkünfte, beim Reineinkommen, beim Total der Vermögenswerte oder                    </t>
    </r>
    <r>
      <rPr>
        <sz val="9"/>
        <color theme="0"/>
        <rFont val="Arial"/>
        <family val="2"/>
      </rPr>
      <t>ii</t>
    </r>
    <r>
      <rPr>
        <sz val="9"/>
        <rFont val="Arial"/>
        <family val="2"/>
      </rPr>
      <t xml:space="preserve">  beim Reinvermögen wurden auf Null gesetzt. Die einzelnen Einkommens- und Vermögensteile wurden jedoch nicht angepasst.        </t>
    </r>
    <r>
      <rPr>
        <sz val="9"/>
        <color theme="0"/>
        <rFont val="Arial"/>
        <family val="2"/>
      </rPr>
      <t>ii</t>
    </r>
    <r>
      <rPr>
        <sz val="9"/>
        <rFont val="Arial"/>
        <family val="2"/>
      </rPr>
      <t xml:space="preserve">  Das hat zur Folge, dass eine Addition der einzelnen Positionen in der Regel nicht mit den ausgewiesenen Summen übereinstimmt.</t>
    </r>
  </si>
  <si>
    <r>
      <t xml:space="preserve">2. Steuerpflichtige Rentenempfänger, die unabhängig ihres Alters ein Renten- und Pensionseinkommen aufweisen, das mindestens    </t>
    </r>
    <r>
      <rPr>
        <sz val="9"/>
        <color theme="0"/>
        <rFont val="Arial"/>
        <family val="2"/>
      </rPr>
      <t xml:space="preserve">ii </t>
    </r>
    <r>
      <rPr>
        <sz val="9"/>
        <rFont val="Arial"/>
        <family val="2"/>
      </rPr>
      <t xml:space="preserve"> 80% des gesamten Erwerbs-, Renten- und Pensionseinkommens ausmacht.</t>
    </r>
  </si>
  <si>
    <r>
      <t xml:space="preserve">3. Steuerpflichtige Rentenempfänger, die unabhängig ihres Alters ein Renten- und Pensionseinkommen aufweisen, das über 50% aber </t>
    </r>
    <r>
      <rPr>
        <sz val="9"/>
        <color theme="0"/>
        <rFont val="Arial"/>
        <family val="2"/>
      </rPr>
      <t>ii</t>
    </r>
    <r>
      <rPr>
        <sz val="9"/>
        <rFont val="Arial"/>
        <family val="2"/>
      </rPr>
      <t xml:space="preserve">  unter 80% des gesamten Erwerbs-, Renten- und Pensionseinkommens ausmacht.</t>
    </r>
  </si>
  <si>
    <r>
      <t xml:space="preserve">4. Negative Werte von einzelnen Pflichtigen beim Total der Einkünfte, beim Reineinkommen, beim Total der Vermögenswerte oder beim </t>
    </r>
    <r>
      <rPr>
        <sz val="9"/>
        <color theme="0"/>
        <rFont val="Arial"/>
        <family val="2"/>
      </rPr>
      <t xml:space="preserve">ii </t>
    </r>
    <r>
      <rPr>
        <sz val="9"/>
        <rFont val="Arial"/>
        <family val="2"/>
      </rPr>
      <t xml:space="preserve"> Reinvermögen wurden auf Null gesetzt. Die einzelnen Einkommens- und Vermögensteile wurden jedoch nicht angepasst. Das hat     </t>
    </r>
    <r>
      <rPr>
        <sz val="9"/>
        <color theme="0"/>
        <rFont val="Arial"/>
        <family val="2"/>
      </rPr>
      <t>ii</t>
    </r>
    <r>
      <rPr>
        <sz val="9"/>
        <rFont val="Arial"/>
        <family val="2"/>
      </rPr>
      <t xml:space="preserve">  zur Folge, dass eine Addition der einzelnen Positionen in der Regel nicht mit den ausgewiesenen Summen übereinstimmt.</t>
    </r>
  </si>
  <si>
    <r>
      <t xml:space="preserve">2. Negative Werte von einzelnen Pflichtigen beim Total der Einkünfte, beim Reineinkommen, beim Total der Vermögenswerte oder        </t>
    </r>
    <r>
      <rPr>
        <sz val="9"/>
        <color theme="0"/>
        <rFont val="Arial"/>
        <family val="2"/>
      </rPr>
      <t>ii</t>
    </r>
    <r>
      <rPr>
        <sz val="9"/>
        <rFont val="Arial"/>
        <family val="2"/>
      </rPr>
      <t xml:space="preserve">  beim Reinvermögen wurden auf Null gesetzt. Die einzelnen Einkommens- und Vermögensteile wurden jedoch nicht angepasst.           </t>
    </r>
    <r>
      <rPr>
        <sz val="9"/>
        <color theme="0"/>
        <rFont val="Arial"/>
        <family val="2"/>
      </rPr>
      <t>ii</t>
    </r>
    <r>
      <rPr>
        <sz val="9"/>
        <rFont val="Arial"/>
        <family val="2"/>
      </rPr>
      <t xml:space="preserve">  Das hat zur Folge, dass eine Addition der einzelnen Positionen in der Regel nicht mit den ausgewiesenen Summen übereinstimmt.</t>
    </r>
  </si>
  <si>
    <r>
      <t xml:space="preserve">2. Negative Werte von einzelnen Pflichtigen beim Total der Einkünfte, beim Reineinkommen, beim Total der Vermögenswerte oder beim </t>
    </r>
    <r>
      <rPr>
        <sz val="9"/>
        <color theme="0"/>
        <rFont val="Arial"/>
        <family val="2"/>
      </rPr>
      <t>ii</t>
    </r>
    <r>
      <rPr>
        <sz val="9"/>
        <rFont val="Arial"/>
        <family val="2"/>
      </rPr>
      <t xml:space="preserve">  Reinvermögen wurden auf Null gesetzt. Die einzelnen Einkommens- und Vermögensteile wurden jedoch nicht angepasst. Das hat     </t>
    </r>
    <r>
      <rPr>
        <sz val="9"/>
        <color theme="0"/>
        <rFont val="Arial"/>
        <family val="2"/>
      </rPr>
      <t xml:space="preserve">ii </t>
    </r>
    <r>
      <rPr>
        <sz val="9"/>
        <rFont val="Arial"/>
        <family val="2"/>
      </rPr>
      <t xml:space="preserve"> zur Folge, dass eine Addition der einzelnen Positionen in der Regel nicht mit den ausgewiesenen Summen übereinstimmt.</t>
    </r>
  </si>
  <si>
    <t>X: Werte aus Datenschutzgründen weggelassen</t>
  </si>
  <si>
    <r>
      <t xml:space="preserve">2. Steuerpflichtige Rentenempfänger, die unabhängig ihres Alters ein Renten- und Pensionseinkommen aufweisen, das mindestens 80 % des gesamten Erwerbs-,      </t>
    </r>
    <r>
      <rPr>
        <sz val="9"/>
        <color theme="0"/>
        <rFont val="Arial"/>
        <family val="2"/>
      </rPr>
      <t xml:space="preserve">ii </t>
    </r>
    <r>
      <rPr>
        <sz val="9"/>
        <rFont val="Arial"/>
        <family val="2"/>
      </rPr>
      <t xml:space="preserve"> Renten- und Pensionseinkommens ausmacht.</t>
    </r>
  </si>
  <si>
    <r>
      <t xml:space="preserve">3. Steuerpflichtige Rentenempfänger, die unabhängig ihres Alters ein Renten- und Pensionseinkommen aufweisen, das über 50 % aber unter 80 % des gesamten         </t>
    </r>
    <r>
      <rPr>
        <sz val="9"/>
        <color theme="0"/>
        <rFont val="Arial"/>
        <family val="2"/>
      </rPr>
      <t xml:space="preserve">ii </t>
    </r>
    <r>
      <rPr>
        <sz val="9"/>
        <rFont val="Arial"/>
        <family val="2"/>
      </rPr>
      <t xml:space="preserve"> Erwerbs-, Renten- und Pensionseinkommens ausmacht.</t>
    </r>
  </si>
  <si>
    <r>
      <t xml:space="preserve">2. Steuerpflichtige Rentenempfänger, die unabhängig ihres Alters ein Renten- und Pensionseinkommen aufweisen, das mindestens 80 % des gesamten Erwerbs-,                     </t>
    </r>
    <r>
      <rPr>
        <sz val="9"/>
        <color theme="0"/>
        <rFont val="Arial"/>
        <family val="2"/>
      </rPr>
      <t xml:space="preserve">ii </t>
    </r>
    <r>
      <rPr>
        <sz val="9"/>
        <rFont val="Arial"/>
        <family val="2"/>
      </rPr>
      <t xml:space="preserve"> Renten- und Pensionseinkommens ausmacht.</t>
    </r>
  </si>
  <si>
    <r>
      <t xml:space="preserve">3. Steuerpflichtige Rentenempfänger, die unabhängig ihres Alters ein Renten- und Pensionseinkommen aufweisen, das über 50 % aber unter 80 % des gesamten Erwerbs-, </t>
    </r>
    <r>
      <rPr>
        <sz val="9"/>
        <color theme="0"/>
        <rFont val="Arial"/>
        <family val="2"/>
      </rPr>
      <t xml:space="preserve">ii </t>
    </r>
    <r>
      <rPr>
        <sz val="9"/>
        <rFont val="Arial"/>
        <family val="2"/>
      </rPr>
      <t xml:space="preserve"> Renten- und Pensionseinkommens ausmacht.</t>
    </r>
  </si>
  <si>
    <r>
      <t xml:space="preserve">1. Bei den Steuerpflichtigen handelt es sich um Steuerpflichtige (65 Jahre und älter) mit Wohnsitz im Kanton Aargau 
</t>
    </r>
    <r>
      <rPr>
        <sz val="9"/>
        <color theme="0"/>
        <rFont val="Arial"/>
        <family val="2"/>
      </rPr>
      <t>ii</t>
    </r>
    <r>
      <rPr>
        <sz val="9"/>
        <color theme="1"/>
        <rFont val="Arial"/>
        <family val="2"/>
      </rPr>
      <t xml:space="preserve">  (Primärpflichtige).</t>
    </r>
  </si>
  <si>
    <r>
      <t xml:space="preserve">2. Negative Werte von einzelnen Pflichtigen beim Total der Einkünfte, beim Reineinkommen, beim Total der                        </t>
    </r>
    <r>
      <rPr>
        <sz val="9"/>
        <color theme="0"/>
        <rFont val="Arial"/>
        <family val="2"/>
      </rPr>
      <t xml:space="preserve">ii </t>
    </r>
    <r>
      <rPr>
        <sz val="9"/>
        <rFont val="Arial"/>
        <family val="2"/>
      </rPr>
      <t xml:space="preserve"> Vermögenswerte oder beim Reinvermögen wurden auf Null gesetzt. Die einzelnen Einkommens- und Vermögensteile </t>
    </r>
    <r>
      <rPr>
        <sz val="9"/>
        <color theme="0"/>
        <rFont val="Arial"/>
        <family val="2"/>
      </rPr>
      <t>ii</t>
    </r>
    <r>
      <rPr>
        <sz val="9"/>
        <rFont val="Arial"/>
        <family val="2"/>
      </rPr>
      <t xml:space="preserve">  wurden jedoch nicht angepasst. Das hat zur Folge, dass eine Addition der einzelnen Positionen in der Regel nicht mit    </t>
    </r>
    <r>
      <rPr>
        <sz val="9"/>
        <color theme="0"/>
        <rFont val="Arial"/>
        <family val="2"/>
      </rPr>
      <t xml:space="preserve">ii </t>
    </r>
    <r>
      <rPr>
        <sz val="9"/>
        <rFont val="Arial"/>
        <family val="2"/>
      </rPr>
      <t xml:space="preserve"> den ausgewiesenen Summen übereinstimmt.</t>
    </r>
  </si>
  <si>
    <r>
      <t xml:space="preserve">1. Für die Berechnung werden die Einkommens- und Vermögenssteuern jeweils auf 214% aufgerechnet (112%: Kantonssteuerfuss plus 102%: gewichteter            </t>
    </r>
    <r>
      <rPr>
        <sz val="9"/>
        <color theme="0"/>
        <rFont val="Arial"/>
        <family val="2"/>
      </rPr>
      <t xml:space="preserve">ii  </t>
    </r>
    <r>
      <rPr>
        <sz val="9"/>
        <color theme="1"/>
        <rFont val="Arial"/>
        <family val="2"/>
      </rPr>
      <t>durchschnittlicher Gemeindesteuerfuss; ohne Kirchensteuer und direkte Bundessteuer).</t>
    </r>
  </si>
  <si>
    <r>
      <rPr>
        <sz val="9"/>
        <color theme="0"/>
        <rFont val="Arial"/>
        <family val="2"/>
      </rPr>
      <t>ii</t>
    </r>
    <r>
      <rPr>
        <sz val="9"/>
        <color theme="1"/>
        <rFont val="Arial"/>
        <family val="2"/>
      </rPr>
      <t xml:space="preserve">  ausmacht.</t>
    </r>
  </si>
  <si>
    <r>
      <rPr>
        <sz val="9"/>
        <color theme="0"/>
        <rFont val="Arial"/>
        <family val="2"/>
      </rPr>
      <t xml:space="preserve">ii  </t>
    </r>
    <r>
      <rPr>
        <sz val="9"/>
        <color theme="1"/>
        <rFont val="Arial"/>
        <family val="2"/>
      </rPr>
      <t>Pensionseinkommens ausmacht.</t>
    </r>
  </si>
  <si>
    <r>
      <t xml:space="preserve">2. Steuerpflichtige, die im Kanton nur für einen Teil ihres Einkommens steuerpflichtig sind, entrichten die Steuern für die im Kanton steuerbaren Werte nach dem Steuersatz, der ihrem gesamten    </t>
    </r>
    <r>
      <rPr>
        <sz val="9"/>
        <color theme="0"/>
        <rFont val="Arial"/>
        <family val="2"/>
      </rPr>
      <t xml:space="preserve">ii </t>
    </r>
    <r>
      <rPr>
        <sz val="9"/>
        <rFont val="Arial"/>
        <family val="2"/>
      </rPr>
      <t xml:space="preserve"> Einkommen entspricht. Steuerfreie Beiträge werden anteilsmässig gewährt (</t>
    </r>
    <r>
      <rPr>
        <sz val="9"/>
        <rFont val="Calibri"/>
        <family val="2"/>
      </rPr>
      <t>§</t>
    </r>
    <r>
      <rPr>
        <sz val="9"/>
        <rFont val="Arial"/>
        <family val="2"/>
      </rPr>
      <t xml:space="preserve">19 Abs. 1 StG). Als Folge kann die ausgewiesene Steuerbelastung, die auf das steuerbare Einkommen im Kanton   </t>
    </r>
    <r>
      <rPr>
        <sz val="9"/>
        <color theme="0"/>
        <rFont val="Arial"/>
        <family val="2"/>
      </rPr>
      <t xml:space="preserve">II </t>
    </r>
    <r>
      <rPr>
        <sz val="9"/>
        <rFont val="Arial"/>
        <family val="2"/>
      </rPr>
      <t xml:space="preserve"> Aargau bezogen ist, einerseits für tiefe Einkommen höher ausfallen als für höhere und andererseits auch für die Steuerbelastung einer Klasse beim Tarif B grösser sein als beim Tarif A. </t>
    </r>
  </si>
  <si>
    <t>Kantons- 
steuer (100%)</t>
  </si>
  <si>
    <t>Kantons-steuer (100%)</t>
  </si>
  <si>
    <t xml:space="preserve">- Versicherungsprämien und Zinsen von Sparkapitalien </t>
  </si>
  <si>
    <t xml:space="preserve">Bei den Steuern handelt es sich in der Regel um die einfache (100%-ige) Kantonssteuer. Nicht berücksichtigt ist somit der Kantons- und Gemeindesteuerfüsse. </t>
  </si>
  <si>
    <t>Sachliche Abgrenzungen: Die Steuerstatistik der natürlichen Personen erfasst die besteuerten natürlichen Personen. Nicht enthalten sind die quellenbesteuerten Ausländer, die Kapitalgesellschaften und Genossenschaften, die mit einer Jahressteuer separat erfassten Einkünfte (z.B. Kapitalleistungen aus Vorsorge) sowie die Grundstückgewinn- und Erbschaftssteuern.</t>
  </si>
  <si>
    <t>Pflichtige (in Promille) nach Stufe des Reinvermögens in 1'000 Franken</t>
  </si>
  <si>
    <t>1–24</t>
  </si>
  <si>
    <t>25–49</t>
  </si>
  <si>
    <t xml:space="preserve">50–99 </t>
  </si>
  <si>
    <t>100–249</t>
  </si>
  <si>
    <t>250–499</t>
  </si>
  <si>
    <t>500–749</t>
  </si>
  <si>
    <t>750–999</t>
  </si>
  <si>
    <t>1'000–4'999</t>
  </si>
  <si>
    <t>5'000–9'999</t>
  </si>
  <si>
    <t>10'000+</t>
  </si>
  <si>
    <t>2. 50 Prozent der Einkommen respektive der Vermögen pro Pflichtigen sind geringer als der Medianwert und 50 Prozent sind grösser. Der Median ist ein robustes Lagemass, das nicht von Extremwerten beeinflusst wird.</t>
  </si>
  <si>
    <r>
      <t>Pflichtige</t>
    </r>
    <r>
      <rPr>
        <b/>
        <vertAlign val="superscript"/>
        <sz val="10"/>
        <rFont val="Arial"/>
        <family val="2"/>
      </rPr>
      <t xml:space="preserve">1 
</t>
    </r>
    <r>
      <rPr>
        <b/>
        <sz val="10"/>
        <rFont val="Arial"/>
        <family val="2"/>
      </rPr>
      <t>absolut</t>
    </r>
  </si>
  <si>
    <r>
      <t>Median</t>
    </r>
    <r>
      <rPr>
        <b/>
        <vertAlign val="superscript"/>
        <sz val="10"/>
        <rFont val="Arial"/>
        <family val="2"/>
      </rPr>
      <t>2</t>
    </r>
    <r>
      <rPr>
        <b/>
        <sz val="10"/>
        <rFont val="Arial"/>
        <family val="2"/>
      </rPr>
      <t>, 
in Franken</t>
    </r>
  </si>
  <si>
    <t>= Reineinkommen (totales Einkommen abzgl. allg. Abzüge)</t>
  </si>
  <si>
    <t>In Franken pro Pflichtigen</t>
  </si>
  <si>
    <t>Reineinkommen und Reinvermögen nach Altersgruppe in Jahren, in Franken pro Pflichtigen, 2018</t>
  </si>
  <si>
    <t>Pflichtige und Reineinkommen nach Altersgruppe in Jahren und Stufe des Reineinkommens, 2018</t>
  </si>
  <si>
    <t>Pflichtige und Reinvermögen nach Altersgruppe in Jahren und Stufe des Reinvermögens, 2018</t>
  </si>
  <si>
    <r>
      <t>Tabelle 7:  Reineinkommen und Reinvermögen nach Altersgruppe</t>
    </r>
    <r>
      <rPr>
        <b/>
        <vertAlign val="superscript"/>
        <sz val="12"/>
        <rFont val="Arial"/>
        <family val="2"/>
      </rPr>
      <t xml:space="preserve">1 </t>
    </r>
    <r>
      <rPr>
        <b/>
        <sz val="12"/>
        <rFont val="Arial"/>
        <family val="2"/>
      </rPr>
      <t>in Jahren, in Franken pro Pflichtigen, 2018</t>
    </r>
  </si>
  <si>
    <r>
      <t>Tabelle  12a: Pflichtige und Reineinkommen nach Altersgruppe</t>
    </r>
    <r>
      <rPr>
        <b/>
        <vertAlign val="superscript"/>
        <sz val="12"/>
        <rFont val="Arial"/>
        <family val="2"/>
      </rPr>
      <t>1</t>
    </r>
    <r>
      <rPr>
        <b/>
        <sz val="12"/>
        <rFont val="Arial"/>
        <family val="2"/>
      </rPr>
      <t xml:space="preserve"> in Jahren und Stufe des Reineinkommens, 2018</t>
    </r>
  </si>
  <si>
    <r>
      <t>Tabelle  12b: Pflichtige und Reinvermögen nach Altersgruppe</t>
    </r>
    <r>
      <rPr>
        <b/>
        <vertAlign val="superscript"/>
        <sz val="12"/>
        <rFont val="Arial"/>
        <family val="2"/>
      </rPr>
      <t>1</t>
    </r>
    <r>
      <rPr>
        <b/>
        <sz val="12"/>
        <rFont val="Arial"/>
        <family val="2"/>
      </rPr>
      <t xml:space="preserve"> in Jahren und Stufe des Reinvermögens, 2018</t>
    </r>
  </si>
  <si>
    <t>nach Altersgruppe, in Jahren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</si>
</sst>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43" formatCode="_ * #,##0.00_ ;_ * \-#,##0.00_ ;_ * &quot;-&quot;??_ ;_ @_ "/>
    <numFmt numFmtId="164" formatCode="0.0"/>
    <numFmt numFmtId="165" formatCode="General\:"/>
    <numFmt numFmtId="166" formatCode="_ * #,##0.0_ ;_ * \-#,##0.0_ ;_ * &quot;-&quot;??_ ;_ @_ "/>
    <numFmt numFmtId="167" formatCode="_ * #,##0_ ;_ * \-#,##0_ ;_ * &quot;-&quot;??_ ;_ @_ "/>
    <numFmt numFmtId="168" formatCode="0.0%"/>
    <numFmt numFmtId="169" formatCode="_(* #,##0_);_(* \(#,##0\);_(* &quot;-&quot;??_);_(@_)"/>
    <numFmt numFmtId="170" formatCode="0_ ;\-0\ "/>
    <numFmt numFmtId="171" formatCode="_ * #,##0.000_ ;_ * \-#,##0.000_ ;_ * &quot;-&quot;??_ ;_ @_ "/>
    <numFmt numFmtId="172" formatCode="#,##0_ ;\-#,##0\ "/>
    <numFmt numFmtId="173" formatCode="0.0_ ;\-0.0\ "/>
    <numFmt numFmtId="174" formatCode="#,##0.0_ ;\-#,##0.0\ "/>
    <numFmt numFmtId="175" formatCode="_ * #,##0.00000_ ;_ * \-#,##0.00000_ ;_ * &quot;-&quot;?????_ ;_ @_ "/>
    <numFmt numFmtId="176" formatCode="_ * #,##0.00000_ ;_ * \-#,##0.00000_ ;_ * &quot;-&quot;??_ ;_ @_ "/>
    <numFmt numFmtId="177" formatCode="_ * #,##0.000000_ ;_ * \-#,##0.000000_ ;_ * &quot;-&quot;??_ ;_ @_ "/>
    <numFmt numFmtId="178" formatCode="_ * #,##0.0000_ ;_ * \-#,##0.0000_ ;_ * &quot;-&quot;??_ ;_ @_ "/>
    <numFmt numFmtId="179" formatCode="0.000"/>
    <numFmt numFmtId="180" formatCode="0.00000"/>
    <numFmt numFmtId="181" formatCode="0.000%"/>
    <numFmt numFmtId="182" formatCode="0.00000%"/>
    <numFmt numFmtId="183" formatCode="_ * #,##0.0000_ ;_ * \-#,##0.0000_ ;_ * &quot;-&quot;?????_ ;_ @_ "/>
  </numFmts>
  <fonts count="71" x14ac:knownFonts="1">
    <font>
      <sz val="10"/>
      <name val="Arial"/>
    </font>
    <font>
      <sz val="11"/>
      <color theme="1"/>
      <name val="Arial"/>
      <family val="2"/>
    </font>
    <font>
      <sz val="11"/>
      <color theme="1"/>
      <name val="Arial"/>
      <family val="2"/>
    </font>
    <font>
      <sz val="11"/>
      <color theme="1"/>
      <name val="Calibri"/>
      <family val="2"/>
      <scheme val="minor"/>
    </font>
    <font>
      <b/>
      <sz val="10"/>
      <name val="Arial"/>
      <family val="2"/>
    </font>
    <font>
      <sz val="8"/>
      <name val="Arial"/>
      <family val="2"/>
    </font>
    <font>
      <sz val="10"/>
      <name val="Arial"/>
      <family val="2"/>
    </font>
    <font>
      <i/>
      <sz val="10"/>
      <name val="Arial"/>
      <family val="2"/>
    </font>
    <font>
      <sz val="9"/>
      <name val="Arial"/>
      <family val="2"/>
    </font>
    <font>
      <u/>
      <sz val="10"/>
      <color indexed="12"/>
      <name val="Arial"/>
      <family val="2"/>
    </font>
    <font>
      <b/>
      <sz val="16"/>
      <name val="Arial"/>
      <family val="2"/>
    </font>
    <font>
      <b/>
      <sz val="12"/>
      <name val="Arial"/>
      <family val="2"/>
    </font>
    <font>
      <sz val="10"/>
      <name val="Arial"/>
      <family val="2"/>
    </font>
    <font>
      <sz val="10"/>
      <color indexed="55"/>
      <name val="Arial"/>
      <family val="2"/>
    </font>
    <font>
      <sz val="11"/>
      <color theme="1"/>
      <name val="Arial"/>
      <family val="2"/>
    </font>
    <font>
      <sz val="10"/>
      <color theme="1"/>
      <name val="Arial"/>
      <family val="2"/>
    </font>
    <font>
      <u/>
      <sz val="10"/>
      <name val="Arial"/>
      <family val="2"/>
    </font>
    <font>
      <sz val="12"/>
      <name val="Arial"/>
      <family val="2"/>
    </font>
    <font>
      <sz val="10"/>
      <name val="Arial"/>
      <family val="2"/>
    </font>
    <font>
      <sz val="9"/>
      <color theme="1"/>
      <name val="Arial"/>
      <family val="2"/>
    </font>
    <font>
      <vertAlign val="superscript"/>
      <sz val="10"/>
      <name val="Arial"/>
      <family val="2"/>
    </font>
    <font>
      <b/>
      <vertAlign val="superscript"/>
      <sz val="10"/>
      <name val="Arial"/>
      <family val="2"/>
    </font>
    <font>
      <sz val="10"/>
      <color theme="0"/>
      <name val="Arial"/>
      <family val="2"/>
    </font>
    <font>
      <sz val="9"/>
      <name val="Calibri"/>
      <family val="2"/>
    </font>
    <font>
      <sz val="10"/>
      <name val="Arial"/>
      <family val="2"/>
    </font>
    <font>
      <sz val="18"/>
      <color theme="3"/>
      <name val="Cambria"/>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b/>
      <sz val="10"/>
      <color theme="3" tint="0.39997558519241921"/>
      <name val="Arial"/>
      <family val="2"/>
    </font>
    <font>
      <sz val="8"/>
      <color theme="0"/>
      <name val="Arial"/>
      <family val="2"/>
    </font>
    <font>
      <sz val="9"/>
      <color theme="1"/>
      <name val="Calibri"/>
      <family val="2"/>
      <scheme val="minor"/>
    </font>
    <font>
      <sz val="9"/>
      <name val="Calibri"/>
      <family val="2"/>
      <scheme val="minor"/>
    </font>
    <font>
      <sz val="9"/>
      <color theme="0"/>
      <name val="Calibri"/>
      <family val="2"/>
      <scheme val="minor"/>
    </font>
    <font>
      <b/>
      <sz val="16"/>
      <color theme="0"/>
      <name val="Arial"/>
      <family val="2"/>
    </font>
    <font>
      <sz val="9"/>
      <color rgb="FFFF0000"/>
      <name val="Arial"/>
      <family val="2"/>
    </font>
    <font>
      <u/>
      <sz val="10"/>
      <color rgb="FF0096DF"/>
      <name val="Arial"/>
      <family val="2"/>
    </font>
    <font>
      <u/>
      <sz val="10"/>
      <color rgb="FF0072AB"/>
      <name val="Arial"/>
      <family val="2"/>
    </font>
    <font>
      <u/>
      <sz val="10"/>
      <color rgb="FF005078"/>
      <name val="Arial"/>
      <family val="2"/>
    </font>
    <font>
      <u/>
      <sz val="10"/>
      <color rgb="FFFF5C1F"/>
      <name val="Arial"/>
      <family val="2"/>
    </font>
    <font>
      <u/>
      <sz val="10"/>
      <color rgb="FFCC4918"/>
      <name val="Arial"/>
      <family val="2"/>
    </font>
    <font>
      <u/>
      <sz val="10"/>
      <color rgb="FF993712"/>
      <name val="Arial"/>
      <family val="2"/>
    </font>
    <font>
      <u/>
      <sz val="10"/>
      <color rgb="FF63CC00"/>
      <name val="Arial"/>
      <family val="2"/>
    </font>
    <font>
      <u/>
      <sz val="10"/>
      <color rgb="FF4D9900"/>
      <name val="Arial"/>
      <family val="2"/>
    </font>
    <font>
      <sz val="8"/>
      <color theme="1"/>
      <name val="Arial"/>
      <family val="2"/>
    </font>
    <font>
      <sz val="10"/>
      <color rgb="FFFF0000"/>
      <name val="Arial"/>
      <family val="2"/>
    </font>
    <font>
      <b/>
      <sz val="12"/>
      <color theme="0"/>
      <name val="Arial"/>
      <family val="2"/>
    </font>
    <font>
      <b/>
      <sz val="10"/>
      <color rgb="FF336600"/>
      <name val="Arial"/>
      <family val="2"/>
    </font>
    <font>
      <b/>
      <vertAlign val="superscript"/>
      <sz val="12"/>
      <name val="Arial"/>
      <family val="2"/>
    </font>
    <font>
      <i/>
      <sz val="10"/>
      <color rgb="FFFF0000"/>
      <name val="Arial"/>
      <family val="2"/>
    </font>
    <font>
      <b/>
      <i/>
      <sz val="10"/>
      <color rgb="FFFF0000"/>
      <name val="Arial"/>
      <family val="2"/>
    </font>
    <font>
      <b/>
      <sz val="10"/>
      <color theme="0"/>
      <name val="Arial"/>
      <family val="2"/>
    </font>
    <font>
      <sz val="10"/>
      <color rgb="FF00B050"/>
      <name val="Arial"/>
      <family val="2"/>
    </font>
    <font>
      <b/>
      <sz val="10"/>
      <color rgb="FF00B050"/>
      <name val="Arial"/>
      <family val="2"/>
    </font>
    <font>
      <i/>
      <sz val="10"/>
      <color theme="0"/>
      <name val="Arial"/>
      <family val="2"/>
    </font>
    <font>
      <i/>
      <u/>
      <sz val="10"/>
      <name val="Arial"/>
      <family val="2"/>
    </font>
    <font>
      <sz val="8"/>
      <color rgb="FFFF0000"/>
      <name val="Arial"/>
      <family val="2"/>
    </font>
    <font>
      <sz val="9"/>
      <color theme="0"/>
      <name val="Arial"/>
      <family val="2"/>
    </font>
    <font>
      <sz val="10"/>
      <color rgb="FF000000"/>
      <name val="Arial"/>
      <family val="2"/>
    </font>
  </fonts>
  <fills count="37">
    <fill>
      <patternFill patternType="none"/>
    </fill>
    <fill>
      <patternFill patternType="gray125"/>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F0"/>
        <bgColor indexed="64"/>
      </patternFill>
    </fill>
    <fill>
      <patternFill patternType="solid">
        <fgColor rgb="FFCCCCCC"/>
        <bgColor indexed="64"/>
      </patternFill>
    </fill>
    <fill>
      <patternFill patternType="solid">
        <fgColor theme="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auto="1"/>
      </top>
      <bottom/>
      <diagonal/>
    </border>
    <border>
      <left/>
      <right/>
      <top style="thin">
        <color indexed="64"/>
      </top>
      <bottom style="double">
        <color indexed="64"/>
      </bottom>
      <diagonal/>
    </border>
  </borders>
  <cellStyleXfs count="64">
    <xf numFmtId="0" fontId="0"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4" fillId="0" borderId="0"/>
    <xf numFmtId="0" fontId="12" fillId="0" borderId="0"/>
    <xf numFmtId="43" fontId="18" fillId="0" borderId="0" applyFont="0" applyFill="0" applyBorder="0" applyAlignment="0" applyProtection="0"/>
    <xf numFmtId="9" fontId="18" fillId="0" borderId="0" applyFont="0" applyFill="0" applyBorder="0" applyAlignment="0" applyProtection="0"/>
    <xf numFmtId="0" fontId="6" fillId="0" borderId="0"/>
    <xf numFmtId="0" fontId="3" fillId="0" borderId="0"/>
    <xf numFmtId="43" fontId="3" fillId="0" borderId="0" applyFont="0" applyFill="0" applyBorder="0" applyAlignment="0" applyProtection="0"/>
    <xf numFmtId="0" fontId="6" fillId="0" borderId="0"/>
    <xf numFmtId="0" fontId="2" fillId="0" borderId="0"/>
    <xf numFmtId="0" fontId="6" fillId="0" borderId="0"/>
    <xf numFmtId="43" fontId="6" fillId="0" borderId="0" applyFont="0" applyFill="0" applyBorder="0" applyAlignment="0" applyProtection="0"/>
    <xf numFmtId="9" fontId="6" fillId="0" borderId="0" applyFont="0" applyFill="0" applyBorder="0" applyAlignment="0" applyProtection="0"/>
    <xf numFmtId="0" fontId="25" fillId="0" borderId="0" applyNumberFormat="0" applyFill="0" applyBorder="0" applyAlignment="0" applyProtection="0"/>
    <xf numFmtId="0" fontId="26" fillId="0" borderId="2" applyNumberFormat="0" applyFill="0" applyAlignment="0" applyProtection="0"/>
    <xf numFmtId="0" fontId="27" fillId="0" borderId="3" applyNumberFormat="0" applyFill="0" applyAlignment="0" applyProtection="0"/>
    <xf numFmtId="0" fontId="28" fillId="0" borderId="4" applyNumberFormat="0" applyFill="0" applyAlignment="0" applyProtection="0"/>
    <xf numFmtId="0" fontId="28" fillId="0" borderId="0" applyNumberFormat="0" applyFill="0" applyBorder="0" applyAlignment="0" applyProtection="0"/>
    <xf numFmtId="0" fontId="29" fillId="3" borderId="0" applyNumberFormat="0" applyBorder="0" applyAlignment="0" applyProtection="0"/>
    <xf numFmtId="0" fontId="30" fillId="4" borderId="0" applyNumberFormat="0" applyBorder="0" applyAlignment="0" applyProtection="0"/>
    <xf numFmtId="0" fontId="31" fillId="5" borderId="0" applyNumberFormat="0" applyBorder="0" applyAlignment="0" applyProtection="0"/>
    <xf numFmtId="0" fontId="32" fillId="6" borderId="5" applyNumberFormat="0" applyAlignment="0" applyProtection="0"/>
    <xf numFmtId="0" fontId="33" fillId="7" borderId="6" applyNumberFormat="0" applyAlignment="0" applyProtection="0"/>
    <xf numFmtId="0" fontId="34" fillId="7" borderId="5" applyNumberFormat="0" applyAlignment="0" applyProtection="0"/>
    <xf numFmtId="0" fontId="35" fillId="0" borderId="7" applyNumberFormat="0" applyFill="0" applyAlignment="0" applyProtection="0"/>
    <xf numFmtId="0" fontId="36" fillId="8" borderId="8" applyNumberFormat="0" applyAlignment="0" applyProtection="0"/>
    <xf numFmtId="0" fontId="37" fillId="0" borderId="0" applyNumberFormat="0" applyFill="0" applyBorder="0" applyAlignment="0" applyProtection="0"/>
    <xf numFmtId="0" fontId="38" fillId="0" borderId="0" applyNumberFormat="0" applyFill="0" applyBorder="0" applyAlignment="0" applyProtection="0"/>
    <xf numFmtId="0" fontId="39" fillId="0" borderId="10" applyNumberFormat="0" applyFill="0" applyAlignment="0" applyProtection="0"/>
    <xf numFmtId="0" fontId="40"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40" fillId="13" borderId="0" applyNumberFormat="0" applyBorder="0" applyAlignment="0" applyProtection="0"/>
    <xf numFmtId="0" fontId="40"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40" fillId="17" borderId="0" applyNumberFormat="0" applyBorder="0" applyAlignment="0" applyProtection="0"/>
    <xf numFmtId="0" fontId="40"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40" fillId="21" borderId="0" applyNumberFormat="0" applyBorder="0" applyAlignment="0" applyProtection="0"/>
    <xf numFmtId="0" fontId="40"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40" fillId="25" borderId="0" applyNumberFormat="0" applyBorder="0" applyAlignment="0" applyProtection="0"/>
    <xf numFmtId="0" fontId="40"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40" fillId="29" borderId="0" applyNumberFormat="0" applyBorder="0" applyAlignment="0" applyProtection="0"/>
    <xf numFmtId="0" fontId="40"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0" fillId="33" borderId="0" applyNumberFormat="0" applyBorder="0" applyAlignment="0" applyProtection="0"/>
    <xf numFmtId="0" fontId="1" fillId="0" borderId="0"/>
    <xf numFmtId="0" fontId="1" fillId="9" borderId="9" applyNumberFormat="0" applyFont="0" applyAlignment="0" applyProtection="0"/>
    <xf numFmtId="0" fontId="24" fillId="0" borderId="0"/>
    <xf numFmtId="0" fontId="9" fillId="0" borderId="0" applyNumberFormat="0" applyFill="0" applyBorder="0" applyAlignment="0" applyProtection="0">
      <alignment vertical="top"/>
      <protection locked="0"/>
    </xf>
    <xf numFmtId="0" fontId="1" fillId="0" borderId="0"/>
    <xf numFmtId="43" fontId="6" fillId="0" borderId="0" applyFont="0" applyFill="0" applyBorder="0" applyAlignment="0" applyProtection="0"/>
    <xf numFmtId="0" fontId="1" fillId="0" borderId="0"/>
    <xf numFmtId="0" fontId="1" fillId="9" borderId="9" applyNumberFormat="0" applyFont="0" applyAlignment="0" applyProtection="0"/>
    <xf numFmtId="0" fontId="3" fillId="0" borderId="0"/>
  </cellStyleXfs>
  <cellXfs count="358">
    <xf numFmtId="0" fontId="0" fillId="0" borderId="0" xfId="0"/>
    <xf numFmtId="0" fontId="0" fillId="0" borderId="0" xfId="0" applyAlignment="1">
      <alignment vertical="top"/>
    </xf>
    <xf numFmtId="0" fontId="6" fillId="0" borderId="0" xfId="0" applyFont="1" applyFill="1"/>
    <xf numFmtId="0" fontId="10" fillId="0" borderId="0" xfId="0" applyFont="1" applyFill="1" applyAlignment="1">
      <alignment horizontal="right"/>
    </xf>
    <xf numFmtId="0" fontId="0" fillId="0" borderId="0" xfId="0"/>
    <xf numFmtId="49" fontId="6" fillId="0" borderId="0" xfId="0" applyNumberFormat="1" applyFont="1" applyFill="1"/>
    <xf numFmtId="0" fontId="6" fillId="0" borderId="0" xfId="0" applyFont="1" applyAlignment="1">
      <alignment vertical="top" wrapText="1"/>
    </xf>
    <xf numFmtId="0" fontId="0" fillId="0" borderId="0" xfId="0" applyAlignment="1">
      <alignment vertical="top" wrapText="1"/>
    </xf>
    <xf numFmtId="0" fontId="4" fillId="2" borderId="0" xfId="0" applyFont="1" applyFill="1" applyAlignment="1">
      <alignment vertical="top" wrapText="1"/>
    </xf>
    <xf numFmtId="0" fontId="4" fillId="0" borderId="0" xfId="0" applyFont="1" applyAlignment="1">
      <alignment vertical="top" wrapText="1"/>
    </xf>
    <xf numFmtId="0" fontId="0" fillId="0" borderId="0" xfId="0" applyAlignment="1">
      <alignment vertical="top"/>
    </xf>
    <xf numFmtId="0" fontId="6" fillId="0" borderId="0" xfId="0" quotePrefix="1" applyFont="1" applyAlignment="1">
      <alignment vertical="top" wrapText="1"/>
    </xf>
    <xf numFmtId="0" fontId="0" fillId="0" borderId="0" xfId="0" applyAlignment="1">
      <alignment vertical="top"/>
    </xf>
    <xf numFmtId="0" fontId="6" fillId="0" borderId="0" xfId="0" quotePrefix="1" applyFont="1" applyAlignment="1">
      <alignment horizontal="left" vertical="top" wrapText="1" indent="1"/>
    </xf>
    <xf numFmtId="0" fontId="6" fillId="0" borderId="0" xfId="0" applyFont="1" applyAlignment="1">
      <alignment horizontal="left" vertical="top" wrapText="1" indent="1"/>
    </xf>
    <xf numFmtId="0" fontId="6" fillId="0" borderId="0" xfId="0" applyFont="1" applyFill="1" applyAlignment="1">
      <alignment horizontal="left"/>
    </xf>
    <xf numFmtId="165" fontId="0" fillId="0" borderId="0" xfId="0" applyNumberFormat="1" applyFont="1" applyFill="1" applyAlignment="1">
      <alignment horizontal="right"/>
    </xf>
    <xf numFmtId="0" fontId="6" fillId="0" borderId="0" xfId="0" applyFont="1" applyFill="1" applyAlignment="1">
      <alignment horizontal="right"/>
    </xf>
    <xf numFmtId="0" fontId="0" fillId="0" borderId="0" xfId="0" applyFill="1" applyBorder="1" applyAlignment="1">
      <alignment vertical="top"/>
    </xf>
    <xf numFmtId="0" fontId="16" fillId="0" borderId="0" xfId="1" applyFont="1" applyFill="1" applyBorder="1" applyAlignment="1" applyProtection="1"/>
    <xf numFmtId="49" fontId="6" fillId="0" borderId="0" xfId="0" applyNumberFormat="1" applyFont="1" applyFill="1" applyAlignment="1">
      <alignment horizontal="left"/>
    </xf>
    <xf numFmtId="0" fontId="11" fillId="0" borderId="0" xfId="0" applyFont="1" applyFill="1" applyAlignment="1">
      <alignment horizontal="left"/>
    </xf>
    <xf numFmtId="49" fontId="11" fillId="0" borderId="0" xfId="0" applyNumberFormat="1" applyFont="1" applyFill="1" applyAlignment="1">
      <alignment horizontal="left"/>
    </xf>
    <xf numFmtId="165" fontId="6" fillId="0" borderId="0" xfId="0" applyNumberFormat="1" applyFont="1" applyFill="1" applyAlignment="1">
      <alignment horizontal="right"/>
    </xf>
    <xf numFmtId="0" fontId="16" fillId="0" borderId="0" xfId="1" applyFont="1" applyFill="1" applyBorder="1" applyAlignment="1" applyProtection="1"/>
    <xf numFmtId="0" fontId="15" fillId="0" borderId="0" xfId="0" applyFont="1" applyFill="1" applyBorder="1" applyAlignment="1">
      <alignment horizontal="right" vertical="top"/>
    </xf>
    <xf numFmtId="0" fontId="15" fillId="0" borderId="0" xfId="0" applyFont="1" applyFill="1" applyBorder="1" applyAlignment="1">
      <alignment vertical="top"/>
    </xf>
    <xf numFmtId="164" fontId="15" fillId="0" borderId="0" xfId="6" applyNumberFormat="1" applyFont="1" applyFill="1" applyBorder="1" applyAlignment="1">
      <alignment vertical="top"/>
    </xf>
    <xf numFmtId="0" fontId="16" fillId="0" borderId="0" xfId="1" applyFont="1" applyFill="1" applyBorder="1" applyAlignment="1" applyProtection="1"/>
    <xf numFmtId="0" fontId="16" fillId="0" borderId="0" xfId="1" applyFont="1" applyFill="1" applyBorder="1" applyAlignment="1" applyProtection="1">
      <alignment wrapText="1"/>
    </xf>
    <xf numFmtId="0" fontId="16" fillId="0" borderId="0" xfId="1" applyFont="1" applyFill="1" applyBorder="1" applyAlignment="1" applyProtection="1"/>
    <xf numFmtId="0" fontId="0" fillId="0" borderId="0" xfId="0" applyAlignment="1">
      <alignment vertical="top"/>
    </xf>
    <xf numFmtId="0" fontId="6" fillId="0" borderId="0" xfId="0" applyFont="1" applyFill="1" applyBorder="1" applyAlignment="1"/>
    <xf numFmtId="0" fontId="4" fillId="0" borderId="0" xfId="0" applyFont="1"/>
    <xf numFmtId="0" fontId="6" fillId="0" borderId="0" xfId="0" applyFont="1" applyFill="1" applyAlignment="1">
      <alignment vertical="top" wrapText="1"/>
    </xf>
    <xf numFmtId="0" fontId="16" fillId="0" borderId="0" xfId="1" applyFont="1" applyFill="1" applyBorder="1" applyAlignment="1" applyProtection="1"/>
    <xf numFmtId="0" fontId="6" fillId="0" borderId="0" xfId="0" applyFont="1"/>
    <xf numFmtId="0" fontId="16" fillId="0" borderId="0" xfId="1" applyFont="1" applyFill="1" applyBorder="1" applyAlignment="1" applyProtection="1"/>
    <xf numFmtId="0" fontId="16" fillId="0" borderId="0" xfId="1" applyFont="1" applyFill="1" applyBorder="1" applyAlignment="1" applyProtection="1"/>
    <xf numFmtId="0" fontId="16" fillId="0" borderId="0" xfId="1" applyFont="1" applyFill="1" applyBorder="1" applyAlignment="1" applyProtection="1">
      <alignment wrapText="1"/>
    </xf>
    <xf numFmtId="0" fontId="22" fillId="0" borderId="0" xfId="0" applyFont="1" applyAlignment="1">
      <alignment vertical="top" wrapText="1"/>
    </xf>
    <xf numFmtId="0" fontId="11" fillId="0" borderId="0" xfId="0" applyFont="1" applyAlignment="1">
      <alignment horizontal="left" vertical="top"/>
    </xf>
    <xf numFmtId="0" fontId="11" fillId="0" borderId="0" xfId="0" applyFont="1" applyAlignment="1">
      <alignment horizontal="left" vertical="top"/>
    </xf>
    <xf numFmtId="0" fontId="0" fillId="0" borderId="0" xfId="0" applyAlignment="1">
      <alignment vertical="top"/>
    </xf>
    <xf numFmtId="49" fontId="6" fillId="0" borderId="0" xfId="0" quotePrefix="1" applyNumberFormat="1" applyFont="1" applyAlignment="1">
      <alignment horizontal="left" vertical="top" wrapText="1" indent="1"/>
    </xf>
    <xf numFmtId="0" fontId="16" fillId="0" borderId="0" xfId="1" applyFont="1" applyFill="1" applyBorder="1" applyAlignment="1" applyProtection="1"/>
    <xf numFmtId="0" fontId="16" fillId="0" borderId="0" xfId="1" applyFont="1" applyFill="1" applyAlignment="1" applyProtection="1"/>
    <xf numFmtId="0" fontId="7" fillId="0" borderId="0" xfId="0" applyFont="1" applyFill="1" applyAlignment="1">
      <alignment horizontal="left" vertical="top"/>
    </xf>
    <xf numFmtId="49" fontId="6" fillId="0" borderId="0" xfId="0" applyNumberFormat="1" applyFont="1" applyFill="1" applyAlignment="1">
      <alignment horizontal="right"/>
    </xf>
    <xf numFmtId="0" fontId="41" fillId="0" borderId="0" xfId="0" applyFont="1" applyFill="1"/>
    <xf numFmtId="0" fontId="42" fillId="0" borderId="0" xfId="0" applyFont="1" applyFill="1" applyBorder="1" applyAlignment="1">
      <alignment vertical="top"/>
    </xf>
    <xf numFmtId="0" fontId="22" fillId="0" borderId="0" xfId="0" applyFont="1" applyFill="1" applyBorder="1" applyAlignment="1">
      <alignment vertical="top"/>
    </xf>
    <xf numFmtId="167" fontId="6" fillId="0" borderId="0" xfId="5" applyNumberFormat="1" applyFont="1" applyFill="1" applyBorder="1" applyAlignment="1">
      <alignment vertical="top"/>
    </xf>
    <xf numFmtId="0" fontId="11" fillId="0" borderId="0" xfId="0" applyFont="1" applyFill="1" applyBorder="1" applyAlignment="1">
      <alignment horizontal="left" vertical="top"/>
    </xf>
    <xf numFmtId="0" fontId="0" fillId="0" borderId="0" xfId="0" applyFill="1" applyBorder="1" applyAlignment="1">
      <alignment horizontal="left" vertical="top"/>
    </xf>
    <xf numFmtId="0" fontId="17" fillId="0" borderId="0" xfId="0" applyFont="1" applyFill="1" applyBorder="1" applyAlignment="1">
      <alignment vertical="top"/>
    </xf>
    <xf numFmtId="0" fontId="6" fillId="0" borderId="0" xfId="0" applyFont="1" applyFill="1" applyBorder="1" applyAlignment="1">
      <alignment horizontal="right" vertical="top"/>
    </xf>
    <xf numFmtId="0" fontId="6" fillId="0" borderId="0" xfId="0" applyFont="1" applyFill="1" applyBorder="1" applyAlignment="1">
      <alignment vertical="top"/>
    </xf>
    <xf numFmtId="3" fontId="4" fillId="0" borderId="0" xfId="0" applyNumberFormat="1" applyFont="1" applyFill="1" applyBorder="1" applyAlignment="1">
      <alignment vertical="top"/>
    </xf>
    <xf numFmtId="164" fontId="4" fillId="0" borderId="0" xfId="0" applyNumberFormat="1" applyFont="1" applyFill="1" applyBorder="1" applyAlignment="1">
      <alignment vertical="top"/>
    </xf>
    <xf numFmtId="0" fontId="4" fillId="0" borderId="0" xfId="0" applyFont="1" applyFill="1" applyBorder="1" applyAlignment="1">
      <alignment vertical="top"/>
    </xf>
    <xf numFmtId="167" fontId="0" fillId="0" borderId="0" xfId="5" applyNumberFormat="1" applyFont="1" applyFill="1" applyBorder="1"/>
    <xf numFmtId="167" fontId="0" fillId="0" borderId="0" xfId="5" applyNumberFormat="1" applyFont="1" applyFill="1" applyBorder="1" applyAlignment="1">
      <alignment vertical="top"/>
    </xf>
    <xf numFmtId="167" fontId="0" fillId="0" borderId="0" xfId="0" applyNumberFormat="1" applyFill="1" applyBorder="1" applyAlignment="1">
      <alignment vertical="top"/>
    </xf>
    <xf numFmtId="0" fontId="0" fillId="0" borderId="0" xfId="0" applyFill="1" applyBorder="1" applyAlignment="1">
      <alignment vertical="top"/>
    </xf>
    <xf numFmtId="166" fontId="0" fillId="0" borderId="0" xfId="5" applyNumberFormat="1" applyFont="1" applyFill="1" applyBorder="1" applyAlignment="1">
      <alignment vertical="top"/>
    </xf>
    <xf numFmtId="166" fontId="6" fillId="0" borderId="0" xfId="5" applyNumberFormat="1" applyFont="1" applyFill="1" applyBorder="1" applyAlignment="1">
      <alignment vertical="top"/>
    </xf>
    <xf numFmtId="0" fontId="19" fillId="0" borderId="0" xfId="3" applyFont="1" applyFill="1" applyBorder="1" applyAlignment="1">
      <alignment vertical="top"/>
    </xf>
    <xf numFmtId="0" fontId="13" fillId="0" borderId="0" xfId="0" applyFont="1" applyFill="1" applyBorder="1" applyAlignment="1">
      <alignment vertical="top"/>
    </xf>
    <xf numFmtId="3" fontId="13" fillId="0" borderId="0" xfId="0" applyNumberFormat="1" applyFont="1" applyFill="1" applyBorder="1" applyAlignment="1">
      <alignment vertical="top"/>
    </xf>
    <xf numFmtId="0" fontId="6" fillId="0" borderId="0" xfId="0" quotePrefix="1" applyFont="1" applyFill="1" applyBorder="1" applyAlignment="1">
      <alignment horizontal="right" vertical="top"/>
    </xf>
    <xf numFmtId="0" fontId="4" fillId="0" borderId="0" xfId="0" applyFont="1" applyFill="1" applyBorder="1"/>
    <xf numFmtId="167" fontId="4" fillId="0" borderId="0" xfId="5" applyNumberFormat="1" applyFont="1" applyFill="1" applyBorder="1"/>
    <xf numFmtId="166" fontId="4" fillId="0" borderId="0" xfId="5" applyNumberFormat="1" applyFont="1" applyFill="1" applyBorder="1"/>
    <xf numFmtId="0" fontId="6" fillId="0" borderId="0" xfId="0" applyFont="1" applyFill="1" applyBorder="1"/>
    <xf numFmtId="167" fontId="6" fillId="0" borderId="0" xfId="5" quotePrefix="1" applyNumberFormat="1" applyFont="1" applyFill="1" applyBorder="1" applyAlignment="1">
      <alignment horizontal="right"/>
    </xf>
    <xf numFmtId="0" fontId="6" fillId="0" borderId="0" xfId="10" applyFill="1" applyBorder="1"/>
    <xf numFmtId="167" fontId="6" fillId="0" borderId="0" xfId="5" applyNumberFormat="1" applyFont="1" applyFill="1" applyBorder="1"/>
    <xf numFmtId="166" fontId="6" fillId="0" borderId="0" xfId="5" applyNumberFormat="1" applyFont="1" applyFill="1" applyBorder="1"/>
    <xf numFmtId="0" fontId="4" fillId="0" borderId="0" xfId="10" applyFont="1" applyFill="1" applyBorder="1"/>
    <xf numFmtId="0" fontId="6" fillId="0" borderId="0" xfId="10" applyFont="1" applyFill="1" applyBorder="1"/>
    <xf numFmtId="166" fontId="6" fillId="0" borderId="0" xfId="5" applyNumberFormat="1" applyFont="1" applyFill="1" applyBorder="1" applyAlignment="1">
      <alignment horizontal="right"/>
    </xf>
    <xf numFmtId="0" fontId="0" fillId="0" borderId="0" xfId="0" applyFill="1" applyBorder="1"/>
    <xf numFmtId="167" fontId="4" fillId="0" borderId="0" xfId="5" applyNumberFormat="1" applyFont="1" applyFill="1" applyBorder="1" applyAlignment="1">
      <alignment vertical="top"/>
    </xf>
    <xf numFmtId="167" fontId="6" fillId="0" borderId="0" xfId="5" quotePrefix="1" applyNumberFormat="1" applyFont="1" applyFill="1" applyBorder="1" applyAlignment="1">
      <alignment horizontal="right" vertical="top"/>
    </xf>
    <xf numFmtId="168" fontId="6" fillId="0" borderId="0" xfId="6" applyNumberFormat="1" applyFont="1" applyFill="1" applyBorder="1"/>
    <xf numFmtId="0" fontId="22" fillId="0" borderId="0" xfId="0" applyFont="1" applyFill="1" applyBorder="1"/>
    <xf numFmtId="0" fontId="6" fillId="0" borderId="0" xfId="0" applyFont="1" applyFill="1" applyBorder="1" applyAlignment="1">
      <alignment horizontal="left" vertical="top"/>
    </xf>
    <xf numFmtId="0" fontId="6" fillId="0" borderId="0" xfId="0" applyFont="1" applyFill="1" applyBorder="1" applyAlignment="1">
      <alignment horizontal="right"/>
    </xf>
    <xf numFmtId="0" fontId="6" fillId="0" borderId="0" xfId="0" quotePrefix="1" applyFont="1" applyFill="1" applyBorder="1" applyAlignment="1">
      <alignment horizontal="left"/>
    </xf>
    <xf numFmtId="0" fontId="6" fillId="0" borderId="0" xfId="0" applyFont="1" applyFill="1" applyBorder="1" applyAlignment="1">
      <alignment horizontal="left"/>
    </xf>
    <xf numFmtId="167" fontId="6" fillId="0" borderId="0" xfId="0" applyNumberFormat="1" applyFont="1" applyFill="1" applyBorder="1" applyAlignment="1">
      <alignment vertical="top"/>
    </xf>
    <xf numFmtId="0" fontId="6" fillId="0" borderId="0" xfId="0" quotePrefix="1" applyFont="1" applyFill="1" applyBorder="1"/>
    <xf numFmtId="167" fontId="4" fillId="0" borderId="0" xfId="0" applyNumberFormat="1" applyFont="1" applyFill="1" applyBorder="1" applyAlignment="1">
      <alignment vertical="top"/>
    </xf>
    <xf numFmtId="0" fontId="8" fillId="0" borderId="0" xfId="0" applyFont="1" applyFill="1" applyBorder="1" applyAlignment="1">
      <alignment vertical="top"/>
    </xf>
    <xf numFmtId="0" fontId="11" fillId="0" borderId="0" xfId="0" applyFont="1" applyFill="1" applyBorder="1" applyAlignment="1">
      <alignment vertical="top"/>
    </xf>
    <xf numFmtId="0" fontId="6" fillId="0" borderId="0" xfId="0" applyFont="1" applyFill="1" applyBorder="1" applyAlignment="1">
      <alignment vertical="top"/>
    </xf>
    <xf numFmtId="0" fontId="0" fillId="0" borderId="0" xfId="0" applyFill="1" applyBorder="1" applyAlignment="1">
      <alignment horizontal="right" vertical="top"/>
    </xf>
    <xf numFmtId="172" fontId="0" fillId="0" borderId="0" xfId="5" applyNumberFormat="1" applyFont="1" applyFill="1" applyBorder="1" applyAlignment="1">
      <alignment vertical="top"/>
    </xf>
    <xf numFmtId="3" fontId="6" fillId="0" borderId="0" xfId="0" quotePrefix="1" applyNumberFormat="1" applyFont="1" applyFill="1" applyBorder="1" applyAlignment="1">
      <alignment horizontal="left" vertical="top"/>
    </xf>
    <xf numFmtId="172" fontId="6" fillId="0" borderId="0" xfId="5" applyNumberFormat="1" applyFont="1" applyFill="1" applyBorder="1"/>
    <xf numFmtId="167" fontId="42" fillId="0" borderId="0" xfId="5" applyNumberFormat="1" applyFont="1" applyFill="1" applyBorder="1" applyAlignment="1">
      <alignment vertical="top"/>
    </xf>
    <xf numFmtId="168" fontId="42" fillId="0" borderId="0" xfId="6" applyNumberFormat="1" applyFont="1" applyFill="1" applyBorder="1" applyAlignment="1">
      <alignment vertical="top"/>
    </xf>
    <xf numFmtId="0" fontId="6" fillId="0" borderId="0" xfId="0" quotePrefix="1" applyFont="1" applyFill="1" applyBorder="1" applyAlignment="1">
      <alignment horizontal="right"/>
    </xf>
    <xf numFmtId="167" fontId="6" fillId="0" borderId="0" xfId="5" applyNumberFormat="1" applyFont="1" applyFill="1" applyBorder="1" applyAlignment="1">
      <alignment horizontal="right" vertical="top"/>
    </xf>
    <xf numFmtId="172" fontId="6" fillId="0" borderId="0" xfId="5" applyNumberFormat="1" applyFont="1" applyFill="1" applyBorder="1" applyAlignment="1">
      <alignment vertical="top"/>
    </xf>
    <xf numFmtId="2" fontId="0" fillId="0" borderId="0" xfId="0" applyNumberFormat="1" applyFill="1" applyBorder="1" applyAlignment="1">
      <alignment vertical="top"/>
    </xf>
    <xf numFmtId="172" fontId="0" fillId="0" borderId="0" xfId="5" applyNumberFormat="1" applyFont="1" applyFill="1" applyBorder="1"/>
    <xf numFmtId="3" fontId="0" fillId="0" borderId="0" xfId="5" applyNumberFormat="1" applyFont="1" applyFill="1" applyBorder="1"/>
    <xf numFmtId="3" fontId="0" fillId="0" borderId="0" xfId="5" applyNumberFormat="1" applyFont="1" applyFill="1" applyBorder="1" applyAlignment="1">
      <alignment vertical="top"/>
    </xf>
    <xf numFmtId="171" fontId="0" fillId="0" borderId="0" xfId="0" applyNumberFormat="1" applyFill="1" applyBorder="1" applyAlignment="1">
      <alignment vertical="top"/>
    </xf>
    <xf numFmtId="0" fontId="6" fillId="0" borderId="0" xfId="7" applyFill="1" applyBorder="1"/>
    <xf numFmtId="3" fontId="0" fillId="0" borderId="0" xfId="0" applyNumberFormat="1" applyFill="1" applyBorder="1" applyAlignment="1">
      <alignment vertical="top"/>
    </xf>
    <xf numFmtId="173" fontId="0" fillId="0" borderId="0" xfId="5" applyNumberFormat="1" applyFont="1" applyFill="1" applyBorder="1" applyAlignment="1">
      <alignment vertical="top"/>
    </xf>
    <xf numFmtId="166" fontId="4" fillId="0" borderId="0" xfId="0" applyNumberFormat="1" applyFont="1" applyFill="1" applyBorder="1" applyAlignment="1">
      <alignment vertical="top"/>
    </xf>
    <xf numFmtId="173" fontId="0" fillId="0" borderId="0" xfId="0" applyNumberFormat="1" applyFill="1" applyBorder="1" applyAlignment="1">
      <alignment vertical="top"/>
    </xf>
    <xf numFmtId="43" fontId="0" fillId="0" borderId="0" xfId="0" applyNumberFormat="1" applyFill="1" applyBorder="1" applyAlignment="1">
      <alignment vertical="top"/>
    </xf>
    <xf numFmtId="0" fontId="4" fillId="0" borderId="1" xfId="0" applyFont="1" applyFill="1" applyBorder="1" applyAlignment="1">
      <alignment horizontal="right" vertical="top"/>
    </xf>
    <xf numFmtId="0" fontId="4" fillId="0" borderId="1" xfId="0" applyFont="1" applyFill="1" applyBorder="1" applyAlignment="1">
      <alignment horizontal="right" vertical="top" wrapText="1"/>
    </xf>
    <xf numFmtId="0" fontId="0" fillId="0" borderId="0" xfId="0" applyFill="1" applyBorder="1" applyAlignment="1">
      <alignment horizontal="center" vertical="top"/>
    </xf>
    <xf numFmtId="0" fontId="0" fillId="0" borderId="11" xfId="0" applyFill="1" applyBorder="1" applyAlignment="1">
      <alignment horizontal="center" vertical="top"/>
    </xf>
    <xf numFmtId="167" fontId="6" fillId="0" borderId="11" xfId="5" applyNumberFormat="1" applyFont="1" applyFill="1" applyBorder="1" applyAlignment="1">
      <alignment vertical="top"/>
    </xf>
    <xf numFmtId="0" fontId="4" fillId="0" borderId="11" xfId="0" applyFont="1" applyFill="1" applyBorder="1" applyAlignment="1">
      <alignment vertical="top"/>
    </xf>
    <xf numFmtId="169" fontId="4" fillId="0" borderId="11" xfId="0" applyNumberFormat="1" applyFont="1" applyFill="1" applyBorder="1" applyAlignment="1">
      <alignment vertical="top"/>
    </xf>
    <xf numFmtId="0" fontId="4" fillId="0" borderId="1" xfId="0" quotePrefix="1" applyFont="1" applyFill="1" applyBorder="1" applyAlignment="1">
      <alignment horizontal="right" vertical="top"/>
    </xf>
    <xf numFmtId="49" fontId="4" fillId="0" borderId="1" xfId="0" quotePrefix="1" applyNumberFormat="1" applyFont="1" applyFill="1" applyBorder="1" applyAlignment="1">
      <alignment horizontal="right" vertical="top" wrapText="1"/>
    </xf>
    <xf numFmtId="0" fontId="4" fillId="0" borderId="11" xfId="0" applyFont="1" applyFill="1" applyBorder="1" applyAlignment="1">
      <alignment horizontal="left" vertical="top"/>
    </xf>
    <xf numFmtId="173" fontId="4" fillId="0" borderId="11" xfId="0" applyNumberFormat="1" applyFont="1" applyFill="1" applyBorder="1" applyAlignment="1">
      <alignment vertical="top"/>
    </xf>
    <xf numFmtId="0" fontId="4" fillId="0" borderId="1" xfId="0" applyFont="1" applyFill="1" applyBorder="1" applyAlignment="1">
      <alignment vertical="top" wrapText="1"/>
    </xf>
    <xf numFmtId="167" fontId="4" fillId="0" borderId="11" xfId="5" applyNumberFormat="1" applyFont="1" applyFill="1" applyBorder="1" applyAlignment="1">
      <alignment vertical="top"/>
    </xf>
    <xf numFmtId="0" fontId="4" fillId="0" borderId="1" xfId="0" quotePrefix="1" applyFont="1" applyFill="1" applyBorder="1" applyAlignment="1">
      <alignment horizontal="right" vertical="top" wrapText="1"/>
    </xf>
    <xf numFmtId="3" fontId="4" fillId="0" borderId="11" xfId="0" applyNumberFormat="1" applyFont="1" applyFill="1" applyBorder="1" applyAlignment="1">
      <alignment vertical="top"/>
    </xf>
    <xf numFmtId="3" fontId="4" fillId="0" borderId="11" xfId="5" applyNumberFormat="1" applyFont="1" applyFill="1" applyBorder="1" applyAlignment="1">
      <alignment vertical="top"/>
    </xf>
    <xf numFmtId="0" fontId="6" fillId="0" borderId="0" xfId="0" applyFont="1" applyFill="1" applyBorder="1" applyAlignment="1">
      <alignment horizontal="center"/>
    </xf>
    <xf numFmtId="167" fontId="4" fillId="0" borderId="11" xfId="0" applyNumberFormat="1" applyFont="1" applyFill="1" applyBorder="1" applyAlignment="1">
      <alignment vertical="top"/>
    </xf>
    <xf numFmtId="0" fontId="4" fillId="0" borderId="11" xfId="0" quotePrefix="1" applyFont="1" applyFill="1" applyBorder="1" applyAlignment="1">
      <alignment horizontal="left"/>
    </xf>
    <xf numFmtId="0" fontId="11" fillId="0" borderId="0" xfId="0" applyFont="1" applyFill="1" applyBorder="1" applyAlignment="1">
      <alignment horizontal="center" vertical="top"/>
    </xf>
    <xf numFmtId="170" fontId="6" fillId="0" borderId="0" xfId="5" applyNumberFormat="1" applyFont="1" applyFill="1" applyBorder="1" applyAlignment="1">
      <alignment horizontal="center"/>
    </xf>
    <xf numFmtId="170" fontId="6" fillId="0" borderId="11" xfId="5" applyNumberFormat="1" applyFont="1" applyFill="1" applyBorder="1" applyAlignment="1">
      <alignment horizontal="center"/>
    </xf>
    <xf numFmtId="167" fontId="6" fillId="0" borderId="11" xfId="5" applyNumberFormat="1" applyFont="1" applyFill="1" applyBorder="1"/>
    <xf numFmtId="0" fontId="0" fillId="0" borderId="11" xfId="0" applyFill="1" applyBorder="1"/>
    <xf numFmtId="0" fontId="6" fillId="0" borderId="11" xfId="10" applyFill="1" applyBorder="1"/>
    <xf numFmtId="166" fontId="6" fillId="0" borderId="11" xfId="5" applyNumberFormat="1" applyFont="1" applyFill="1" applyBorder="1"/>
    <xf numFmtId="0" fontId="16" fillId="0" borderId="0" xfId="1" applyFont="1" applyFill="1" applyBorder="1" applyAlignment="1" applyProtection="1"/>
    <xf numFmtId="0" fontId="4" fillId="0" borderId="1" xfId="0" applyFont="1" applyFill="1" applyBorder="1" applyAlignment="1">
      <alignment horizontal="center" vertical="top"/>
    </xf>
    <xf numFmtId="0" fontId="6" fillId="0" borderId="0" xfId="0" applyFont="1" applyFill="1" applyBorder="1" applyAlignment="1">
      <alignment vertical="top"/>
    </xf>
    <xf numFmtId="0" fontId="4" fillId="0" borderId="1" xfId="0" applyFont="1" applyFill="1" applyBorder="1" applyAlignment="1">
      <alignment horizontal="right" vertical="top"/>
    </xf>
    <xf numFmtId="4" fontId="43" fillId="0" borderId="0" xfId="63" applyNumberFormat="1" applyFont="1"/>
    <xf numFmtId="4" fontId="44" fillId="0" borderId="0" xfId="63" applyNumberFormat="1" applyFont="1"/>
    <xf numFmtId="4" fontId="45" fillId="34" borderId="0" xfId="63" applyNumberFormat="1" applyFont="1" applyFill="1"/>
    <xf numFmtId="0" fontId="7" fillId="0" borderId="0" xfId="0" applyFont="1" applyAlignment="1">
      <alignment horizontal="left" vertical="top"/>
    </xf>
    <xf numFmtId="0" fontId="6" fillId="0" borderId="0" xfId="0" applyFont="1" applyAlignment="1">
      <alignment horizontal="right"/>
    </xf>
    <xf numFmtId="0" fontId="6" fillId="0" borderId="0" xfId="0" applyFont="1" applyAlignment="1">
      <alignment horizontal="left"/>
    </xf>
    <xf numFmtId="0" fontId="8" fillId="0" borderId="0" xfId="0" applyFont="1" applyAlignment="1">
      <alignment horizontal="left" vertical="top"/>
    </xf>
    <xf numFmtId="0" fontId="11" fillId="0" borderId="0" xfId="0" applyFont="1" applyAlignment="1">
      <alignment horizontal="left"/>
    </xf>
    <xf numFmtId="0" fontId="48" fillId="0" borderId="0" xfId="1" applyFont="1" applyFill="1" applyAlignment="1" applyProtection="1">
      <alignment wrapText="1"/>
    </xf>
    <xf numFmtId="0" fontId="49" fillId="0" borderId="0" xfId="1" applyFont="1" applyFill="1" applyAlignment="1" applyProtection="1"/>
    <xf numFmtId="0" fontId="50" fillId="0" borderId="0" xfId="1" applyFont="1" applyFill="1" applyAlignment="1" applyProtection="1"/>
    <xf numFmtId="0" fontId="51" fillId="0" borderId="0" xfId="1" applyFont="1" applyFill="1" applyAlignment="1" applyProtection="1"/>
    <xf numFmtId="0" fontId="52" fillId="0" borderId="0" xfId="1" applyFont="1" applyFill="1" applyAlignment="1" applyProtection="1"/>
    <xf numFmtId="0" fontId="53" fillId="0" borderId="0" xfId="1" applyFont="1" applyFill="1" applyAlignment="1" applyProtection="1"/>
    <xf numFmtId="0" fontId="54" fillId="0" borderId="0" xfId="1" applyFont="1" applyFill="1" applyAlignment="1" applyProtection="1"/>
    <xf numFmtId="0" fontId="55" fillId="0" borderId="0" xfId="1" applyFont="1" applyFill="1" applyBorder="1" applyAlignment="1" applyProtection="1"/>
    <xf numFmtId="0" fontId="4" fillId="0" borderId="14" xfId="0" quotePrefix="1" applyFont="1" applyFill="1" applyBorder="1" applyAlignment="1">
      <alignment horizontal="left"/>
    </xf>
    <xf numFmtId="167" fontId="4" fillId="0" borderId="14" xfId="5" applyNumberFormat="1" applyFont="1" applyFill="1" applyBorder="1" applyAlignment="1">
      <alignment vertical="top"/>
    </xf>
    <xf numFmtId="0" fontId="6" fillId="0" borderId="0" xfId="0" applyFont="1" applyFill="1" applyBorder="1" applyAlignment="1">
      <alignment vertical="top"/>
    </xf>
    <xf numFmtId="0" fontId="0" fillId="0" borderId="0" xfId="0" applyFill="1" applyBorder="1" applyAlignment="1">
      <alignment vertical="top"/>
    </xf>
    <xf numFmtId="0" fontId="6" fillId="0" borderId="0" xfId="0" applyFont="1" applyFill="1" applyBorder="1" applyAlignment="1"/>
    <xf numFmtId="0" fontId="57" fillId="0" borderId="0" xfId="0" applyFont="1" applyFill="1" applyBorder="1" applyAlignment="1">
      <alignment vertical="top"/>
    </xf>
    <xf numFmtId="0" fontId="0" fillId="0" borderId="0" xfId="0" applyFill="1" applyBorder="1" applyAlignment="1">
      <alignment vertical="top"/>
    </xf>
    <xf numFmtId="174" fontId="4" fillId="0" borderId="11" xfId="0" applyNumberFormat="1" applyFont="1" applyFill="1" applyBorder="1" applyAlignment="1">
      <alignment vertical="top"/>
    </xf>
    <xf numFmtId="2" fontId="6" fillId="0" borderId="0" xfId="0" applyNumberFormat="1" applyFont="1" applyFill="1" applyBorder="1" applyAlignment="1">
      <alignment vertical="top"/>
    </xf>
    <xf numFmtId="0" fontId="22" fillId="0" borderId="0" xfId="0" applyFont="1" applyFill="1" applyBorder="1" applyAlignment="1">
      <alignment horizontal="left" vertical="top"/>
    </xf>
    <xf numFmtId="0" fontId="58" fillId="0" borderId="0" xfId="0" applyFont="1" applyFill="1" applyBorder="1" applyAlignment="1">
      <alignment horizontal="left" vertical="top"/>
    </xf>
    <xf numFmtId="2" fontId="22" fillId="0" borderId="0" xfId="0" applyNumberFormat="1" applyFont="1" applyFill="1" applyBorder="1" applyAlignment="1">
      <alignment vertical="top"/>
    </xf>
    <xf numFmtId="0" fontId="6" fillId="0" borderId="0" xfId="0" applyFont="1" applyFill="1" applyBorder="1" applyAlignment="1">
      <alignment vertical="top"/>
    </xf>
    <xf numFmtId="0" fontId="4" fillId="0" borderId="1" xfId="0" applyFont="1" applyFill="1" applyBorder="1" applyAlignment="1">
      <alignment horizontal="right" vertical="top"/>
    </xf>
    <xf numFmtId="166" fontId="0" fillId="0" borderId="0" xfId="0" applyNumberFormat="1" applyFill="1" applyBorder="1" applyAlignment="1">
      <alignment vertical="top"/>
    </xf>
    <xf numFmtId="169" fontId="0" fillId="0" borderId="0" xfId="0" applyNumberFormat="1" applyFill="1" applyBorder="1" applyAlignment="1">
      <alignment vertical="top"/>
    </xf>
    <xf numFmtId="167" fontId="4" fillId="0" borderId="0" xfId="5" applyNumberFormat="1" applyFont="1" applyFill="1" applyBorder="1" applyAlignment="1">
      <alignment horizontal="right" vertical="top"/>
    </xf>
    <xf numFmtId="0" fontId="59" fillId="0" borderId="0" xfId="0" applyFont="1" applyFill="1" applyAlignment="1">
      <alignment horizontal="left"/>
    </xf>
    <xf numFmtId="0" fontId="0" fillId="0" borderId="0" xfId="0" applyFill="1" applyBorder="1" applyAlignment="1">
      <alignment vertical="top"/>
    </xf>
    <xf numFmtId="0" fontId="6" fillId="0" borderId="0" xfId="0" applyFont="1" applyFill="1" applyBorder="1" applyAlignment="1">
      <alignment vertical="top"/>
    </xf>
    <xf numFmtId="0" fontId="4" fillId="0" borderId="1" xfId="0" applyFont="1" applyFill="1" applyBorder="1" applyAlignment="1">
      <alignment horizontal="right" vertical="top" wrapText="1"/>
    </xf>
    <xf numFmtId="0" fontId="0" fillId="0" borderId="0" xfId="0" applyFill="1" applyBorder="1" applyAlignment="1">
      <alignment vertical="top"/>
    </xf>
    <xf numFmtId="0" fontId="6" fillId="0" borderId="0" xfId="0" applyFont="1" applyFill="1" applyBorder="1" applyAlignment="1">
      <alignment vertical="top"/>
    </xf>
    <xf numFmtId="0" fontId="19" fillId="0" borderId="0" xfId="3" applyFont="1" applyFill="1" applyBorder="1" applyAlignment="1">
      <alignment vertical="top"/>
    </xf>
    <xf numFmtId="0" fontId="0" fillId="0" borderId="0" xfId="0" applyFill="1" applyBorder="1" applyAlignment="1">
      <alignment vertical="top" wrapText="1"/>
    </xf>
    <xf numFmtId="0" fontId="4" fillId="0" borderId="1" xfId="0" applyFont="1" applyFill="1" applyBorder="1" applyAlignment="1">
      <alignment horizontal="right" vertical="top" wrapText="1"/>
    </xf>
    <xf numFmtId="0" fontId="0" fillId="0" borderId="0" xfId="0" applyFill="1" applyBorder="1" applyAlignment="1">
      <alignment vertical="top"/>
    </xf>
    <xf numFmtId="169" fontId="0" fillId="0" borderId="0" xfId="5" applyNumberFormat="1" applyFont="1" applyFill="1" applyBorder="1" applyAlignment="1">
      <alignment vertical="top"/>
    </xf>
    <xf numFmtId="167" fontId="0" fillId="0" borderId="11" xfId="5" applyNumberFormat="1" applyFont="1" applyFill="1" applyBorder="1" applyAlignment="1">
      <alignment vertical="top"/>
    </xf>
    <xf numFmtId="0" fontId="57" fillId="0" borderId="0" xfId="0" applyFont="1"/>
    <xf numFmtId="0" fontId="61" fillId="0" borderId="0" xfId="0" applyFont="1" applyFill="1" applyBorder="1" applyAlignment="1">
      <alignment vertical="top"/>
    </xf>
    <xf numFmtId="164" fontId="62" fillId="0" borderId="0" xfId="0" applyNumberFormat="1" applyFont="1" applyFill="1" applyBorder="1" applyAlignment="1"/>
    <xf numFmtId="0" fontId="61" fillId="0" borderId="0" xfId="0" applyFont="1" applyFill="1" applyBorder="1" applyAlignment="1"/>
    <xf numFmtId="0" fontId="15" fillId="0" borderId="0" xfId="0" applyFont="1"/>
    <xf numFmtId="0" fontId="4" fillId="0" borderId="1" xfId="0" applyFont="1" applyFill="1" applyBorder="1" applyAlignment="1">
      <alignment horizontal="right" vertical="top" wrapText="1"/>
    </xf>
    <xf numFmtId="0" fontId="6" fillId="0" borderId="0" xfId="0" applyFont="1" applyFill="1" applyBorder="1" applyAlignment="1">
      <alignment vertical="top"/>
    </xf>
    <xf numFmtId="0" fontId="6" fillId="0" borderId="0" xfId="0" applyFont="1" applyFill="1" applyBorder="1" applyAlignment="1">
      <alignment horizontal="right" vertical="top" wrapText="1"/>
    </xf>
    <xf numFmtId="2" fontId="0" fillId="0" borderId="0" xfId="6" applyNumberFormat="1" applyFont="1" applyFill="1" applyBorder="1" applyAlignment="1">
      <alignment vertical="top"/>
    </xf>
    <xf numFmtId="2" fontId="0" fillId="0" borderId="0" xfId="5" applyNumberFormat="1" applyFont="1" applyFill="1" applyBorder="1" applyAlignment="1">
      <alignment vertical="top"/>
    </xf>
    <xf numFmtId="2" fontId="0" fillId="0" borderId="11" xfId="5" applyNumberFormat="1" applyFont="1" applyFill="1" applyBorder="1" applyAlignment="1">
      <alignment vertical="top"/>
    </xf>
    <xf numFmtId="0" fontId="4" fillId="0" borderId="1" xfId="0" applyFont="1" applyFill="1" applyBorder="1" applyAlignment="1">
      <alignment horizontal="right" vertical="top" wrapText="1"/>
    </xf>
    <xf numFmtId="0" fontId="0" fillId="0" borderId="0" xfId="0" applyFill="1" applyBorder="1" applyAlignment="1">
      <alignment vertical="top"/>
    </xf>
    <xf numFmtId="164" fontId="0" fillId="0" borderId="0" xfId="6" applyNumberFormat="1" applyFont="1" applyFill="1" applyBorder="1" applyAlignment="1">
      <alignment vertical="top"/>
    </xf>
    <xf numFmtId="164" fontId="4" fillId="0" borderId="11" xfId="6" applyNumberFormat="1" applyFont="1" applyFill="1" applyBorder="1" applyAlignment="1">
      <alignment vertical="top"/>
    </xf>
    <xf numFmtId="164" fontId="6" fillId="0" borderId="0" xfId="6" applyNumberFormat="1" applyFont="1" applyFill="1" applyBorder="1" applyAlignment="1">
      <alignment vertical="top"/>
    </xf>
    <xf numFmtId="164" fontId="4" fillId="0" borderId="14" xfId="6" applyNumberFormat="1" applyFont="1" applyFill="1" applyBorder="1" applyAlignment="1">
      <alignment vertical="top"/>
    </xf>
    <xf numFmtId="0" fontId="4" fillId="0" borderId="13" xfId="0" applyFont="1" applyFill="1" applyBorder="1" applyAlignment="1">
      <alignment horizontal="right" vertical="top" wrapText="1"/>
    </xf>
    <xf numFmtId="0" fontId="6" fillId="0" borderId="0" xfId="0" applyFont="1" applyFill="1" applyBorder="1" applyAlignment="1">
      <alignment vertical="top"/>
    </xf>
    <xf numFmtId="164" fontId="4" fillId="0" borderId="11" xfId="0" applyNumberFormat="1" applyFont="1" applyFill="1" applyBorder="1" applyAlignment="1">
      <alignment vertical="top"/>
    </xf>
    <xf numFmtId="2" fontId="4" fillId="0" borderId="0" xfId="5" applyNumberFormat="1" applyFont="1" applyFill="1" applyBorder="1" applyAlignment="1">
      <alignment vertical="top"/>
    </xf>
    <xf numFmtId="2" fontId="6" fillId="0" borderId="0" xfId="5" quotePrefix="1" applyNumberFormat="1" applyFont="1" applyFill="1" applyBorder="1" applyAlignment="1">
      <alignment horizontal="right" vertical="top"/>
    </xf>
    <xf numFmtId="2" fontId="6" fillId="0" borderId="0" xfId="5" applyNumberFormat="1" applyFont="1" applyFill="1" applyBorder="1" applyAlignment="1">
      <alignment vertical="top"/>
    </xf>
    <xf numFmtId="2" fontId="6" fillId="0" borderId="11" xfId="5" applyNumberFormat="1" applyFont="1" applyFill="1" applyBorder="1" applyAlignment="1">
      <alignment vertical="top"/>
    </xf>
    <xf numFmtId="0" fontId="6" fillId="0" borderId="23" xfId="0" applyFont="1" applyFill="1" applyBorder="1" applyAlignment="1">
      <alignment horizontal="center"/>
    </xf>
    <xf numFmtId="167" fontId="0" fillId="0" borderId="23" xfId="5" applyNumberFormat="1" applyFont="1" applyFill="1" applyBorder="1"/>
    <xf numFmtId="175" fontId="6" fillId="0" borderId="0" xfId="0" applyNumberFormat="1" applyFont="1" applyFill="1" applyBorder="1"/>
    <xf numFmtId="0" fontId="0" fillId="0" borderId="0" xfId="0" applyFill="1" applyBorder="1" applyAlignment="1">
      <alignment vertical="top"/>
    </xf>
    <xf numFmtId="0" fontId="6" fillId="0" borderId="0" xfId="0" applyFont="1" applyFill="1" applyBorder="1" applyAlignment="1">
      <alignment vertical="top"/>
    </xf>
    <xf numFmtId="0" fontId="0" fillId="0" borderId="23" xfId="0" applyFill="1" applyBorder="1" applyAlignment="1">
      <alignment vertical="top"/>
    </xf>
    <xf numFmtId="164" fontId="42" fillId="0" borderId="0" xfId="0" applyNumberFormat="1" applyFont="1" applyFill="1" applyBorder="1" applyAlignment="1">
      <alignment horizontal="center" vertical="top"/>
    </xf>
    <xf numFmtId="0" fontId="42" fillId="0" borderId="0" xfId="0" applyFont="1" applyFill="1" applyBorder="1" applyAlignment="1">
      <alignment horizontal="center" vertical="top"/>
    </xf>
    <xf numFmtId="0" fontId="42" fillId="0" borderId="0" xfId="0" applyFont="1" applyFill="1" applyBorder="1" applyAlignment="1">
      <alignment horizontal="center" vertical="top" wrapText="1"/>
    </xf>
    <xf numFmtId="166" fontId="42" fillId="0" borderId="0" xfId="0" applyNumberFormat="1" applyFont="1" applyFill="1" applyBorder="1" applyAlignment="1">
      <alignment vertical="top"/>
    </xf>
    <xf numFmtId="17" fontId="0" fillId="0" borderId="0" xfId="0" applyNumberFormat="1" applyFill="1" applyBorder="1" applyAlignment="1">
      <alignment vertical="top"/>
    </xf>
    <xf numFmtId="0" fontId="22" fillId="36" borderId="0" xfId="0" applyFont="1" applyFill="1" applyBorder="1" applyAlignment="1">
      <alignment vertical="top"/>
    </xf>
    <xf numFmtId="0" fontId="42" fillId="36" borderId="0" xfId="0" applyFont="1" applyFill="1" applyBorder="1" applyAlignment="1">
      <alignment vertical="top"/>
    </xf>
    <xf numFmtId="0" fontId="63" fillId="36" borderId="0" xfId="0" applyFont="1" applyFill="1" applyBorder="1" applyAlignment="1">
      <alignment vertical="top"/>
    </xf>
    <xf numFmtId="167" fontId="42" fillId="36" borderId="0" xfId="5" applyNumberFormat="1" applyFont="1" applyFill="1" applyBorder="1" applyAlignment="1">
      <alignment vertical="top"/>
    </xf>
    <xf numFmtId="172" fontId="6" fillId="0" borderId="0" xfId="5" applyNumberFormat="1" applyFont="1" applyFill="1" applyBorder="1" applyAlignment="1">
      <alignment horizontal="right"/>
    </xf>
    <xf numFmtId="0" fontId="42" fillId="0" borderId="0" xfId="0" quotePrefix="1" applyFont="1" applyFill="1" applyBorder="1" applyAlignment="1">
      <alignment vertical="top"/>
    </xf>
    <xf numFmtId="167" fontId="22" fillId="0" borderId="0" xfId="5" applyNumberFormat="1" applyFont="1" applyFill="1" applyBorder="1"/>
    <xf numFmtId="169" fontId="42" fillId="0" borderId="0" xfId="5" applyNumberFormat="1" applyFont="1" applyFill="1" applyBorder="1"/>
    <xf numFmtId="0" fontId="16" fillId="0" borderId="0" xfId="1" applyFont="1" applyFill="1" applyAlignment="1" applyProtection="1"/>
    <xf numFmtId="0" fontId="6" fillId="0" borderId="0" xfId="0" applyFont="1" applyFill="1" applyBorder="1" applyAlignment="1">
      <alignment vertical="top"/>
    </xf>
    <xf numFmtId="0" fontId="0" fillId="0" borderId="0" xfId="0" applyFill="1" applyBorder="1" applyAlignment="1">
      <alignment vertical="top"/>
    </xf>
    <xf numFmtId="0" fontId="6" fillId="36" borderId="0" xfId="0" applyFont="1" applyFill="1" applyBorder="1"/>
    <xf numFmtId="168" fontId="6" fillId="36" borderId="0" xfId="6" applyNumberFormat="1" applyFont="1" applyFill="1" applyBorder="1"/>
    <xf numFmtId="0" fontId="22" fillId="36" borderId="0" xfId="0" applyFont="1" applyFill="1" applyBorder="1"/>
    <xf numFmtId="0" fontId="0" fillId="36" borderId="0" xfId="0" applyFill="1" applyBorder="1" applyAlignment="1">
      <alignment vertical="top"/>
    </xf>
    <xf numFmtId="0" fontId="22" fillId="36" borderId="0" xfId="0" applyFont="1" applyFill="1" applyBorder="1" applyAlignment="1">
      <alignment horizontal="right"/>
    </xf>
    <xf numFmtId="1" fontId="22" fillId="36" borderId="0" xfId="5" applyNumberFormat="1" applyFont="1" applyFill="1" applyBorder="1" applyAlignment="1">
      <alignment horizontal="right"/>
    </xf>
    <xf numFmtId="177" fontId="6" fillId="0" borderId="0" xfId="0" applyNumberFormat="1" applyFont="1" applyFill="1" applyBorder="1"/>
    <xf numFmtId="176" fontId="0" fillId="0" borderId="0" xfId="0" applyNumberFormat="1" applyFill="1" applyBorder="1" applyAlignment="1">
      <alignment vertical="top"/>
    </xf>
    <xf numFmtId="178" fontId="57" fillId="0" borderId="0" xfId="0" applyNumberFormat="1" applyFont="1" applyFill="1" applyBorder="1" applyAlignment="1">
      <alignment vertical="top"/>
    </xf>
    <xf numFmtId="0" fontId="4" fillId="0" borderId="1" xfId="0" applyFont="1" applyFill="1" applyBorder="1" applyAlignment="1">
      <alignment horizontal="right" vertical="top" wrapText="1"/>
    </xf>
    <xf numFmtId="0" fontId="4" fillId="0" borderId="1" xfId="0" quotePrefix="1" applyFont="1" applyFill="1" applyBorder="1" applyAlignment="1">
      <alignment horizontal="right" vertical="top" wrapText="1"/>
    </xf>
    <xf numFmtId="0" fontId="64" fillId="0" borderId="0" xfId="0" applyFont="1" applyFill="1" applyBorder="1" applyAlignment="1">
      <alignment horizontal="left" vertical="top"/>
    </xf>
    <xf numFmtId="0" fontId="64" fillId="0" borderId="0" xfId="0" applyFont="1" applyFill="1" applyBorder="1" applyAlignment="1">
      <alignment vertical="top"/>
    </xf>
    <xf numFmtId="3" fontId="65" fillId="0" borderId="0" xfId="0" applyNumberFormat="1" applyFont="1" applyFill="1" applyBorder="1" applyAlignment="1">
      <alignment vertical="top"/>
    </xf>
    <xf numFmtId="0" fontId="64" fillId="0" borderId="0" xfId="0" applyFont="1" applyFill="1" applyBorder="1" applyAlignment="1">
      <alignment horizontal="right" vertical="top" wrapText="1"/>
    </xf>
    <xf numFmtId="164" fontId="63" fillId="0" borderId="0" xfId="0" applyNumberFormat="1" applyFont="1" applyFill="1" applyBorder="1" applyAlignment="1">
      <alignment vertical="top"/>
    </xf>
    <xf numFmtId="3" fontId="63" fillId="0" borderId="0" xfId="0" applyNumberFormat="1" applyFont="1" applyFill="1" applyBorder="1" applyAlignment="1">
      <alignment vertical="top"/>
    </xf>
    <xf numFmtId="0" fontId="22" fillId="0" borderId="0" xfId="0" applyFont="1" applyFill="1" applyBorder="1" applyAlignment="1">
      <alignment horizontal="right" vertical="top" wrapText="1"/>
    </xf>
    <xf numFmtId="167" fontId="22" fillId="0" borderId="0" xfId="0" applyNumberFormat="1" applyFont="1" applyFill="1" applyBorder="1" applyAlignment="1">
      <alignment vertical="top"/>
    </xf>
    <xf numFmtId="164" fontId="22" fillId="0" borderId="0" xfId="0" applyNumberFormat="1" applyFont="1" applyFill="1" applyBorder="1" applyAlignment="1">
      <alignment vertical="top"/>
    </xf>
    <xf numFmtId="0" fontId="66" fillId="0" borderId="0" xfId="0" applyFont="1" applyFill="1" applyBorder="1" applyAlignment="1">
      <alignment vertical="top"/>
    </xf>
    <xf numFmtId="0" fontId="4" fillId="0" borderId="24" xfId="0" quotePrefix="1" applyFont="1" applyBorder="1" applyAlignment="1">
      <alignment horizontal="left" vertical="top" wrapText="1" indent="1"/>
    </xf>
    <xf numFmtId="0" fontId="4" fillId="0" borderId="0" xfId="0" quotePrefix="1" applyFont="1" applyBorder="1" applyAlignment="1">
      <alignment horizontal="left" vertical="top" wrapText="1" indent="1"/>
    </xf>
    <xf numFmtId="0" fontId="7" fillId="0" borderId="0" xfId="0" applyFont="1" applyAlignment="1">
      <alignment vertical="top" wrapText="1"/>
    </xf>
    <xf numFmtId="0" fontId="7" fillId="0" borderId="0" xfId="0" quotePrefix="1" applyFont="1" applyAlignment="1">
      <alignment horizontal="left" vertical="top" wrapText="1" indent="1"/>
    </xf>
    <xf numFmtId="0" fontId="6" fillId="0" borderId="0" xfId="0" applyFont="1" applyFill="1" applyBorder="1" applyAlignment="1">
      <alignment vertical="top"/>
    </xf>
    <xf numFmtId="0" fontId="0" fillId="0" borderId="0" xfId="0" applyFill="1" applyBorder="1" applyAlignment="1">
      <alignment vertical="top"/>
    </xf>
    <xf numFmtId="166" fontId="68" fillId="0" borderId="0" xfId="0" applyNumberFormat="1" applyFont="1" applyFill="1" applyBorder="1" applyAlignment="1">
      <alignment vertical="top"/>
    </xf>
    <xf numFmtId="167" fontId="63" fillId="0" borderId="0" xfId="5" applyNumberFormat="1" applyFont="1" applyFill="1" applyBorder="1" applyAlignment="1">
      <alignment vertical="top"/>
    </xf>
    <xf numFmtId="0" fontId="42" fillId="36" borderId="0" xfId="0" applyFont="1" applyFill="1" applyBorder="1"/>
    <xf numFmtId="169" fontId="42" fillId="36" borderId="0" xfId="5" applyNumberFormat="1" applyFont="1" applyFill="1" applyBorder="1"/>
    <xf numFmtId="167" fontId="42" fillId="36" borderId="0" xfId="9" applyNumberFormat="1" applyFont="1" applyFill="1" applyBorder="1"/>
    <xf numFmtId="10" fontId="0" fillId="0" borderId="0" xfId="0" applyNumberFormat="1" applyFill="1" applyBorder="1" applyAlignment="1">
      <alignment vertical="top"/>
    </xf>
    <xf numFmtId="10" fontId="6" fillId="0" borderId="0" xfId="0" applyNumberFormat="1" applyFont="1" applyFill="1" applyBorder="1"/>
    <xf numFmtId="180" fontId="6" fillId="0" borderId="0" xfId="0" applyNumberFormat="1" applyFont="1" applyFill="1" applyBorder="1" applyAlignment="1">
      <alignment vertical="top"/>
    </xf>
    <xf numFmtId="179" fontId="0" fillId="0" borderId="0" xfId="0" applyNumberFormat="1" applyFill="1" applyBorder="1" applyAlignment="1">
      <alignment vertical="top"/>
    </xf>
    <xf numFmtId="182" fontId="6" fillId="0" borderId="0" xfId="6" applyNumberFormat="1" applyFont="1" applyFill="1" applyBorder="1"/>
    <xf numFmtId="180" fontId="0" fillId="0" borderId="0" xfId="0" applyNumberFormat="1" applyFill="1" applyBorder="1" applyAlignment="1">
      <alignment vertical="top"/>
    </xf>
    <xf numFmtId="181" fontId="0" fillId="0" borderId="0" xfId="0" applyNumberFormat="1" applyFill="1" applyBorder="1" applyAlignment="1">
      <alignment vertical="top"/>
    </xf>
    <xf numFmtId="0" fontId="11" fillId="0" borderId="0" xfId="0" applyFont="1" applyFill="1" applyBorder="1" applyAlignment="1">
      <alignment horizontal="left"/>
    </xf>
    <xf numFmtId="172" fontId="0" fillId="0" borderId="0" xfId="0" applyNumberFormat="1" applyFill="1" applyBorder="1" applyAlignment="1">
      <alignment vertical="top"/>
    </xf>
    <xf numFmtId="0" fontId="0" fillId="0" borderId="0" xfId="0" applyFill="1" applyBorder="1" applyAlignment="1">
      <alignment vertical="top"/>
    </xf>
    <xf numFmtId="168" fontId="0" fillId="0" borderId="0" xfId="0" applyNumberFormat="1" applyFill="1" applyBorder="1" applyAlignment="1">
      <alignment vertical="top"/>
    </xf>
    <xf numFmtId="178" fontId="0" fillId="0" borderId="0" xfId="0" applyNumberFormat="1" applyFill="1" applyBorder="1" applyAlignment="1">
      <alignment vertical="top"/>
    </xf>
    <xf numFmtId="177" fontId="0" fillId="0" borderId="0" xfId="0" applyNumberFormat="1" applyFill="1" applyBorder="1" applyAlignment="1">
      <alignment vertical="top"/>
    </xf>
    <xf numFmtId="0" fontId="8" fillId="0" borderId="0" xfId="0" applyFont="1" applyFill="1" applyAlignment="1">
      <alignment horizontal="left" vertical="top"/>
    </xf>
    <xf numFmtId="183" fontId="6" fillId="0" borderId="0" xfId="0" applyNumberFormat="1" applyFont="1" applyFill="1" applyBorder="1"/>
    <xf numFmtId="0" fontId="70" fillId="0" borderId="0" xfId="0" applyFont="1" applyAlignment="1">
      <alignment horizontal="left" vertical="center" readingOrder="1"/>
    </xf>
    <xf numFmtId="0" fontId="16" fillId="0" borderId="0" xfId="1" applyFont="1" applyFill="1" applyBorder="1" applyAlignment="1" applyProtection="1"/>
    <xf numFmtId="0" fontId="16" fillId="0" borderId="0" xfId="1" applyFont="1" applyFill="1" applyBorder="1" applyAlignment="1" applyProtection="1">
      <alignment wrapText="1"/>
    </xf>
    <xf numFmtId="0" fontId="16" fillId="0" borderId="0" xfId="1" applyFont="1" applyFill="1" applyAlignment="1" applyProtection="1">
      <alignment wrapText="1"/>
    </xf>
    <xf numFmtId="0" fontId="16" fillId="0" borderId="0" xfId="1" applyFont="1" applyFill="1" applyAlignment="1" applyProtection="1"/>
    <xf numFmtId="0" fontId="46" fillId="34" borderId="0" xfId="0" applyFont="1" applyFill="1" applyAlignment="1">
      <alignment horizontal="left"/>
    </xf>
    <xf numFmtId="167" fontId="57" fillId="0" borderId="0" xfId="5" applyNumberFormat="1" applyFont="1" applyFill="1" applyBorder="1" applyAlignment="1">
      <alignment horizontal="center" vertical="top"/>
    </xf>
    <xf numFmtId="167" fontId="6" fillId="0" borderId="0" xfId="5" applyNumberFormat="1" applyFont="1" applyFill="1" applyBorder="1" applyAlignment="1">
      <alignment vertical="top" wrapText="1"/>
    </xf>
    <xf numFmtId="0" fontId="4" fillId="0" borderId="1" xfId="0" applyFont="1" applyFill="1" applyBorder="1" applyAlignment="1">
      <alignment horizontal="center" vertical="top"/>
    </xf>
    <xf numFmtId="0" fontId="4" fillId="0" borderId="1" xfId="0" applyFont="1" applyFill="1" applyBorder="1" applyAlignment="1">
      <alignment vertical="top"/>
    </xf>
    <xf numFmtId="0" fontId="4" fillId="0" borderId="1" xfId="0" applyFont="1" applyFill="1" applyBorder="1" applyAlignment="1">
      <alignment horizontal="center" vertical="top" wrapText="1"/>
    </xf>
    <xf numFmtId="0" fontId="4" fillId="0" borderId="20" xfId="0" applyFont="1" applyFill="1" applyBorder="1" applyAlignment="1">
      <alignment horizontal="center" vertical="top" wrapText="1"/>
    </xf>
    <xf numFmtId="0" fontId="4" fillId="0" borderId="21" xfId="0" applyFont="1" applyFill="1" applyBorder="1" applyAlignment="1">
      <alignment horizontal="center" vertical="top" wrapText="1"/>
    </xf>
    <xf numFmtId="0" fontId="4" fillId="0" borderId="22" xfId="0" applyFont="1" applyFill="1" applyBorder="1" applyAlignment="1">
      <alignment horizontal="center" vertical="top" wrapText="1"/>
    </xf>
    <xf numFmtId="0" fontId="4" fillId="0" borderId="1" xfId="3" applyFont="1" applyFill="1" applyBorder="1" applyAlignment="1">
      <alignment horizontal="center" vertical="top" wrapText="1"/>
    </xf>
    <xf numFmtId="0" fontId="4" fillId="0" borderId="1" xfId="3" applyFont="1" applyFill="1" applyBorder="1" applyAlignment="1">
      <alignment horizontal="left" vertical="top" wrapText="1"/>
    </xf>
    <xf numFmtId="0" fontId="4" fillId="0" borderId="1" xfId="0" applyFont="1" applyFill="1" applyBorder="1" applyAlignment="1">
      <alignment horizontal="left" vertical="top"/>
    </xf>
    <xf numFmtId="0" fontId="4" fillId="0" borderId="1" xfId="3" applyFont="1" applyFill="1" applyBorder="1" applyAlignment="1">
      <alignment horizontal="center" vertical="top"/>
    </xf>
    <xf numFmtId="0" fontId="4" fillId="0" borderId="1" xfId="0" applyFont="1" applyFill="1" applyBorder="1" applyAlignment="1">
      <alignment vertical="top" wrapText="1"/>
    </xf>
    <xf numFmtId="0" fontId="4" fillId="35" borderId="0" xfId="0" applyFont="1" applyFill="1" applyBorder="1" applyAlignment="1">
      <alignment horizontal="center" vertical="center"/>
    </xf>
    <xf numFmtId="0" fontId="4" fillId="35" borderId="0" xfId="0" applyFont="1" applyFill="1" applyBorder="1" applyAlignment="1"/>
    <xf numFmtId="0" fontId="8" fillId="0" borderId="0" xfId="0" applyFont="1" applyFill="1" applyBorder="1" applyAlignment="1">
      <alignment vertical="top" wrapText="1"/>
    </xf>
    <xf numFmtId="0" fontId="6" fillId="0" borderId="0" xfId="0" applyFont="1" applyFill="1" applyBorder="1" applyAlignment="1">
      <alignment vertical="top"/>
    </xf>
    <xf numFmtId="0" fontId="0" fillId="0" borderId="0" xfId="0" applyFill="1" applyBorder="1" applyAlignment="1">
      <alignment vertical="top"/>
    </xf>
    <xf numFmtId="0" fontId="19" fillId="0" borderId="0" xfId="3" applyFont="1" applyFill="1" applyBorder="1" applyAlignment="1">
      <alignment vertical="top"/>
    </xf>
    <xf numFmtId="0" fontId="4" fillId="0" borderId="1" xfId="0" quotePrefix="1" applyFont="1" applyFill="1" applyBorder="1" applyAlignment="1">
      <alignment horizontal="center" vertical="top" wrapText="1"/>
    </xf>
    <xf numFmtId="0" fontId="6" fillId="0" borderId="1" xfId="0" applyFont="1" applyFill="1" applyBorder="1" applyAlignment="1">
      <alignment horizontal="center" vertical="top"/>
    </xf>
    <xf numFmtId="0" fontId="6" fillId="0" borderId="1" xfId="0" applyFont="1" applyFill="1" applyBorder="1" applyAlignment="1">
      <alignment vertical="top"/>
    </xf>
    <xf numFmtId="0" fontId="4" fillId="0" borderId="1" xfId="3" quotePrefix="1" applyFont="1" applyFill="1" applyBorder="1" applyAlignment="1">
      <alignment horizontal="center" vertical="top"/>
    </xf>
    <xf numFmtId="0" fontId="4" fillId="0" borderId="1" xfId="3" quotePrefix="1" applyFont="1" applyFill="1" applyBorder="1" applyAlignment="1">
      <alignment horizontal="center" vertical="top" wrapText="1"/>
    </xf>
    <xf numFmtId="3" fontId="4" fillId="0" borderId="1" xfId="0" applyNumberFormat="1" applyFont="1" applyFill="1" applyBorder="1" applyAlignment="1">
      <alignment horizontal="center" vertical="top"/>
    </xf>
    <xf numFmtId="164" fontId="4" fillId="0" borderId="1" xfId="0" applyNumberFormat="1" applyFont="1" applyFill="1" applyBorder="1" applyAlignment="1">
      <alignment horizontal="center" vertical="top" wrapText="1"/>
    </xf>
    <xf numFmtId="164" fontId="4" fillId="0" borderId="1" xfId="0" applyNumberFormat="1" applyFont="1" applyFill="1" applyBorder="1" applyAlignment="1">
      <alignment horizontal="center" vertical="top"/>
    </xf>
    <xf numFmtId="0" fontId="0" fillId="0" borderId="1" xfId="0" applyFill="1" applyBorder="1" applyAlignment="1">
      <alignment vertical="top"/>
    </xf>
    <xf numFmtId="0" fontId="4" fillId="0" borderId="16" xfId="0" applyFont="1" applyFill="1" applyBorder="1" applyAlignment="1">
      <alignment horizontal="center" vertical="top" wrapText="1"/>
    </xf>
    <xf numFmtId="0" fontId="4" fillId="0" borderId="17" xfId="0" applyFont="1" applyFill="1" applyBorder="1" applyAlignment="1">
      <alignment horizontal="center" vertical="top" wrapText="1"/>
    </xf>
    <xf numFmtId="0" fontId="4" fillId="0" borderId="18" xfId="0" applyFont="1" applyFill="1" applyBorder="1" applyAlignment="1">
      <alignment horizontal="center" vertical="top" wrapText="1"/>
    </xf>
    <xf numFmtId="0" fontId="4" fillId="0" borderId="19" xfId="0" applyFont="1" applyFill="1" applyBorder="1" applyAlignment="1">
      <alignment horizontal="center" vertical="top" wrapText="1"/>
    </xf>
    <xf numFmtId="0" fontId="19" fillId="0" borderId="0" xfId="3" applyFont="1" applyFill="1" applyBorder="1" applyAlignment="1">
      <alignment vertical="top" wrapText="1"/>
    </xf>
    <xf numFmtId="0" fontId="4" fillId="0" borderId="12" xfId="0" applyFont="1" applyFill="1" applyBorder="1" applyAlignment="1">
      <alignment vertical="top" wrapText="1"/>
    </xf>
    <xf numFmtId="0" fontId="4" fillId="0" borderId="15" xfId="0" applyFont="1" applyFill="1" applyBorder="1" applyAlignment="1">
      <alignment vertical="top" wrapText="1"/>
    </xf>
    <xf numFmtId="0" fontId="4" fillId="0" borderId="13" xfId="0" applyFont="1" applyFill="1" applyBorder="1" applyAlignment="1">
      <alignment vertical="top" wrapText="1"/>
    </xf>
    <xf numFmtId="0" fontId="4" fillId="0" borderId="12" xfId="0" applyFont="1" applyFill="1" applyBorder="1" applyAlignment="1">
      <alignment horizontal="right" vertical="top"/>
    </xf>
    <xf numFmtId="0" fontId="4" fillId="0" borderId="15" xfId="0" applyFont="1" applyFill="1" applyBorder="1" applyAlignment="1">
      <alignment horizontal="right" vertical="top"/>
    </xf>
    <xf numFmtId="0" fontId="4" fillId="0" borderId="13" xfId="0" applyFont="1" applyFill="1" applyBorder="1" applyAlignment="1">
      <alignment horizontal="right" vertical="top"/>
    </xf>
    <xf numFmtId="0" fontId="56" fillId="0" borderId="0" xfId="3" applyFont="1" applyFill="1" applyBorder="1" applyAlignment="1">
      <alignment vertical="top"/>
    </xf>
    <xf numFmtId="0" fontId="5" fillId="0" borderId="0" xfId="0" applyFont="1" applyFill="1" applyBorder="1" applyAlignment="1">
      <alignment vertical="top"/>
    </xf>
    <xf numFmtId="0" fontId="0" fillId="0" borderId="0" xfId="0" applyFill="1" applyBorder="1" applyAlignment="1">
      <alignment vertical="top" wrapText="1"/>
    </xf>
    <xf numFmtId="0" fontId="6" fillId="0" borderId="1" xfId="3" applyFont="1" applyFill="1" applyBorder="1" applyAlignment="1">
      <alignment horizontal="left" vertical="top" wrapText="1"/>
    </xf>
    <xf numFmtId="0" fontId="0" fillId="0" borderId="1" xfId="0" applyFill="1" applyBorder="1" applyAlignment="1">
      <alignment horizontal="left" vertical="top"/>
    </xf>
    <xf numFmtId="0" fontId="0" fillId="35" borderId="0" xfId="0" applyFill="1" applyBorder="1" applyAlignment="1">
      <alignment horizontal="center"/>
    </xf>
    <xf numFmtId="0" fontId="6" fillId="35" borderId="0" xfId="0" applyFont="1" applyFill="1" applyBorder="1" applyAlignment="1"/>
    <xf numFmtId="0" fontId="8" fillId="0" borderId="0" xfId="3" applyFont="1" applyFill="1" applyBorder="1" applyAlignment="1">
      <alignment vertical="top" wrapText="1"/>
    </xf>
    <xf numFmtId="0" fontId="6" fillId="0" borderId="0" xfId="0" applyFont="1" applyFill="1" applyBorder="1" applyAlignment="1">
      <alignment wrapText="1"/>
    </xf>
    <xf numFmtId="0" fontId="4" fillId="0" borderId="1" xfId="0" applyFont="1" applyFill="1" applyBorder="1" applyAlignment="1">
      <alignment horizontal="left" vertical="top" wrapText="1"/>
    </xf>
    <xf numFmtId="0" fontId="4" fillId="0" borderId="12" xfId="0" applyFont="1" applyFill="1" applyBorder="1" applyAlignment="1">
      <alignment horizontal="center" vertical="top"/>
    </xf>
    <xf numFmtId="0" fontId="4" fillId="0" borderId="13" xfId="0" applyFont="1" applyFill="1" applyBorder="1" applyAlignment="1">
      <alignment horizontal="center" vertical="top"/>
    </xf>
    <xf numFmtId="0" fontId="4" fillId="0" borderId="12" xfId="0" applyFont="1" applyFill="1" applyBorder="1" applyAlignment="1">
      <alignment horizontal="center" vertical="top" wrapText="1"/>
    </xf>
    <xf numFmtId="0" fontId="4" fillId="0" borderId="13" xfId="0" applyFont="1" applyFill="1" applyBorder="1" applyAlignment="1">
      <alignment horizontal="center" vertical="top" wrapText="1"/>
    </xf>
    <xf numFmtId="0" fontId="4" fillId="0" borderId="20" xfId="0" applyFont="1" applyFill="1" applyBorder="1" applyAlignment="1">
      <alignment horizontal="center"/>
    </xf>
    <xf numFmtId="0" fontId="4" fillId="0" borderId="21" xfId="0" applyFont="1" applyFill="1" applyBorder="1" applyAlignment="1">
      <alignment horizontal="center"/>
    </xf>
    <xf numFmtId="0" fontId="4" fillId="0" borderId="22" xfId="0" applyFont="1" applyFill="1" applyBorder="1" applyAlignment="1">
      <alignment horizontal="center"/>
    </xf>
    <xf numFmtId="0" fontId="6" fillId="0" borderId="0" xfId="0" applyFont="1" applyFill="1" applyBorder="1" applyAlignment="1">
      <alignment horizontal="left" vertical="top" wrapText="1"/>
    </xf>
    <xf numFmtId="0" fontId="0" fillId="0" borderId="0" xfId="0" applyFill="1" applyBorder="1" applyAlignment="1">
      <alignment horizontal="left" vertical="top"/>
    </xf>
    <xf numFmtId="0" fontId="6" fillId="0" borderId="0" xfId="0" applyFont="1" applyFill="1" applyBorder="1" applyAlignment="1">
      <alignment vertical="top" wrapText="1"/>
    </xf>
    <xf numFmtId="0" fontId="4" fillId="0" borderId="12" xfId="3" applyFont="1" applyFill="1" applyBorder="1" applyAlignment="1">
      <alignment horizontal="center" vertical="top" wrapText="1"/>
    </xf>
    <xf numFmtId="0" fontId="4" fillId="0" borderId="13" xfId="3" applyFont="1" applyFill="1" applyBorder="1" applyAlignment="1">
      <alignment horizontal="center" vertical="top" wrapText="1"/>
    </xf>
    <xf numFmtId="0" fontId="4" fillId="0" borderId="20" xfId="3" applyFont="1" applyFill="1" applyBorder="1" applyAlignment="1">
      <alignment horizontal="center" vertical="top" wrapText="1"/>
    </xf>
    <xf numFmtId="0" fontId="4" fillId="0" borderId="21" xfId="3" applyFont="1" applyFill="1" applyBorder="1" applyAlignment="1">
      <alignment horizontal="center" vertical="top" wrapText="1"/>
    </xf>
    <xf numFmtId="0" fontId="4" fillId="0" borderId="22" xfId="3" applyFont="1" applyFill="1" applyBorder="1" applyAlignment="1">
      <alignment horizontal="center" vertical="top" wrapText="1"/>
    </xf>
    <xf numFmtId="0" fontId="24" fillId="0" borderId="0" xfId="57" applyFill="1" applyBorder="1" applyAlignment="1">
      <alignment horizontal="left"/>
    </xf>
    <xf numFmtId="0" fontId="4" fillId="0" borderId="1" xfId="3" applyFont="1" applyFill="1" applyBorder="1" applyAlignment="1">
      <alignment horizontal="right" vertical="top" wrapText="1"/>
    </xf>
    <xf numFmtId="0" fontId="4" fillId="0" borderId="1" xfId="0" applyFont="1" applyFill="1" applyBorder="1" applyAlignment="1">
      <alignment horizontal="right" vertical="top"/>
    </xf>
  </cellXfs>
  <cellStyles count="64">
    <cellStyle name="20 % - Akzent1" xfId="32" builtinId="30" customBuiltin="1"/>
    <cellStyle name="20 % - Akzent2" xfId="36" builtinId="34" customBuiltin="1"/>
    <cellStyle name="20 % - Akzent3" xfId="40" builtinId="38" customBuiltin="1"/>
    <cellStyle name="20 % - Akzent4" xfId="44" builtinId="42" customBuiltin="1"/>
    <cellStyle name="20 % - Akzent5" xfId="48" builtinId="46" customBuiltin="1"/>
    <cellStyle name="20 % - Akzent6" xfId="52" builtinId="50" customBuiltin="1"/>
    <cellStyle name="40 % - Akzent1" xfId="33" builtinId="31" customBuiltin="1"/>
    <cellStyle name="40 % - Akzent2" xfId="37" builtinId="35" customBuiltin="1"/>
    <cellStyle name="40 % - Akzent3" xfId="41" builtinId="39" customBuiltin="1"/>
    <cellStyle name="40 % - Akzent4" xfId="45" builtinId="43" customBuiltin="1"/>
    <cellStyle name="40 % - Akzent5" xfId="49" builtinId="47" customBuiltin="1"/>
    <cellStyle name="40 % - Akzent6" xfId="53" builtinId="51" customBuiltin="1"/>
    <cellStyle name="60 % - Akzent1" xfId="34" builtinId="32" customBuiltin="1"/>
    <cellStyle name="60 % - Akzent2" xfId="38" builtinId="36" customBuiltin="1"/>
    <cellStyle name="60 % - Akzent3" xfId="42" builtinId="40" customBuiltin="1"/>
    <cellStyle name="60 % - Akzent4" xfId="46" builtinId="44" customBuiltin="1"/>
    <cellStyle name="60 % - Akzent5" xfId="50" builtinId="48" customBuiltin="1"/>
    <cellStyle name="60 % - Akzent6" xfId="54" builtinId="52" customBuiltin="1"/>
    <cellStyle name="Akzent1" xfId="31" builtinId="29" customBuiltin="1"/>
    <cellStyle name="Akzent2" xfId="35" builtinId="33" customBuiltin="1"/>
    <cellStyle name="Akzent3" xfId="39" builtinId="37" customBuiltin="1"/>
    <cellStyle name="Akzent4" xfId="43" builtinId="41" customBuiltin="1"/>
    <cellStyle name="Akzent5" xfId="47" builtinId="45" customBuiltin="1"/>
    <cellStyle name="Akzent6" xfId="51" builtinId="49" customBuiltin="1"/>
    <cellStyle name="Ausgabe" xfId="24" builtinId="21" customBuiltin="1"/>
    <cellStyle name="Berechnung" xfId="25" builtinId="22" customBuiltin="1"/>
    <cellStyle name="Eingabe" xfId="23" builtinId="20" customBuiltin="1"/>
    <cellStyle name="Ergebnis" xfId="30" builtinId="25" customBuiltin="1"/>
    <cellStyle name="Erklärender Text" xfId="29" builtinId="53" customBuiltin="1"/>
    <cellStyle name="Gut" xfId="20" builtinId="26" customBuiltin="1"/>
    <cellStyle name="Hyperlink 2" xfId="2"/>
    <cellStyle name="Komma" xfId="5" builtinId="3"/>
    <cellStyle name="Komma 2" xfId="9"/>
    <cellStyle name="Komma 2 2" xfId="60"/>
    <cellStyle name="Komma 3" xfId="13"/>
    <cellStyle name="Link" xfId="1" builtinId="8"/>
    <cellStyle name="Link 2" xfId="58"/>
    <cellStyle name="Neutral" xfId="22" builtinId="28" customBuiltin="1"/>
    <cellStyle name="Notiz 2" xfId="62"/>
    <cellStyle name="Notiz 3" xfId="56"/>
    <cellStyle name="Prozent" xfId="6" builtinId="5"/>
    <cellStyle name="Prozent 2" xfId="14"/>
    <cellStyle name="Schlecht" xfId="21" builtinId="27" customBuiltin="1"/>
    <cellStyle name="Standard" xfId="0" builtinId="0"/>
    <cellStyle name="Standard 2" xfId="3"/>
    <cellStyle name="Standard 2 2" xfId="10"/>
    <cellStyle name="Standard 2 3" xfId="11"/>
    <cellStyle name="Standard 2 4" xfId="59"/>
    <cellStyle name="Standard 3" xfId="4"/>
    <cellStyle name="Standard 3 2" xfId="12"/>
    <cellStyle name="Standard 30" xfId="63"/>
    <cellStyle name="Standard 4" xfId="7"/>
    <cellStyle name="Standard 4 2" xfId="61"/>
    <cellStyle name="Standard 5" xfId="8"/>
    <cellStyle name="Standard 5 2" xfId="57"/>
    <cellStyle name="Standard 6" xfId="55"/>
    <cellStyle name="Überschrift" xfId="15" builtinId="15" customBuiltin="1"/>
    <cellStyle name="Überschrift 1" xfId="16" builtinId="16" customBuiltin="1"/>
    <cellStyle name="Überschrift 2" xfId="17" builtinId="17" customBuiltin="1"/>
    <cellStyle name="Überschrift 3" xfId="18" builtinId="18" customBuiltin="1"/>
    <cellStyle name="Überschrift 4" xfId="19" builtinId="19" customBuiltin="1"/>
    <cellStyle name="Verknüpfte Zelle" xfId="26" builtinId="24" customBuiltin="1"/>
    <cellStyle name="Warnender Text" xfId="28" builtinId="11" customBuiltin="1"/>
    <cellStyle name="Zelle überprüfen" xfId="27"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1D1D1B"/>
      <rgbColor rgb="00FFFFFF"/>
      <rgbColor rgb="00FFFFFF"/>
      <rgbColor rgb="00F8F8F8"/>
      <rgbColor rgb="00D0C9BD"/>
      <rgbColor rgb="00F8F8F8"/>
      <rgbColor rgb="00F8F8F8"/>
      <rgbColor rgb="00F8F8F8"/>
      <rgbColor rgb="00D8BFB5"/>
      <rgbColor rgb="00BCB29A"/>
      <rgbColor rgb="00E7E7E7"/>
      <rgbColor rgb="009E8E7B"/>
      <rgbColor rgb="00F8F8F8"/>
      <rgbColor rgb="00545F6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F8F8F8"/>
      <rgbColor rgb="00CCFFFF"/>
      <rgbColor rgb="00CCFFCC"/>
      <rgbColor rgb="00FFFF99"/>
      <rgbColor rgb="0099CCFF"/>
      <rgbColor rgb="00FF99CC"/>
      <rgbColor rgb="00CC99FF"/>
      <rgbColor rgb="00FFCC99"/>
      <rgbColor rgb="003C4041"/>
      <rgbColor rgb="007F6E51"/>
      <rgbColor rgb="00D9C7A7"/>
      <rgbColor rgb="00F8F8F8"/>
      <rgbColor rgb="00FAEBBF"/>
      <rgbColor rgb="00B19A8F"/>
      <rgbColor rgb="00F8F8F8"/>
      <rgbColor rgb="00969696"/>
      <rgbColor rgb="00CCCCCC"/>
      <rgbColor rgb="00B19770"/>
      <rgbColor rgb="00B7B7B7"/>
      <rgbColor rgb="0094897E"/>
      <rgbColor rgb="00696868"/>
      <rgbColor rgb="00F8F8F8"/>
      <rgbColor rgb="00F8F8F8"/>
      <rgbColor rgb="00333333"/>
    </indexedColors>
    <mruColors>
      <color rgb="FF993712"/>
      <color rgb="FFFF5C1F"/>
      <color rgb="FF0072AB"/>
      <color rgb="FF005078"/>
      <color rgb="FF009BDF"/>
      <color rgb="FFCC4918"/>
      <color rgb="FF63CC00"/>
      <color rgb="FF336600"/>
      <color rgb="FF0096DF"/>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de-CH" sz="1200">
                <a:latin typeface="Arial" panose="020B0604020202020204" pitchFamily="34" charset="0"/>
                <a:cs typeface="Arial" panose="020B0604020202020204" pitchFamily="34" charset="0"/>
              </a:rPr>
              <a:t>Anzahl Pflichtige, durchschnittliche Einkommen und Vermögen,</a:t>
            </a:r>
            <a:r>
              <a:rPr lang="de-CH" sz="1200" baseline="0">
                <a:latin typeface="Arial" panose="020B0604020202020204" pitchFamily="34" charset="0"/>
                <a:cs typeface="Arial" panose="020B0604020202020204" pitchFamily="34" charset="0"/>
              </a:rPr>
              <a:t> </a:t>
            </a:r>
            <a:br>
              <a:rPr lang="de-CH" sz="1200" baseline="0">
                <a:latin typeface="Arial" panose="020B0604020202020204" pitchFamily="34" charset="0"/>
                <a:cs typeface="Arial" panose="020B0604020202020204" pitchFamily="34" charset="0"/>
              </a:rPr>
            </a:br>
            <a:r>
              <a:rPr lang="de-CH" sz="1200" baseline="0">
                <a:latin typeface="Arial" panose="020B0604020202020204" pitchFamily="34" charset="0"/>
                <a:cs typeface="Arial" panose="020B0604020202020204" pitchFamily="34" charset="0"/>
              </a:rPr>
              <a:t>indexiert, 2001 = 100, 2001 – 2018</a:t>
            </a:r>
            <a:endParaRPr lang="de-CH" sz="1200">
              <a:latin typeface="Arial" panose="020B0604020202020204" pitchFamily="34" charset="0"/>
              <a:cs typeface="Arial" panose="020B0604020202020204" pitchFamily="34" charset="0"/>
            </a:endParaRPr>
          </a:p>
        </c:rich>
      </c:tx>
      <c:layout>
        <c:manualLayout>
          <c:xMode val="edge"/>
          <c:yMode val="edge"/>
          <c:x val="0.14965165270524303"/>
          <c:y val="3.0131816018453009E-2"/>
        </c:manualLayout>
      </c:layout>
      <c:overlay val="0"/>
    </c:title>
    <c:autoTitleDeleted val="0"/>
    <c:plotArea>
      <c:layout>
        <c:manualLayout>
          <c:layoutTarget val="inner"/>
          <c:xMode val="edge"/>
          <c:yMode val="edge"/>
          <c:x val="7.2428508771929828E-2"/>
          <c:y val="0.20964097222222222"/>
          <c:w val="0.89030657894736831"/>
          <c:h val="0.58402384259259255"/>
        </c:manualLayout>
      </c:layout>
      <c:lineChart>
        <c:grouping val="standard"/>
        <c:varyColors val="0"/>
        <c:ser>
          <c:idx val="0"/>
          <c:order val="0"/>
          <c:tx>
            <c:strRef>
              <c:f>'T 1'!$P$57</c:f>
              <c:strCache>
                <c:ptCount val="1"/>
                <c:pt idx="0">
                  <c:v>Pflichtige</c:v>
                </c:pt>
              </c:strCache>
            </c:strRef>
          </c:tx>
          <c:spPr>
            <a:ln w="28575">
              <a:solidFill>
                <a:srgbClr val="993712"/>
              </a:solidFill>
            </a:ln>
          </c:spPr>
          <c:marker>
            <c:symbol val="none"/>
          </c:marker>
          <c:cat>
            <c:numRef>
              <c:f>'T 1'!$O$58:$O$75</c:f>
              <c:numCache>
                <c:formatCode>General</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1'!$P$58:$P$75</c:f>
              <c:numCache>
                <c:formatCode>_ * #,##0.0_ ;_ * \-#,##0.0_ ;_ * "-"??_ ;_ @_ </c:formatCode>
                <c:ptCount val="18"/>
                <c:pt idx="0">
                  <c:v>100</c:v>
                </c:pt>
                <c:pt idx="1">
                  <c:v>101.54142641691483</c:v>
                </c:pt>
                <c:pt idx="2">
                  <c:v>103.33672755559809</c:v>
                </c:pt>
                <c:pt idx="3">
                  <c:v>104.97780826619727</c:v>
                </c:pt>
                <c:pt idx="4">
                  <c:v>106.50311809206954</c:v>
                </c:pt>
                <c:pt idx="5">
                  <c:v>107.99648440109466</c:v>
                </c:pt>
                <c:pt idx="6">
                  <c:v>109.59953165494456</c:v>
                </c:pt>
                <c:pt idx="7">
                  <c:v>111.14945790770585</c:v>
                </c:pt>
                <c:pt idx="8">
                  <c:v>113.122915160912</c:v>
                </c:pt>
                <c:pt idx="9">
                  <c:v>115.14416520782009</c:v>
                </c:pt>
                <c:pt idx="10">
                  <c:v>116.95773722488624</c:v>
                </c:pt>
                <c:pt idx="11">
                  <c:v>118.90995380706586</c:v>
                </c:pt>
                <c:pt idx="12">
                  <c:v>120.72537472202092</c:v>
                </c:pt>
                <c:pt idx="13">
                  <c:v>122.51969571548082</c:v>
                </c:pt>
                <c:pt idx="14">
                  <c:v>124.58659087796799</c:v>
                </c:pt>
                <c:pt idx="15">
                  <c:v>126.28626326376246</c:v>
                </c:pt>
                <c:pt idx="16">
                  <c:v>127.95460164388217</c:v>
                </c:pt>
                <c:pt idx="17">
                  <c:v>129.43289040944603</c:v>
                </c:pt>
              </c:numCache>
            </c:numRef>
          </c:val>
          <c:smooth val="0"/>
          <c:extLst>
            <c:ext xmlns:c16="http://schemas.microsoft.com/office/drawing/2014/chart" uri="{C3380CC4-5D6E-409C-BE32-E72D297353CC}">
              <c16:uniqueId val="{00000000-4F61-4DAF-AD96-1A00F1DD500F}"/>
            </c:ext>
          </c:extLst>
        </c:ser>
        <c:ser>
          <c:idx val="2"/>
          <c:order val="1"/>
          <c:tx>
            <c:strRef>
              <c:f>'T 1'!$Q$57</c:f>
              <c:strCache>
                <c:ptCount val="1"/>
                <c:pt idx="0">
                  <c:v>Reineinkommen</c:v>
                </c:pt>
              </c:strCache>
            </c:strRef>
          </c:tx>
          <c:spPr>
            <a:ln w="28575">
              <a:solidFill>
                <a:srgbClr val="005078"/>
              </a:solidFill>
            </a:ln>
          </c:spPr>
          <c:marker>
            <c:symbol val="none"/>
          </c:marker>
          <c:cat>
            <c:numRef>
              <c:f>'T 1'!$O$58:$O$75</c:f>
              <c:numCache>
                <c:formatCode>General</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1'!$Q$58:$Q$75</c:f>
              <c:numCache>
                <c:formatCode>_ * #,##0.0_ ;_ * \-#,##0.0_ ;_ * "-"??_ ;_ @_ </c:formatCode>
                <c:ptCount val="18"/>
                <c:pt idx="0">
                  <c:v>100</c:v>
                </c:pt>
                <c:pt idx="1">
                  <c:v>100.22669440036466</c:v>
                </c:pt>
                <c:pt idx="2">
                  <c:v>99.588833608842776</c:v>
                </c:pt>
                <c:pt idx="3">
                  <c:v>100.08443790418104</c:v>
                </c:pt>
                <c:pt idx="4">
                  <c:v>100.72620114621465</c:v>
                </c:pt>
                <c:pt idx="5">
                  <c:v>101.90241516560845</c:v>
                </c:pt>
                <c:pt idx="6">
                  <c:v>105.17279998017371</c:v>
                </c:pt>
                <c:pt idx="7">
                  <c:v>107.41214646631603</c:v>
                </c:pt>
                <c:pt idx="8">
                  <c:v>108.30661777182267</c:v>
                </c:pt>
                <c:pt idx="9">
                  <c:v>109.36530664430208</c:v>
                </c:pt>
                <c:pt idx="10">
                  <c:v>111.00924396804155</c:v>
                </c:pt>
                <c:pt idx="11">
                  <c:v>111.72773092947894</c:v>
                </c:pt>
                <c:pt idx="12">
                  <c:v>112.28891233307552</c:v>
                </c:pt>
                <c:pt idx="13">
                  <c:v>112.21617707007756</c:v>
                </c:pt>
                <c:pt idx="14">
                  <c:v>112.53773332131611</c:v>
                </c:pt>
                <c:pt idx="15">
                  <c:v>113.40457754225835</c:v>
                </c:pt>
                <c:pt idx="16">
                  <c:v>114.870781450141</c:v>
                </c:pt>
                <c:pt idx="17">
                  <c:v>116.6</c:v>
                </c:pt>
              </c:numCache>
            </c:numRef>
          </c:val>
          <c:smooth val="0"/>
          <c:extLst>
            <c:ext xmlns:c16="http://schemas.microsoft.com/office/drawing/2014/chart" uri="{C3380CC4-5D6E-409C-BE32-E72D297353CC}">
              <c16:uniqueId val="{00000001-4F61-4DAF-AD96-1A00F1DD500F}"/>
            </c:ext>
          </c:extLst>
        </c:ser>
        <c:ser>
          <c:idx val="3"/>
          <c:order val="2"/>
          <c:tx>
            <c:strRef>
              <c:f>'T 1'!$R$57</c:f>
              <c:strCache>
                <c:ptCount val="1"/>
                <c:pt idx="0">
                  <c:v>Steuerbares Einkommen</c:v>
                </c:pt>
              </c:strCache>
            </c:strRef>
          </c:tx>
          <c:spPr>
            <a:ln w="28575">
              <a:solidFill>
                <a:srgbClr val="336600"/>
              </a:solidFill>
            </a:ln>
          </c:spPr>
          <c:marker>
            <c:symbol val="none"/>
          </c:marker>
          <c:cat>
            <c:numRef>
              <c:f>'T 1'!$O$58:$O$75</c:f>
              <c:numCache>
                <c:formatCode>General</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1'!$R$58:$R$75</c:f>
              <c:numCache>
                <c:formatCode>_ * #,##0.0_ ;_ * \-#,##0.0_ ;_ * "-"??_ ;_ @_ </c:formatCode>
                <c:ptCount val="18"/>
                <c:pt idx="0">
                  <c:v>100</c:v>
                </c:pt>
                <c:pt idx="1">
                  <c:v>100.23529005360831</c:v>
                </c:pt>
                <c:pt idx="2">
                  <c:v>100.0054432568793</c:v>
                </c:pt>
                <c:pt idx="3">
                  <c:v>100.24604369781377</c:v>
                </c:pt>
                <c:pt idx="4">
                  <c:v>101.02005403753319</c:v>
                </c:pt>
                <c:pt idx="5">
                  <c:v>102.32833038869495</c:v>
                </c:pt>
                <c:pt idx="6">
                  <c:v>103.44125496016947</c:v>
                </c:pt>
                <c:pt idx="7">
                  <c:v>105.86529810241045</c:v>
                </c:pt>
                <c:pt idx="8">
                  <c:v>106.78500180454191</c:v>
                </c:pt>
                <c:pt idx="9">
                  <c:v>107.77562191499021</c:v>
                </c:pt>
                <c:pt idx="10">
                  <c:v>109.53629579379145</c:v>
                </c:pt>
                <c:pt idx="11">
                  <c:v>110.36004462057004</c:v>
                </c:pt>
                <c:pt idx="12">
                  <c:v>111.01611905492791</c:v>
                </c:pt>
                <c:pt idx="13">
                  <c:v>110.4027635146053</c:v>
                </c:pt>
                <c:pt idx="14">
                  <c:v>110.60507900958562</c:v>
                </c:pt>
                <c:pt idx="15">
                  <c:v>111.72069516508374</c:v>
                </c:pt>
                <c:pt idx="16">
                  <c:v>113.34700802527873</c:v>
                </c:pt>
                <c:pt idx="17">
                  <c:v>115.2</c:v>
                </c:pt>
              </c:numCache>
            </c:numRef>
          </c:val>
          <c:smooth val="0"/>
          <c:extLst>
            <c:ext xmlns:c16="http://schemas.microsoft.com/office/drawing/2014/chart" uri="{C3380CC4-5D6E-409C-BE32-E72D297353CC}">
              <c16:uniqueId val="{00000002-4F61-4DAF-AD96-1A00F1DD500F}"/>
            </c:ext>
          </c:extLst>
        </c:ser>
        <c:ser>
          <c:idx val="5"/>
          <c:order val="3"/>
          <c:tx>
            <c:strRef>
              <c:f>'T 1'!$S$57</c:f>
              <c:strCache>
                <c:ptCount val="1"/>
                <c:pt idx="0">
                  <c:v>Reinvermögen</c:v>
                </c:pt>
              </c:strCache>
            </c:strRef>
          </c:tx>
          <c:spPr>
            <a:ln w="28575">
              <a:solidFill>
                <a:srgbClr val="0096DF"/>
              </a:solidFill>
            </a:ln>
          </c:spPr>
          <c:marker>
            <c:symbol val="none"/>
          </c:marker>
          <c:cat>
            <c:numRef>
              <c:f>'T 1'!$O$58:$O$75</c:f>
              <c:numCache>
                <c:formatCode>General</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1'!$S$58:$S$75</c:f>
              <c:numCache>
                <c:formatCode>_ * #,##0.0_ ;_ * \-#,##0.0_ ;_ * "-"??_ ;_ @_ </c:formatCode>
                <c:ptCount val="18"/>
                <c:pt idx="0">
                  <c:v>100</c:v>
                </c:pt>
                <c:pt idx="1">
                  <c:v>98.401475387923171</c:v>
                </c:pt>
                <c:pt idx="2">
                  <c:v>101.06901681296262</c:v>
                </c:pt>
                <c:pt idx="3">
                  <c:v>100.17099139101316</c:v>
                </c:pt>
                <c:pt idx="4">
                  <c:v>103.91760431521358</c:v>
                </c:pt>
                <c:pt idx="5">
                  <c:v>106.59011082300975</c:v>
                </c:pt>
                <c:pt idx="6">
                  <c:v>106.61726614556784</c:v>
                </c:pt>
                <c:pt idx="7">
                  <c:v>97.530875255363014</c:v>
                </c:pt>
                <c:pt idx="8">
                  <c:v>102.11810897321448</c:v>
                </c:pt>
                <c:pt idx="9">
                  <c:v>102.0358526102922</c:v>
                </c:pt>
                <c:pt idx="10">
                  <c:v>103.85809393402101</c:v>
                </c:pt>
                <c:pt idx="11">
                  <c:v>108.72981508869977</c:v>
                </c:pt>
                <c:pt idx="12">
                  <c:v>111.87100527369466</c:v>
                </c:pt>
                <c:pt idx="13">
                  <c:v>111.79932914427818</c:v>
                </c:pt>
                <c:pt idx="14">
                  <c:v>111.81231515541357</c:v>
                </c:pt>
                <c:pt idx="15">
                  <c:v>115.65758054189783</c:v>
                </c:pt>
                <c:pt idx="16">
                  <c:v>119.95919705142278</c:v>
                </c:pt>
                <c:pt idx="17">
                  <c:v>119.3</c:v>
                </c:pt>
              </c:numCache>
            </c:numRef>
          </c:val>
          <c:smooth val="0"/>
          <c:extLst>
            <c:ext xmlns:c16="http://schemas.microsoft.com/office/drawing/2014/chart" uri="{C3380CC4-5D6E-409C-BE32-E72D297353CC}">
              <c16:uniqueId val="{00000003-4F61-4DAF-AD96-1A00F1DD500F}"/>
            </c:ext>
          </c:extLst>
        </c:ser>
        <c:ser>
          <c:idx val="6"/>
          <c:order val="4"/>
          <c:tx>
            <c:strRef>
              <c:f>'T 1'!$T$57</c:f>
              <c:strCache>
                <c:ptCount val="1"/>
                <c:pt idx="0">
                  <c:v>Steuerbares Vermögen</c:v>
                </c:pt>
              </c:strCache>
            </c:strRef>
          </c:tx>
          <c:spPr>
            <a:ln w="28575">
              <a:solidFill>
                <a:srgbClr val="63CC00"/>
              </a:solidFill>
            </a:ln>
          </c:spPr>
          <c:marker>
            <c:symbol val="none"/>
          </c:marker>
          <c:cat>
            <c:numRef>
              <c:f>'T 1'!$O$58:$O$75</c:f>
              <c:numCache>
                <c:formatCode>General</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1'!$T$58:$T$75</c:f>
              <c:numCache>
                <c:formatCode>_ * #,##0.0_ ;_ * \-#,##0.0_ ;_ * "-"??_ ;_ @_ </c:formatCode>
                <c:ptCount val="18"/>
                <c:pt idx="0">
                  <c:v>100</c:v>
                </c:pt>
                <c:pt idx="1">
                  <c:v>96.511585245001015</c:v>
                </c:pt>
                <c:pt idx="2">
                  <c:v>100.27897830546846</c:v>
                </c:pt>
                <c:pt idx="3">
                  <c:v>99.753842254771925</c:v>
                </c:pt>
                <c:pt idx="4">
                  <c:v>105.61387949254232</c:v>
                </c:pt>
                <c:pt idx="5">
                  <c:v>109.53036567723335</c:v>
                </c:pt>
                <c:pt idx="6">
                  <c:v>109.69583757127144</c:v>
                </c:pt>
                <c:pt idx="7">
                  <c:v>97.180838981481045</c:v>
                </c:pt>
                <c:pt idx="8">
                  <c:v>103.63053292149165</c:v>
                </c:pt>
                <c:pt idx="9">
                  <c:v>103.16581657421217</c:v>
                </c:pt>
                <c:pt idx="10">
                  <c:v>105.77804661017535</c:v>
                </c:pt>
                <c:pt idx="11">
                  <c:v>112.5510394878166</c:v>
                </c:pt>
                <c:pt idx="12">
                  <c:v>117.45287192895502</c:v>
                </c:pt>
                <c:pt idx="13">
                  <c:v>115.53939707694414</c:v>
                </c:pt>
                <c:pt idx="14">
                  <c:v>115.47692838448373</c:v>
                </c:pt>
                <c:pt idx="15">
                  <c:v>120.14472663380795</c:v>
                </c:pt>
                <c:pt idx="16">
                  <c:v>126.34675063891932</c:v>
                </c:pt>
                <c:pt idx="17">
                  <c:v>125.3</c:v>
                </c:pt>
              </c:numCache>
            </c:numRef>
          </c:val>
          <c:smooth val="0"/>
          <c:extLst>
            <c:ext xmlns:c16="http://schemas.microsoft.com/office/drawing/2014/chart" uri="{C3380CC4-5D6E-409C-BE32-E72D297353CC}">
              <c16:uniqueId val="{00000004-4F61-4DAF-AD96-1A00F1DD500F}"/>
            </c:ext>
          </c:extLst>
        </c:ser>
        <c:dLbls>
          <c:showLegendKey val="0"/>
          <c:showVal val="0"/>
          <c:showCatName val="0"/>
          <c:showSerName val="0"/>
          <c:showPercent val="0"/>
          <c:showBubbleSize val="0"/>
        </c:dLbls>
        <c:smooth val="0"/>
        <c:axId val="112576384"/>
        <c:axId val="112577920"/>
      </c:lineChart>
      <c:catAx>
        <c:axId val="112576384"/>
        <c:scaling>
          <c:orientation val="minMax"/>
        </c:scaling>
        <c:delete val="0"/>
        <c:axPos val="b"/>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12577920"/>
        <c:crossesAt val="90"/>
        <c:auto val="1"/>
        <c:lblAlgn val="ctr"/>
        <c:lblOffset val="100"/>
        <c:noMultiLvlLbl val="0"/>
      </c:catAx>
      <c:valAx>
        <c:axId val="112577920"/>
        <c:scaling>
          <c:orientation val="minMax"/>
          <c:max val="130"/>
          <c:min val="90"/>
        </c:scaling>
        <c:delete val="0"/>
        <c:axPos val="l"/>
        <c:majorGridlines/>
        <c:title>
          <c:tx>
            <c:rich>
              <a:bodyPr rot="0" vert="horz"/>
              <a:lstStyle/>
              <a:p>
                <a:pPr>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Index</a:t>
                </a:r>
              </a:p>
            </c:rich>
          </c:tx>
          <c:layout>
            <c:manualLayout>
              <c:xMode val="edge"/>
              <c:yMode val="edge"/>
              <c:x val="3.1404385964912275E-2"/>
              <c:y val="0.14936435185185185"/>
            </c:manualLayout>
          </c:layout>
          <c:overlay val="0"/>
        </c:title>
        <c:numFmt formatCode="#,##0" sourceLinked="0"/>
        <c:majorTickMark val="out"/>
        <c:minorTickMark val="none"/>
        <c:tickLblPos val="nextTo"/>
        <c:txPr>
          <a:bodyPr anchor="t" anchorCtr="0"/>
          <a:lstStyle/>
          <a:p>
            <a:pPr>
              <a:defRPr sz="900">
                <a:latin typeface="Arial" panose="020B0604020202020204" pitchFamily="34" charset="0"/>
                <a:cs typeface="Arial" panose="020B0604020202020204" pitchFamily="34" charset="0"/>
              </a:defRPr>
            </a:pPr>
            <a:endParaRPr lang="de-DE"/>
          </a:p>
        </c:txPr>
        <c:crossAx val="112576384"/>
        <c:crosses val="autoZero"/>
        <c:crossBetween val="midCat"/>
        <c:majorUnit val="10"/>
      </c:valAx>
      <c:spPr>
        <a:noFill/>
        <a:ln w="3175">
          <a:solidFill>
            <a:schemeClr val="accent1">
              <a:shade val="50000"/>
            </a:schemeClr>
          </a:solidFill>
        </a:ln>
      </c:spPr>
    </c:plotArea>
    <c:legend>
      <c:legendPos val="r"/>
      <c:layout>
        <c:manualLayout>
          <c:xMode val="edge"/>
          <c:yMode val="edge"/>
          <c:x val="4.1123245614035096E-2"/>
          <c:y val="0.89056342592592608"/>
          <c:w val="0.80191944444444441"/>
          <c:h val="9.4240509259259253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345C-4954-B77E-B9C82B3448C4}"/>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345C-4954-B77E-B9C82B3448C4}"/>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345C-4954-B77E-B9C82B3448C4}"/>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345C-4954-B77E-B9C82B3448C4}"/>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345C-4954-B77E-B9C82B3448C4}"/>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345C-4954-B77E-B9C82B3448C4}"/>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345C-4954-B77E-B9C82B3448C4}"/>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345C-4954-B77E-B9C82B3448C4}"/>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345C-4954-B77E-B9C82B3448C4}"/>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345C-4954-B77E-B9C82B3448C4}"/>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345C-4954-B77E-B9C82B3448C4}"/>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345C-4954-B77E-B9C82B3448C4}"/>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345C-4954-B77E-B9C82B3448C4}"/>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345C-4954-B77E-B9C82B3448C4}"/>
            </c:ext>
          </c:extLst>
        </c:ser>
        <c:dLbls>
          <c:showLegendKey val="0"/>
          <c:showVal val="0"/>
          <c:showCatName val="0"/>
          <c:showSerName val="0"/>
          <c:showPercent val="0"/>
          <c:showBubbleSize val="0"/>
        </c:dLbls>
        <c:gapWidth val="150"/>
        <c:axId val="113568384"/>
        <c:axId val="114110848"/>
      </c:barChart>
      <c:catAx>
        <c:axId val="113568384"/>
        <c:scaling>
          <c:orientation val="minMax"/>
        </c:scaling>
        <c:delete val="0"/>
        <c:axPos val="b"/>
        <c:numFmt formatCode="General" sourceLinked="1"/>
        <c:majorTickMark val="out"/>
        <c:minorTickMark val="none"/>
        <c:tickLblPos val="nextTo"/>
        <c:crossAx val="114110848"/>
        <c:crosses val="autoZero"/>
        <c:auto val="1"/>
        <c:lblAlgn val="ctr"/>
        <c:lblOffset val="100"/>
        <c:noMultiLvlLbl val="0"/>
      </c:catAx>
      <c:valAx>
        <c:axId val="114110848"/>
        <c:scaling>
          <c:orientation val="minMax"/>
        </c:scaling>
        <c:delete val="0"/>
        <c:axPos val="l"/>
        <c:majorGridlines/>
        <c:numFmt formatCode="General" sourceLinked="1"/>
        <c:majorTickMark val="out"/>
        <c:minorTickMark val="none"/>
        <c:tickLblPos val="nextTo"/>
        <c:crossAx val="113568384"/>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2573-43F4-8341-30CC89257BF1}"/>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2573-43F4-8341-30CC89257BF1}"/>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2573-43F4-8341-30CC89257BF1}"/>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2573-43F4-8341-30CC89257BF1}"/>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2573-43F4-8341-30CC89257BF1}"/>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2573-43F4-8341-30CC89257BF1}"/>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2573-43F4-8341-30CC89257BF1}"/>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2573-43F4-8341-30CC89257BF1}"/>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2573-43F4-8341-30CC89257BF1}"/>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2573-43F4-8341-30CC89257BF1}"/>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2573-43F4-8341-30CC89257BF1}"/>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2573-43F4-8341-30CC89257BF1}"/>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2573-43F4-8341-30CC89257BF1}"/>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2573-43F4-8341-30CC89257BF1}"/>
            </c:ext>
          </c:extLst>
        </c:ser>
        <c:dLbls>
          <c:showLegendKey val="0"/>
          <c:showVal val="0"/>
          <c:showCatName val="0"/>
          <c:showSerName val="0"/>
          <c:showPercent val="0"/>
          <c:showBubbleSize val="0"/>
        </c:dLbls>
        <c:gapWidth val="150"/>
        <c:axId val="114182784"/>
        <c:axId val="114192768"/>
      </c:barChart>
      <c:catAx>
        <c:axId val="114182784"/>
        <c:scaling>
          <c:orientation val="minMax"/>
        </c:scaling>
        <c:delete val="0"/>
        <c:axPos val="b"/>
        <c:numFmt formatCode="General" sourceLinked="1"/>
        <c:majorTickMark val="out"/>
        <c:minorTickMark val="none"/>
        <c:tickLblPos val="nextTo"/>
        <c:crossAx val="114192768"/>
        <c:crosses val="autoZero"/>
        <c:auto val="1"/>
        <c:lblAlgn val="ctr"/>
        <c:lblOffset val="100"/>
        <c:noMultiLvlLbl val="0"/>
      </c:catAx>
      <c:valAx>
        <c:axId val="114192768"/>
        <c:scaling>
          <c:orientation val="minMax"/>
        </c:scaling>
        <c:delete val="0"/>
        <c:axPos val="l"/>
        <c:majorGridlines/>
        <c:numFmt formatCode="General" sourceLinked="1"/>
        <c:majorTickMark val="out"/>
        <c:minorTickMark val="none"/>
        <c:tickLblPos val="nextTo"/>
        <c:crossAx val="114182784"/>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en-US" sz="1200">
                <a:latin typeface="Arial" panose="020B0604020202020204" pitchFamily="34" charset="0"/>
                <a:cs typeface="Arial" panose="020B0604020202020204" pitchFamily="34" charset="0"/>
              </a:rPr>
              <a:t>Mittleres Reineinkommen der Steuerpflichtigen mit Wohnsitz im Kanton Aargau nach Altersgruppe in Jahren, in Franken pro Pflichtigen, 2018</a:t>
            </a:r>
          </a:p>
        </c:rich>
      </c:tx>
      <c:layout/>
      <c:overlay val="0"/>
    </c:title>
    <c:autoTitleDeleted val="0"/>
    <c:plotArea>
      <c:layout>
        <c:manualLayout>
          <c:layoutTarget val="inner"/>
          <c:xMode val="edge"/>
          <c:yMode val="edge"/>
          <c:x val="0.1047780701754386"/>
          <c:y val="0.20557824074074074"/>
          <c:w val="0.85789780701754381"/>
          <c:h val="0.58678263888888893"/>
        </c:manualLayout>
      </c:layout>
      <c:barChart>
        <c:barDir val="col"/>
        <c:grouping val="clustered"/>
        <c:varyColors val="0"/>
        <c:ser>
          <c:idx val="0"/>
          <c:order val="0"/>
          <c:tx>
            <c:strRef>
              <c:f>'T 7'!$O$51</c:f>
              <c:strCache>
                <c:ptCount val="1"/>
                <c:pt idx="0">
                  <c:v>Reineinkommen in Franken pro Pflichtigen</c:v>
                </c:pt>
              </c:strCache>
            </c:strRef>
          </c:tx>
          <c:spPr>
            <a:solidFill>
              <a:srgbClr val="0096DF"/>
            </a:solidFill>
          </c:spPr>
          <c:invertIfNegative val="0"/>
          <c:cat>
            <c:strRef>
              <c:f>'T 7'!$N$52:$N$58</c:f>
              <c:strCache>
                <c:ptCount val="7"/>
                <c:pt idx="0">
                  <c:v>-19</c:v>
                </c:pt>
                <c:pt idx="1">
                  <c:v>20 - 29</c:v>
                </c:pt>
                <c:pt idx="2">
                  <c:v>30 - 39</c:v>
                </c:pt>
                <c:pt idx="3">
                  <c:v>40 - 49</c:v>
                </c:pt>
                <c:pt idx="4">
                  <c:v>50 - 59</c:v>
                </c:pt>
                <c:pt idx="5">
                  <c:v>60 - 64</c:v>
                </c:pt>
                <c:pt idx="6">
                  <c:v>65 +</c:v>
                </c:pt>
              </c:strCache>
            </c:strRef>
          </c:cat>
          <c:val>
            <c:numRef>
              <c:f>'T 7'!$O$52:$O$58</c:f>
              <c:numCache>
                <c:formatCode>_ * #,##0_ ;_ * \-#,##0_ ;_ * "-"??_ ;_ @_ </c:formatCode>
                <c:ptCount val="7"/>
                <c:pt idx="0">
                  <c:v>6290</c:v>
                </c:pt>
                <c:pt idx="1">
                  <c:v>33926</c:v>
                </c:pt>
                <c:pt idx="2">
                  <c:v>69288</c:v>
                </c:pt>
                <c:pt idx="3">
                  <c:v>90043</c:v>
                </c:pt>
                <c:pt idx="4">
                  <c:v>92545</c:v>
                </c:pt>
                <c:pt idx="5">
                  <c:v>87341</c:v>
                </c:pt>
                <c:pt idx="6">
                  <c:v>67648</c:v>
                </c:pt>
              </c:numCache>
            </c:numRef>
          </c:val>
          <c:extLst>
            <c:ext xmlns:c16="http://schemas.microsoft.com/office/drawing/2014/chart" uri="{C3380CC4-5D6E-409C-BE32-E72D297353CC}">
              <c16:uniqueId val="{00000000-1C3F-4F66-B5EA-B105E72E370E}"/>
            </c:ext>
          </c:extLst>
        </c:ser>
        <c:dLbls>
          <c:showLegendKey val="0"/>
          <c:showVal val="0"/>
          <c:showCatName val="0"/>
          <c:showSerName val="0"/>
          <c:showPercent val="0"/>
          <c:showBubbleSize val="0"/>
        </c:dLbls>
        <c:gapWidth val="150"/>
        <c:axId val="114222208"/>
        <c:axId val="114223744"/>
      </c:barChart>
      <c:lineChart>
        <c:grouping val="standard"/>
        <c:varyColors val="0"/>
        <c:ser>
          <c:idx val="1"/>
          <c:order val="1"/>
          <c:tx>
            <c:strRef>
              <c:f>'T 7'!$P$51</c:f>
              <c:strCache>
                <c:ptCount val="1"/>
                <c:pt idx="0">
                  <c:v>Durchschnitt</c:v>
                </c:pt>
              </c:strCache>
            </c:strRef>
          </c:tx>
          <c:spPr>
            <a:ln>
              <a:solidFill>
                <a:srgbClr val="005078"/>
              </a:solidFill>
            </a:ln>
          </c:spPr>
          <c:marker>
            <c:symbol val="none"/>
          </c:marker>
          <c:cat>
            <c:strRef>
              <c:f>'T 7'!$N$52:$N$58</c:f>
              <c:strCache>
                <c:ptCount val="7"/>
                <c:pt idx="0">
                  <c:v>-19</c:v>
                </c:pt>
                <c:pt idx="1">
                  <c:v>20 - 29</c:v>
                </c:pt>
                <c:pt idx="2">
                  <c:v>30 - 39</c:v>
                </c:pt>
                <c:pt idx="3">
                  <c:v>40 - 49</c:v>
                </c:pt>
                <c:pt idx="4">
                  <c:v>50 - 59</c:v>
                </c:pt>
                <c:pt idx="5">
                  <c:v>60 - 64</c:v>
                </c:pt>
                <c:pt idx="6">
                  <c:v>65 +</c:v>
                </c:pt>
              </c:strCache>
            </c:strRef>
          </c:cat>
          <c:val>
            <c:numRef>
              <c:f>'T 7'!$P$52:$P$58</c:f>
              <c:numCache>
                <c:formatCode>_(* #,##0_);_(* \(#,##0\);_(* "-"??_);_(@_)</c:formatCode>
                <c:ptCount val="7"/>
                <c:pt idx="0">
                  <c:v>69660</c:v>
                </c:pt>
                <c:pt idx="1">
                  <c:v>69660</c:v>
                </c:pt>
                <c:pt idx="2">
                  <c:v>69660</c:v>
                </c:pt>
                <c:pt idx="3">
                  <c:v>69660</c:v>
                </c:pt>
                <c:pt idx="4">
                  <c:v>69660</c:v>
                </c:pt>
                <c:pt idx="5">
                  <c:v>69660</c:v>
                </c:pt>
                <c:pt idx="6">
                  <c:v>69660</c:v>
                </c:pt>
              </c:numCache>
            </c:numRef>
          </c:val>
          <c:smooth val="0"/>
          <c:extLst>
            <c:ext xmlns:c16="http://schemas.microsoft.com/office/drawing/2014/chart" uri="{C3380CC4-5D6E-409C-BE32-E72D297353CC}">
              <c16:uniqueId val="{00000001-1C3F-4F66-B5EA-B105E72E370E}"/>
            </c:ext>
          </c:extLst>
        </c:ser>
        <c:dLbls>
          <c:showLegendKey val="0"/>
          <c:showVal val="0"/>
          <c:showCatName val="0"/>
          <c:showSerName val="0"/>
          <c:showPercent val="0"/>
          <c:showBubbleSize val="0"/>
        </c:dLbls>
        <c:marker val="1"/>
        <c:smooth val="0"/>
        <c:axId val="114222208"/>
        <c:axId val="114223744"/>
      </c:lineChart>
      <c:catAx>
        <c:axId val="114222208"/>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14223744"/>
        <c:crosses val="autoZero"/>
        <c:auto val="1"/>
        <c:lblAlgn val="ctr"/>
        <c:lblOffset val="100"/>
        <c:noMultiLvlLbl val="0"/>
      </c:catAx>
      <c:valAx>
        <c:axId val="114223744"/>
        <c:scaling>
          <c:orientation val="minMax"/>
        </c:scaling>
        <c:delete val="0"/>
        <c:axPos val="l"/>
        <c:majorGridlines/>
        <c:title>
          <c:tx>
            <c:rich>
              <a:bodyPr rot="0" vert="horz"/>
              <a:lstStyle/>
              <a:p>
                <a:pPr algn="l">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a:t>
                </a:r>
                <a:r>
                  <a:rPr lang="de-CH" sz="900" b="0" baseline="0">
                    <a:latin typeface="Arial" panose="020B0604020202020204" pitchFamily="34" charset="0"/>
                    <a:cs typeface="Arial" panose="020B0604020202020204" pitchFamily="34" charset="0"/>
                  </a:rPr>
                  <a:t> Franken pro Pflichtigen</a:t>
                </a:r>
                <a:endParaRPr lang="de-CH" sz="900" b="0">
                  <a:latin typeface="Arial" panose="020B0604020202020204" pitchFamily="34" charset="0"/>
                  <a:cs typeface="Arial" panose="020B0604020202020204" pitchFamily="34" charset="0"/>
                </a:endParaRPr>
              </a:p>
            </c:rich>
          </c:tx>
          <c:layout>
            <c:manualLayout>
              <c:xMode val="edge"/>
              <c:yMode val="edge"/>
              <c:x val="2.9444005847953217E-2"/>
              <c:y val="0.1158122685185185"/>
            </c:manualLayout>
          </c:layout>
          <c:overlay val="0"/>
        </c:title>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14222208"/>
        <c:crosses val="autoZero"/>
        <c:crossBetween val="between"/>
      </c:valAx>
      <c:spPr>
        <a:ln>
          <a:solidFill>
            <a:srgbClr val="005078"/>
          </a:solidFill>
        </a:ln>
      </c:spPr>
    </c:plotArea>
    <c:legend>
      <c:legendPos val="t"/>
      <c:layout>
        <c:manualLayout>
          <c:xMode val="edge"/>
          <c:yMode val="edge"/>
          <c:x val="4.4764473684210521E-2"/>
          <c:y val="0.8837377314814816"/>
          <c:w val="0.65052953216374265"/>
          <c:h val="5.0162731481481482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baseline="0">
                <a:effectLst/>
                <a:latin typeface="Arial" panose="020B0604020202020204" pitchFamily="34" charset="0"/>
                <a:cs typeface="Arial" panose="020B0604020202020204" pitchFamily="34" charset="0"/>
              </a:rPr>
              <a:t>Mittleres Reinvermögen der Steuerpflichtigen mit Wohnsitz im Kanton Aargau nach Altersgruppe in Jahren, in Franken pro Pflichtigen, 2018</a:t>
            </a:r>
            <a:endParaRPr lang="de-CH" sz="1200">
              <a:effectLst/>
              <a:latin typeface="Arial" panose="020B0604020202020204" pitchFamily="34" charset="0"/>
              <a:cs typeface="Arial" panose="020B0604020202020204" pitchFamily="34" charset="0"/>
            </a:endParaRPr>
          </a:p>
        </c:rich>
      </c:tx>
      <c:layout>
        <c:manualLayout>
          <c:xMode val="edge"/>
          <c:yMode val="edge"/>
          <c:x val="0.13127295321637428"/>
          <c:y val="2.3518518518518518E-2"/>
        </c:manualLayout>
      </c:layout>
      <c:overlay val="0"/>
    </c:title>
    <c:autoTitleDeleted val="0"/>
    <c:plotArea>
      <c:layout>
        <c:manualLayout>
          <c:layoutTarget val="inner"/>
          <c:xMode val="edge"/>
          <c:yMode val="edge"/>
          <c:x val="0.10552222222222224"/>
          <c:y val="0.20303680555555559"/>
          <c:w val="0.86147456140350875"/>
          <c:h val="0.5922884259259259"/>
        </c:manualLayout>
      </c:layout>
      <c:barChart>
        <c:barDir val="col"/>
        <c:grouping val="clustered"/>
        <c:varyColors val="0"/>
        <c:ser>
          <c:idx val="0"/>
          <c:order val="1"/>
          <c:tx>
            <c:strRef>
              <c:f>'T 7'!$O$78</c:f>
              <c:strCache>
                <c:ptCount val="1"/>
                <c:pt idx="0">
                  <c:v>Reinvermögen in Franken pro Pflichtigen</c:v>
                </c:pt>
              </c:strCache>
            </c:strRef>
          </c:tx>
          <c:spPr>
            <a:solidFill>
              <a:srgbClr val="0096DF"/>
            </a:solidFill>
          </c:spPr>
          <c:invertIfNegative val="0"/>
          <c:cat>
            <c:strRef>
              <c:f>'T 7'!$N$79:$N$85</c:f>
              <c:strCache>
                <c:ptCount val="7"/>
                <c:pt idx="0">
                  <c:v>-19</c:v>
                </c:pt>
                <c:pt idx="1">
                  <c:v>20 - 29</c:v>
                </c:pt>
                <c:pt idx="2">
                  <c:v>30 - 39</c:v>
                </c:pt>
                <c:pt idx="3">
                  <c:v>40 - 49</c:v>
                </c:pt>
                <c:pt idx="4">
                  <c:v>50 - 59</c:v>
                </c:pt>
                <c:pt idx="5">
                  <c:v>60 - 64</c:v>
                </c:pt>
                <c:pt idx="6">
                  <c:v>65 +</c:v>
                </c:pt>
              </c:strCache>
            </c:strRef>
          </c:cat>
          <c:val>
            <c:numRef>
              <c:f>'T 7'!$O$79:$O$85</c:f>
              <c:numCache>
                <c:formatCode>_ * #,##0_ ;_ * \-#,##0_ ;_ * "-"??_ ;_ @_ </c:formatCode>
                <c:ptCount val="7"/>
                <c:pt idx="0">
                  <c:v>13631</c:v>
                </c:pt>
                <c:pt idx="1">
                  <c:v>31277</c:v>
                </c:pt>
                <c:pt idx="2">
                  <c:v>78952</c:v>
                </c:pt>
                <c:pt idx="3">
                  <c:v>191162</c:v>
                </c:pt>
                <c:pt idx="4">
                  <c:v>313162</c:v>
                </c:pt>
                <c:pt idx="5">
                  <c:v>498585</c:v>
                </c:pt>
                <c:pt idx="6">
                  <c:v>720084</c:v>
                </c:pt>
              </c:numCache>
            </c:numRef>
          </c:val>
          <c:extLst>
            <c:ext xmlns:c16="http://schemas.microsoft.com/office/drawing/2014/chart" uri="{C3380CC4-5D6E-409C-BE32-E72D297353CC}">
              <c16:uniqueId val="{00000000-4C6B-4534-88EC-5130FB697B68}"/>
            </c:ext>
          </c:extLst>
        </c:ser>
        <c:dLbls>
          <c:showLegendKey val="0"/>
          <c:showVal val="0"/>
          <c:showCatName val="0"/>
          <c:showSerName val="0"/>
          <c:showPercent val="0"/>
          <c:showBubbleSize val="0"/>
        </c:dLbls>
        <c:gapWidth val="150"/>
        <c:axId val="115311744"/>
        <c:axId val="115313280"/>
      </c:barChart>
      <c:lineChart>
        <c:grouping val="standard"/>
        <c:varyColors val="0"/>
        <c:ser>
          <c:idx val="1"/>
          <c:order val="0"/>
          <c:tx>
            <c:strRef>
              <c:f>'T 7'!$P$78</c:f>
              <c:strCache>
                <c:ptCount val="1"/>
                <c:pt idx="0">
                  <c:v>Durchschnitt</c:v>
                </c:pt>
              </c:strCache>
            </c:strRef>
          </c:tx>
          <c:spPr>
            <a:ln>
              <a:solidFill>
                <a:srgbClr val="005078"/>
              </a:solidFill>
            </a:ln>
          </c:spPr>
          <c:marker>
            <c:symbol val="none"/>
          </c:marker>
          <c:cat>
            <c:strRef>
              <c:f>'T 7'!$N$79:$N$85</c:f>
              <c:strCache>
                <c:ptCount val="7"/>
                <c:pt idx="0">
                  <c:v>-19</c:v>
                </c:pt>
                <c:pt idx="1">
                  <c:v>20 - 29</c:v>
                </c:pt>
                <c:pt idx="2">
                  <c:v>30 - 39</c:v>
                </c:pt>
                <c:pt idx="3">
                  <c:v>40 - 49</c:v>
                </c:pt>
                <c:pt idx="4">
                  <c:v>50 - 59</c:v>
                </c:pt>
                <c:pt idx="5">
                  <c:v>60 - 64</c:v>
                </c:pt>
                <c:pt idx="6">
                  <c:v>65 +</c:v>
                </c:pt>
              </c:strCache>
            </c:strRef>
          </c:cat>
          <c:val>
            <c:numRef>
              <c:f>'T 7'!$P$79:$P$85</c:f>
              <c:numCache>
                <c:formatCode>_ * #,##0_ ;_ * \-#,##0_ ;_ * "-"??_ ;_ @_ </c:formatCode>
                <c:ptCount val="7"/>
                <c:pt idx="0">
                  <c:v>304937</c:v>
                </c:pt>
                <c:pt idx="1">
                  <c:v>304937</c:v>
                </c:pt>
                <c:pt idx="2">
                  <c:v>304937</c:v>
                </c:pt>
                <c:pt idx="3">
                  <c:v>304937</c:v>
                </c:pt>
                <c:pt idx="4">
                  <c:v>304937</c:v>
                </c:pt>
                <c:pt idx="5">
                  <c:v>304937</c:v>
                </c:pt>
                <c:pt idx="6">
                  <c:v>304937</c:v>
                </c:pt>
              </c:numCache>
            </c:numRef>
          </c:val>
          <c:smooth val="0"/>
          <c:extLst>
            <c:ext xmlns:c16="http://schemas.microsoft.com/office/drawing/2014/chart" uri="{C3380CC4-5D6E-409C-BE32-E72D297353CC}">
              <c16:uniqueId val="{00000001-4C6B-4534-88EC-5130FB697B68}"/>
            </c:ext>
          </c:extLst>
        </c:ser>
        <c:dLbls>
          <c:showLegendKey val="0"/>
          <c:showVal val="0"/>
          <c:showCatName val="0"/>
          <c:showSerName val="0"/>
          <c:showPercent val="0"/>
          <c:showBubbleSize val="0"/>
        </c:dLbls>
        <c:marker val="1"/>
        <c:smooth val="0"/>
        <c:axId val="115311744"/>
        <c:axId val="115313280"/>
      </c:lineChart>
      <c:catAx>
        <c:axId val="11531174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15313280"/>
        <c:crosses val="autoZero"/>
        <c:auto val="1"/>
        <c:lblAlgn val="ctr"/>
        <c:lblOffset val="100"/>
        <c:noMultiLvlLbl val="0"/>
      </c:catAx>
      <c:valAx>
        <c:axId val="115313280"/>
        <c:scaling>
          <c:orientation val="minMax"/>
        </c:scaling>
        <c:delete val="0"/>
        <c:axPos val="l"/>
        <c:majorGridlines/>
        <c:title>
          <c:tx>
            <c:rich>
              <a:bodyPr rot="0" vert="horz"/>
              <a:lstStyle/>
              <a:p>
                <a:pPr algn="l">
                  <a:defRPr sz="900" b="0"/>
                </a:pPr>
                <a:r>
                  <a:rPr lang="de-CH" sz="900" b="0">
                    <a:latin typeface="Arial" panose="020B0604020202020204" pitchFamily="34" charset="0"/>
                    <a:cs typeface="Arial" panose="020B0604020202020204" pitchFamily="34" charset="0"/>
                  </a:rPr>
                  <a:t>in</a:t>
                </a:r>
                <a:r>
                  <a:rPr lang="de-CH" sz="900" b="0" baseline="0">
                    <a:latin typeface="Arial" panose="020B0604020202020204" pitchFamily="34" charset="0"/>
                    <a:cs typeface="Arial" panose="020B0604020202020204" pitchFamily="34" charset="0"/>
                  </a:rPr>
                  <a:t> Franken pro Pflichtigen</a:t>
                </a:r>
                <a:endParaRPr lang="de-CH" sz="900" b="0">
                  <a:latin typeface="Arial" panose="020B0604020202020204" pitchFamily="34" charset="0"/>
                  <a:cs typeface="Arial" panose="020B0604020202020204" pitchFamily="34" charset="0"/>
                </a:endParaRPr>
              </a:p>
            </c:rich>
          </c:tx>
          <c:layout>
            <c:manualLayout>
              <c:xMode val="edge"/>
              <c:yMode val="edge"/>
              <c:x val="2.4372660818713449E-2"/>
              <c:y val="0.10936064814814815"/>
            </c:manualLayout>
          </c:layout>
          <c:overlay val="0"/>
        </c:title>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15311744"/>
        <c:crosses val="autoZero"/>
        <c:crossBetween val="between"/>
      </c:valAx>
      <c:spPr>
        <a:ln>
          <a:solidFill>
            <a:srgbClr val="005078"/>
          </a:solidFill>
        </a:ln>
      </c:spPr>
    </c:plotArea>
    <c:legend>
      <c:legendPos val="t"/>
      <c:layout>
        <c:manualLayout>
          <c:xMode val="edge"/>
          <c:yMode val="edge"/>
          <c:x val="0.14378728070175439"/>
          <c:y val="0.87197847222222236"/>
          <c:w val="0.63444298245614039"/>
          <c:h val="5.0162731481481482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1674-4DE4-AE96-FFD83CD9C553}"/>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1674-4DE4-AE96-FFD83CD9C553}"/>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1674-4DE4-AE96-FFD83CD9C553}"/>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1674-4DE4-AE96-FFD83CD9C553}"/>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1674-4DE4-AE96-FFD83CD9C553}"/>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1674-4DE4-AE96-FFD83CD9C553}"/>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1674-4DE4-AE96-FFD83CD9C553}"/>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1674-4DE4-AE96-FFD83CD9C553}"/>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1674-4DE4-AE96-FFD83CD9C553}"/>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1674-4DE4-AE96-FFD83CD9C553}"/>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1674-4DE4-AE96-FFD83CD9C553}"/>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1674-4DE4-AE96-FFD83CD9C553}"/>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1674-4DE4-AE96-FFD83CD9C553}"/>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1674-4DE4-AE96-FFD83CD9C553}"/>
            </c:ext>
          </c:extLst>
        </c:ser>
        <c:dLbls>
          <c:showLegendKey val="0"/>
          <c:showVal val="0"/>
          <c:showCatName val="0"/>
          <c:showSerName val="0"/>
          <c:showPercent val="0"/>
          <c:showBubbleSize val="0"/>
        </c:dLbls>
        <c:gapWidth val="150"/>
        <c:axId val="120084352"/>
        <c:axId val="120085888"/>
      </c:barChart>
      <c:catAx>
        <c:axId val="120084352"/>
        <c:scaling>
          <c:orientation val="minMax"/>
        </c:scaling>
        <c:delete val="0"/>
        <c:axPos val="b"/>
        <c:numFmt formatCode="General" sourceLinked="1"/>
        <c:majorTickMark val="out"/>
        <c:minorTickMark val="none"/>
        <c:tickLblPos val="nextTo"/>
        <c:crossAx val="120085888"/>
        <c:crosses val="autoZero"/>
        <c:auto val="1"/>
        <c:lblAlgn val="ctr"/>
        <c:lblOffset val="100"/>
        <c:noMultiLvlLbl val="0"/>
      </c:catAx>
      <c:valAx>
        <c:axId val="120085888"/>
        <c:scaling>
          <c:orientation val="minMax"/>
        </c:scaling>
        <c:delete val="0"/>
        <c:axPos val="l"/>
        <c:majorGridlines/>
        <c:numFmt formatCode="General" sourceLinked="1"/>
        <c:majorTickMark val="out"/>
        <c:minorTickMark val="none"/>
        <c:tickLblPos val="nextTo"/>
        <c:crossAx val="120084352"/>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4467-48D2-B4EF-AB4FE76D0240}"/>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4467-48D2-B4EF-AB4FE76D0240}"/>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4467-48D2-B4EF-AB4FE76D0240}"/>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4467-48D2-B4EF-AB4FE76D0240}"/>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4467-48D2-B4EF-AB4FE76D0240}"/>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4467-48D2-B4EF-AB4FE76D0240}"/>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4467-48D2-B4EF-AB4FE76D0240}"/>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4467-48D2-B4EF-AB4FE76D0240}"/>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4467-48D2-B4EF-AB4FE76D0240}"/>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4467-48D2-B4EF-AB4FE76D0240}"/>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4467-48D2-B4EF-AB4FE76D0240}"/>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4467-48D2-B4EF-AB4FE76D0240}"/>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4467-48D2-B4EF-AB4FE76D0240}"/>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4467-48D2-B4EF-AB4FE76D0240}"/>
            </c:ext>
          </c:extLst>
        </c:ser>
        <c:dLbls>
          <c:showLegendKey val="0"/>
          <c:showVal val="0"/>
          <c:showCatName val="0"/>
          <c:showSerName val="0"/>
          <c:showPercent val="0"/>
          <c:showBubbleSize val="0"/>
        </c:dLbls>
        <c:gapWidth val="150"/>
        <c:axId val="123049856"/>
        <c:axId val="123051392"/>
      </c:barChart>
      <c:catAx>
        <c:axId val="123049856"/>
        <c:scaling>
          <c:orientation val="minMax"/>
        </c:scaling>
        <c:delete val="0"/>
        <c:axPos val="b"/>
        <c:numFmt formatCode="General" sourceLinked="1"/>
        <c:majorTickMark val="out"/>
        <c:minorTickMark val="none"/>
        <c:tickLblPos val="nextTo"/>
        <c:crossAx val="123051392"/>
        <c:crosses val="autoZero"/>
        <c:auto val="1"/>
        <c:lblAlgn val="ctr"/>
        <c:lblOffset val="100"/>
        <c:noMultiLvlLbl val="0"/>
      </c:catAx>
      <c:valAx>
        <c:axId val="123051392"/>
        <c:scaling>
          <c:orientation val="minMax"/>
        </c:scaling>
        <c:delete val="0"/>
        <c:axPos val="l"/>
        <c:majorGridlines/>
        <c:numFmt formatCode="General" sourceLinked="1"/>
        <c:majorTickMark val="out"/>
        <c:minorTickMark val="none"/>
        <c:tickLblPos val="nextTo"/>
        <c:crossAx val="123049856"/>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451F-44D4-9DEE-B35AFC44A342}"/>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451F-44D4-9DEE-B35AFC44A342}"/>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451F-44D4-9DEE-B35AFC44A342}"/>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451F-44D4-9DEE-B35AFC44A342}"/>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451F-44D4-9DEE-B35AFC44A342}"/>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451F-44D4-9DEE-B35AFC44A342}"/>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451F-44D4-9DEE-B35AFC44A342}"/>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451F-44D4-9DEE-B35AFC44A342}"/>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451F-44D4-9DEE-B35AFC44A342}"/>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451F-44D4-9DEE-B35AFC44A342}"/>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451F-44D4-9DEE-B35AFC44A342}"/>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451F-44D4-9DEE-B35AFC44A342}"/>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451F-44D4-9DEE-B35AFC44A342}"/>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451F-44D4-9DEE-B35AFC44A342}"/>
            </c:ext>
          </c:extLst>
        </c:ser>
        <c:dLbls>
          <c:showLegendKey val="0"/>
          <c:showVal val="0"/>
          <c:showCatName val="0"/>
          <c:showSerName val="0"/>
          <c:showPercent val="0"/>
          <c:showBubbleSize val="0"/>
        </c:dLbls>
        <c:gapWidth val="150"/>
        <c:axId val="113583616"/>
        <c:axId val="113585152"/>
      </c:barChart>
      <c:catAx>
        <c:axId val="113583616"/>
        <c:scaling>
          <c:orientation val="minMax"/>
        </c:scaling>
        <c:delete val="0"/>
        <c:axPos val="b"/>
        <c:numFmt formatCode="General" sourceLinked="1"/>
        <c:majorTickMark val="out"/>
        <c:minorTickMark val="none"/>
        <c:tickLblPos val="nextTo"/>
        <c:crossAx val="113585152"/>
        <c:crosses val="autoZero"/>
        <c:auto val="1"/>
        <c:lblAlgn val="ctr"/>
        <c:lblOffset val="100"/>
        <c:noMultiLvlLbl val="0"/>
      </c:catAx>
      <c:valAx>
        <c:axId val="113585152"/>
        <c:scaling>
          <c:orientation val="minMax"/>
        </c:scaling>
        <c:delete val="0"/>
        <c:axPos val="l"/>
        <c:majorGridlines/>
        <c:numFmt formatCode="General" sourceLinked="1"/>
        <c:majorTickMark val="out"/>
        <c:minorTickMark val="none"/>
        <c:tickLblPos val="nextTo"/>
        <c:crossAx val="113583616"/>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CF8B-4477-836C-0DFA6F4D6269}"/>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CF8B-4477-836C-0DFA6F4D6269}"/>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CF8B-4477-836C-0DFA6F4D6269}"/>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CF8B-4477-836C-0DFA6F4D6269}"/>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CF8B-4477-836C-0DFA6F4D6269}"/>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CF8B-4477-836C-0DFA6F4D6269}"/>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CF8B-4477-836C-0DFA6F4D6269}"/>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CF8B-4477-836C-0DFA6F4D6269}"/>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CF8B-4477-836C-0DFA6F4D6269}"/>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CF8B-4477-836C-0DFA6F4D6269}"/>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CF8B-4477-836C-0DFA6F4D6269}"/>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CF8B-4477-836C-0DFA6F4D6269}"/>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CF8B-4477-836C-0DFA6F4D6269}"/>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CF8B-4477-836C-0DFA6F4D6269}"/>
            </c:ext>
          </c:extLst>
        </c:ser>
        <c:dLbls>
          <c:showLegendKey val="0"/>
          <c:showVal val="0"/>
          <c:showCatName val="0"/>
          <c:showSerName val="0"/>
          <c:showPercent val="0"/>
          <c:showBubbleSize val="0"/>
        </c:dLbls>
        <c:gapWidth val="150"/>
        <c:axId val="126195200"/>
        <c:axId val="126196736"/>
      </c:barChart>
      <c:catAx>
        <c:axId val="126195200"/>
        <c:scaling>
          <c:orientation val="minMax"/>
        </c:scaling>
        <c:delete val="0"/>
        <c:axPos val="b"/>
        <c:numFmt formatCode="General" sourceLinked="1"/>
        <c:majorTickMark val="out"/>
        <c:minorTickMark val="none"/>
        <c:tickLblPos val="nextTo"/>
        <c:crossAx val="126196736"/>
        <c:crosses val="autoZero"/>
        <c:auto val="1"/>
        <c:lblAlgn val="ctr"/>
        <c:lblOffset val="100"/>
        <c:noMultiLvlLbl val="0"/>
      </c:catAx>
      <c:valAx>
        <c:axId val="126196736"/>
        <c:scaling>
          <c:orientation val="minMax"/>
        </c:scaling>
        <c:delete val="0"/>
        <c:axPos val="l"/>
        <c:majorGridlines/>
        <c:numFmt formatCode="General" sourceLinked="1"/>
        <c:majorTickMark val="out"/>
        <c:minorTickMark val="none"/>
        <c:tickLblPos val="nextTo"/>
        <c:crossAx val="126195200"/>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a:latin typeface="Arial" panose="020B0604020202020204" pitchFamily="34" charset="0"/>
                <a:cs typeface="Arial" panose="020B0604020202020204" pitchFamily="34" charset="0"/>
              </a:rPr>
              <a:t>Anteil der Steuerpflichtigen</a:t>
            </a:r>
            <a:r>
              <a:rPr lang="de-CH" sz="1200" baseline="0">
                <a:latin typeface="Arial" panose="020B0604020202020204" pitchFamily="34" charset="0"/>
                <a:cs typeface="Arial" panose="020B0604020202020204" pitchFamily="34" charset="0"/>
              </a:rPr>
              <a:t> und Einkommenssteuer nach Stufe des steuerbaren Einkommens, in Prozent, 2018</a:t>
            </a:r>
            <a:endParaRPr lang="de-CH" sz="1200">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7.6911111111111111E-2"/>
          <c:y val="0.19763796296296299"/>
          <c:w val="0.66695833333333332"/>
          <c:h val="0.71697430555555552"/>
        </c:manualLayout>
      </c:layout>
      <c:barChart>
        <c:barDir val="col"/>
        <c:grouping val="percentStacked"/>
        <c:varyColors val="0"/>
        <c:ser>
          <c:idx val="0"/>
          <c:order val="0"/>
          <c:tx>
            <c:strRef>
              <c:f>'T 21b'!$Q$19</c:f>
              <c:strCache>
                <c:ptCount val="1"/>
                <c:pt idx="0">
                  <c:v>0 Fr.</c:v>
                </c:pt>
              </c:strCache>
            </c:strRef>
          </c:tx>
          <c:spPr>
            <a:solidFill>
              <a:srgbClr val="CCCCCC"/>
            </a:solidFill>
          </c:spPr>
          <c:invertIfNegative val="0"/>
          <c:cat>
            <c:strRef>
              <c:f>'T 21b'!$P$22:$P$23</c:f>
              <c:strCache>
                <c:ptCount val="2"/>
                <c:pt idx="0">
                  <c:v>Pflichtige</c:v>
                </c:pt>
                <c:pt idx="1">
                  <c:v>Einkommenssteuer (100%)</c:v>
                </c:pt>
              </c:strCache>
            </c:strRef>
          </c:cat>
          <c:val>
            <c:numRef>
              <c:f>'T 21b'!$Q$22:$Q$23</c:f>
              <c:numCache>
                <c:formatCode>0.0%</c:formatCode>
                <c:ptCount val="2"/>
                <c:pt idx="0">
                  <c:v>0.11791404030398454</c:v>
                </c:pt>
                <c:pt idx="1">
                  <c:v>0</c:v>
                </c:pt>
              </c:numCache>
            </c:numRef>
          </c:val>
          <c:extLst>
            <c:ext xmlns:c16="http://schemas.microsoft.com/office/drawing/2014/chart" uri="{C3380CC4-5D6E-409C-BE32-E72D297353CC}">
              <c16:uniqueId val="{00000000-0F58-474B-B991-B2BA6455958F}"/>
            </c:ext>
          </c:extLst>
        </c:ser>
        <c:ser>
          <c:idx val="1"/>
          <c:order val="1"/>
          <c:tx>
            <c:strRef>
              <c:f>'T 21b'!$R$19</c:f>
              <c:strCache>
                <c:ptCount val="1"/>
                <c:pt idx="0">
                  <c:v>0.1           –  24'999 Fr.</c:v>
                </c:pt>
              </c:strCache>
            </c:strRef>
          </c:tx>
          <c:spPr>
            <a:solidFill>
              <a:srgbClr val="005078"/>
            </a:solidFill>
          </c:spPr>
          <c:invertIfNegative val="0"/>
          <c:cat>
            <c:strRef>
              <c:f>'T 21b'!$P$22:$P$23</c:f>
              <c:strCache>
                <c:ptCount val="2"/>
                <c:pt idx="0">
                  <c:v>Pflichtige</c:v>
                </c:pt>
                <c:pt idx="1">
                  <c:v>Einkommenssteuer (100%)</c:v>
                </c:pt>
              </c:strCache>
            </c:strRef>
          </c:cat>
          <c:val>
            <c:numRef>
              <c:f>'T 21b'!$R$22:$R$23</c:f>
              <c:numCache>
                <c:formatCode>0.0%</c:formatCode>
                <c:ptCount val="2"/>
                <c:pt idx="0">
                  <c:v>9.8254750652199949E-2</c:v>
                </c:pt>
                <c:pt idx="1">
                  <c:v>7.4014620076778698E-3</c:v>
                </c:pt>
              </c:numCache>
            </c:numRef>
          </c:val>
          <c:extLst>
            <c:ext xmlns:c16="http://schemas.microsoft.com/office/drawing/2014/chart" uri="{C3380CC4-5D6E-409C-BE32-E72D297353CC}">
              <c16:uniqueId val="{00000001-0F58-474B-B991-B2BA6455958F}"/>
            </c:ext>
          </c:extLst>
        </c:ser>
        <c:ser>
          <c:idx val="2"/>
          <c:order val="2"/>
          <c:tx>
            <c:strRef>
              <c:f>'T 21b'!$S$19</c:f>
              <c:strCache>
                <c:ptCount val="1"/>
                <c:pt idx="0">
                  <c:v>25'000    –  49'999 Fr.</c:v>
                </c:pt>
              </c:strCache>
            </c:strRef>
          </c:tx>
          <c:spPr>
            <a:solidFill>
              <a:srgbClr val="0072AB"/>
            </a:solidFill>
          </c:spPr>
          <c:invertIfNegative val="0"/>
          <c:cat>
            <c:strRef>
              <c:f>'T 21b'!$P$22:$P$23</c:f>
              <c:strCache>
                <c:ptCount val="2"/>
                <c:pt idx="0">
                  <c:v>Pflichtige</c:v>
                </c:pt>
                <c:pt idx="1">
                  <c:v>Einkommenssteuer (100%)</c:v>
                </c:pt>
              </c:strCache>
            </c:strRef>
          </c:cat>
          <c:val>
            <c:numRef>
              <c:f>'T 21b'!$S$22:$S$23</c:f>
              <c:numCache>
                <c:formatCode>0.0%</c:formatCode>
                <c:ptCount val="2"/>
                <c:pt idx="0">
                  <c:v>0.24317994377364271</c:v>
                </c:pt>
                <c:pt idx="1">
                  <c:v>0.10276840200875109</c:v>
                </c:pt>
              </c:numCache>
            </c:numRef>
          </c:val>
          <c:extLst>
            <c:ext xmlns:c16="http://schemas.microsoft.com/office/drawing/2014/chart" uri="{C3380CC4-5D6E-409C-BE32-E72D297353CC}">
              <c16:uniqueId val="{00000002-0F58-474B-B991-B2BA6455958F}"/>
            </c:ext>
          </c:extLst>
        </c:ser>
        <c:ser>
          <c:idx val="3"/>
          <c:order val="3"/>
          <c:tx>
            <c:strRef>
              <c:f>'T 21b'!$T$19</c:f>
              <c:strCache>
                <c:ptCount val="1"/>
                <c:pt idx="0">
                  <c:v>50'000    –  74'999 Fr.</c:v>
                </c:pt>
              </c:strCache>
            </c:strRef>
          </c:tx>
          <c:spPr>
            <a:solidFill>
              <a:srgbClr val="009BDF"/>
            </a:solidFill>
          </c:spPr>
          <c:invertIfNegative val="0"/>
          <c:cat>
            <c:strRef>
              <c:f>'T 21b'!$P$22:$P$23</c:f>
              <c:strCache>
                <c:ptCount val="2"/>
                <c:pt idx="0">
                  <c:v>Pflichtige</c:v>
                </c:pt>
                <c:pt idx="1">
                  <c:v>Einkommenssteuer (100%)</c:v>
                </c:pt>
              </c:strCache>
            </c:strRef>
          </c:cat>
          <c:val>
            <c:numRef>
              <c:f>'T 21b'!$T$22:$T$23</c:f>
              <c:numCache>
                <c:formatCode>0.0%</c:formatCode>
                <c:ptCount val="2"/>
                <c:pt idx="0">
                  <c:v>0.24293528890683996</c:v>
                </c:pt>
                <c:pt idx="1">
                  <c:v>0.20366371157185753</c:v>
                </c:pt>
              </c:numCache>
            </c:numRef>
          </c:val>
          <c:extLst>
            <c:ext xmlns:c16="http://schemas.microsoft.com/office/drawing/2014/chart" uri="{C3380CC4-5D6E-409C-BE32-E72D297353CC}">
              <c16:uniqueId val="{00000003-0F58-474B-B991-B2BA6455958F}"/>
            </c:ext>
          </c:extLst>
        </c:ser>
        <c:ser>
          <c:idx val="4"/>
          <c:order val="4"/>
          <c:tx>
            <c:strRef>
              <c:f>'T 21b'!$U$19</c:f>
              <c:strCache>
                <c:ptCount val="1"/>
                <c:pt idx="0">
                  <c:v>75'000    –  99'999 Fr.</c:v>
                </c:pt>
              </c:strCache>
            </c:strRef>
          </c:tx>
          <c:spPr>
            <a:solidFill>
              <a:srgbClr val="993712"/>
            </a:solidFill>
          </c:spPr>
          <c:invertIfNegative val="0"/>
          <c:cat>
            <c:strRef>
              <c:f>'T 21b'!$P$22:$P$23</c:f>
              <c:strCache>
                <c:ptCount val="2"/>
                <c:pt idx="0">
                  <c:v>Pflichtige</c:v>
                </c:pt>
                <c:pt idx="1">
                  <c:v>Einkommenssteuer (100%)</c:v>
                </c:pt>
              </c:strCache>
            </c:strRef>
          </c:cat>
          <c:val>
            <c:numRef>
              <c:f>'T 21b'!$U$22:$U$23</c:f>
              <c:numCache>
                <c:formatCode>0.0%</c:formatCode>
                <c:ptCount val="2"/>
                <c:pt idx="0">
                  <c:v>0.13900381861021335</c:v>
                </c:pt>
                <c:pt idx="1">
                  <c:v>0.18109506154029864</c:v>
                </c:pt>
              </c:numCache>
            </c:numRef>
          </c:val>
          <c:extLst>
            <c:ext xmlns:c16="http://schemas.microsoft.com/office/drawing/2014/chart" uri="{C3380CC4-5D6E-409C-BE32-E72D297353CC}">
              <c16:uniqueId val="{00000004-0F58-474B-B991-B2BA6455958F}"/>
            </c:ext>
          </c:extLst>
        </c:ser>
        <c:ser>
          <c:idx val="5"/>
          <c:order val="5"/>
          <c:tx>
            <c:strRef>
              <c:f>'T 21b'!$V$19</c:f>
              <c:strCache>
                <c:ptCount val="1"/>
                <c:pt idx="0">
                  <c:v>100'000  – 199'999 Fr.</c:v>
                </c:pt>
              </c:strCache>
            </c:strRef>
          </c:tx>
          <c:spPr>
            <a:solidFill>
              <a:srgbClr val="CC4918"/>
            </a:solidFill>
          </c:spPr>
          <c:invertIfNegative val="0"/>
          <c:cat>
            <c:strRef>
              <c:f>'T 21b'!$P$22:$P$23</c:f>
              <c:strCache>
                <c:ptCount val="2"/>
                <c:pt idx="0">
                  <c:v>Pflichtige</c:v>
                </c:pt>
                <c:pt idx="1">
                  <c:v>Einkommenssteuer (100%)</c:v>
                </c:pt>
              </c:strCache>
            </c:strRef>
          </c:cat>
          <c:val>
            <c:numRef>
              <c:f>'T 21b'!$V$22:$V$23</c:f>
              <c:numCache>
                <c:formatCode>0.0%</c:formatCode>
                <c:ptCount val="2"/>
                <c:pt idx="0">
                  <c:v>0.13498073653408876</c:v>
                </c:pt>
                <c:pt idx="1">
                  <c:v>0.31494733970808714</c:v>
                </c:pt>
              </c:numCache>
            </c:numRef>
          </c:val>
          <c:extLst>
            <c:ext xmlns:c16="http://schemas.microsoft.com/office/drawing/2014/chart" uri="{C3380CC4-5D6E-409C-BE32-E72D297353CC}">
              <c16:uniqueId val="{00000005-0F58-474B-B991-B2BA6455958F}"/>
            </c:ext>
          </c:extLst>
        </c:ser>
        <c:ser>
          <c:idx val="6"/>
          <c:order val="6"/>
          <c:tx>
            <c:strRef>
              <c:f>'T 21b'!$W$19</c:f>
              <c:strCache>
                <c:ptCount val="1"/>
                <c:pt idx="0">
                  <c:v>200'000 Fr. +</c:v>
                </c:pt>
              </c:strCache>
            </c:strRef>
          </c:tx>
          <c:spPr>
            <a:solidFill>
              <a:srgbClr val="FF5C1F"/>
            </a:solidFill>
          </c:spPr>
          <c:invertIfNegative val="0"/>
          <c:cat>
            <c:strRef>
              <c:f>'T 21b'!$P$22:$P$23</c:f>
              <c:strCache>
                <c:ptCount val="2"/>
                <c:pt idx="0">
                  <c:v>Pflichtige</c:v>
                </c:pt>
                <c:pt idx="1">
                  <c:v>Einkommenssteuer (100%)</c:v>
                </c:pt>
              </c:strCache>
            </c:strRef>
          </c:cat>
          <c:val>
            <c:numRef>
              <c:f>'T 21b'!$W$22:$W$23</c:f>
              <c:numCache>
                <c:formatCode>0.0%</c:formatCode>
                <c:ptCount val="2"/>
                <c:pt idx="0">
                  <c:v>2.3731421219030702E-2</c:v>
                </c:pt>
                <c:pt idx="1">
                  <c:v>0.1901240231633276</c:v>
                </c:pt>
              </c:numCache>
            </c:numRef>
          </c:val>
          <c:extLst>
            <c:ext xmlns:c16="http://schemas.microsoft.com/office/drawing/2014/chart" uri="{C3380CC4-5D6E-409C-BE32-E72D297353CC}">
              <c16:uniqueId val="{00000006-0F58-474B-B991-B2BA6455958F}"/>
            </c:ext>
          </c:extLst>
        </c:ser>
        <c:dLbls>
          <c:showLegendKey val="0"/>
          <c:showVal val="0"/>
          <c:showCatName val="0"/>
          <c:showSerName val="0"/>
          <c:showPercent val="0"/>
          <c:showBubbleSize val="0"/>
        </c:dLbls>
        <c:gapWidth val="150"/>
        <c:overlap val="100"/>
        <c:serLines/>
        <c:axId val="125686144"/>
        <c:axId val="125687680"/>
      </c:barChart>
      <c:catAx>
        <c:axId val="12568614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5687680"/>
        <c:crosses val="autoZero"/>
        <c:auto val="1"/>
        <c:lblAlgn val="ctr"/>
        <c:lblOffset val="100"/>
        <c:noMultiLvlLbl val="0"/>
      </c:catAx>
      <c:valAx>
        <c:axId val="125687680"/>
        <c:scaling>
          <c:orientation val="minMax"/>
        </c:scaling>
        <c:delete val="0"/>
        <c:axPos val="l"/>
        <c:majorGridlines/>
        <c:title>
          <c:tx>
            <c:rich>
              <a:bodyPr rot="0" vert="horz"/>
              <a:lstStyle/>
              <a:p>
                <a:pPr>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a:t>
                </a:r>
                <a:r>
                  <a:rPr lang="de-CH" sz="900" b="0" baseline="0">
                    <a:latin typeface="Arial" panose="020B0604020202020204" pitchFamily="34" charset="0"/>
                    <a:cs typeface="Arial" panose="020B0604020202020204" pitchFamily="34" charset="0"/>
                  </a:rPr>
                  <a:t> Prozent</a:t>
                </a:r>
                <a:endParaRPr lang="de-CH" sz="900" b="0">
                  <a:latin typeface="Arial" panose="020B0604020202020204" pitchFamily="34" charset="0"/>
                  <a:cs typeface="Arial" panose="020B0604020202020204" pitchFamily="34" charset="0"/>
                </a:endParaRPr>
              </a:p>
            </c:rich>
          </c:tx>
          <c:layout>
            <c:manualLayout>
              <c:xMode val="edge"/>
              <c:yMode val="edge"/>
              <c:x val="1.9277192982456139E-2"/>
              <c:y val="0.12625324074074074"/>
            </c:manualLayout>
          </c:layout>
          <c:overlay val="0"/>
        </c:title>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5686144"/>
        <c:crosses val="autoZero"/>
        <c:crossBetween val="between"/>
      </c:valAx>
      <c:spPr>
        <a:ln>
          <a:solidFill>
            <a:schemeClr val="accent1">
              <a:shade val="50000"/>
            </a:schemeClr>
          </a:solidFill>
        </a:ln>
      </c:spPr>
    </c:plotArea>
    <c:legend>
      <c:legendPos val="r"/>
      <c:layout>
        <c:manualLayout>
          <c:xMode val="edge"/>
          <c:yMode val="edge"/>
          <c:x val="0.77111125730994168"/>
          <c:y val="0.1700039351851852"/>
          <c:w val="0.21136798245614036"/>
          <c:h val="0.48381087962962965"/>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a:latin typeface="Arial" panose="020B0604020202020204" pitchFamily="34" charset="0"/>
                <a:cs typeface="Arial" panose="020B0604020202020204" pitchFamily="34" charset="0"/>
              </a:rPr>
              <a:t>Anteil</a:t>
            </a:r>
            <a:r>
              <a:rPr lang="de-CH" sz="1200" baseline="0">
                <a:latin typeface="Arial" panose="020B0604020202020204" pitchFamily="34" charset="0"/>
                <a:cs typeface="Arial" panose="020B0604020202020204" pitchFamily="34" charset="0"/>
              </a:rPr>
              <a:t> der </a:t>
            </a:r>
            <a:r>
              <a:rPr lang="de-CH" sz="1200">
                <a:latin typeface="Arial" panose="020B0604020202020204" pitchFamily="34" charset="0"/>
                <a:cs typeface="Arial" panose="020B0604020202020204" pitchFamily="34" charset="0"/>
              </a:rPr>
              <a:t>Steuerpflichtigen</a:t>
            </a:r>
            <a:r>
              <a:rPr lang="de-CH" sz="1200" baseline="0">
                <a:latin typeface="Arial" panose="020B0604020202020204" pitchFamily="34" charset="0"/>
                <a:cs typeface="Arial" panose="020B0604020202020204" pitchFamily="34" charset="0"/>
              </a:rPr>
              <a:t> und Vermögenssteuer nach Stufe des steuerbaren Vermögens, in Prozent, 2018</a:t>
            </a:r>
            <a:endParaRPr lang="de-CH" sz="1200">
              <a:latin typeface="Arial" panose="020B0604020202020204" pitchFamily="34" charset="0"/>
              <a:cs typeface="Arial" panose="020B0604020202020204" pitchFamily="34" charset="0"/>
            </a:endParaRPr>
          </a:p>
        </c:rich>
      </c:tx>
      <c:layout>
        <c:manualLayout>
          <c:xMode val="edge"/>
          <c:yMode val="edge"/>
          <c:x val="0.12050862573099413"/>
          <c:y val="2.0578703703703703E-2"/>
        </c:manualLayout>
      </c:layout>
      <c:overlay val="0"/>
    </c:title>
    <c:autoTitleDeleted val="0"/>
    <c:plotArea>
      <c:layout>
        <c:manualLayout>
          <c:layoutTarget val="inner"/>
          <c:xMode val="edge"/>
          <c:yMode val="edge"/>
          <c:x val="7.8126652350274398E-2"/>
          <c:y val="0.19854629629629633"/>
          <c:w val="0.59170190058479544"/>
          <c:h val="0.68993356481481483"/>
        </c:manualLayout>
      </c:layout>
      <c:barChart>
        <c:barDir val="col"/>
        <c:grouping val="percentStacked"/>
        <c:varyColors val="0"/>
        <c:ser>
          <c:idx val="0"/>
          <c:order val="0"/>
          <c:tx>
            <c:strRef>
              <c:f>'T 22b'!$Q$18</c:f>
              <c:strCache>
                <c:ptCount val="1"/>
                <c:pt idx="0">
                  <c:v>0 Fr.</c:v>
                </c:pt>
              </c:strCache>
            </c:strRef>
          </c:tx>
          <c:spPr>
            <a:solidFill>
              <a:srgbClr val="CCCCCC"/>
            </a:solidFill>
          </c:spPr>
          <c:invertIfNegative val="0"/>
          <c:cat>
            <c:strRef>
              <c:f>'T 22b'!$P$21:$P$22</c:f>
              <c:strCache>
                <c:ptCount val="2"/>
                <c:pt idx="0">
                  <c:v>Pflichtige</c:v>
                </c:pt>
                <c:pt idx="1">
                  <c:v>Vermögenssteuer (100 %)</c:v>
                </c:pt>
              </c:strCache>
            </c:strRef>
          </c:cat>
          <c:val>
            <c:numRef>
              <c:f>'T 22b'!$Q$21:$Q$22</c:f>
              <c:numCache>
                <c:formatCode>0.0%</c:formatCode>
                <c:ptCount val="2"/>
                <c:pt idx="0">
                  <c:v>0.67064633064210744</c:v>
                </c:pt>
                <c:pt idx="1">
                  <c:v>0</c:v>
                </c:pt>
              </c:numCache>
            </c:numRef>
          </c:val>
          <c:extLst>
            <c:ext xmlns:c16="http://schemas.microsoft.com/office/drawing/2014/chart" uri="{C3380CC4-5D6E-409C-BE32-E72D297353CC}">
              <c16:uniqueId val="{00000000-856C-47AF-AD07-BD690FCB62E5}"/>
            </c:ext>
          </c:extLst>
        </c:ser>
        <c:ser>
          <c:idx val="1"/>
          <c:order val="1"/>
          <c:tx>
            <c:strRef>
              <c:f>'T 22b'!$R$18</c:f>
              <c:strCache>
                <c:ptCount val="1"/>
                <c:pt idx="0">
                  <c:v>0.1                -  199'999 Fr.</c:v>
                </c:pt>
              </c:strCache>
            </c:strRef>
          </c:tx>
          <c:spPr>
            <a:solidFill>
              <a:srgbClr val="005078"/>
            </a:solidFill>
          </c:spPr>
          <c:invertIfNegative val="0"/>
          <c:cat>
            <c:strRef>
              <c:f>'T 22b'!$P$21:$P$22</c:f>
              <c:strCache>
                <c:ptCount val="2"/>
                <c:pt idx="0">
                  <c:v>Pflichtige</c:v>
                </c:pt>
                <c:pt idx="1">
                  <c:v>Vermögenssteuer (100 %)</c:v>
                </c:pt>
              </c:strCache>
            </c:strRef>
          </c:cat>
          <c:val>
            <c:numRef>
              <c:f>'T 22b'!$R$21:$R$22</c:f>
              <c:numCache>
                <c:formatCode>0.0%</c:formatCode>
                <c:ptCount val="2"/>
                <c:pt idx="0">
                  <c:v>0.13414332915007135</c:v>
                </c:pt>
                <c:pt idx="1">
                  <c:v>3.4155152306651997E-2</c:v>
                </c:pt>
              </c:numCache>
            </c:numRef>
          </c:val>
          <c:extLst>
            <c:ext xmlns:c16="http://schemas.microsoft.com/office/drawing/2014/chart" uri="{C3380CC4-5D6E-409C-BE32-E72D297353CC}">
              <c16:uniqueId val="{00000001-856C-47AF-AD07-BD690FCB62E5}"/>
            </c:ext>
          </c:extLst>
        </c:ser>
        <c:ser>
          <c:idx val="2"/>
          <c:order val="2"/>
          <c:tx>
            <c:strRef>
              <c:f>'T 22b'!$S$18</c:f>
              <c:strCache>
                <c:ptCount val="1"/>
                <c:pt idx="0">
                  <c:v>200'000       -  499'999 Fr.</c:v>
                </c:pt>
              </c:strCache>
            </c:strRef>
          </c:tx>
          <c:spPr>
            <a:solidFill>
              <a:srgbClr val="0072AB"/>
            </a:solidFill>
          </c:spPr>
          <c:invertIfNegative val="0"/>
          <c:cat>
            <c:strRef>
              <c:f>'T 22b'!$P$21:$P$22</c:f>
              <c:strCache>
                <c:ptCount val="2"/>
                <c:pt idx="0">
                  <c:v>Pflichtige</c:v>
                </c:pt>
                <c:pt idx="1">
                  <c:v>Vermögenssteuer (100 %)</c:v>
                </c:pt>
              </c:strCache>
            </c:strRef>
          </c:cat>
          <c:val>
            <c:numRef>
              <c:f>'T 22b'!$S$21:$S$22</c:f>
              <c:numCache>
                <c:formatCode>0.0%</c:formatCode>
                <c:ptCount val="2"/>
                <c:pt idx="0">
                  <c:v>8.7302058597161766E-2</c:v>
                </c:pt>
                <c:pt idx="1">
                  <c:v>0.1020922307763367</c:v>
                </c:pt>
              </c:numCache>
            </c:numRef>
          </c:val>
          <c:extLst>
            <c:ext xmlns:c16="http://schemas.microsoft.com/office/drawing/2014/chart" uri="{C3380CC4-5D6E-409C-BE32-E72D297353CC}">
              <c16:uniqueId val="{00000002-856C-47AF-AD07-BD690FCB62E5}"/>
            </c:ext>
          </c:extLst>
        </c:ser>
        <c:ser>
          <c:idx val="3"/>
          <c:order val="3"/>
          <c:tx>
            <c:strRef>
              <c:f>'T 22b'!$T$18</c:f>
              <c:strCache>
                <c:ptCount val="1"/>
                <c:pt idx="0">
                  <c:v>500'000       -  999'999 Fr.</c:v>
                </c:pt>
              </c:strCache>
            </c:strRef>
          </c:tx>
          <c:spPr>
            <a:solidFill>
              <a:srgbClr val="0096DF"/>
            </a:solidFill>
          </c:spPr>
          <c:invertIfNegative val="0"/>
          <c:cat>
            <c:strRef>
              <c:f>'T 22b'!$P$21:$P$22</c:f>
              <c:strCache>
                <c:ptCount val="2"/>
                <c:pt idx="0">
                  <c:v>Pflichtige</c:v>
                </c:pt>
                <c:pt idx="1">
                  <c:v>Vermögenssteuer (100 %)</c:v>
                </c:pt>
              </c:strCache>
            </c:strRef>
          </c:cat>
          <c:val>
            <c:numRef>
              <c:f>'T 22b'!$T$21:$T$22</c:f>
              <c:numCache>
                <c:formatCode>0.0%</c:formatCode>
                <c:ptCount val="2"/>
                <c:pt idx="0">
                  <c:v>5.8937321417367773E-2</c:v>
                </c:pt>
                <c:pt idx="1">
                  <c:v>0.16820375085749653</c:v>
                </c:pt>
              </c:numCache>
            </c:numRef>
          </c:val>
          <c:extLst>
            <c:ext xmlns:c16="http://schemas.microsoft.com/office/drawing/2014/chart" uri="{C3380CC4-5D6E-409C-BE32-E72D297353CC}">
              <c16:uniqueId val="{00000003-856C-47AF-AD07-BD690FCB62E5}"/>
            </c:ext>
          </c:extLst>
        </c:ser>
        <c:ser>
          <c:idx val="4"/>
          <c:order val="4"/>
          <c:tx>
            <c:strRef>
              <c:f>'T 22b'!$U$18</c:f>
              <c:strCache>
                <c:ptCount val="1"/>
                <c:pt idx="0">
                  <c:v>1'000'000    -  1'999'999 Fr.</c:v>
                </c:pt>
              </c:strCache>
            </c:strRef>
          </c:tx>
          <c:spPr>
            <a:solidFill>
              <a:srgbClr val="993712"/>
            </a:solidFill>
          </c:spPr>
          <c:invertIfNegative val="0"/>
          <c:cat>
            <c:strRef>
              <c:f>'T 22b'!$P$21:$P$22</c:f>
              <c:strCache>
                <c:ptCount val="2"/>
                <c:pt idx="0">
                  <c:v>Pflichtige</c:v>
                </c:pt>
                <c:pt idx="1">
                  <c:v>Vermögenssteuer (100 %)</c:v>
                </c:pt>
              </c:strCache>
            </c:strRef>
          </c:cat>
          <c:val>
            <c:numRef>
              <c:f>'T 22b'!$U$21:$U$22</c:f>
              <c:numCache>
                <c:formatCode>0.0%</c:formatCode>
                <c:ptCount val="2"/>
                <c:pt idx="0">
                  <c:v>3.1216932298460988E-2</c:v>
                </c:pt>
                <c:pt idx="1">
                  <c:v>0.20030968831800419</c:v>
                </c:pt>
              </c:numCache>
            </c:numRef>
          </c:val>
          <c:extLst>
            <c:ext xmlns:c16="http://schemas.microsoft.com/office/drawing/2014/chart" uri="{C3380CC4-5D6E-409C-BE32-E72D297353CC}">
              <c16:uniqueId val="{00000004-856C-47AF-AD07-BD690FCB62E5}"/>
            </c:ext>
          </c:extLst>
        </c:ser>
        <c:ser>
          <c:idx val="5"/>
          <c:order val="5"/>
          <c:tx>
            <c:strRef>
              <c:f>'T 22b'!$V$18</c:f>
              <c:strCache>
                <c:ptCount val="1"/>
                <c:pt idx="0">
                  <c:v>2'000'000 Fr. +</c:v>
                </c:pt>
              </c:strCache>
            </c:strRef>
          </c:tx>
          <c:spPr>
            <a:solidFill>
              <a:srgbClr val="FF5C1F"/>
            </a:solidFill>
          </c:spPr>
          <c:invertIfNegative val="0"/>
          <c:cat>
            <c:strRef>
              <c:f>'T 22b'!$P$21:$P$22</c:f>
              <c:strCache>
                <c:ptCount val="2"/>
                <c:pt idx="0">
                  <c:v>Pflichtige</c:v>
                </c:pt>
                <c:pt idx="1">
                  <c:v>Vermögenssteuer (100 %)</c:v>
                </c:pt>
              </c:strCache>
            </c:strRef>
          </c:cat>
          <c:val>
            <c:numRef>
              <c:f>'T 22b'!$V$21:$V$22</c:f>
              <c:numCache>
                <c:formatCode>0.0%</c:formatCode>
                <c:ptCount val="2"/>
                <c:pt idx="0">
                  <c:v>1.7754027894830712E-2</c:v>
                </c:pt>
                <c:pt idx="1">
                  <c:v>0.49523917774151072</c:v>
                </c:pt>
              </c:numCache>
            </c:numRef>
          </c:val>
          <c:extLst>
            <c:ext xmlns:c16="http://schemas.microsoft.com/office/drawing/2014/chart" uri="{C3380CC4-5D6E-409C-BE32-E72D297353CC}">
              <c16:uniqueId val="{00000005-856C-47AF-AD07-BD690FCB62E5}"/>
            </c:ext>
          </c:extLst>
        </c:ser>
        <c:dLbls>
          <c:showLegendKey val="0"/>
          <c:showVal val="0"/>
          <c:showCatName val="0"/>
          <c:showSerName val="0"/>
          <c:showPercent val="0"/>
          <c:showBubbleSize val="0"/>
        </c:dLbls>
        <c:gapWidth val="150"/>
        <c:overlap val="100"/>
        <c:serLines/>
        <c:axId val="126623104"/>
        <c:axId val="126633088"/>
      </c:barChart>
      <c:catAx>
        <c:axId val="12662310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6633088"/>
        <c:crosses val="autoZero"/>
        <c:auto val="1"/>
        <c:lblAlgn val="ctr"/>
        <c:lblOffset val="100"/>
        <c:noMultiLvlLbl val="0"/>
      </c:catAx>
      <c:valAx>
        <c:axId val="126633088"/>
        <c:scaling>
          <c:orientation val="minMax"/>
        </c:scaling>
        <c:delete val="0"/>
        <c:axPos val="l"/>
        <c:majorGridlines/>
        <c:title>
          <c:tx>
            <c:rich>
              <a:bodyPr rot="0" vert="horz"/>
              <a:lstStyle/>
              <a:p>
                <a:pPr>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a:t>
                </a:r>
                <a:r>
                  <a:rPr lang="de-CH" sz="900" b="0" baseline="0">
                    <a:latin typeface="Arial" panose="020B0604020202020204" pitchFamily="34" charset="0"/>
                    <a:cs typeface="Arial" panose="020B0604020202020204" pitchFamily="34" charset="0"/>
                  </a:rPr>
                  <a:t> Prozent</a:t>
                </a:r>
                <a:endParaRPr lang="de-CH" sz="900" b="0">
                  <a:latin typeface="Arial" panose="020B0604020202020204" pitchFamily="34" charset="0"/>
                  <a:cs typeface="Arial" panose="020B0604020202020204" pitchFamily="34" charset="0"/>
                </a:endParaRPr>
              </a:p>
            </c:rich>
          </c:tx>
          <c:layout>
            <c:manualLayout>
              <c:xMode val="edge"/>
              <c:yMode val="edge"/>
              <c:x val="1.8672222222222222E-2"/>
              <c:y val="0.12733101851851855"/>
            </c:manualLayout>
          </c:layout>
          <c:overlay val="0"/>
        </c:title>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6623104"/>
        <c:crosses val="autoZero"/>
        <c:crossBetween val="between"/>
      </c:valAx>
      <c:spPr>
        <a:ln>
          <a:solidFill>
            <a:schemeClr val="accent1">
              <a:shade val="50000"/>
            </a:schemeClr>
          </a:solidFill>
        </a:ln>
      </c:spPr>
    </c:plotArea>
    <c:legend>
      <c:legendPos val="r"/>
      <c:layout>
        <c:manualLayout>
          <c:xMode val="edge"/>
          <c:yMode val="edge"/>
          <c:x val="0.69737529239766094"/>
          <c:y val="0.19508796296296296"/>
          <c:w val="0.2877709064327485"/>
          <c:h val="0.30468217592592595"/>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E411-45A1-96C0-2F9BD97D88AE}"/>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E411-45A1-96C0-2F9BD97D88AE}"/>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E411-45A1-96C0-2F9BD97D88AE}"/>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E411-45A1-96C0-2F9BD97D88AE}"/>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E411-45A1-96C0-2F9BD97D88AE}"/>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E411-45A1-96C0-2F9BD97D88AE}"/>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E411-45A1-96C0-2F9BD97D88AE}"/>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E411-45A1-96C0-2F9BD97D88AE}"/>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E411-45A1-96C0-2F9BD97D88AE}"/>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E411-45A1-96C0-2F9BD97D88AE}"/>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E411-45A1-96C0-2F9BD97D88AE}"/>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E411-45A1-96C0-2F9BD97D88AE}"/>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E411-45A1-96C0-2F9BD97D88AE}"/>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E411-45A1-96C0-2F9BD97D88AE}"/>
            </c:ext>
          </c:extLst>
        </c:ser>
        <c:dLbls>
          <c:showLegendKey val="0"/>
          <c:showVal val="0"/>
          <c:showCatName val="0"/>
          <c:showSerName val="0"/>
          <c:showPercent val="0"/>
          <c:showBubbleSize val="0"/>
        </c:dLbls>
        <c:gapWidth val="150"/>
        <c:axId val="125769600"/>
        <c:axId val="125771136"/>
      </c:barChart>
      <c:catAx>
        <c:axId val="125769600"/>
        <c:scaling>
          <c:orientation val="minMax"/>
        </c:scaling>
        <c:delete val="0"/>
        <c:axPos val="b"/>
        <c:numFmt formatCode="General" sourceLinked="1"/>
        <c:majorTickMark val="out"/>
        <c:minorTickMark val="none"/>
        <c:tickLblPos val="nextTo"/>
        <c:crossAx val="125771136"/>
        <c:crosses val="autoZero"/>
        <c:auto val="1"/>
        <c:lblAlgn val="ctr"/>
        <c:lblOffset val="100"/>
        <c:noMultiLvlLbl val="0"/>
      </c:catAx>
      <c:valAx>
        <c:axId val="125771136"/>
        <c:scaling>
          <c:orientation val="minMax"/>
        </c:scaling>
        <c:delete val="0"/>
        <c:axPos val="l"/>
        <c:majorGridlines/>
        <c:numFmt formatCode="General" sourceLinked="1"/>
        <c:majorTickMark val="out"/>
        <c:minorTickMark val="none"/>
        <c:tickLblPos val="nextTo"/>
        <c:crossAx val="125769600"/>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a:latin typeface="Arial" panose="020B0604020202020204" pitchFamily="34" charset="0"/>
                <a:cs typeface="Arial" panose="020B0604020202020204" pitchFamily="34" charset="0"/>
              </a:rPr>
              <a:t>Einfache</a:t>
            </a:r>
            <a:r>
              <a:rPr lang="de-CH" sz="1200" baseline="0">
                <a:latin typeface="Arial" panose="020B0604020202020204" pitchFamily="34" charset="0"/>
                <a:cs typeface="Arial" panose="020B0604020202020204" pitchFamily="34" charset="0"/>
              </a:rPr>
              <a:t> </a:t>
            </a:r>
            <a:r>
              <a:rPr lang="de-CH" sz="1200">
                <a:latin typeface="Arial" panose="020B0604020202020204" pitchFamily="34" charset="0"/>
                <a:cs typeface="Arial" panose="020B0604020202020204" pitchFamily="34" charset="0"/>
              </a:rPr>
              <a:t>Kantons-, Vermögens- und Einkommenssteuer von Pflichtigen mit Wohnsitz im Kanton Aargau, in Millionen Franken, </a:t>
            </a:r>
            <a:r>
              <a:rPr lang="de-CH" sz="1200" b="1" i="0" u="none" strike="noStrike" baseline="0">
                <a:effectLst/>
              </a:rPr>
              <a:t>2001 – 2018</a:t>
            </a:r>
            <a:endParaRPr lang="de-CH" sz="1200">
              <a:latin typeface="Arial" panose="020B0604020202020204" pitchFamily="34" charset="0"/>
              <a:cs typeface="Arial" panose="020B0604020202020204" pitchFamily="34" charset="0"/>
            </a:endParaRPr>
          </a:p>
        </c:rich>
      </c:tx>
      <c:layout/>
      <c:overlay val="0"/>
    </c:title>
    <c:autoTitleDeleted val="0"/>
    <c:plotArea>
      <c:layout>
        <c:manualLayout>
          <c:layoutTarget val="inner"/>
          <c:xMode val="edge"/>
          <c:yMode val="edge"/>
          <c:x val="8.1576001174063953E-2"/>
          <c:y val="0.20602268518518521"/>
          <c:w val="0.87791885964912286"/>
          <c:h val="0.58722870370370361"/>
        </c:manualLayout>
      </c:layout>
      <c:lineChart>
        <c:grouping val="standard"/>
        <c:varyColors val="0"/>
        <c:ser>
          <c:idx val="2"/>
          <c:order val="0"/>
          <c:tx>
            <c:strRef>
              <c:f>'T 26a'!$E$4</c:f>
              <c:strCache>
                <c:ptCount val="1"/>
                <c:pt idx="0">
                  <c:v>Kantons- 
steuer (100%)</c:v>
                </c:pt>
              </c:strCache>
            </c:strRef>
          </c:tx>
          <c:spPr>
            <a:ln>
              <a:solidFill>
                <a:srgbClr val="FF5C1F"/>
              </a:solidFill>
            </a:ln>
          </c:spPr>
          <c:marker>
            <c:symbol val="none"/>
          </c:marker>
          <c:cat>
            <c:numRef>
              <c:f>'T 26a'!$B$5:$B$22</c:f>
              <c:numCache>
                <c:formatCode>0_ ;\-0\ </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26a'!$E$5:$E$22</c:f>
              <c:numCache>
                <c:formatCode>_ * #,##0_ ;_ * \-#,##0_ ;_ * "-"??_ ;_ @_ </c:formatCode>
                <c:ptCount val="18"/>
                <c:pt idx="0">
                  <c:v>1042.8778309655154</c:v>
                </c:pt>
                <c:pt idx="1">
                  <c:v>995.29748159082283</c:v>
                </c:pt>
                <c:pt idx="2">
                  <c:v>1014.313227621624</c:v>
                </c:pt>
                <c:pt idx="3">
                  <c:v>1038.5666458372664</c:v>
                </c:pt>
                <c:pt idx="4">
                  <c:v>1076.7011166278583</c:v>
                </c:pt>
                <c:pt idx="5">
                  <c:v>1120.4897105060675</c:v>
                </c:pt>
                <c:pt idx="6">
                  <c:v>1169.4041441216875</c:v>
                </c:pt>
                <c:pt idx="7">
                  <c:v>1206.8637756582737</c:v>
                </c:pt>
                <c:pt idx="8">
                  <c:v>1190.3909214424823</c:v>
                </c:pt>
                <c:pt idx="9">
                  <c:v>1229.442279694744</c:v>
                </c:pt>
                <c:pt idx="10">
                  <c:v>1277.3808290952745</c:v>
                </c:pt>
                <c:pt idx="11">
                  <c:v>1317.4814359554491</c:v>
                </c:pt>
                <c:pt idx="12">
                  <c:v>1357.2769922808741</c:v>
                </c:pt>
                <c:pt idx="13">
                  <c:v>1327.2279470000001</c:v>
                </c:pt>
                <c:pt idx="14">
                  <c:v>1326.590484073196</c:v>
                </c:pt>
                <c:pt idx="15">
                  <c:v>1380.9490000000001</c:v>
                </c:pt>
                <c:pt idx="16">
                  <c:v>1425.99</c:v>
                </c:pt>
                <c:pt idx="17">
                  <c:v>1466.5807339999999</c:v>
                </c:pt>
              </c:numCache>
            </c:numRef>
          </c:val>
          <c:smooth val="0"/>
          <c:extLst>
            <c:ext xmlns:c16="http://schemas.microsoft.com/office/drawing/2014/chart" uri="{C3380CC4-5D6E-409C-BE32-E72D297353CC}">
              <c16:uniqueId val="{00000000-F5F5-4C33-983E-68E4C7D94061}"/>
            </c:ext>
          </c:extLst>
        </c:ser>
        <c:ser>
          <c:idx val="0"/>
          <c:order val="1"/>
          <c:tx>
            <c:strRef>
              <c:f>'T 26a'!$C$4</c:f>
              <c:strCache>
                <c:ptCount val="1"/>
                <c:pt idx="0">
                  <c:v>Einkommens-
steuer</c:v>
                </c:pt>
              </c:strCache>
            </c:strRef>
          </c:tx>
          <c:spPr>
            <a:ln>
              <a:solidFill>
                <a:srgbClr val="005078"/>
              </a:solidFill>
            </a:ln>
          </c:spPr>
          <c:marker>
            <c:symbol val="none"/>
          </c:marker>
          <c:cat>
            <c:numRef>
              <c:f>'T 26a'!$B$5:$B$22</c:f>
              <c:numCache>
                <c:formatCode>0_ ;\-0\ </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26a'!$C$5:$C$22</c:f>
              <c:numCache>
                <c:formatCode>_ * #,##0_ ;_ * \-#,##0_ ;_ * "-"??_ ;_ @_ </c:formatCode>
                <c:ptCount val="18"/>
                <c:pt idx="0">
                  <c:v>931.95146932514001</c:v>
                </c:pt>
                <c:pt idx="1">
                  <c:v>886.800793282168</c:v>
                </c:pt>
                <c:pt idx="2">
                  <c:v>898.86829859739555</c:v>
                </c:pt>
                <c:pt idx="3">
                  <c:v>922.07222185249259</c:v>
                </c:pt>
                <c:pt idx="4">
                  <c:v>950.77996779256625</c:v>
                </c:pt>
                <c:pt idx="5">
                  <c:v>987.7252907640061</c:v>
                </c:pt>
                <c:pt idx="6">
                  <c:v>1034.5189925775421</c:v>
                </c:pt>
                <c:pt idx="7">
                  <c:v>1086.8349006562958</c:v>
                </c:pt>
                <c:pt idx="8">
                  <c:v>1077.6264891524002</c:v>
                </c:pt>
                <c:pt idx="9">
                  <c:v>1114.1252979947608</c:v>
                </c:pt>
                <c:pt idx="10">
                  <c:v>1156.6068096830309</c:v>
                </c:pt>
                <c:pt idx="11">
                  <c:v>1188.4815323994578</c:v>
                </c:pt>
                <c:pt idx="12">
                  <c:v>1220.7927564478773</c:v>
                </c:pt>
                <c:pt idx="13">
                  <c:v>1204.1473599999999</c:v>
                </c:pt>
                <c:pt idx="14">
                  <c:v>1201.6057655387585</c:v>
                </c:pt>
                <c:pt idx="15">
                  <c:v>1247.204</c:v>
                </c:pt>
                <c:pt idx="16">
                  <c:v>1283.018</c:v>
                </c:pt>
                <c:pt idx="17">
                  <c:v>1324.045167</c:v>
                </c:pt>
              </c:numCache>
            </c:numRef>
          </c:val>
          <c:smooth val="0"/>
          <c:extLst>
            <c:ext xmlns:c16="http://schemas.microsoft.com/office/drawing/2014/chart" uri="{C3380CC4-5D6E-409C-BE32-E72D297353CC}">
              <c16:uniqueId val="{00000001-F5F5-4C33-983E-68E4C7D94061}"/>
            </c:ext>
          </c:extLst>
        </c:ser>
        <c:ser>
          <c:idx val="1"/>
          <c:order val="2"/>
          <c:tx>
            <c:strRef>
              <c:f>'T 26a'!$D$4</c:f>
              <c:strCache>
                <c:ptCount val="1"/>
                <c:pt idx="0">
                  <c:v>Vermögens-
steuer</c:v>
                </c:pt>
              </c:strCache>
            </c:strRef>
          </c:tx>
          <c:spPr>
            <a:ln>
              <a:solidFill>
                <a:srgbClr val="0096DF"/>
              </a:solidFill>
            </a:ln>
          </c:spPr>
          <c:marker>
            <c:symbol val="none"/>
          </c:marker>
          <c:cat>
            <c:numRef>
              <c:f>'T 26a'!$B$5:$B$22</c:f>
              <c:numCache>
                <c:formatCode>0_ ;\-0\ </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26a'!$D$5:$D$22</c:f>
              <c:numCache>
                <c:formatCode>_ * #,##0_ ;_ * \-#,##0_ ;_ * "-"??_ ;_ @_ </c:formatCode>
                <c:ptCount val="18"/>
                <c:pt idx="0">
                  <c:v>110.92636164037542</c:v>
                </c:pt>
                <c:pt idx="1">
                  <c:v>108.49668830865483</c:v>
                </c:pt>
                <c:pt idx="2">
                  <c:v>115.44492902422844</c:v>
                </c:pt>
                <c:pt idx="3">
                  <c:v>116.4944239847737</c:v>
                </c:pt>
                <c:pt idx="4">
                  <c:v>125.92114883529182</c:v>
                </c:pt>
                <c:pt idx="5">
                  <c:v>132.76441974206148</c:v>
                </c:pt>
                <c:pt idx="6">
                  <c:v>134.88515154414526</c:v>
                </c:pt>
                <c:pt idx="7">
                  <c:v>120.02887500197799</c:v>
                </c:pt>
                <c:pt idx="8">
                  <c:v>112.7644322900819</c:v>
                </c:pt>
                <c:pt idx="9">
                  <c:v>115.31698169998326</c:v>
                </c:pt>
                <c:pt idx="10">
                  <c:v>120.77401941225111</c:v>
                </c:pt>
                <c:pt idx="11">
                  <c:v>128.99990355598027</c:v>
                </c:pt>
                <c:pt idx="12">
                  <c:v>136.48423583297034</c:v>
                </c:pt>
                <c:pt idx="13">
                  <c:v>123.08058629999999</c:v>
                </c:pt>
                <c:pt idx="14">
                  <c:v>124.98471853439698</c:v>
                </c:pt>
                <c:pt idx="15">
                  <c:v>133.7457</c:v>
                </c:pt>
                <c:pt idx="16">
                  <c:v>142.9717</c:v>
                </c:pt>
                <c:pt idx="17">
                  <c:v>142.53556699999999</c:v>
                </c:pt>
              </c:numCache>
            </c:numRef>
          </c:val>
          <c:smooth val="0"/>
          <c:extLst>
            <c:ext xmlns:c16="http://schemas.microsoft.com/office/drawing/2014/chart" uri="{C3380CC4-5D6E-409C-BE32-E72D297353CC}">
              <c16:uniqueId val="{00000002-F5F5-4C33-983E-68E4C7D94061}"/>
            </c:ext>
          </c:extLst>
        </c:ser>
        <c:dLbls>
          <c:showLegendKey val="0"/>
          <c:showVal val="0"/>
          <c:showCatName val="0"/>
          <c:showSerName val="0"/>
          <c:showPercent val="0"/>
          <c:showBubbleSize val="0"/>
        </c:dLbls>
        <c:smooth val="0"/>
        <c:axId val="125810176"/>
        <c:axId val="125811712"/>
      </c:lineChart>
      <c:catAx>
        <c:axId val="125810176"/>
        <c:scaling>
          <c:orientation val="minMax"/>
        </c:scaling>
        <c:delete val="0"/>
        <c:axPos val="b"/>
        <c:numFmt formatCode="0_ ;\-0\ "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5811712"/>
        <c:crosses val="autoZero"/>
        <c:auto val="1"/>
        <c:lblAlgn val="ctr"/>
        <c:lblOffset val="100"/>
        <c:noMultiLvlLbl val="1"/>
      </c:catAx>
      <c:valAx>
        <c:axId val="125811712"/>
        <c:scaling>
          <c:orientation val="minMax"/>
        </c:scaling>
        <c:delete val="0"/>
        <c:axPos val="l"/>
        <c:majorGridlines/>
        <c:title>
          <c:tx>
            <c:rich>
              <a:bodyPr rot="0" vert="horz"/>
              <a:lstStyle/>
              <a:p>
                <a:pPr>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a:t>
                </a:r>
                <a:r>
                  <a:rPr lang="de-CH" sz="900" b="0" baseline="0">
                    <a:latin typeface="Arial" panose="020B0604020202020204" pitchFamily="34" charset="0"/>
                    <a:cs typeface="Arial" panose="020B0604020202020204" pitchFamily="34" charset="0"/>
                  </a:rPr>
                  <a:t> Mio. Franken</a:t>
                </a:r>
                <a:endParaRPr lang="de-CH" sz="900" b="0">
                  <a:latin typeface="Arial" panose="020B0604020202020204" pitchFamily="34" charset="0"/>
                  <a:cs typeface="Arial" panose="020B0604020202020204" pitchFamily="34" charset="0"/>
                </a:endParaRPr>
              </a:p>
            </c:rich>
          </c:tx>
          <c:layout>
            <c:manualLayout>
              <c:xMode val="edge"/>
              <c:yMode val="edge"/>
              <c:x val="2.2151900584795325E-2"/>
              <c:y val="0.1433699074074074"/>
            </c:manualLayout>
          </c:layout>
          <c:overlay val="0"/>
        </c:title>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5810176"/>
        <c:crosses val="autoZero"/>
        <c:crossBetween val="midCat"/>
      </c:valAx>
      <c:spPr>
        <a:ln>
          <a:solidFill>
            <a:schemeClr val="accent1">
              <a:shade val="50000"/>
            </a:schemeClr>
          </a:solidFill>
        </a:ln>
      </c:spPr>
    </c:plotArea>
    <c:legend>
      <c:legendPos val="r"/>
      <c:layout>
        <c:manualLayout>
          <c:xMode val="edge"/>
          <c:yMode val="edge"/>
          <c:x val="3.2974707602339184E-2"/>
          <c:y val="0.88566967592592594"/>
          <c:w val="0.75842485380116964"/>
          <c:h val="8.4573148148148133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baseline="0">
                <a:latin typeface="Arial" panose="020B0604020202020204" pitchFamily="34" charset="0"/>
                <a:cs typeface="Arial" panose="020B0604020202020204" pitchFamily="34" charset="0"/>
              </a:rPr>
              <a:t>Pflichtige, Reineinkommen, Reinvermögen und einfache Kantonssteuer, indexiert, 2001 = 100, 2001 </a:t>
            </a:r>
            <a:r>
              <a:rPr lang="de-CH" sz="1200" b="1" i="0" u="none" strike="noStrike" baseline="0">
                <a:effectLst/>
              </a:rPr>
              <a:t>–</a:t>
            </a:r>
            <a:r>
              <a:rPr lang="de-CH" sz="1200" baseline="0">
                <a:latin typeface="Arial" panose="020B0604020202020204" pitchFamily="34" charset="0"/>
                <a:cs typeface="Arial" panose="020B0604020202020204" pitchFamily="34" charset="0"/>
              </a:rPr>
              <a:t> 2018</a:t>
            </a:r>
            <a:endParaRPr lang="de-CH" sz="1200">
              <a:latin typeface="Arial" panose="020B0604020202020204" pitchFamily="34" charset="0"/>
              <a:cs typeface="Arial" panose="020B0604020202020204" pitchFamily="34" charset="0"/>
            </a:endParaRPr>
          </a:p>
        </c:rich>
      </c:tx>
      <c:layout/>
      <c:overlay val="0"/>
    </c:title>
    <c:autoTitleDeleted val="0"/>
    <c:plotArea>
      <c:layout>
        <c:manualLayout>
          <c:layoutTarget val="inner"/>
          <c:xMode val="edge"/>
          <c:yMode val="edge"/>
          <c:x val="6.6040350877192983E-2"/>
          <c:y val="0.1985416666666667"/>
          <c:w val="0.89681929824561402"/>
          <c:h val="0.60832962962962966"/>
        </c:manualLayout>
      </c:layout>
      <c:lineChart>
        <c:grouping val="standard"/>
        <c:varyColors val="0"/>
        <c:ser>
          <c:idx val="0"/>
          <c:order val="0"/>
          <c:tx>
            <c:strRef>
              <c:f>'T 26b'!$Q$27</c:f>
              <c:strCache>
                <c:ptCount val="1"/>
                <c:pt idx="0">
                  <c:v>Pflichtige</c:v>
                </c:pt>
              </c:strCache>
            </c:strRef>
          </c:tx>
          <c:spPr>
            <a:ln>
              <a:solidFill>
                <a:srgbClr val="993712"/>
              </a:solidFill>
            </a:ln>
          </c:spPr>
          <c:marker>
            <c:symbol val="none"/>
          </c:marker>
          <c:cat>
            <c:numRef>
              <c:f>'T 26b'!$P$28:$P$45</c:f>
              <c:numCache>
                <c:formatCode>General</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26b'!$Q$28:$Q$45</c:f>
              <c:numCache>
                <c:formatCode>0</c:formatCode>
                <c:ptCount val="18"/>
                <c:pt idx="0" formatCode="General">
                  <c:v>100</c:v>
                </c:pt>
                <c:pt idx="1">
                  <c:v>101.54142641691483</c:v>
                </c:pt>
                <c:pt idx="2">
                  <c:v>103.33672755559809</c:v>
                </c:pt>
                <c:pt idx="3">
                  <c:v>104.97780826619727</c:v>
                </c:pt>
                <c:pt idx="4">
                  <c:v>106.50311809206954</c:v>
                </c:pt>
                <c:pt idx="5">
                  <c:v>107.99648440109466</c:v>
                </c:pt>
                <c:pt idx="6">
                  <c:v>109.59953165494456</c:v>
                </c:pt>
                <c:pt idx="7">
                  <c:v>111.14945790770585</c:v>
                </c:pt>
                <c:pt idx="8">
                  <c:v>113.122915160912</c:v>
                </c:pt>
                <c:pt idx="9">
                  <c:v>115.14416520782009</c:v>
                </c:pt>
                <c:pt idx="10">
                  <c:v>116.95773722488624</c:v>
                </c:pt>
                <c:pt idx="11">
                  <c:v>118.90995380706597</c:v>
                </c:pt>
                <c:pt idx="12">
                  <c:v>120.72537472202092</c:v>
                </c:pt>
                <c:pt idx="13">
                  <c:v>122.51969571548082</c:v>
                </c:pt>
                <c:pt idx="14">
                  <c:v>124.58659087796799</c:v>
                </c:pt>
                <c:pt idx="15">
                  <c:v>126.28626326376246</c:v>
                </c:pt>
                <c:pt idx="16">
                  <c:v>127.95460164388217</c:v>
                </c:pt>
                <c:pt idx="17">
                  <c:v>129.43289040944603</c:v>
                </c:pt>
              </c:numCache>
            </c:numRef>
          </c:val>
          <c:smooth val="0"/>
          <c:extLst>
            <c:ext xmlns:c16="http://schemas.microsoft.com/office/drawing/2014/chart" uri="{C3380CC4-5D6E-409C-BE32-E72D297353CC}">
              <c16:uniqueId val="{00000000-5998-451B-A271-35BD3A7C3264}"/>
            </c:ext>
          </c:extLst>
        </c:ser>
        <c:ser>
          <c:idx val="1"/>
          <c:order val="1"/>
          <c:tx>
            <c:strRef>
              <c:f>'T 26b'!$R$27</c:f>
              <c:strCache>
                <c:ptCount val="1"/>
                <c:pt idx="0">
                  <c:v>Reineinkommen</c:v>
                </c:pt>
              </c:strCache>
            </c:strRef>
          </c:tx>
          <c:spPr>
            <a:ln>
              <a:solidFill>
                <a:srgbClr val="005078"/>
              </a:solidFill>
            </a:ln>
          </c:spPr>
          <c:marker>
            <c:symbol val="none"/>
          </c:marker>
          <c:cat>
            <c:numRef>
              <c:f>'T 26b'!$P$28:$P$45</c:f>
              <c:numCache>
                <c:formatCode>General</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26b'!$R$28:$R$45</c:f>
              <c:numCache>
                <c:formatCode>0</c:formatCode>
                <c:ptCount val="18"/>
                <c:pt idx="0" formatCode="General">
                  <c:v>100</c:v>
                </c:pt>
                <c:pt idx="1">
                  <c:v>101.77161514465232</c:v>
                </c:pt>
                <c:pt idx="2">
                  <c:v>102.91184166216784</c:v>
                </c:pt>
                <c:pt idx="3">
                  <c:v>105.06644932735281</c:v>
                </c:pt>
                <c:pt idx="4">
                  <c:v>107.27654495640869</c:v>
                </c:pt>
                <c:pt idx="5">
                  <c:v>110.05102589866536</c:v>
                </c:pt>
                <c:pt idx="6">
                  <c:v>115.26889620666203</c:v>
                </c:pt>
                <c:pt idx="7">
                  <c:v>119.38801852434131</c:v>
                </c:pt>
                <c:pt idx="8">
                  <c:v>122.51960333567229</c:v>
                </c:pt>
                <c:pt idx="9">
                  <c:v>125.92776936255436</c:v>
                </c:pt>
                <c:pt idx="10">
                  <c:v>129.83389985547541</c:v>
                </c:pt>
                <c:pt idx="11">
                  <c:v>132.85539323792617</c:v>
                </c:pt>
                <c:pt idx="12">
                  <c:v>135.56121018538738</c:v>
                </c:pt>
                <c:pt idx="13">
                  <c:v>137.48691867303495</c:v>
                </c:pt>
                <c:pt idx="14">
                  <c:v>140.20692539636701</c:v>
                </c:pt>
                <c:pt idx="15">
                  <c:v>143.21444562945734</c:v>
                </c:pt>
                <c:pt idx="16">
                  <c:v>146.98245622469551</c:v>
                </c:pt>
                <c:pt idx="17">
                  <c:v>150.94530308948654</c:v>
                </c:pt>
              </c:numCache>
            </c:numRef>
          </c:val>
          <c:smooth val="0"/>
          <c:extLst>
            <c:ext xmlns:c16="http://schemas.microsoft.com/office/drawing/2014/chart" uri="{C3380CC4-5D6E-409C-BE32-E72D297353CC}">
              <c16:uniqueId val="{00000001-5998-451B-A271-35BD3A7C3264}"/>
            </c:ext>
          </c:extLst>
        </c:ser>
        <c:ser>
          <c:idx val="2"/>
          <c:order val="2"/>
          <c:tx>
            <c:strRef>
              <c:f>'T 26b'!$S$27</c:f>
              <c:strCache>
                <c:ptCount val="1"/>
                <c:pt idx="0">
                  <c:v>Reinvermögen</c:v>
                </c:pt>
              </c:strCache>
            </c:strRef>
          </c:tx>
          <c:spPr>
            <a:ln>
              <a:solidFill>
                <a:srgbClr val="0096DF"/>
              </a:solidFill>
            </a:ln>
          </c:spPr>
          <c:marker>
            <c:symbol val="none"/>
          </c:marker>
          <c:cat>
            <c:numRef>
              <c:f>'T 26b'!$P$28:$P$45</c:f>
              <c:numCache>
                <c:formatCode>General</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26b'!$S$28:$S$45</c:f>
              <c:numCache>
                <c:formatCode>0</c:formatCode>
                <c:ptCount val="18"/>
                <c:pt idx="0" formatCode="General">
                  <c:v>100</c:v>
                </c:pt>
                <c:pt idx="1">
                  <c:v>99.918261724186578</c:v>
                </c:pt>
                <c:pt idx="2">
                  <c:v>104.44141454713272</c:v>
                </c:pt>
                <c:pt idx="3">
                  <c:v>105.15731128080677</c:v>
                </c:pt>
                <c:pt idx="4">
                  <c:v>110.6754888422814</c:v>
                </c:pt>
                <c:pt idx="5">
                  <c:v>115.1135724080812</c:v>
                </c:pt>
                <c:pt idx="6">
                  <c:v>116.8520243588481</c:v>
                </c:pt>
                <c:pt idx="7">
                  <c:v>108.40503913897686</c:v>
                </c:pt>
                <c:pt idx="8">
                  <c:v>115.51898177769712</c:v>
                </c:pt>
                <c:pt idx="9">
                  <c:v>117.48833070080269</c:v>
                </c:pt>
                <c:pt idx="10">
                  <c:v>121.47007659012775</c:v>
                </c:pt>
                <c:pt idx="11">
                  <c:v>129.29057289648088</c:v>
                </c:pt>
                <c:pt idx="12">
                  <c:v>135.05669032195985</c:v>
                </c:pt>
                <c:pt idx="13">
                  <c:v>136.97619793137906</c:v>
                </c:pt>
                <c:pt idx="14">
                  <c:v>139.3031516338593</c:v>
                </c:pt>
                <c:pt idx="15">
                  <c:v>146.0596425201955</c:v>
                </c:pt>
                <c:pt idx="16">
                  <c:v>153.49329466054525</c:v>
                </c:pt>
                <c:pt idx="17">
                  <c:v>154.42666652474188</c:v>
                </c:pt>
              </c:numCache>
            </c:numRef>
          </c:val>
          <c:smooth val="0"/>
          <c:extLst>
            <c:ext xmlns:c16="http://schemas.microsoft.com/office/drawing/2014/chart" uri="{C3380CC4-5D6E-409C-BE32-E72D297353CC}">
              <c16:uniqueId val="{00000002-5998-451B-A271-35BD3A7C3264}"/>
            </c:ext>
          </c:extLst>
        </c:ser>
        <c:ser>
          <c:idx val="3"/>
          <c:order val="3"/>
          <c:tx>
            <c:strRef>
              <c:f>'T 26b'!$T$27</c:f>
              <c:strCache>
                <c:ptCount val="1"/>
                <c:pt idx="0">
                  <c:v>Kantonssteuer</c:v>
                </c:pt>
              </c:strCache>
            </c:strRef>
          </c:tx>
          <c:spPr>
            <a:ln>
              <a:solidFill>
                <a:srgbClr val="FF5C1F"/>
              </a:solidFill>
            </a:ln>
          </c:spPr>
          <c:marker>
            <c:symbol val="none"/>
          </c:marker>
          <c:cat>
            <c:numRef>
              <c:f>'T 26b'!$P$28:$P$45</c:f>
              <c:numCache>
                <c:formatCode>General</c:formatCode>
                <c:ptCount val="18"/>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numCache>
            </c:numRef>
          </c:cat>
          <c:val>
            <c:numRef>
              <c:f>'T 26b'!$T$28:$T$45</c:f>
              <c:numCache>
                <c:formatCode>0</c:formatCode>
                <c:ptCount val="18"/>
                <c:pt idx="0" formatCode="General">
                  <c:v>100</c:v>
                </c:pt>
                <c:pt idx="1">
                  <c:v>95.437591253559205</c:v>
                </c:pt>
                <c:pt idx="2">
                  <c:v>97.260982782861078</c:v>
                </c:pt>
                <c:pt idx="3">
                  <c:v>99.586606887187486</c:v>
                </c:pt>
                <c:pt idx="4">
                  <c:v>103.24326442254568</c:v>
                </c:pt>
                <c:pt idx="5">
                  <c:v>107.44208738896835</c:v>
                </c:pt>
                <c:pt idx="6">
                  <c:v>112.13241948378858</c:v>
                </c:pt>
                <c:pt idx="7">
                  <c:v>115.72436768945134</c:v>
                </c:pt>
                <c:pt idx="8">
                  <c:v>114.14481026414877</c:v>
                </c:pt>
                <c:pt idx="9">
                  <c:v>117.88938677088458</c:v>
                </c:pt>
                <c:pt idx="10">
                  <c:v>122.48614278363424</c:v>
                </c:pt>
                <c:pt idx="11">
                  <c:v>126.33133017466879</c:v>
                </c:pt>
                <c:pt idx="12">
                  <c:v>130.14726672483795</c:v>
                </c:pt>
                <c:pt idx="13">
                  <c:v>127.26590858406183</c:v>
                </c:pt>
                <c:pt idx="14">
                  <c:v>127.20478321463924</c:v>
                </c:pt>
                <c:pt idx="15">
                  <c:v>132.41714024369591</c:v>
                </c:pt>
                <c:pt idx="16">
                  <c:v>136.73605456545312</c:v>
                </c:pt>
                <c:pt idx="17">
                  <c:v>140.62823951701364</c:v>
                </c:pt>
              </c:numCache>
            </c:numRef>
          </c:val>
          <c:smooth val="0"/>
          <c:extLst>
            <c:ext xmlns:c16="http://schemas.microsoft.com/office/drawing/2014/chart" uri="{C3380CC4-5D6E-409C-BE32-E72D297353CC}">
              <c16:uniqueId val="{00000003-5998-451B-A271-35BD3A7C3264}"/>
            </c:ext>
          </c:extLst>
        </c:ser>
        <c:dLbls>
          <c:showLegendKey val="0"/>
          <c:showVal val="0"/>
          <c:showCatName val="0"/>
          <c:showSerName val="0"/>
          <c:showPercent val="0"/>
          <c:showBubbleSize val="0"/>
        </c:dLbls>
        <c:smooth val="0"/>
        <c:axId val="149367424"/>
        <c:axId val="149385600"/>
      </c:lineChart>
      <c:catAx>
        <c:axId val="149367424"/>
        <c:scaling>
          <c:orientation val="minMax"/>
        </c:scaling>
        <c:delete val="0"/>
        <c:axPos val="b"/>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49385600"/>
        <c:crosses val="autoZero"/>
        <c:auto val="1"/>
        <c:lblAlgn val="ctr"/>
        <c:lblOffset val="100"/>
        <c:noMultiLvlLbl val="0"/>
      </c:catAx>
      <c:valAx>
        <c:axId val="149385600"/>
        <c:scaling>
          <c:orientation val="minMax"/>
          <c:min val="75"/>
        </c:scaling>
        <c:delete val="0"/>
        <c:axPos val="l"/>
        <c:majorGridlines/>
        <c:title>
          <c:tx>
            <c:rich>
              <a:bodyPr rot="0" vert="horz"/>
              <a:lstStyle/>
              <a:p>
                <a:pPr>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Index</a:t>
                </a:r>
              </a:p>
            </c:rich>
          </c:tx>
          <c:layout>
            <c:manualLayout>
              <c:xMode val="edge"/>
              <c:yMode val="edge"/>
              <c:x val="2.1744736842105265E-2"/>
              <c:y val="0.13241597222222223"/>
            </c:manualLayout>
          </c:layout>
          <c:overlay val="0"/>
        </c:title>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49367424"/>
        <c:crosses val="autoZero"/>
        <c:crossBetween val="midCat"/>
        <c:majorUnit val="25"/>
      </c:valAx>
      <c:spPr>
        <a:ln>
          <a:solidFill>
            <a:schemeClr val="accent1">
              <a:shade val="50000"/>
            </a:schemeClr>
          </a:solidFill>
        </a:ln>
      </c:spPr>
    </c:plotArea>
    <c:legend>
      <c:legendPos val="r"/>
      <c:layout>
        <c:manualLayout>
          <c:xMode val="edge"/>
          <c:yMode val="edge"/>
          <c:x val="5.3221198830409364E-2"/>
          <c:y val="0.87396944444444458"/>
          <c:w val="0.76511885964912285"/>
          <c:h val="7.961226851851852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9523</xdr:colOff>
      <xdr:row>51</xdr:row>
      <xdr:rowOff>23812</xdr:rowOff>
    </xdr:from>
    <xdr:to>
      <xdr:col>9</xdr:col>
      <xdr:colOff>934498</xdr:colOff>
      <xdr:row>77</xdr:row>
      <xdr:rowOff>9937</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0.85072</cdr:x>
      <cdr:y>0.94977</cdr:y>
    </cdr:from>
    <cdr:to>
      <cdr:x>1</cdr:x>
      <cdr:y>0.99642</cdr:y>
    </cdr:to>
    <cdr:sp macro="" textlink="">
      <cdr:nvSpPr>
        <cdr:cNvPr id="2" name="Text Box 1"/>
        <cdr:cNvSpPr txBox="1">
          <a:spLocks xmlns:a="http://schemas.openxmlformats.org/drawingml/2006/main" noChangeArrowheads="1"/>
        </cdr:cNvSpPr>
      </cdr:nvSpPr>
      <cdr:spPr bwMode="auto">
        <a:xfrm xmlns:a="http://schemas.openxmlformats.org/drawingml/2006/main">
          <a:off x="5818948" y="4102998"/>
          <a:ext cx="1021051" cy="20153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Statistik Aargau</a:t>
          </a: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123824</xdr:colOff>
      <xdr:row>12</xdr:row>
      <xdr:rowOff>0</xdr:rowOff>
    </xdr:from>
    <xdr:to>
      <xdr:col>8</xdr:col>
      <xdr:colOff>0</xdr:colOff>
      <xdr:row>12</xdr:row>
      <xdr:rowOff>0</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123824</xdr:colOff>
      <xdr:row>12</xdr:row>
      <xdr:rowOff>0</xdr:rowOff>
    </xdr:from>
    <xdr:to>
      <xdr:col>8</xdr:col>
      <xdr:colOff>0</xdr:colOff>
      <xdr:row>12</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104775</xdr:colOff>
      <xdr:row>41</xdr:row>
      <xdr:rowOff>80962</xdr:rowOff>
    </xdr:from>
    <xdr:to>
      <xdr:col>7</xdr:col>
      <xdr:colOff>439200</xdr:colOff>
      <xdr:row>68</xdr:row>
      <xdr:rowOff>28987</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114298</xdr:colOff>
      <xdr:row>69</xdr:row>
      <xdr:rowOff>19049</xdr:rowOff>
    </xdr:from>
    <xdr:to>
      <xdr:col>7</xdr:col>
      <xdr:colOff>448723</xdr:colOff>
      <xdr:row>95</xdr:row>
      <xdr:rowOff>128999</xdr:rowOff>
    </xdr:to>
    <xdr:graphicFrame macro="">
      <xdr:nvGraphicFramePr>
        <xdr:cNvPr id="4" name="Diagram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0.83692</cdr:x>
      <cdr:y>0.95581</cdr:y>
    </cdr:from>
    <cdr:to>
      <cdr:x>0.99025</cdr:x>
      <cdr:y>0.99779</cdr:y>
    </cdr:to>
    <cdr:sp macro="" textlink="">
      <cdr:nvSpPr>
        <cdr:cNvPr id="2" name="Text Box 1"/>
        <cdr:cNvSpPr txBox="1">
          <a:spLocks xmlns:a="http://schemas.openxmlformats.org/drawingml/2006/main" noChangeArrowheads="1"/>
        </cdr:cNvSpPr>
      </cdr:nvSpPr>
      <cdr:spPr bwMode="auto">
        <a:xfrm xmlns:a="http://schemas.openxmlformats.org/drawingml/2006/main">
          <a:off x="5724525" y="4129087"/>
          <a:ext cx="1048800" cy="18138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6.xml><?xml version="1.0" encoding="utf-8"?>
<c:userShapes xmlns:c="http://schemas.openxmlformats.org/drawingml/2006/chart">
  <cdr:relSizeAnchor xmlns:cdr="http://schemas.openxmlformats.org/drawingml/2006/chartDrawing">
    <cdr:from>
      <cdr:x>0.8296</cdr:x>
      <cdr:y>0.9503</cdr:y>
    </cdr:from>
    <cdr:to>
      <cdr:x>0.99547</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231949" y="4105296"/>
          <a:ext cx="1046076" cy="21470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123824</xdr:colOff>
      <xdr:row>13</xdr:row>
      <xdr:rowOff>0</xdr:rowOff>
    </xdr:from>
    <xdr:to>
      <xdr:col>8</xdr:col>
      <xdr:colOff>0</xdr:colOff>
      <xdr:row>13</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123824</xdr:colOff>
      <xdr:row>13</xdr:row>
      <xdr:rowOff>0</xdr:rowOff>
    </xdr:from>
    <xdr:to>
      <xdr:col>8</xdr:col>
      <xdr:colOff>0</xdr:colOff>
      <xdr:row>13</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123824</xdr:colOff>
      <xdr:row>15</xdr:row>
      <xdr:rowOff>0</xdr:rowOff>
    </xdr:from>
    <xdr:to>
      <xdr:col>8</xdr:col>
      <xdr:colOff>0</xdr:colOff>
      <xdr:row>15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123824</xdr:colOff>
      <xdr:row>14</xdr:row>
      <xdr:rowOff>0</xdr:rowOff>
    </xdr:from>
    <xdr:to>
      <xdr:col>7</xdr:col>
      <xdr:colOff>0</xdr:colOff>
      <xdr:row>14</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19049</xdr:colOff>
      <xdr:row>15</xdr:row>
      <xdr:rowOff>119061</xdr:rowOff>
    </xdr:from>
    <xdr:to>
      <xdr:col>9</xdr:col>
      <xdr:colOff>477299</xdr:colOff>
      <xdr:row>42</xdr:row>
      <xdr:rowOff>67086</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0.83692</cdr:x>
      <cdr:y>0.94919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724525" y="4100514"/>
          <a:ext cx="1115475" cy="21948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3.xml><?xml version="1.0" encoding="utf-8"?>
<xdr:wsDr xmlns:xdr="http://schemas.openxmlformats.org/drawingml/2006/spreadsheetDrawing" xmlns:a="http://schemas.openxmlformats.org/drawingml/2006/main">
  <xdr:twoCellAnchor>
    <xdr:from>
      <xdr:col>1</xdr:col>
      <xdr:colOff>19050</xdr:colOff>
      <xdr:row>14</xdr:row>
      <xdr:rowOff>142876</xdr:rowOff>
    </xdr:from>
    <xdr:to>
      <xdr:col>9</xdr:col>
      <xdr:colOff>477300</xdr:colOff>
      <xdr:row>41</xdr:row>
      <xdr:rowOff>90901</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0.85224</cdr:x>
      <cdr:y>0.95029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829301" y="4105274"/>
          <a:ext cx="1010699" cy="21472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panose="020B0604020202020204" pitchFamily="34" charset="0"/>
              <a:cs typeface="Arial" panose="020B0604020202020204" pitchFamily="34" charset="0"/>
            </a:rPr>
            <a:t>© </a:t>
          </a:r>
          <a:r>
            <a:rPr lang="de-CH" sz="1000" b="0" i="0" baseline="0">
              <a:effectLst/>
              <a:latin typeface="Arial" panose="020B0604020202020204" pitchFamily="34" charset="0"/>
              <a:ea typeface="+mn-ea"/>
              <a:cs typeface="Arial" panose="020B0604020202020204" pitchFamily="34" charset="0"/>
            </a:rPr>
            <a:t>Statistik</a:t>
          </a:r>
          <a:r>
            <a:rPr lang="de-CH" sz="900" b="0" i="0" u="none" strike="noStrike" baseline="0">
              <a:solidFill>
                <a:srgbClr val="000000"/>
              </a:solidFill>
              <a:latin typeface="Arial" panose="020B0604020202020204" pitchFamily="34" charset="0"/>
              <a:cs typeface="Arial" panose="020B0604020202020204" pitchFamily="34" charset="0"/>
            </a:rPr>
            <a:t> Aargau</a:t>
          </a:r>
        </a:p>
      </cdr:txBody>
    </cdr:sp>
  </cdr:relSizeAnchor>
</c:userShapes>
</file>

<file path=xl/drawings/drawing15.xml><?xml version="1.0" encoding="utf-8"?>
<xdr:wsDr xmlns:xdr="http://schemas.openxmlformats.org/drawingml/2006/spreadsheetDrawing" xmlns:a="http://schemas.openxmlformats.org/drawingml/2006/main">
  <xdr:twoCellAnchor>
    <xdr:from>
      <xdr:col>0</xdr:col>
      <xdr:colOff>123824</xdr:colOff>
      <xdr:row>18</xdr:row>
      <xdr:rowOff>0</xdr:rowOff>
    </xdr:from>
    <xdr:to>
      <xdr:col>10</xdr:col>
      <xdr:colOff>0</xdr:colOff>
      <xdr:row>18</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152400</xdr:colOff>
      <xdr:row>22</xdr:row>
      <xdr:rowOff>109537</xdr:rowOff>
    </xdr:from>
    <xdr:to>
      <xdr:col>10</xdr:col>
      <xdr:colOff>429675</xdr:colOff>
      <xdr:row>49</xdr:row>
      <xdr:rowOff>57562</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0.83274</cdr:x>
      <cdr:y>0.94258</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695949" y="4071939"/>
          <a:ext cx="1144051" cy="24806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8.xml><?xml version="1.0" encoding="utf-8"?>
<xdr:wsDr xmlns:xdr="http://schemas.openxmlformats.org/drawingml/2006/spreadsheetDrawing" xmlns:a="http://schemas.openxmlformats.org/drawingml/2006/main">
  <xdr:twoCellAnchor>
    <xdr:from>
      <xdr:col>0</xdr:col>
      <xdr:colOff>161924</xdr:colOff>
      <xdr:row>25</xdr:row>
      <xdr:rowOff>109535</xdr:rowOff>
    </xdr:from>
    <xdr:to>
      <xdr:col>11</xdr:col>
      <xdr:colOff>10574</xdr:colOff>
      <xdr:row>52</xdr:row>
      <xdr:rowOff>57560</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0.83274</cdr:x>
      <cdr:y>0.94258</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695951" y="4071940"/>
          <a:ext cx="1144049" cy="24806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20.xml><?xml version="1.0" encoding="utf-8"?>
<xdr:wsDr xmlns:xdr="http://schemas.openxmlformats.org/drawingml/2006/spreadsheetDrawing" xmlns:a="http://schemas.openxmlformats.org/drawingml/2006/main">
  <xdr:twoCellAnchor editAs="oneCell">
    <xdr:from>
      <xdr:col>1</xdr:col>
      <xdr:colOff>33617</xdr:colOff>
      <xdr:row>1</xdr:row>
      <xdr:rowOff>78441</xdr:rowOff>
    </xdr:from>
    <xdr:to>
      <xdr:col>16</xdr:col>
      <xdr:colOff>291066</xdr:colOff>
      <xdr:row>72</xdr:row>
      <xdr:rowOff>99794</xdr:rowOff>
    </xdr:to>
    <xdr:pic>
      <xdr:nvPicPr>
        <xdr:cNvPr id="3" name="Grafik 2"/>
        <xdr:cNvPicPr>
          <a:picLocks noChangeAspect="1"/>
        </xdr:cNvPicPr>
      </xdr:nvPicPr>
      <xdr:blipFill>
        <a:blip xmlns:r="http://schemas.openxmlformats.org/officeDocument/2006/relationships" r:embed="rId1"/>
        <a:stretch>
          <a:fillRect/>
        </a:stretch>
      </xdr:blipFill>
      <xdr:spPr>
        <a:xfrm>
          <a:off x="168088" y="280147"/>
          <a:ext cx="11687449" cy="111600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72"/>
  <sheetViews>
    <sheetView showGridLines="0" topLeftCell="A17" zoomScale="115" zoomScaleNormal="115" zoomScaleSheetLayoutView="100" workbookViewId="0">
      <selection activeCell="D59" sqref="D59"/>
    </sheetView>
  </sheetViews>
  <sheetFormatPr baseColWidth="10" defaultRowHeight="12.75" x14ac:dyDescent="0.2"/>
  <cols>
    <col min="1" max="1" width="2.7109375" style="2" customWidth="1"/>
    <col min="2" max="2" width="12.7109375" style="2" customWidth="1"/>
    <col min="3" max="3" width="3.7109375" style="5" customWidth="1"/>
    <col min="4" max="4" width="105.7109375" style="2" customWidth="1"/>
    <col min="5" max="5" width="54.85546875" style="2" customWidth="1"/>
    <col min="6" max="16384" width="11.42578125" style="2"/>
  </cols>
  <sheetData>
    <row r="1" spans="1:31" s="147" customFormat="1" ht="12" x14ac:dyDescent="0.2">
      <c r="D1" s="148"/>
    </row>
    <row r="2" spans="1:31" s="147" customFormat="1" ht="12" x14ac:dyDescent="0.2">
      <c r="D2" s="148"/>
    </row>
    <row r="3" spans="1:31" s="147" customFormat="1" ht="12" x14ac:dyDescent="0.2">
      <c r="D3" s="148"/>
    </row>
    <row r="4" spans="1:31" s="147" customFormat="1" ht="12" x14ac:dyDescent="0.2">
      <c r="B4" s="149"/>
      <c r="C4" s="149"/>
      <c r="D4" s="149"/>
    </row>
    <row r="5" spans="1:31" s="147" customFormat="1" ht="12" x14ac:dyDescent="0.2">
      <c r="B5" s="149"/>
      <c r="C5" s="149"/>
      <c r="D5" s="149"/>
    </row>
    <row r="6" spans="1:31" s="147" customFormat="1" ht="20.25" x14ac:dyDescent="0.3">
      <c r="B6" s="290" t="s">
        <v>575</v>
      </c>
      <c r="C6" s="290"/>
      <c r="D6" s="290"/>
    </row>
    <row r="7" spans="1:31" s="147" customFormat="1" ht="6" customHeight="1" x14ac:dyDescent="0.2">
      <c r="B7" s="150"/>
      <c r="C7" s="151"/>
      <c r="D7" s="152"/>
    </row>
    <row r="8" spans="1:31" s="147" customFormat="1" ht="13.5" customHeight="1" x14ac:dyDescent="0.2">
      <c r="B8" s="283" t="s">
        <v>644</v>
      </c>
      <c r="C8" s="17"/>
      <c r="D8" s="15"/>
    </row>
    <row r="9" spans="1:31" s="147" customFormat="1" ht="13.5" customHeight="1" x14ac:dyDescent="0.2">
      <c r="B9" s="153" t="s">
        <v>574</v>
      </c>
      <c r="C9" s="151"/>
      <c r="D9" s="152"/>
    </row>
    <row r="10" spans="1:31" s="147" customFormat="1" x14ac:dyDescent="0.2">
      <c r="B10" s="153" t="s">
        <v>660</v>
      </c>
      <c r="C10" s="151"/>
      <c r="D10" s="152"/>
    </row>
    <row r="11" spans="1:31" ht="20.25" x14ac:dyDescent="0.3">
      <c r="E11" s="3"/>
    </row>
    <row r="13" spans="1:31" ht="16.5" customHeight="1" x14ac:dyDescent="0.2">
      <c r="U13" s="15"/>
      <c r="V13" s="20"/>
    </row>
    <row r="14" spans="1:31" s="147" customFormat="1" ht="15.75" x14ac:dyDescent="0.25">
      <c r="B14" s="154" t="s">
        <v>3</v>
      </c>
      <c r="C14" s="36"/>
      <c r="D14" s="36"/>
    </row>
    <row r="15" spans="1:31" ht="15.75" x14ac:dyDescent="0.25">
      <c r="A15" s="21"/>
      <c r="B15" s="22"/>
      <c r="C15" s="2"/>
      <c r="U15" s="15"/>
      <c r="V15" s="20"/>
    </row>
    <row r="16" spans="1:31" x14ac:dyDescent="0.2">
      <c r="B16" s="47" t="s">
        <v>576</v>
      </c>
      <c r="C16" s="20"/>
      <c r="V16" s="15"/>
      <c r="W16" s="16"/>
      <c r="X16" s="17"/>
      <c r="Y16" s="288"/>
      <c r="Z16" s="289"/>
      <c r="AA16" s="289"/>
      <c r="AB16" s="289"/>
      <c r="AC16" s="289"/>
      <c r="AD16" s="289"/>
      <c r="AE16" s="289"/>
    </row>
    <row r="17" spans="2:31" ht="12.75" customHeight="1" x14ac:dyDescent="0.2">
      <c r="B17" s="15" t="s">
        <v>419</v>
      </c>
      <c r="C17" s="48"/>
      <c r="D17" s="155" t="s">
        <v>577</v>
      </c>
      <c r="V17" s="15"/>
      <c r="W17" s="16"/>
      <c r="X17" s="17"/>
      <c r="Y17" s="288"/>
      <c r="Z17" s="289"/>
      <c r="AA17" s="289"/>
      <c r="AB17" s="289"/>
      <c r="AC17" s="289"/>
      <c r="AD17" s="289"/>
      <c r="AE17" s="289"/>
    </row>
    <row r="18" spans="2:31" ht="12.75" customHeight="1" x14ac:dyDescent="0.2">
      <c r="B18" s="15" t="s">
        <v>420</v>
      </c>
      <c r="C18" s="48"/>
      <c r="D18" s="155" t="s">
        <v>578</v>
      </c>
      <c r="V18" s="15"/>
      <c r="W18" s="16"/>
      <c r="X18" s="17"/>
      <c r="Y18" s="289"/>
      <c r="Z18" s="289"/>
      <c r="AA18" s="289"/>
      <c r="AB18" s="289"/>
      <c r="AC18" s="289"/>
      <c r="AD18" s="289"/>
      <c r="AE18" s="289"/>
    </row>
    <row r="19" spans="2:31" x14ac:dyDescent="0.2">
      <c r="B19" s="15"/>
      <c r="C19" s="16"/>
      <c r="D19" s="17"/>
      <c r="E19" s="46"/>
      <c r="V19" s="15"/>
      <c r="W19" s="16"/>
      <c r="X19" s="17"/>
      <c r="Y19" s="289"/>
      <c r="Z19" s="289"/>
      <c r="AA19" s="289"/>
      <c r="AB19" s="289"/>
      <c r="AC19" s="289"/>
      <c r="AD19" s="289"/>
      <c r="AE19" s="289"/>
    </row>
    <row r="20" spans="2:31" ht="12.75" customHeight="1" x14ac:dyDescent="0.2">
      <c r="B20" s="47" t="s">
        <v>11</v>
      </c>
      <c r="C20" s="16"/>
      <c r="D20" s="17"/>
      <c r="E20" s="46"/>
      <c r="V20" s="15"/>
      <c r="W20" s="16"/>
      <c r="X20" s="17"/>
      <c r="Y20" s="289"/>
      <c r="Z20" s="289"/>
      <c r="AA20" s="289"/>
      <c r="AB20" s="289"/>
      <c r="AC20" s="289"/>
      <c r="AD20" s="289"/>
      <c r="AE20" s="289"/>
    </row>
    <row r="21" spans="2:31" ht="12.75" customHeight="1" x14ac:dyDescent="0.2">
      <c r="B21" s="15" t="s">
        <v>421</v>
      </c>
      <c r="C21" s="48"/>
      <c r="D21" s="156" t="s">
        <v>579</v>
      </c>
      <c r="V21" s="15"/>
      <c r="W21" s="16"/>
      <c r="X21" s="17"/>
      <c r="Y21" s="286"/>
      <c r="Z21" s="286"/>
      <c r="AA21" s="286"/>
      <c r="AB21" s="286"/>
      <c r="AC21" s="286"/>
      <c r="AD21" s="286"/>
      <c r="AE21" s="286"/>
    </row>
    <row r="22" spans="2:31" x14ac:dyDescent="0.2">
      <c r="B22" s="15" t="s">
        <v>422</v>
      </c>
      <c r="C22" s="48"/>
      <c r="D22" s="156" t="s">
        <v>580</v>
      </c>
      <c r="V22" s="15"/>
      <c r="W22" s="23"/>
      <c r="X22" s="17"/>
      <c r="Y22" s="286"/>
      <c r="Z22" s="286"/>
      <c r="AA22" s="286"/>
      <c r="AB22" s="286"/>
      <c r="AC22" s="286"/>
      <c r="AD22" s="286"/>
      <c r="AE22" s="286"/>
    </row>
    <row r="23" spans="2:31" x14ac:dyDescent="0.2">
      <c r="B23" s="15" t="s">
        <v>423</v>
      </c>
      <c r="C23" s="48"/>
      <c r="D23" s="156" t="s">
        <v>581</v>
      </c>
      <c r="V23" s="15"/>
      <c r="W23" s="23"/>
      <c r="X23" s="17"/>
      <c r="Y23" s="19"/>
      <c r="Z23" s="19"/>
      <c r="AA23" s="19"/>
      <c r="AB23" s="19"/>
      <c r="AC23" s="19"/>
      <c r="AD23" s="19"/>
      <c r="AE23" s="19"/>
    </row>
    <row r="24" spans="2:31" x14ac:dyDescent="0.2">
      <c r="B24" s="15"/>
      <c r="C24" s="48"/>
      <c r="D24" s="17"/>
      <c r="E24" s="46"/>
      <c r="V24" s="15"/>
      <c r="W24" s="23"/>
      <c r="X24" s="17"/>
      <c r="Y24" s="28"/>
      <c r="Z24" s="28"/>
      <c r="AA24" s="28"/>
      <c r="AB24" s="28"/>
      <c r="AC24" s="28"/>
      <c r="AD24" s="28"/>
      <c r="AE24" s="28"/>
    </row>
    <row r="25" spans="2:31" x14ac:dyDescent="0.2">
      <c r="B25" s="47" t="s">
        <v>402</v>
      </c>
      <c r="C25" s="48"/>
      <c r="D25" s="17"/>
      <c r="E25" s="46"/>
      <c r="V25" s="15"/>
      <c r="W25" s="23"/>
      <c r="X25" s="17"/>
      <c r="Y25" s="28"/>
      <c r="Z25" s="28"/>
      <c r="AA25" s="28"/>
      <c r="AB25" s="28"/>
      <c r="AC25" s="28"/>
      <c r="AD25" s="28"/>
      <c r="AE25" s="28"/>
    </row>
    <row r="26" spans="2:31" x14ac:dyDescent="0.2">
      <c r="B26" s="15" t="s">
        <v>424</v>
      </c>
      <c r="C26" s="48"/>
      <c r="D26" s="157" t="s">
        <v>582</v>
      </c>
      <c r="V26" s="15"/>
      <c r="W26" s="23"/>
      <c r="X26" s="17"/>
      <c r="Y26" s="24"/>
      <c r="Z26" s="24"/>
      <c r="AA26" s="24"/>
      <c r="AB26" s="24"/>
      <c r="AC26" s="24"/>
      <c r="AD26" s="24"/>
      <c r="AE26" s="24"/>
    </row>
    <row r="27" spans="2:31" x14ac:dyDescent="0.2">
      <c r="B27" s="15" t="s">
        <v>425</v>
      </c>
      <c r="C27" s="48"/>
      <c r="D27" s="157" t="s">
        <v>700</v>
      </c>
      <c r="V27" s="15"/>
      <c r="W27" s="16"/>
      <c r="X27" s="17"/>
      <c r="Y27" s="286"/>
      <c r="Z27" s="286"/>
      <c r="AA27" s="286"/>
      <c r="AB27" s="286"/>
      <c r="AC27" s="286"/>
      <c r="AD27" s="286"/>
      <c r="AE27" s="286"/>
    </row>
    <row r="28" spans="2:31" x14ac:dyDescent="0.2">
      <c r="B28" s="15" t="s">
        <v>426</v>
      </c>
      <c r="C28" s="48"/>
      <c r="D28" s="157" t="s">
        <v>583</v>
      </c>
      <c r="V28" s="15"/>
      <c r="W28" s="16"/>
      <c r="X28" s="17"/>
      <c r="Y28" s="286"/>
      <c r="Z28" s="286"/>
      <c r="AA28" s="286"/>
      <c r="AB28" s="286"/>
      <c r="AC28" s="286"/>
      <c r="AD28" s="286"/>
      <c r="AE28" s="286"/>
    </row>
    <row r="29" spans="2:31" x14ac:dyDescent="0.2">
      <c r="B29" s="15" t="s">
        <v>427</v>
      </c>
      <c r="C29" s="48"/>
      <c r="D29" s="157" t="s">
        <v>584</v>
      </c>
      <c r="V29" s="15"/>
      <c r="W29" s="16"/>
      <c r="X29" s="17"/>
      <c r="Y29" s="286"/>
      <c r="Z29" s="286"/>
      <c r="AA29" s="286"/>
      <c r="AB29" s="286"/>
      <c r="AC29" s="286"/>
      <c r="AD29" s="286"/>
      <c r="AE29" s="286"/>
    </row>
    <row r="30" spans="2:31" x14ac:dyDescent="0.2">
      <c r="B30" s="15" t="s">
        <v>428</v>
      </c>
      <c r="C30" s="48"/>
      <c r="D30" s="157" t="s">
        <v>585</v>
      </c>
      <c r="V30" s="15"/>
      <c r="W30" s="16"/>
      <c r="X30" s="17"/>
      <c r="Y30" s="287"/>
      <c r="Z30" s="286"/>
      <c r="AA30" s="286"/>
      <c r="AB30" s="286"/>
      <c r="AC30" s="286"/>
      <c r="AD30" s="286"/>
      <c r="AE30" s="286"/>
    </row>
    <row r="31" spans="2:31" ht="6" customHeight="1" x14ac:dyDescent="0.2">
      <c r="B31" s="15" t="s">
        <v>429</v>
      </c>
      <c r="C31" s="48"/>
      <c r="D31" s="15"/>
      <c r="E31" s="45"/>
      <c r="V31" s="15"/>
      <c r="W31" s="16"/>
      <c r="X31" s="17"/>
      <c r="Y31" s="29"/>
      <c r="Z31" s="28"/>
      <c r="AA31" s="28"/>
      <c r="AB31" s="28"/>
      <c r="AC31" s="28"/>
      <c r="AD31" s="28"/>
      <c r="AE31" s="28"/>
    </row>
    <row r="32" spans="2:31" x14ac:dyDescent="0.2">
      <c r="B32" s="15" t="s">
        <v>540</v>
      </c>
      <c r="C32" s="48"/>
      <c r="D32" s="158" t="s">
        <v>586</v>
      </c>
      <c r="V32" s="15"/>
      <c r="W32" s="16"/>
      <c r="X32" s="17"/>
      <c r="Y32" s="29"/>
      <c r="Z32" s="28"/>
      <c r="AA32" s="28"/>
      <c r="AB32" s="28"/>
      <c r="AC32" s="28"/>
      <c r="AD32" s="28"/>
      <c r="AE32" s="28"/>
    </row>
    <row r="33" spans="2:31" x14ac:dyDescent="0.2">
      <c r="B33" s="15" t="s">
        <v>541</v>
      </c>
      <c r="C33" s="48"/>
      <c r="D33" s="158" t="s">
        <v>587</v>
      </c>
      <c r="V33" s="15"/>
      <c r="W33" s="16"/>
      <c r="X33" s="17"/>
      <c r="Y33" s="29"/>
      <c r="Z33" s="28"/>
      <c r="AA33" s="28"/>
      <c r="AB33" s="28"/>
      <c r="AC33" s="28"/>
      <c r="AD33" s="28"/>
      <c r="AE33" s="28"/>
    </row>
    <row r="34" spans="2:31" x14ac:dyDescent="0.2">
      <c r="B34" s="15" t="s">
        <v>542</v>
      </c>
      <c r="C34" s="48"/>
      <c r="D34" s="158" t="s">
        <v>701</v>
      </c>
      <c r="V34" s="15"/>
      <c r="W34" s="16"/>
      <c r="X34" s="17"/>
      <c r="Y34" s="29"/>
      <c r="Z34" s="28"/>
      <c r="AA34" s="28"/>
      <c r="AB34" s="28"/>
      <c r="AC34" s="28"/>
      <c r="AD34" s="28"/>
      <c r="AE34" s="28"/>
    </row>
    <row r="35" spans="2:31" x14ac:dyDescent="0.2">
      <c r="B35" s="15" t="s">
        <v>543</v>
      </c>
      <c r="C35" s="48"/>
      <c r="D35" s="158" t="s">
        <v>702</v>
      </c>
      <c r="V35" s="15"/>
      <c r="W35" s="16"/>
      <c r="X35" s="17"/>
      <c r="Y35" s="29"/>
      <c r="Z35" s="28"/>
      <c r="AA35" s="28"/>
      <c r="AB35" s="28"/>
      <c r="AC35" s="28"/>
      <c r="AD35" s="28"/>
      <c r="AE35" s="28"/>
    </row>
    <row r="36" spans="2:31" x14ac:dyDescent="0.2">
      <c r="B36" s="15" t="s">
        <v>544</v>
      </c>
      <c r="C36" s="48"/>
      <c r="D36" s="158" t="s">
        <v>588</v>
      </c>
      <c r="V36" s="15"/>
      <c r="W36" s="16"/>
      <c r="X36" s="17"/>
      <c r="Y36" s="29"/>
      <c r="Z36" s="28"/>
      <c r="AA36" s="28"/>
      <c r="AB36" s="28"/>
      <c r="AC36" s="28"/>
      <c r="AD36" s="28"/>
      <c r="AE36" s="28"/>
    </row>
    <row r="37" spans="2:31" x14ac:dyDescent="0.2">
      <c r="B37" s="15" t="s">
        <v>545</v>
      </c>
      <c r="C37" s="48"/>
      <c r="D37" s="158" t="s">
        <v>589</v>
      </c>
      <c r="V37" s="15"/>
      <c r="W37" s="16"/>
      <c r="X37" s="17"/>
      <c r="Y37" s="29"/>
      <c r="Z37" s="28"/>
      <c r="AA37" s="28"/>
      <c r="AB37" s="28"/>
      <c r="AC37" s="28"/>
      <c r="AD37" s="28"/>
      <c r="AE37" s="28"/>
    </row>
    <row r="38" spans="2:31" x14ac:dyDescent="0.2">
      <c r="B38" s="15" t="s">
        <v>546</v>
      </c>
      <c r="C38" s="48"/>
      <c r="D38" s="158" t="s">
        <v>590</v>
      </c>
      <c r="V38" s="15"/>
      <c r="W38" s="16"/>
      <c r="X38" s="17"/>
      <c r="Y38" s="39"/>
      <c r="Z38" s="38"/>
      <c r="AA38" s="38"/>
      <c r="AB38" s="38"/>
      <c r="AC38" s="38"/>
      <c r="AD38" s="38"/>
      <c r="AE38" s="38"/>
    </row>
    <row r="39" spans="2:31" x14ac:dyDescent="0.2">
      <c r="B39" s="15" t="s">
        <v>547</v>
      </c>
      <c r="C39" s="48"/>
      <c r="D39" s="158" t="s">
        <v>591</v>
      </c>
      <c r="V39" s="15"/>
      <c r="W39" s="16"/>
      <c r="X39" s="17"/>
      <c r="Y39" s="39"/>
      <c r="Z39" s="38"/>
      <c r="AA39" s="38"/>
      <c r="AB39" s="38"/>
      <c r="AC39" s="38"/>
      <c r="AD39" s="38"/>
      <c r="AE39" s="38"/>
    </row>
    <row r="40" spans="2:31" x14ac:dyDescent="0.2">
      <c r="B40" s="15" t="s">
        <v>548</v>
      </c>
      <c r="C40" s="48"/>
      <c r="D40" s="158" t="s">
        <v>592</v>
      </c>
      <c r="G40" s="49"/>
      <c r="V40" s="15"/>
      <c r="W40" s="16"/>
      <c r="X40" s="17"/>
      <c r="Y40" s="39"/>
      <c r="Z40" s="38"/>
      <c r="AA40" s="38"/>
      <c r="AB40" s="38"/>
      <c r="AC40" s="38"/>
      <c r="AD40" s="38"/>
      <c r="AE40" s="38"/>
    </row>
    <row r="41" spans="2:31" x14ac:dyDescent="0.2">
      <c r="B41" s="15" t="s">
        <v>549</v>
      </c>
      <c r="C41" s="48"/>
      <c r="D41" s="158" t="s">
        <v>593</v>
      </c>
      <c r="V41" s="15"/>
      <c r="W41" s="16"/>
      <c r="X41" s="17"/>
      <c r="Y41" s="39"/>
      <c r="Z41" s="38"/>
      <c r="AA41" s="38"/>
      <c r="AB41" s="38"/>
      <c r="AC41" s="38"/>
      <c r="AD41" s="38"/>
      <c r="AE41" s="38"/>
    </row>
    <row r="42" spans="2:31" x14ac:dyDescent="0.2">
      <c r="B42" s="15"/>
      <c r="C42" s="48"/>
      <c r="D42" s="17"/>
      <c r="E42" s="45"/>
      <c r="V42" s="15"/>
      <c r="W42" s="16"/>
      <c r="X42" s="17"/>
      <c r="Y42" s="29"/>
      <c r="Z42" s="28"/>
      <c r="AA42" s="28"/>
      <c r="AB42" s="28"/>
      <c r="AC42" s="28"/>
      <c r="AD42" s="28"/>
      <c r="AE42" s="28"/>
    </row>
    <row r="43" spans="2:31" x14ac:dyDescent="0.2">
      <c r="B43" s="47" t="s">
        <v>404</v>
      </c>
      <c r="C43" s="48"/>
      <c r="D43" s="17"/>
      <c r="E43" s="45"/>
      <c r="V43" s="15"/>
      <c r="W43" s="16"/>
      <c r="X43" s="17"/>
      <c r="Y43" s="286"/>
      <c r="Z43" s="286"/>
      <c r="AA43" s="286"/>
      <c r="AB43" s="286"/>
      <c r="AC43" s="286"/>
      <c r="AD43" s="286"/>
      <c r="AE43" s="286"/>
    </row>
    <row r="44" spans="2:31" x14ac:dyDescent="0.2">
      <c r="B44" s="15" t="s">
        <v>430</v>
      </c>
      <c r="C44" s="48"/>
      <c r="D44" s="159" t="s">
        <v>594</v>
      </c>
      <c r="V44" s="15"/>
      <c r="W44" s="16"/>
      <c r="X44" s="17"/>
      <c r="Y44" s="286"/>
      <c r="Z44" s="286"/>
      <c r="AA44" s="286"/>
      <c r="AB44" s="286"/>
      <c r="AC44" s="286"/>
      <c r="AD44" s="286"/>
      <c r="AE44" s="286"/>
    </row>
    <row r="45" spans="2:31" x14ac:dyDescent="0.2">
      <c r="B45" s="15" t="s">
        <v>431</v>
      </c>
      <c r="C45" s="48"/>
      <c r="D45" s="159" t="s">
        <v>595</v>
      </c>
      <c r="V45" s="15"/>
      <c r="W45" s="16"/>
      <c r="X45" s="17"/>
      <c r="Y45" s="286"/>
      <c r="Z45" s="286"/>
      <c r="AA45" s="286"/>
      <c r="AB45" s="286"/>
      <c r="AC45" s="286"/>
      <c r="AD45" s="286"/>
      <c r="AE45" s="286"/>
    </row>
    <row r="46" spans="2:31" x14ac:dyDescent="0.2">
      <c r="B46" s="15" t="s">
        <v>432</v>
      </c>
      <c r="C46" s="48"/>
      <c r="D46" s="159" t="s">
        <v>596</v>
      </c>
      <c r="V46" s="15"/>
      <c r="W46" s="16"/>
      <c r="X46" s="17"/>
      <c r="Y46" s="286"/>
      <c r="Z46" s="286"/>
      <c r="AA46" s="286"/>
      <c r="AB46" s="286"/>
      <c r="AC46" s="286"/>
      <c r="AD46" s="286"/>
      <c r="AE46" s="286"/>
    </row>
    <row r="47" spans="2:31" ht="12.75" customHeight="1" x14ac:dyDescent="0.2">
      <c r="B47" s="15" t="s">
        <v>433</v>
      </c>
      <c r="C47" s="48"/>
      <c r="D47" s="159" t="s">
        <v>597</v>
      </c>
      <c r="V47" s="15"/>
      <c r="W47" s="23"/>
      <c r="X47" s="17"/>
      <c r="Y47" s="28"/>
      <c r="Z47" s="28"/>
      <c r="AA47" s="28"/>
      <c r="AB47" s="28"/>
      <c r="AC47" s="28"/>
      <c r="AD47" s="28"/>
      <c r="AE47" s="28"/>
    </row>
    <row r="48" spans="2:31" ht="12.75" customHeight="1" x14ac:dyDescent="0.2">
      <c r="B48" s="15" t="s">
        <v>434</v>
      </c>
      <c r="C48" s="48"/>
      <c r="D48" s="159" t="s">
        <v>598</v>
      </c>
      <c r="V48" s="15"/>
      <c r="W48" s="23"/>
      <c r="X48" s="17"/>
      <c r="Y48" s="28"/>
      <c r="Z48" s="28"/>
      <c r="AA48" s="28"/>
      <c r="AB48" s="28"/>
      <c r="AC48" s="28"/>
      <c r="AD48" s="28"/>
      <c r="AE48" s="28"/>
    </row>
    <row r="49" spans="2:31" x14ac:dyDescent="0.2">
      <c r="B49" s="15"/>
      <c r="C49" s="48"/>
      <c r="D49" s="17"/>
      <c r="E49" s="45"/>
      <c r="V49" s="15"/>
      <c r="W49" s="16"/>
      <c r="X49" s="17"/>
      <c r="Y49" s="30"/>
      <c r="Z49" s="30"/>
      <c r="AA49" s="30"/>
      <c r="AB49" s="30"/>
      <c r="AC49" s="30"/>
      <c r="AD49" s="30"/>
      <c r="AE49" s="30"/>
    </row>
    <row r="50" spans="2:31" ht="15" customHeight="1" x14ac:dyDescent="0.2">
      <c r="B50" s="47" t="s">
        <v>403</v>
      </c>
      <c r="C50" s="16"/>
      <c r="D50" s="17"/>
      <c r="E50" s="45"/>
      <c r="V50" s="15"/>
      <c r="W50" s="23"/>
      <c r="X50" s="17"/>
      <c r="Y50" s="286"/>
      <c r="Z50" s="286"/>
      <c r="AA50" s="286"/>
      <c r="AB50" s="286"/>
      <c r="AC50" s="286"/>
      <c r="AD50" s="286"/>
      <c r="AE50" s="286"/>
    </row>
    <row r="51" spans="2:31" ht="12.75" customHeight="1" x14ac:dyDescent="0.2">
      <c r="B51" s="15" t="s">
        <v>435</v>
      </c>
      <c r="C51" s="48"/>
      <c r="D51" s="160" t="s">
        <v>599</v>
      </c>
      <c r="V51" s="15"/>
      <c r="W51" s="23"/>
      <c r="X51" s="17"/>
      <c r="Y51" s="286"/>
      <c r="Z51" s="286"/>
      <c r="AA51" s="286"/>
      <c r="AB51" s="286"/>
      <c r="AC51" s="286"/>
      <c r="AD51" s="286"/>
      <c r="AE51" s="286"/>
    </row>
    <row r="52" spans="2:31" ht="12.75" customHeight="1" x14ac:dyDescent="0.2">
      <c r="B52" s="15" t="s">
        <v>436</v>
      </c>
      <c r="C52" s="48"/>
      <c r="D52" s="160" t="s">
        <v>600</v>
      </c>
      <c r="V52" s="15"/>
      <c r="W52" s="23"/>
      <c r="X52" s="17"/>
      <c r="Y52" s="37"/>
      <c r="Z52" s="37"/>
      <c r="AA52" s="37"/>
      <c r="AB52" s="37"/>
      <c r="AC52" s="37"/>
      <c r="AD52" s="37"/>
      <c r="AE52" s="37"/>
    </row>
    <row r="53" spans="2:31" x14ac:dyDescent="0.2">
      <c r="B53" s="15" t="s">
        <v>437</v>
      </c>
      <c r="C53" s="48"/>
      <c r="D53" s="160" t="s">
        <v>601</v>
      </c>
      <c r="V53" s="15"/>
      <c r="W53" s="23"/>
      <c r="X53" s="17"/>
      <c r="Y53" s="286"/>
      <c r="Z53" s="286"/>
      <c r="AA53" s="286"/>
      <c r="AB53" s="286"/>
      <c r="AC53" s="286"/>
      <c r="AD53" s="286"/>
      <c r="AE53" s="286"/>
    </row>
    <row r="54" spans="2:31" x14ac:dyDescent="0.2">
      <c r="B54" s="15" t="s">
        <v>438</v>
      </c>
      <c r="C54" s="48"/>
      <c r="D54" s="160" t="s">
        <v>602</v>
      </c>
      <c r="V54" s="15"/>
      <c r="W54" s="23"/>
      <c r="X54" s="17"/>
      <c r="Y54" s="37"/>
      <c r="Z54" s="37"/>
      <c r="AA54" s="37"/>
      <c r="AB54" s="37"/>
      <c r="AC54" s="37"/>
      <c r="AD54" s="37"/>
      <c r="AE54" s="37"/>
    </row>
    <row r="55" spans="2:31" ht="12.75" customHeight="1" x14ac:dyDescent="0.2">
      <c r="B55" s="15" t="s">
        <v>439</v>
      </c>
      <c r="C55" s="48"/>
      <c r="D55" s="160" t="s">
        <v>603</v>
      </c>
      <c r="V55" s="15"/>
      <c r="W55" s="23"/>
      <c r="X55" s="17"/>
      <c r="Y55" s="286"/>
      <c r="Z55" s="286"/>
      <c r="AA55" s="286"/>
      <c r="AB55" s="286"/>
      <c r="AC55" s="286"/>
      <c r="AD55" s="286"/>
      <c r="AE55" s="286"/>
    </row>
    <row r="56" spans="2:31" ht="12.75" customHeight="1" x14ac:dyDescent="0.2">
      <c r="B56" s="15" t="s">
        <v>440</v>
      </c>
      <c r="C56" s="48"/>
      <c r="D56" s="160" t="s">
        <v>604</v>
      </c>
      <c r="G56" s="49"/>
      <c r="V56" s="15"/>
      <c r="W56" s="23"/>
      <c r="X56" s="17"/>
      <c r="Y56" s="286"/>
      <c r="Z56" s="286"/>
      <c r="AA56" s="286"/>
      <c r="AB56" s="286"/>
      <c r="AC56" s="286"/>
      <c r="AD56" s="286"/>
      <c r="AE56" s="286"/>
    </row>
    <row r="57" spans="2:31" ht="12.75" customHeight="1" x14ac:dyDescent="0.2">
      <c r="B57" s="15" t="s">
        <v>441</v>
      </c>
      <c r="C57" s="48"/>
      <c r="D57" s="160" t="s">
        <v>605</v>
      </c>
      <c r="V57" s="15"/>
      <c r="W57" s="23"/>
      <c r="X57" s="17"/>
      <c r="Y57" s="28"/>
      <c r="Z57" s="28"/>
      <c r="AA57" s="28"/>
      <c r="AB57" s="28"/>
      <c r="AC57" s="28"/>
      <c r="AD57" s="28"/>
      <c r="AE57" s="28"/>
    </row>
    <row r="58" spans="2:31" ht="12.75" customHeight="1" x14ac:dyDescent="0.2">
      <c r="B58" s="15" t="s">
        <v>442</v>
      </c>
      <c r="C58" s="48"/>
      <c r="D58" s="160" t="s">
        <v>606</v>
      </c>
      <c r="V58" s="15"/>
      <c r="W58" s="23"/>
      <c r="X58" s="17"/>
      <c r="Y58" s="35"/>
      <c r="Z58" s="35"/>
      <c r="AA58" s="35"/>
      <c r="AB58" s="35"/>
      <c r="AC58" s="35"/>
      <c r="AD58" s="35"/>
      <c r="AE58" s="35"/>
    </row>
    <row r="59" spans="2:31" ht="12.75" customHeight="1" x14ac:dyDescent="0.2">
      <c r="B59" s="15" t="s">
        <v>443</v>
      </c>
      <c r="C59" s="48"/>
      <c r="D59" s="160" t="s">
        <v>607</v>
      </c>
      <c r="V59" s="15"/>
      <c r="W59" s="23"/>
      <c r="X59" s="17"/>
      <c r="Y59" s="37"/>
      <c r="Z59" s="37"/>
      <c r="AA59" s="37"/>
      <c r="AB59" s="37"/>
      <c r="AC59" s="37"/>
      <c r="AD59" s="37"/>
      <c r="AE59" s="37"/>
    </row>
    <row r="60" spans="2:31" x14ac:dyDescent="0.2">
      <c r="B60" s="15"/>
      <c r="C60" s="48"/>
      <c r="D60" s="17"/>
      <c r="E60" s="235"/>
      <c r="V60" s="15"/>
      <c r="W60" s="23"/>
      <c r="X60" s="17"/>
      <c r="Y60" s="286"/>
      <c r="Z60" s="286"/>
      <c r="AA60" s="286"/>
      <c r="AB60" s="286"/>
      <c r="AC60" s="286"/>
      <c r="AD60" s="286"/>
      <c r="AE60" s="286"/>
    </row>
    <row r="61" spans="2:31" x14ac:dyDescent="0.2">
      <c r="B61" s="47" t="s">
        <v>9</v>
      </c>
      <c r="C61" s="16"/>
      <c r="D61" s="15"/>
      <c r="E61" s="45"/>
    </row>
    <row r="62" spans="2:31" x14ac:dyDescent="0.2">
      <c r="B62" s="15" t="s">
        <v>444</v>
      </c>
      <c r="C62" s="48"/>
      <c r="D62" s="161" t="s">
        <v>608</v>
      </c>
    </row>
    <row r="63" spans="2:31" x14ac:dyDescent="0.2">
      <c r="B63" s="15" t="s">
        <v>445</v>
      </c>
      <c r="C63" s="48"/>
      <c r="D63" s="161" t="s">
        <v>609</v>
      </c>
    </row>
    <row r="64" spans="2:31" x14ac:dyDescent="0.2">
      <c r="B64" s="47"/>
      <c r="C64" s="16"/>
      <c r="D64" s="143"/>
    </row>
    <row r="65" spans="2:7" x14ac:dyDescent="0.2">
      <c r="B65" s="47" t="s">
        <v>10</v>
      </c>
      <c r="C65" s="2"/>
      <c r="D65" s="162" t="s">
        <v>610</v>
      </c>
    </row>
    <row r="66" spans="2:7" x14ac:dyDescent="0.2">
      <c r="C66" s="2"/>
    </row>
    <row r="67" spans="2:7" x14ac:dyDescent="0.2">
      <c r="C67" s="2"/>
    </row>
    <row r="68" spans="2:7" ht="15.75" x14ac:dyDescent="0.25">
      <c r="B68" s="180" t="s">
        <v>8</v>
      </c>
      <c r="C68" s="21"/>
      <c r="D68" s="21"/>
      <c r="E68" s="21"/>
      <c r="G68" s="49"/>
    </row>
    <row r="69" spans="2:7" x14ac:dyDescent="0.2">
      <c r="C69" s="2"/>
    </row>
    <row r="70" spans="2:7" x14ac:dyDescent="0.2">
      <c r="C70" s="2"/>
    </row>
    <row r="72" spans="2:7" ht="15" customHeight="1" x14ac:dyDescent="0.2"/>
  </sheetData>
  <mergeCells count="22">
    <mergeCell ref="B6:D6"/>
    <mergeCell ref="Y20:AE20"/>
    <mergeCell ref="Y21:AE21"/>
    <mergeCell ref="Y22:AE22"/>
    <mergeCell ref="Y27:AE27"/>
    <mergeCell ref="Y28:AE28"/>
    <mergeCell ref="Y29:AE29"/>
    <mergeCell ref="Y30:AE30"/>
    <mergeCell ref="Y16:AE16"/>
    <mergeCell ref="Y17:AE17"/>
    <mergeCell ref="Y18:AE18"/>
    <mergeCell ref="Y19:AE19"/>
    <mergeCell ref="Y46:AE46"/>
    <mergeCell ref="Y44:AE44"/>
    <mergeCell ref="Y51:AE51"/>
    <mergeCell ref="Y45:AE45"/>
    <mergeCell ref="Y43:AE43"/>
    <mergeCell ref="Y56:AE56"/>
    <mergeCell ref="Y60:AE60"/>
    <mergeCell ref="Y55:AE55"/>
    <mergeCell ref="Y50:AE50"/>
    <mergeCell ref="Y53:AE53"/>
  </mergeCells>
  <phoneticPr fontId="5" type="noConversion"/>
  <hyperlinks>
    <hyperlink ref="D17" location="'T 1'!A1" display="Entwicklung der Pflichtigenzahl und der durchschnittlichen Einkommen und Vermögen, 2001 – 2011"/>
    <hyperlink ref="D18" location="'T 2'!A1" display="Steuereinnahmen der Gemeinden von juristischen Personen, 2001 – 2011 (Beträge in 1’000 Franken)"/>
    <hyperlink ref="D21" location="'T 3'!A1" display="Abschreibungen und vorgeschriebene Abschreibungen, 2011 und 2012 (in 1'000 Franken)"/>
    <hyperlink ref="D22" location="'T 4'!A1" display="Aufwand der Laufenden Rechnung, 2003 − 2012"/>
    <hyperlink ref="D29" location="'T 9'!A1" display="Zusammensetzung des Reineinkommens und des Reinvermögens nach Familientyp, 2011, in Franken pro Pflichtigen"/>
    <hyperlink ref="D23" location="'T 5'!A1" display="Steuerpflichtige, Faktoren und Steuern nach Renditestufen, 2011"/>
    <hyperlink ref="D26" location="'T 6'!A1" display="Zusammensetzung des Reineinkommens und des Reinvermögens nach Zivilstand, 2011, in Franken pro Pflichtigen"/>
    <hyperlink ref="D28" location="'T 8'!A1" display="Zusammensetzung des Reineinkommens und des Reinvermögens nach Erwerbsart, 2011, in Franken pro Pflichtigen"/>
    <hyperlink ref="D44" location="'T 16'!A1" display="Verteilung der Altersrentnerinnen– und rentner, Einkommen und Vermögen nach Stufen des Reineinkommens, 2011"/>
    <hyperlink ref="D30" location="'T 10'!A1" display="Zusammensetzung des Reineinkommens und des Reinvermögens nach Verdienerzahl, 2011 in Franken pro Pflichtigen"/>
    <hyperlink ref="D27" location="'T 7'!A1" display="Zusammensetzung des Reineinkommens und des Reinvermögens nach Altersklassen, 2011, in Franken pro Pflichtigen"/>
    <hyperlink ref="D45" location="'T 17'!A1" display="Verteilung der Altersrentnerinnen– und rentner, Einkommen und Vermögen nach Stufen des Reinvermögens, 2011"/>
    <hyperlink ref="D46" location="'T 18'!A1" display="Zusammensetzung des Reineinkommens und des Reinvermögens der Altersrentnerinnen– und rentner nach Zivilstand und Altersklasse, 2011"/>
    <hyperlink ref="B68:E68" location="Erläuterungen!A1" display="Erläuterungen: Begriffe und Definitionen"/>
    <hyperlink ref="B68" location="Erläuterungen!A1" display="Erläuterungen und Hinweise"/>
    <hyperlink ref="D65" location="Gemeindekarte!A1" display="Einfache Kantonssteuer der Kapitalgesellschaften und Genossenschaften nach Gemeinden, 2011, in Franken pro Einwohner"/>
    <hyperlink ref="D62" location="'T 27'!A1" display="Einkommen und Vermögen der Pflichtigen mit Wohnsitz im Kanton Aargau nach Gemeinden, 2011"/>
    <hyperlink ref="D32" location="'T 7a'!Druckbereich" display="Verteilung der Pflichtigen und des Reineinkommens nach Zivilstand und Stufen des Reineinkommens, 2011"/>
    <hyperlink ref="D33" location="'T 11b'!A1" display="Verteilung der Pflichtigen und des Reinvermögens nach Zivilstand und Stufen des Reinvermögens, 2011"/>
    <hyperlink ref="D34" location="'T 12a'!A1" display="Verteilung der Pflichtigen und des Reineinkommens nach Altersklassen und Stufen des Reineinkommens, 2011"/>
    <hyperlink ref="D35" location="'T 12b'!A1" display="Verteilung der Pflichtigen und des Reinvermögens nach Altersklassen und Stufen des Reinvermögens, 2011"/>
    <hyperlink ref="D36" location="'T 13a'!A1" display="Verteilung der Pflichtigen und des Reineinkommens nach Erwerbsart und Stufen des Reineinkommens, 2011"/>
    <hyperlink ref="D37" location="'T 13b'!A1" display="Verteilung der Pflichtigen und des Reinvermögens nach Erwerbsart und Stufen des Reinvermögens, 2011"/>
    <hyperlink ref="D47" location="'T 12a'!A1" display="Verteilung der Altersrentnerinnen– und rentner, Steuerfaktoren und Steuern nach Stufen des steuerbaren Einkommens, 2011"/>
    <hyperlink ref="D48" location="'T 12b'!A1" display="Verteilung der Altersrentnerinnen– und rentner, Steuerfaktoren und Steuern nach Stufen des steuerbaren Vermögens, 2011"/>
    <hyperlink ref="D57" location="'T 18'!A1" display="Verteilung der Pflichtigen, des steuerbaren Einkommens und der Einkommenssteuer nach Stufen des steuerbaren Einkommens und Tarifart, 2011"/>
    <hyperlink ref="D51" location="'T 13a'!A1" display="Verteilung der Pflichtigen, Steuerfaktoren und Steuern nach Stufen des steuerbaren Einkommens, 2011"/>
    <hyperlink ref="D53" location="'T 22a'!A1" display="Verteilung der Pflichtigen, Steuerfaktoren und Steuern nach Stufen des steuerbaren Vermögens, 2011"/>
    <hyperlink ref="D55" location="'T 23'!A1" display="Verteilung der Pflichtigen nach Einkommens– und Vermögenssteuerstufen, 2011"/>
    <hyperlink ref="D56" location="'T 24'!A1" display="Verteilung der Pflichtigen, Einkommen, Vermögen und Steuern nach verschiedenen Merkmalen, 2011"/>
    <hyperlink ref="D57" location="'T 25'!A1" display="Verteilung der Pflichtigen, des steuerbaren Einkommens und der Einkommenssteuer nach Stufen des steuerbaren Einkommens und Tarifart, 2011"/>
    <hyperlink ref="D32" location="'T 11a'!A1" display="Verteilung der Pflichtigen und des Reineinkommens nach Zivilstand und Stufen des Reineinkommens, 2011"/>
    <hyperlink ref="D47" location="'T 19'!A1" display="Verteilung der Altersrentnerinnen– und rentner, Steuerfaktoren und Steuern nach Stufen des steuerbaren Einkommens, 2011"/>
    <hyperlink ref="D48" location="'T 20'!A1" display="Verteilung der Altersrentnerinnen– und rentner, Steuerfaktoren und Steuern nach Stufen des steuerbaren Vermögens, 2011"/>
    <hyperlink ref="D51" location="'T 21a'!A1" display="Verteilung der Pflichtigen, Steuerfaktoren und Steuern nach Stufen des steuerbaren Einkommens, 2011"/>
    <hyperlink ref="D58" location="'T 18'!A1" display="Verteilung der Pflichtigen, des steuerbaren Einkommens und der Einkommenssteuer nach Stufen des steuerbaren Einkommens und Tarifart, 2011"/>
    <hyperlink ref="D58" location="'T 26a'!A1" display="Entwicklung der Vermögens- und Einkommenssteuer von Pflichtigen mit Wohnsitz im Kanton Aargau, 2001 - 2011, in Millionen Franken"/>
    <hyperlink ref="D52" location="'T 13a'!A1" display="Verteilung der Pflichtigen, Steuerfaktoren und Steuern nach Stufen des steuerbaren Einkommens, 2011"/>
    <hyperlink ref="D52" location="'T 21b'!A1" display="Verteilung der Pflichtigen und Einkommenssteuer nach Stufen des steuerbaren Einkommens, 2011"/>
    <hyperlink ref="D54" location="'T 22b'!A1" display="Verteilung der Pflichtigen und Vermögenssteuer nach Stufen des steuerbaren Vermögens, 2011"/>
    <hyperlink ref="D59" location="'T 18'!A1" display="Verteilung der Pflichtigen, des steuerbaren Einkommens und der Einkommenssteuer nach Stufen des steuerbaren Einkommens und Tarifart, 2011"/>
    <hyperlink ref="D59" location="'T 26b'!Druckbereich" display="Entwicklung der Pflichtigen, des Reineinkommens und Reinvermögens sowie der einfachen Kantonssteuer, 2001 - 2011 (indexiert)"/>
    <hyperlink ref="D63" location="'T 28'!A1" display="Steuerpflichtige mit Wohnsitz im Kanton Aargau nach Einkommens- und Vermögensstufen und Gemeinden, in Prozent, 2011"/>
    <hyperlink ref="D38" location="'T 14a'!A1" display="Verteilung der Pflichtigen und des Reinvermögens nach Familientyp und Stufen des Reineinkommens, 2011"/>
    <hyperlink ref="D39" location="'T 14b'!A1" display="Verteilung der Pflichtigen und des Reinvermögens nach Familientyp und Stufen des Reinvermögens 2011"/>
    <hyperlink ref="D40" location="'T 15a'!A1" display="Verteilung der Pflichtigen (unter 65 Jahren) und des Reineinkommens nach Verdienerzahl und Stufen des Reineinkommens, 2011"/>
    <hyperlink ref="D41" location="'T 15b'!A1" display="Verteilung der Pflichtigen (unter 65 Jahren) und des Reineinkommens nach Verdienerzahl und Stufen des Reinvermögens, 2011"/>
    <hyperlink ref="D38" location="'T 14a'!A1" display="Verteilung der Pflichtigen und des Reinvermögens nach Familientyp und Stufen des Reineinkommens, 2011"/>
    <hyperlink ref="D39" location="'T 14b'!A1" display="Verteilung der Pflichtigen und des Reinvermögens nach Familientyp und Stufen des Reinvermögens 2011"/>
  </hyperlinks>
  <pageMargins left="0.70866141732283472" right="0.70866141732283472" top="0.74803149606299213" bottom="0.74803149606299213" header="0.31496062992125984" footer="0.31496062992125984"/>
  <pageSetup paperSize="9" scale="71" orientation="portrait" r:id="rId1"/>
  <headerFooter alignWithMargins="0">
    <oddHeader xml:space="preserve">&amp;L&amp;G
&amp;R&amp;"Arial,Fett"&amp;8DEPARTEMENT FINANZEN UND RESSOURCEN
Statistik Aargau&amp;"Arial,Standard"&amp;10
</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96DF"/>
    <pageSetUpPr fitToPage="1"/>
  </sheetPr>
  <dimension ref="B1:AC96"/>
  <sheetViews>
    <sheetView showGridLines="0" zoomScaleNormal="100" zoomScaleSheetLayoutView="100" workbookViewId="0"/>
  </sheetViews>
  <sheetFormatPr baseColWidth="10" defaultRowHeight="12.75" x14ac:dyDescent="0.2"/>
  <cols>
    <col min="1" max="1" width="2.7109375" style="184" customWidth="1"/>
    <col min="2" max="2" width="5.7109375" style="184" customWidth="1"/>
    <col min="3" max="3" width="10.7109375" style="184" customWidth="1"/>
    <col min="4" max="5" width="12.140625" style="184" customWidth="1"/>
    <col min="6" max="6" width="12.42578125" style="184" customWidth="1"/>
    <col min="7" max="8" width="11.7109375" style="184" customWidth="1"/>
    <col min="9" max="9" width="12.140625" style="184" customWidth="1"/>
    <col min="10" max="10" width="29.42578125" style="184" customWidth="1"/>
    <col min="11" max="11" width="9.28515625" style="184" bestFit="1" customWidth="1"/>
    <col min="12" max="13" width="8.140625" style="184" bestFit="1" customWidth="1"/>
    <col min="14" max="14" width="8.140625" style="250" bestFit="1" customWidth="1"/>
    <col min="15" max="15" width="8.140625" style="51" bestFit="1" customWidth="1"/>
    <col min="16" max="16" width="8.7109375" style="51" bestFit="1" customWidth="1"/>
    <col min="17" max="17" width="11.5703125" style="51" bestFit="1" customWidth="1"/>
    <col min="18" max="18" width="20.7109375" style="51" bestFit="1" customWidth="1"/>
    <col min="19" max="23" width="14" style="51" customWidth="1"/>
    <col min="24" max="29" width="14" style="184" customWidth="1"/>
    <col min="30" max="16384" width="11.42578125" style="184"/>
  </cols>
  <sheetData>
    <row r="1" spans="2:29" s="55" customFormat="1" ht="15.75" x14ac:dyDescent="0.2">
      <c r="B1" s="53" t="str">
        <f>Inhaltsverzeichnis!B17&amp;" "&amp;Inhaltsverzeichnis!C17&amp;" "&amp;Inhaltsverzeichnis!D17</f>
        <v>Tabelle 1:  Anzahl Pflichtige, durchschnittliche Einkommen und Vermögen, 2001–2018</v>
      </c>
      <c r="C1" s="54"/>
      <c r="D1" s="54"/>
      <c r="E1" s="54"/>
      <c r="F1" s="54"/>
      <c r="G1" s="54"/>
      <c r="H1" s="54"/>
      <c r="I1" s="54"/>
      <c r="J1" s="54"/>
      <c r="K1" s="54"/>
      <c r="L1" s="54"/>
      <c r="M1" s="54"/>
      <c r="N1" s="249"/>
      <c r="O1" s="172"/>
      <c r="P1" s="172"/>
      <c r="Q1" s="172"/>
      <c r="R1" s="172"/>
      <c r="S1" s="173"/>
      <c r="T1" s="173"/>
      <c r="U1" s="173"/>
      <c r="V1" s="173"/>
      <c r="W1" s="173"/>
      <c r="X1" s="53"/>
      <c r="Y1" s="53"/>
      <c r="Z1" s="53"/>
      <c r="AA1" s="53"/>
      <c r="AB1" s="53"/>
      <c r="AC1" s="53"/>
    </row>
    <row r="2" spans="2:29" s="55" customFormat="1" ht="15.75" x14ac:dyDescent="0.2">
      <c r="B2" s="53"/>
      <c r="C2" s="192"/>
      <c r="D2" s="54"/>
      <c r="E2" s="54"/>
      <c r="F2" s="54"/>
      <c r="G2" s="54"/>
      <c r="H2" s="54"/>
      <c r="I2" s="54"/>
      <c r="J2" s="54"/>
      <c r="K2" s="54"/>
      <c r="L2" s="54"/>
      <c r="M2" s="54"/>
      <c r="N2" s="249"/>
      <c r="O2" s="172"/>
      <c r="P2" s="172"/>
      <c r="Q2" s="172"/>
      <c r="R2" s="172"/>
      <c r="S2" s="173"/>
      <c r="T2" s="173"/>
      <c r="U2" s="173"/>
      <c r="V2" s="173"/>
      <c r="W2" s="173"/>
      <c r="X2" s="53"/>
      <c r="Y2" s="53"/>
      <c r="Z2" s="53"/>
      <c r="AA2" s="53"/>
      <c r="AB2" s="53"/>
      <c r="AC2" s="53"/>
    </row>
    <row r="4" spans="2:29" s="189" customFormat="1" x14ac:dyDescent="0.2">
      <c r="B4" s="293" t="s">
        <v>2</v>
      </c>
      <c r="C4" s="295" t="s">
        <v>518</v>
      </c>
      <c r="D4" s="293" t="s">
        <v>491</v>
      </c>
      <c r="E4" s="293"/>
      <c r="F4" s="293"/>
      <c r="G4" s="293"/>
      <c r="H4" s="293"/>
      <c r="I4" s="293"/>
      <c r="N4" s="250"/>
      <c r="O4" s="51"/>
      <c r="P4" s="51"/>
      <c r="Q4" s="51"/>
      <c r="R4" s="51"/>
      <c r="S4" s="51"/>
      <c r="T4" s="51"/>
      <c r="U4" s="51"/>
      <c r="V4" s="51"/>
      <c r="W4" s="51"/>
    </row>
    <row r="5" spans="2:29" s="60" customFormat="1" ht="39.75" x14ac:dyDescent="0.2">
      <c r="B5" s="293"/>
      <c r="C5" s="293"/>
      <c r="D5" s="188" t="s">
        <v>519</v>
      </c>
      <c r="E5" s="188" t="s">
        <v>520</v>
      </c>
      <c r="F5" s="188" t="s">
        <v>521</v>
      </c>
      <c r="G5" s="188" t="s">
        <v>522</v>
      </c>
      <c r="H5" s="188" t="s">
        <v>523</v>
      </c>
      <c r="I5" s="188" t="s">
        <v>524</v>
      </c>
      <c r="J5" s="58"/>
      <c r="K5" s="194"/>
      <c r="L5" s="58"/>
      <c r="M5" s="59"/>
      <c r="N5" s="251"/>
      <c r="O5" s="253"/>
      <c r="P5" s="254"/>
      <c r="Q5" s="253"/>
      <c r="R5" s="254"/>
      <c r="S5" s="254"/>
      <c r="T5" s="253"/>
      <c r="U5" s="253"/>
      <c r="V5" s="254"/>
      <c r="W5" s="253"/>
      <c r="X5" s="58"/>
      <c r="Y5" s="59"/>
      <c r="Z5" s="58"/>
      <c r="AA5" s="59"/>
      <c r="AB5" s="58"/>
      <c r="AC5" s="59"/>
    </row>
    <row r="6" spans="2:29" s="60" customFormat="1" x14ac:dyDescent="0.2">
      <c r="B6" s="119">
        <v>2001</v>
      </c>
      <c r="C6" s="190">
        <v>297032.06849706284</v>
      </c>
      <c r="D6" s="190">
        <v>77904.820331863069</v>
      </c>
      <c r="E6" s="190">
        <v>59732.482998543899</v>
      </c>
      <c r="F6" s="190">
        <v>55699</v>
      </c>
      <c r="G6" s="190">
        <v>402358.89218121959</v>
      </c>
      <c r="H6" s="190">
        <v>255582.98782924673</v>
      </c>
      <c r="I6" s="190">
        <v>175296</v>
      </c>
      <c r="J6" s="58"/>
      <c r="K6" s="52"/>
      <c r="L6" s="52"/>
      <c r="M6" s="59"/>
      <c r="N6" s="251"/>
      <c r="O6" s="253"/>
      <c r="P6" s="254"/>
      <c r="Q6" s="253"/>
      <c r="R6" s="254"/>
      <c r="S6" s="254"/>
      <c r="T6" s="253"/>
      <c r="U6" s="253"/>
      <c r="V6" s="254"/>
      <c r="W6" s="253"/>
      <c r="X6" s="58"/>
      <c r="Y6" s="59"/>
      <c r="Z6" s="58"/>
      <c r="AA6" s="59"/>
      <c r="AB6" s="58"/>
      <c r="AC6" s="59"/>
    </row>
    <row r="7" spans="2:29" s="60" customFormat="1" ht="12.75" customHeight="1" x14ac:dyDescent="0.2">
      <c r="B7" s="119">
        <v>2002</v>
      </c>
      <c r="C7" s="190">
        <v>301610.59926758514</v>
      </c>
      <c r="D7" s="190">
        <v>78264.690382728382</v>
      </c>
      <c r="E7" s="190">
        <v>59867.893192700372</v>
      </c>
      <c r="F7" s="190">
        <v>55830.054206959299</v>
      </c>
      <c r="G7" s="190">
        <v>405574.43283881195</v>
      </c>
      <c r="H7" s="190">
        <v>251497.43086451487</v>
      </c>
      <c r="I7" s="190">
        <v>169180.94847107699</v>
      </c>
      <c r="J7" s="58"/>
      <c r="K7" s="292"/>
      <c r="L7" s="291"/>
      <c r="M7" s="291"/>
      <c r="N7" s="291"/>
      <c r="O7" s="291"/>
      <c r="P7" s="291"/>
      <c r="Q7" s="291"/>
      <c r="R7" s="254"/>
      <c r="S7" s="254"/>
      <c r="T7" s="253"/>
      <c r="U7" s="253"/>
      <c r="V7" s="254"/>
      <c r="W7" s="253"/>
      <c r="X7" s="58"/>
      <c r="Y7" s="59"/>
      <c r="Z7" s="58"/>
      <c r="AA7" s="59"/>
      <c r="AB7" s="58"/>
      <c r="AC7" s="59"/>
    </row>
    <row r="8" spans="2:29" s="60" customFormat="1" x14ac:dyDescent="0.2">
      <c r="B8" s="119">
        <v>2003</v>
      </c>
      <c r="C8" s="190">
        <v>306943.21937556728</v>
      </c>
      <c r="D8" s="190">
        <v>77246.708465684933</v>
      </c>
      <c r="E8" s="190">
        <v>59486.883103850181</v>
      </c>
      <c r="F8" s="190">
        <v>55702.0318396492</v>
      </c>
      <c r="G8" s="190">
        <v>413080.45625012746</v>
      </c>
      <c r="H8" s="190">
        <v>258315.21294021353</v>
      </c>
      <c r="I8" s="190">
        <v>175785.037810354</v>
      </c>
      <c r="J8" s="58"/>
      <c r="K8" s="292"/>
      <c r="L8" s="199"/>
      <c r="M8" s="199"/>
      <c r="N8" s="252"/>
      <c r="O8" s="255"/>
      <c r="P8" s="255"/>
      <c r="Q8" s="255"/>
      <c r="R8" s="254"/>
      <c r="S8" s="254"/>
      <c r="T8" s="253"/>
      <c r="U8" s="253"/>
      <c r="V8" s="254"/>
      <c r="W8" s="253"/>
      <c r="X8" s="58"/>
      <c r="Y8" s="59"/>
      <c r="Z8" s="58"/>
      <c r="AA8" s="59"/>
      <c r="AB8" s="58"/>
      <c r="AC8" s="59"/>
    </row>
    <row r="9" spans="2:29" s="60" customFormat="1" x14ac:dyDescent="0.2">
      <c r="B9" s="119">
        <v>2004</v>
      </c>
      <c r="C9" s="190">
        <v>311817.75535596634</v>
      </c>
      <c r="D9" s="190">
        <v>77585.6025638758</v>
      </c>
      <c r="E9" s="190">
        <v>59782.919855303167</v>
      </c>
      <c r="F9" s="190">
        <v>55836.043879245299</v>
      </c>
      <c r="G9" s="190">
        <v>415615.14591606858</v>
      </c>
      <c r="H9" s="190">
        <v>256020.01273532893</v>
      </c>
      <c r="I9" s="190">
        <v>174864.49531892501</v>
      </c>
      <c r="J9" s="58"/>
      <c r="K9" s="52"/>
      <c r="L9" s="52"/>
      <c r="M9" s="59"/>
      <c r="N9" s="251"/>
      <c r="O9" s="253"/>
      <c r="P9" s="254"/>
      <c r="Q9" s="253"/>
      <c r="R9" s="254"/>
      <c r="S9" s="254"/>
      <c r="T9" s="253"/>
      <c r="U9" s="253"/>
      <c r="V9" s="254"/>
      <c r="W9" s="253"/>
      <c r="X9" s="58"/>
      <c r="Y9" s="59"/>
      <c r="Z9" s="58"/>
      <c r="AA9" s="59"/>
      <c r="AB9" s="58"/>
      <c r="AC9" s="59"/>
    </row>
    <row r="10" spans="2:29" s="60" customFormat="1" x14ac:dyDescent="0.2">
      <c r="B10" s="119">
        <v>2005</v>
      </c>
      <c r="C10" s="190">
        <v>316348.41468274372</v>
      </c>
      <c r="D10" s="190">
        <v>78292.893947289602</v>
      </c>
      <c r="E10" s="190">
        <v>60166.260974741796</v>
      </c>
      <c r="F10" s="190">
        <v>56267.1598983656</v>
      </c>
      <c r="G10" s="190">
        <v>430021.92613572866</v>
      </c>
      <c r="H10" s="190">
        <v>265595.71798939706</v>
      </c>
      <c r="I10" s="190">
        <v>185136.90619524699</v>
      </c>
      <c r="J10" s="58"/>
      <c r="K10" s="52"/>
      <c r="L10" s="52"/>
      <c r="M10" s="59"/>
      <c r="N10" s="251"/>
      <c r="O10" s="253"/>
      <c r="P10" s="254"/>
      <c r="Q10" s="253"/>
      <c r="R10" s="254"/>
      <c r="S10" s="254"/>
      <c r="T10" s="253"/>
      <c r="U10" s="253"/>
      <c r="V10" s="254"/>
      <c r="W10" s="253"/>
      <c r="X10" s="58"/>
      <c r="Y10" s="59"/>
      <c r="Z10" s="58"/>
      <c r="AA10" s="59"/>
      <c r="AB10" s="58"/>
      <c r="AC10" s="59"/>
    </row>
    <row r="11" spans="2:29" s="60" customFormat="1" x14ac:dyDescent="0.2">
      <c r="B11" s="119">
        <v>2006</v>
      </c>
      <c r="C11" s="190">
        <v>320784.19152067928</v>
      </c>
      <c r="D11" s="190">
        <v>79212.829964522985</v>
      </c>
      <c r="E11" s="190">
        <v>60868.842813902687</v>
      </c>
      <c r="F11" s="190">
        <v>56995.856743199198</v>
      </c>
      <c r="G11" s="190">
        <v>439896.62650555727</v>
      </c>
      <c r="H11" s="190">
        <v>272426.18997195363</v>
      </c>
      <c r="I11" s="190">
        <v>192002.34981756299</v>
      </c>
      <c r="J11" s="58"/>
      <c r="K11" s="52"/>
      <c r="L11" s="52"/>
      <c r="M11" s="59"/>
      <c r="N11" s="251"/>
      <c r="O11" s="253"/>
      <c r="P11" s="254"/>
      <c r="Q11" s="253"/>
      <c r="R11" s="254"/>
      <c r="S11" s="254"/>
      <c r="T11" s="253"/>
      <c r="U11" s="253"/>
      <c r="V11" s="254"/>
      <c r="W11" s="253"/>
      <c r="X11" s="58"/>
      <c r="Y11" s="59"/>
      <c r="Z11" s="58"/>
      <c r="AA11" s="59"/>
      <c r="AB11" s="58"/>
      <c r="AC11" s="59"/>
    </row>
    <row r="12" spans="2:29" s="60" customFormat="1" x14ac:dyDescent="0.2">
      <c r="B12" s="119">
        <v>2007</v>
      </c>
      <c r="C12" s="62">
        <v>325545.75593777496</v>
      </c>
      <c r="D12" s="62">
        <v>82008.1419038202</v>
      </c>
      <c r="E12" s="62">
        <v>62822.324867249838</v>
      </c>
      <c r="F12" s="62">
        <v>57615.744600264799</v>
      </c>
      <c r="G12" s="62">
        <v>440766.88252729329</v>
      </c>
      <c r="H12" s="62">
        <v>272495.59435670223</v>
      </c>
      <c r="I12" s="62">
        <v>192292.41542893599</v>
      </c>
      <c r="J12" s="58"/>
      <c r="K12" s="52"/>
      <c r="L12" s="52"/>
      <c r="M12" s="59"/>
      <c r="N12" s="251"/>
      <c r="O12" s="253"/>
      <c r="P12" s="254"/>
      <c r="Q12" s="253"/>
      <c r="R12" s="254"/>
      <c r="S12" s="254"/>
      <c r="T12" s="253"/>
      <c r="U12" s="253"/>
      <c r="V12" s="254"/>
      <c r="W12" s="253"/>
      <c r="X12" s="58"/>
      <c r="Y12" s="59"/>
      <c r="Z12" s="58"/>
      <c r="AA12" s="59"/>
      <c r="AB12" s="58"/>
      <c r="AC12" s="59"/>
    </row>
    <row r="13" spans="2:29" s="60" customFormat="1" x14ac:dyDescent="0.2">
      <c r="B13" s="119">
        <v>2008</v>
      </c>
      <c r="C13" s="62">
        <v>330149.53394653084</v>
      </c>
      <c r="D13" s="62">
        <v>83622.227419884744</v>
      </c>
      <c r="E13" s="62">
        <v>64159.942126363298</v>
      </c>
      <c r="F13" s="62">
        <v>58965.912390061603</v>
      </c>
      <c r="G13" s="62">
        <v>418480.65585794917</v>
      </c>
      <c r="H13" s="62">
        <v>249272.32503367227</v>
      </c>
      <c r="I13" s="62">
        <v>170354.123500977</v>
      </c>
      <c r="J13" s="58"/>
      <c r="K13" s="52"/>
      <c r="L13" s="52"/>
      <c r="M13" s="59"/>
      <c r="N13" s="251"/>
      <c r="O13" s="253"/>
      <c r="P13" s="254"/>
      <c r="Q13" s="253"/>
      <c r="R13" s="254"/>
      <c r="S13" s="254"/>
      <c r="T13" s="253"/>
      <c r="U13" s="253"/>
      <c r="V13" s="254"/>
      <c r="W13" s="253"/>
      <c r="X13" s="58"/>
      <c r="Y13" s="59"/>
      <c r="Z13" s="58"/>
      <c r="AA13" s="59"/>
      <c r="AB13" s="58"/>
      <c r="AC13" s="59"/>
    </row>
    <row r="14" spans="2:29" x14ac:dyDescent="0.2">
      <c r="B14" s="119">
        <v>2009</v>
      </c>
      <c r="C14" s="190">
        <v>336011.33484663442</v>
      </c>
      <c r="D14" s="190">
        <v>83887.885735824864</v>
      </c>
      <c r="E14" s="190">
        <v>64694.232046851896</v>
      </c>
      <c r="F14" s="190">
        <v>59478.178155111797</v>
      </c>
      <c r="G14" s="190">
        <v>434806.03276253928</v>
      </c>
      <c r="H14" s="190">
        <v>260996.51402846767</v>
      </c>
      <c r="I14" s="190">
        <v>181660.17899005799</v>
      </c>
      <c r="K14" s="62"/>
      <c r="L14" s="52"/>
    </row>
    <row r="15" spans="2:29" x14ac:dyDescent="0.2">
      <c r="B15" s="119">
        <v>2010</v>
      </c>
      <c r="C15" s="190">
        <v>342015.0956704634</v>
      </c>
      <c r="D15" s="190">
        <v>84176.777030159574</v>
      </c>
      <c r="E15" s="190">
        <v>65326.613197613144</v>
      </c>
      <c r="F15" s="190">
        <v>60029.943650430403</v>
      </c>
      <c r="G15" s="190">
        <v>437302.76812739845</v>
      </c>
      <c r="H15" s="190">
        <v>260786.28075843124</v>
      </c>
      <c r="I15" s="190">
        <v>180845.549821931</v>
      </c>
      <c r="K15" s="62"/>
      <c r="L15" s="52"/>
    </row>
    <row r="16" spans="2:29" x14ac:dyDescent="0.2">
      <c r="B16" s="119">
        <v>2011</v>
      </c>
      <c r="C16" s="62">
        <v>347401.98614643887</v>
      </c>
      <c r="D16" s="62">
        <v>85042.622665290546</v>
      </c>
      <c r="E16" s="62">
        <v>66308.577780022533</v>
      </c>
      <c r="F16" s="62">
        <v>61010.621394183901</v>
      </c>
      <c r="G16" s="62">
        <v>446426.61374578864</v>
      </c>
      <c r="H16" s="62">
        <v>265443.61957907653</v>
      </c>
      <c r="I16" s="62">
        <v>185424.68458577301</v>
      </c>
      <c r="K16" s="62"/>
      <c r="L16" s="52"/>
    </row>
    <row r="17" spans="2:23" x14ac:dyDescent="0.2">
      <c r="B17" s="119">
        <v>2012</v>
      </c>
      <c r="C17" s="62">
        <v>353200.69544202962</v>
      </c>
      <c r="D17" s="62">
        <v>85327.664985322379</v>
      </c>
      <c r="E17" s="62">
        <v>66737.747882109878</v>
      </c>
      <c r="F17" s="62">
        <v>61469.441253211298</v>
      </c>
      <c r="G17" s="62">
        <v>461131.14600024099</v>
      </c>
      <c r="H17" s="62">
        <v>277894.91006491397</v>
      </c>
      <c r="I17" s="62">
        <v>197297.47018056299</v>
      </c>
      <c r="J17" s="63"/>
      <c r="K17" s="63"/>
      <c r="L17" s="52"/>
    </row>
    <row r="18" spans="2:23" x14ac:dyDescent="0.2">
      <c r="B18" s="119">
        <v>2013</v>
      </c>
      <c r="C18" s="62">
        <v>358593.07773764897</v>
      </c>
      <c r="D18" s="62">
        <v>85464.787124492097</v>
      </c>
      <c r="E18" s="62">
        <v>67072.955468604196</v>
      </c>
      <c r="F18" s="62">
        <v>61834.868152404299</v>
      </c>
      <c r="G18" s="62">
        <v>470618.54986405501</v>
      </c>
      <c r="H18" s="62">
        <v>285923.25779312302</v>
      </c>
      <c r="I18" s="62">
        <v>205890.186376581</v>
      </c>
      <c r="J18" s="63"/>
      <c r="K18" s="63"/>
      <c r="L18" s="52"/>
    </row>
    <row r="19" spans="2:23" x14ac:dyDescent="0.2">
      <c r="B19" s="119">
        <v>2014</v>
      </c>
      <c r="C19" s="62">
        <v>363922.78649999999</v>
      </c>
      <c r="D19" s="62">
        <v>85329.661970000001</v>
      </c>
      <c r="E19" s="62">
        <v>67029.508889999997</v>
      </c>
      <c r="F19" s="62">
        <v>61493.235249999998</v>
      </c>
      <c r="G19" s="62">
        <v>470957.62589999998</v>
      </c>
      <c r="H19" s="62">
        <v>285740.06579999998</v>
      </c>
      <c r="I19" s="62">
        <v>202535.94149999999</v>
      </c>
      <c r="J19" s="63"/>
      <c r="K19" s="63"/>
      <c r="L19" s="52"/>
      <c r="M19" s="219"/>
    </row>
    <row r="20" spans="2:23" x14ac:dyDescent="0.2">
      <c r="B20" s="119">
        <v>2015</v>
      </c>
      <c r="C20" s="62">
        <v>370062.12795480131</v>
      </c>
      <c r="D20" s="62">
        <v>85302.210908174253</v>
      </c>
      <c r="E20" s="62">
        <v>67221.58242310182</v>
      </c>
      <c r="F20" s="62">
        <v>61605.922957549097</v>
      </c>
      <c r="G20" s="62">
        <v>472122.88322274492</v>
      </c>
      <c r="H20" s="62">
        <v>285773.25583525968</v>
      </c>
      <c r="I20" s="62">
        <v>202426.43638086462</v>
      </c>
      <c r="J20" s="63"/>
      <c r="K20" s="63"/>
      <c r="L20" s="52"/>
      <c r="M20" s="219"/>
    </row>
    <row r="21" spans="2:23" s="189" customFormat="1" x14ac:dyDescent="0.2">
      <c r="B21" s="119">
        <v>2016</v>
      </c>
      <c r="C21" s="62">
        <v>375110.7</v>
      </c>
      <c r="D21" s="62">
        <v>85556.45</v>
      </c>
      <c r="E21" s="62">
        <v>67739.37</v>
      </c>
      <c r="F21" s="62">
        <v>62227.31</v>
      </c>
      <c r="G21" s="62">
        <v>482512.4</v>
      </c>
      <c r="H21" s="62">
        <v>295601.09999999998</v>
      </c>
      <c r="I21" s="62">
        <v>210608.9</v>
      </c>
      <c r="J21" s="63"/>
      <c r="K21" s="63"/>
      <c r="L21" s="52"/>
      <c r="M21" s="219"/>
      <c r="N21" s="250"/>
      <c r="O21" s="51"/>
      <c r="P21" s="51"/>
      <c r="Q21" s="51"/>
      <c r="R21" s="51"/>
      <c r="S21" s="51"/>
      <c r="T21" s="51"/>
      <c r="U21" s="51"/>
      <c r="V21" s="51"/>
      <c r="W21" s="51"/>
    </row>
    <row r="22" spans="2:23" s="264" customFormat="1" x14ac:dyDescent="0.2">
      <c r="B22" s="119">
        <v>2017</v>
      </c>
      <c r="C22" s="62">
        <v>380066.2</v>
      </c>
      <c r="D22" s="62">
        <v>86193.93</v>
      </c>
      <c r="E22" s="62">
        <v>68615.17</v>
      </c>
      <c r="F22" s="62">
        <v>63133.15</v>
      </c>
      <c r="G22" s="62">
        <v>496622.7</v>
      </c>
      <c r="H22" s="62">
        <v>306595.3</v>
      </c>
      <c r="I22" s="62">
        <v>221480.8</v>
      </c>
      <c r="J22" s="63"/>
      <c r="K22" s="270"/>
      <c r="L22" s="270"/>
      <c r="M22" s="270"/>
      <c r="N22" s="270"/>
      <c r="O22" s="270"/>
      <c r="P22" s="270"/>
      <c r="Q22" s="270"/>
      <c r="R22" s="51"/>
      <c r="S22" s="51"/>
      <c r="T22" s="51"/>
      <c r="U22" s="51"/>
      <c r="V22" s="51"/>
      <c r="W22" s="51"/>
    </row>
    <row r="23" spans="2:23" ht="13.5" thickBot="1" x14ac:dyDescent="0.25">
      <c r="B23" s="120">
        <v>2018</v>
      </c>
      <c r="C23" s="191">
        <v>384457.19169871398</v>
      </c>
      <c r="D23" s="191">
        <v>87245.885575220396</v>
      </c>
      <c r="E23" s="191">
        <v>69660.329162341703</v>
      </c>
      <c r="F23" s="191">
        <v>64171.719382036797</v>
      </c>
      <c r="G23" s="191">
        <v>497159.237200959</v>
      </c>
      <c r="H23" s="191">
        <v>304936.625504661</v>
      </c>
      <c r="I23" s="191">
        <v>219612.45516755499</v>
      </c>
      <c r="J23" s="282"/>
      <c r="K23" s="280"/>
      <c r="L23" s="276"/>
      <c r="M23" s="276"/>
      <c r="N23" s="276"/>
      <c r="O23" s="276"/>
      <c r="P23" s="276"/>
      <c r="Q23" s="276"/>
      <c r="R23" s="256"/>
    </row>
    <row r="24" spans="2:23" x14ac:dyDescent="0.2">
      <c r="C24" s="62"/>
      <c r="D24" s="62"/>
      <c r="E24" s="62"/>
      <c r="F24" s="62"/>
      <c r="G24" s="62"/>
      <c r="H24" s="62"/>
      <c r="I24" s="62"/>
      <c r="K24" s="62"/>
      <c r="L24" s="52"/>
    </row>
    <row r="25" spans="2:23" x14ac:dyDescent="0.2">
      <c r="B25" s="293" t="s">
        <v>12</v>
      </c>
      <c r="C25" s="293"/>
      <c r="D25" s="293"/>
      <c r="E25" s="293"/>
      <c r="F25" s="293"/>
      <c r="G25" s="293"/>
      <c r="H25" s="293"/>
      <c r="I25" s="294"/>
    </row>
    <row r="26" spans="2:23" x14ac:dyDescent="0.2">
      <c r="B26" s="119">
        <v>2001</v>
      </c>
      <c r="C26" s="65">
        <v>100</v>
      </c>
      <c r="D26" s="65">
        <v>100</v>
      </c>
      <c r="E26" s="65">
        <v>100</v>
      </c>
      <c r="F26" s="65">
        <v>100</v>
      </c>
      <c r="G26" s="65">
        <v>100</v>
      </c>
      <c r="H26" s="65">
        <v>100</v>
      </c>
      <c r="I26" s="65">
        <v>100</v>
      </c>
    </row>
    <row r="27" spans="2:23" x14ac:dyDescent="0.2">
      <c r="B27" s="119">
        <v>2002</v>
      </c>
      <c r="C27" s="65">
        <f t="shared" ref="C27:C43" si="0">C7/$C$6*100</f>
        <v>101.54142641691483</v>
      </c>
      <c r="D27" s="65">
        <f t="shared" ref="D27:D43" si="1">D7/$D$6*100</f>
        <v>100.46193553791963</v>
      </c>
      <c r="E27" s="65">
        <f t="shared" ref="E27:E43" si="2">E7/$E$6*100</f>
        <v>100.22669440036466</v>
      </c>
      <c r="F27" s="66">
        <f t="shared" ref="F27:F43" si="3">F7/$F$6*100</f>
        <v>100.23529005360831</v>
      </c>
      <c r="G27" s="66">
        <f t="shared" ref="G27:G43" si="4">G7/$G$6*100</f>
        <v>100.79917226140091</v>
      </c>
      <c r="H27" s="66">
        <f t="shared" ref="H27:H43" si="5">H7/$H$6*100</f>
        <v>98.401475387923171</v>
      </c>
      <c r="I27" s="66">
        <f t="shared" ref="I27:I43" si="6">I7/$I$6*100</f>
        <v>96.511585245001015</v>
      </c>
    </row>
    <row r="28" spans="2:23" s="185" customFormat="1" x14ac:dyDescent="0.2">
      <c r="B28" s="119">
        <v>2003</v>
      </c>
      <c r="C28" s="65">
        <f t="shared" si="0"/>
        <v>103.33672755559809</v>
      </c>
      <c r="D28" s="65">
        <f t="shared" si="1"/>
        <v>99.15523601315725</v>
      </c>
      <c r="E28" s="65">
        <f t="shared" si="2"/>
        <v>99.588833608842776</v>
      </c>
      <c r="F28" s="66">
        <f t="shared" si="3"/>
        <v>100.0054432568793</v>
      </c>
      <c r="G28" s="66">
        <f t="shared" si="4"/>
        <v>102.66467680403071</v>
      </c>
      <c r="H28" s="66">
        <f t="shared" si="5"/>
        <v>101.06901681296262</v>
      </c>
      <c r="I28" s="66">
        <f t="shared" si="6"/>
        <v>100.27897830546846</v>
      </c>
      <c r="N28" s="250"/>
      <c r="O28" s="51"/>
      <c r="P28" s="51"/>
      <c r="Q28" s="51"/>
      <c r="R28" s="51"/>
      <c r="S28" s="51"/>
      <c r="T28" s="51"/>
      <c r="U28" s="51"/>
      <c r="V28" s="51"/>
      <c r="W28" s="51"/>
    </row>
    <row r="29" spans="2:23" s="185" customFormat="1" x14ac:dyDescent="0.2">
      <c r="B29" s="119">
        <v>2004</v>
      </c>
      <c r="C29" s="65">
        <f t="shared" si="0"/>
        <v>104.97780826619727</v>
      </c>
      <c r="D29" s="65">
        <f t="shared" si="1"/>
        <v>99.590246448644066</v>
      </c>
      <c r="E29" s="65">
        <f t="shared" si="2"/>
        <v>100.08443790418104</v>
      </c>
      <c r="F29" s="66">
        <f t="shared" si="3"/>
        <v>100.24604369781377</v>
      </c>
      <c r="G29" s="66">
        <f t="shared" si="4"/>
        <v>103.29463421647918</v>
      </c>
      <c r="H29" s="66">
        <f t="shared" si="5"/>
        <v>100.17099139101316</v>
      </c>
      <c r="I29" s="66">
        <f t="shared" si="6"/>
        <v>99.753842254771925</v>
      </c>
      <c r="N29" s="250"/>
      <c r="O29" s="51"/>
      <c r="P29" s="51"/>
      <c r="Q29" s="51"/>
      <c r="R29" s="51"/>
      <c r="S29" s="51"/>
      <c r="T29" s="51"/>
      <c r="U29" s="51"/>
      <c r="V29" s="51"/>
      <c r="W29" s="51"/>
    </row>
    <row r="30" spans="2:23" x14ac:dyDescent="0.2">
      <c r="B30" s="119">
        <v>2005</v>
      </c>
      <c r="C30" s="65">
        <f t="shared" si="0"/>
        <v>106.50311809206954</v>
      </c>
      <c r="D30" s="65">
        <f t="shared" si="1"/>
        <v>100.49813813031517</v>
      </c>
      <c r="E30" s="65">
        <f t="shared" si="2"/>
        <v>100.72620114621465</v>
      </c>
      <c r="F30" s="66">
        <f t="shared" si="3"/>
        <v>101.02005403753319</v>
      </c>
      <c r="G30" s="66">
        <f t="shared" si="4"/>
        <v>106.87521376861974</v>
      </c>
      <c r="H30" s="66">
        <f t="shared" si="5"/>
        <v>103.91760431521358</v>
      </c>
      <c r="I30" s="66">
        <f t="shared" si="6"/>
        <v>105.61387949254232</v>
      </c>
    </row>
    <row r="31" spans="2:23" x14ac:dyDescent="0.2">
      <c r="B31" s="119">
        <v>2006</v>
      </c>
      <c r="C31" s="65">
        <f t="shared" si="0"/>
        <v>107.99648440109466</v>
      </c>
      <c r="D31" s="65">
        <f t="shared" si="1"/>
        <v>101.67898421058928</v>
      </c>
      <c r="E31" s="65">
        <f t="shared" si="2"/>
        <v>101.90241516560845</v>
      </c>
      <c r="F31" s="66">
        <f t="shared" si="3"/>
        <v>102.32833038869495</v>
      </c>
      <c r="G31" s="66">
        <f t="shared" si="4"/>
        <v>109.32941586573186</v>
      </c>
      <c r="H31" s="66">
        <f t="shared" si="5"/>
        <v>106.59011082300975</v>
      </c>
      <c r="I31" s="66">
        <f t="shared" si="6"/>
        <v>109.53036567723335</v>
      </c>
    </row>
    <row r="32" spans="2:23" x14ac:dyDescent="0.2">
      <c r="B32" s="119">
        <v>2007</v>
      </c>
      <c r="C32" s="65">
        <f t="shared" si="0"/>
        <v>109.59953165494456</v>
      </c>
      <c r="D32" s="65">
        <f t="shared" si="1"/>
        <v>105.26709586708189</v>
      </c>
      <c r="E32" s="65">
        <f t="shared" si="2"/>
        <v>105.17279998017371</v>
      </c>
      <c r="F32" s="66">
        <f t="shared" si="3"/>
        <v>103.44125496016947</v>
      </c>
      <c r="G32" s="66">
        <f t="shared" si="4"/>
        <v>109.54570436802351</v>
      </c>
      <c r="H32" s="66">
        <f t="shared" si="5"/>
        <v>106.61726614556784</v>
      </c>
      <c r="I32" s="66">
        <f t="shared" si="6"/>
        <v>109.69583757127144</v>
      </c>
    </row>
    <row r="33" spans="2:23" x14ac:dyDescent="0.2">
      <c r="B33" s="119">
        <v>2008</v>
      </c>
      <c r="C33" s="65">
        <f t="shared" si="0"/>
        <v>111.14945790770585</v>
      </c>
      <c r="D33" s="65">
        <f t="shared" si="1"/>
        <v>107.33896447442707</v>
      </c>
      <c r="E33" s="65">
        <f t="shared" si="2"/>
        <v>107.41214646631603</v>
      </c>
      <c r="F33" s="66">
        <f t="shared" si="3"/>
        <v>105.86529810241045</v>
      </c>
      <c r="G33" s="66">
        <f t="shared" si="4"/>
        <v>104.00681182645977</v>
      </c>
      <c r="H33" s="66">
        <f t="shared" si="5"/>
        <v>97.530875255363014</v>
      </c>
      <c r="I33" s="66">
        <f t="shared" si="6"/>
        <v>97.180838981481045</v>
      </c>
    </row>
    <row r="34" spans="2:23" x14ac:dyDescent="0.2">
      <c r="B34" s="119">
        <v>2009</v>
      </c>
      <c r="C34" s="65">
        <f t="shared" si="0"/>
        <v>113.122915160912</v>
      </c>
      <c r="D34" s="65">
        <f t="shared" si="1"/>
        <v>107.67996816945961</v>
      </c>
      <c r="E34" s="65">
        <f t="shared" si="2"/>
        <v>108.30661777182267</v>
      </c>
      <c r="F34" s="66">
        <f t="shared" si="3"/>
        <v>106.78500180454191</v>
      </c>
      <c r="G34" s="66">
        <f t="shared" si="4"/>
        <v>108.06422853125505</v>
      </c>
      <c r="H34" s="66">
        <f t="shared" si="5"/>
        <v>102.11810897321448</v>
      </c>
      <c r="I34" s="66">
        <f t="shared" si="6"/>
        <v>103.63053292149165</v>
      </c>
    </row>
    <row r="35" spans="2:23" x14ac:dyDescent="0.2">
      <c r="B35" s="119">
        <v>2010</v>
      </c>
      <c r="C35" s="65">
        <f t="shared" si="0"/>
        <v>115.14416520782009</v>
      </c>
      <c r="D35" s="65">
        <f t="shared" si="1"/>
        <v>108.05079412490639</v>
      </c>
      <c r="E35" s="65">
        <f t="shared" si="2"/>
        <v>109.36530664430208</v>
      </c>
      <c r="F35" s="66">
        <f t="shared" si="3"/>
        <v>107.77562191499021</v>
      </c>
      <c r="G35" s="66">
        <f t="shared" si="4"/>
        <v>108.68475299669539</v>
      </c>
      <c r="H35" s="66">
        <f t="shared" si="5"/>
        <v>102.0358526102922</v>
      </c>
      <c r="I35" s="66">
        <f t="shared" si="6"/>
        <v>103.16581657421217</v>
      </c>
    </row>
    <row r="36" spans="2:23" x14ac:dyDescent="0.2">
      <c r="B36" s="119">
        <v>2011</v>
      </c>
      <c r="C36" s="65">
        <f t="shared" si="0"/>
        <v>116.95773722488624</v>
      </c>
      <c r="D36" s="65">
        <f t="shared" si="1"/>
        <v>109.16220883768359</v>
      </c>
      <c r="E36" s="65">
        <f t="shared" si="2"/>
        <v>111.00924396804155</v>
      </c>
      <c r="F36" s="66">
        <f t="shared" si="3"/>
        <v>109.53629579379145</v>
      </c>
      <c r="G36" s="66">
        <f t="shared" si="4"/>
        <v>110.95234190691659</v>
      </c>
      <c r="H36" s="66">
        <f t="shared" si="5"/>
        <v>103.85809393402101</v>
      </c>
      <c r="I36" s="66">
        <f t="shared" si="6"/>
        <v>105.77804661017535</v>
      </c>
    </row>
    <row r="37" spans="2:23" x14ac:dyDescent="0.2">
      <c r="B37" s="119">
        <v>2012</v>
      </c>
      <c r="C37" s="65">
        <f t="shared" si="0"/>
        <v>118.90995380706586</v>
      </c>
      <c r="D37" s="65">
        <f t="shared" si="1"/>
        <v>109.52809418189926</v>
      </c>
      <c r="E37" s="65">
        <f t="shared" si="2"/>
        <v>111.72773092947894</v>
      </c>
      <c r="F37" s="66">
        <f t="shared" si="3"/>
        <v>110.36004462057004</v>
      </c>
      <c r="G37" s="66">
        <f t="shared" si="4"/>
        <v>114.60692306324145</v>
      </c>
      <c r="H37" s="66">
        <f t="shared" si="5"/>
        <v>108.72981508869977</v>
      </c>
      <c r="I37" s="66">
        <f t="shared" si="6"/>
        <v>112.5510394878166</v>
      </c>
    </row>
    <row r="38" spans="2:23" x14ac:dyDescent="0.2">
      <c r="B38" s="119">
        <v>2013</v>
      </c>
      <c r="C38" s="65">
        <f t="shared" si="0"/>
        <v>120.72537472202092</v>
      </c>
      <c r="D38" s="65">
        <f t="shared" si="1"/>
        <v>109.70410657572238</v>
      </c>
      <c r="E38" s="65">
        <f t="shared" si="2"/>
        <v>112.28891233307552</v>
      </c>
      <c r="F38" s="66">
        <f t="shared" si="3"/>
        <v>111.01611905492791</v>
      </c>
      <c r="G38" s="66">
        <f t="shared" si="4"/>
        <v>116.96486868049428</v>
      </c>
      <c r="H38" s="66">
        <f t="shared" si="5"/>
        <v>111.87100527369466</v>
      </c>
      <c r="I38" s="66">
        <f t="shared" si="6"/>
        <v>117.45287192895502</v>
      </c>
    </row>
    <row r="39" spans="2:23" x14ac:dyDescent="0.2">
      <c r="B39" s="119">
        <v>2014</v>
      </c>
      <c r="C39" s="65">
        <f t="shared" si="0"/>
        <v>122.51969571548082</v>
      </c>
      <c r="D39" s="65">
        <f t="shared" si="1"/>
        <v>109.53065754661675</v>
      </c>
      <c r="E39" s="65">
        <f t="shared" si="2"/>
        <v>112.21617707007756</v>
      </c>
      <c r="F39" s="66">
        <f t="shared" si="3"/>
        <v>110.4027635146053</v>
      </c>
      <c r="G39" s="66">
        <f t="shared" si="4"/>
        <v>117.04914071785544</v>
      </c>
      <c r="H39" s="66">
        <f t="shared" si="5"/>
        <v>111.79932914427818</v>
      </c>
      <c r="I39" s="66">
        <f t="shared" si="6"/>
        <v>115.53939707694414</v>
      </c>
    </row>
    <row r="40" spans="2:23" x14ac:dyDescent="0.2">
      <c r="B40" s="119">
        <v>2015</v>
      </c>
      <c r="C40" s="65">
        <f t="shared" si="0"/>
        <v>124.58659087796799</v>
      </c>
      <c r="D40" s="65">
        <f t="shared" si="1"/>
        <v>109.49542087999097</v>
      </c>
      <c r="E40" s="65">
        <f t="shared" si="2"/>
        <v>112.53773332131611</v>
      </c>
      <c r="F40" s="66">
        <f t="shared" si="3"/>
        <v>110.60507900958562</v>
      </c>
      <c r="G40" s="66">
        <f t="shared" si="4"/>
        <v>117.33874717253772</v>
      </c>
      <c r="H40" s="66">
        <f t="shared" si="5"/>
        <v>111.81231515541357</v>
      </c>
      <c r="I40" s="66">
        <f t="shared" si="6"/>
        <v>115.47692838448373</v>
      </c>
    </row>
    <row r="41" spans="2:23" s="189" customFormat="1" x14ac:dyDescent="0.2">
      <c r="B41" s="119">
        <v>2016</v>
      </c>
      <c r="C41" s="65">
        <f t="shared" si="0"/>
        <v>126.28626326376246</v>
      </c>
      <c r="D41" s="65">
        <f t="shared" si="1"/>
        <v>109.82176665775252</v>
      </c>
      <c r="E41" s="65">
        <f t="shared" si="2"/>
        <v>113.40457754225835</v>
      </c>
      <c r="F41" s="66">
        <f t="shared" si="3"/>
        <v>111.72069516508374</v>
      </c>
      <c r="G41" s="66">
        <f t="shared" si="4"/>
        <v>119.92089882350105</v>
      </c>
      <c r="H41" s="66">
        <f t="shared" si="5"/>
        <v>115.65758054189783</v>
      </c>
      <c r="I41" s="66">
        <f t="shared" si="6"/>
        <v>120.14472663380795</v>
      </c>
      <c r="N41" s="250"/>
      <c r="O41" s="51"/>
      <c r="P41" s="51"/>
      <c r="Q41" s="51"/>
      <c r="R41" s="51"/>
      <c r="S41" s="51"/>
      <c r="T41" s="51"/>
      <c r="U41" s="51"/>
      <c r="V41" s="51"/>
      <c r="W41" s="51"/>
    </row>
    <row r="42" spans="2:23" s="264" customFormat="1" x14ac:dyDescent="0.2">
      <c r="B42" s="119">
        <v>2017</v>
      </c>
      <c r="C42" s="65">
        <f t="shared" si="0"/>
        <v>127.95460164388217</v>
      </c>
      <c r="D42" s="65">
        <f t="shared" si="1"/>
        <v>110.64004721765166</v>
      </c>
      <c r="E42" s="65">
        <f t="shared" si="2"/>
        <v>114.870781450141</v>
      </c>
      <c r="F42" s="66">
        <f t="shared" si="3"/>
        <v>113.34700802527873</v>
      </c>
      <c r="G42" s="66">
        <f t="shared" si="4"/>
        <v>123.42779286118639</v>
      </c>
      <c r="H42" s="66">
        <f t="shared" si="5"/>
        <v>119.95919705142278</v>
      </c>
      <c r="I42" s="66">
        <f t="shared" si="6"/>
        <v>126.34675063891932</v>
      </c>
      <c r="N42" s="250"/>
      <c r="O42" s="51"/>
      <c r="P42" s="51"/>
      <c r="Q42" s="51"/>
      <c r="R42" s="51"/>
      <c r="S42" s="51"/>
      <c r="T42" s="51"/>
      <c r="U42" s="51"/>
      <c r="V42" s="51"/>
      <c r="W42" s="51"/>
    </row>
    <row r="43" spans="2:23" ht="13.5" thickBot="1" x14ac:dyDescent="0.25">
      <c r="B43" s="119">
        <v>2018</v>
      </c>
      <c r="C43" s="65">
        <f t="shared" si="0"/>
        <v>129.43289040944603</v>
      </c>
      <c r="D43" s="65">
        <f t="shared" si="1"/>
        <v>111.99035592863929</v>
      </c>
      <c r="E43" s="65">
        <f t="shared" si="2"/>
        <v>116.62051477759564</v>
      </c>
      <c r="F43" s="66">
        <f t="shared" si="3"/>
        <v>115.21161848872833</v>
      </c>
      <c r="G43" s="66">
        <f t="shared" si="4"/>
        <v>123.56114077803009</v>
      </c>
      <c r="H43" s="66">
        <f t="shared" si="5"/>
        <v>119.3102201733345</v>
      </c>
      <c r="I43" s="66">
        <f t="shared" si="6"/>
        <v>125.28092778360886</v>
      </c>
    </row>
    <row r="44" spans="2:23" x14ac:dyDescent="0.2">
      <c r="B44" s="221"/>
      <c r="C44" s="221"/>
      <c r="D44" s="221"/>
      <c r="E44" s="221"/>
      <c r="F44" s="221"/>
      <c r="G44" s="221"/>
      <c r="H44" s="221"/>
      <c r="I44" s="221"/>
    </row>
    <row r="45" spans="2:23" x14ac:dyDescent="0.2">
      <c r="B45" s="186" t="s">
        <v>15</v>
      </c>
    </row>
    <row r="46" spans="2:23" x14ac:dyDescent="0.2">
      <c r="B46" s="186" t="s">
        <v>470</v>
      </c>
    </row>
    <row r="47" spans="2:23" x14ac:dyDescent="0.2">
      <c r="B47" s="186" t="s">
        <v>471</v>
      </c>
    </row>
    <row r="48" spans="2:23" x14ac:dyDescent="0.2">
      <c r="B48" s="186" t="s">
        <v>472</v>
      </c>
    </row>
    <row r="49" spans="2:27" x14ac:dyDescent="0.2">
      <c r="B49" s="186" t="s">
        <v>473</v>
      </c>
    </row>
    <row r="50" spans="2:27" x14ac:dyDescent="0.2">
      <c r="B50" s="186" t="s">
        <v>474</v>
      </c>
      <c r="X50" s="51"/>
      <c r="Y50" s="51"/>
      <c r="Z50" s="51"/>
      <c r="AA50" s="51"/>
    </row>
    <row r="51" spans="2:27" x14ac:dyDescent="0.2">
      <c r="B51" s="186" t="s">
        <v>475</v>
      </c>
      <c r="N51" s="51"/>
      <c r="X51" s="51"/>
      <c r="Y51" s="51"/>
      <c r="Z51" s="51"/>
      <c r="AA51" s="51"/>
    </row>
    <row r="52" spans="2:27" x14ac:dyDescent="0.2">
      <c r="N52" s="51"/>
      <c r="X52" s="51"/>
      <c r="Y52" s="51"/>
      <c r="Z52" s="51"/>
      <c r="AA52" s="51"/>
    </row>
    <row r="53" spans="2:27" x14ac:dyDescent="0.2">
      <c r="N53" s="51"/>
      <c r="X53" s="51"/>
      <c r="Y53" s="51"/>
      <c r="Z53" s="51"/>
      <c r="AA53" s="51"/>
    </row>
    <row r="54" spans="2:27" x14ac:dyDescent="0.2">
      <c r="L54" s="193"/>
      <c r="N54" s="51"/>
      <c r="V54" s="168"/>
      <c r="W54" s="168"/>
      <c r="X54" s="51"/>
      <c r="Y54" s="51"/>
      <c r="Z54" s="51"/>
      <c r="AA54" s="51"/>
    </row>
    <row r="55" spans="2:27" x14ac:dyDescent="0.2">
      <c r="N55" s="51"/>
      <c r="P55" s="50"/>
      <c r="V55" s="168"/>
      <c r="W55" s="168"/>
      <c r="X55" s="51"/>
      <c r="Y55" s="51"/>
      <c r="Z55" s="51"/>
      <c r="AA55" s="51"/>
    </row>
    <row r="56" spans="2:27" x14ac:dyDescent="0.2">
      <c r="N56" s="51"/>
      <c r="V56" s="168"/>
      <c r="W56" s="168"/>
      <c r="X56" s="51"/>
      <c r="Y56" s="51"/>
      <c r="Z56" s="51"/>
      <c r="AA56" s="51"/>
    </row>
    <row r="57" spans="2:27" ht="22.5" x14ac:dyDescent="0.2">
      <c r="N57" s="51"/>
      <c r="P57" s="222" t="s">
        <v>4</v>
      </c>
      <c r="Q57" s="223" t="s">
        <v>13</v>
      </c>
      <c r="R57" s="224" t="s">
        <v>67</v>
      </c>
      <c r="S57" s="223" t="s">
        <v>14</v>
      </c>
      <c r="T57" s="224" t="s">
        <v>68</v>
      </c>
      <c r="V57" s="168"/>
      <c r="W57" s="168"/>
      <c r="X57" s="51"/>
      <c r="Y57" s="51"/>
      <c r="Z57" s="51"/>
      <c r="AA57" s="51"/>
    </row>
    <row r="58" spans="2:27" x14ac:dyDescent="0.2">
      <c r="N58" s="51"/>
      <c r="O58" s="50">
        <v>2001</v>
      </c>
      <c r="P58" s="225">
        <f t="shared" ref="P58:P69" si="7">C26</f>
        <v>100</v>
      </c>
      <c r="Q58" s="225">
        <f t="shared" ref="Q58:Q69" si="8">E26</f>
        <v>100</v>
      </c>
      <c r="R58" s="225">
        <f t="shared" ref="R58:R69" si="9">F26</f>
        <v>100</v>
      </c>
      <c r="S58" s="225">
        <f t="shared" ref="S58:S69" si="10">H26</f>
        <v>100</v>
      </c>
      <c r="T58" s="225">
        <f t="shared" ref="T58:T69" si="11">I26</f>
        <v>100</v>
      </c>
      <c r="V58" s="168"/>
      <c r="W58" s="168"/>
      <c r="X58" s="51"/>
      <c r="Y58" s="51"/>
      <c r="Z58" s="51"/>
      <c r="AA58" s="51"/>
    </row>
    <row r="59" spans="2:27" x14ac:dyDescent="0.2">
      <c r="N59" s="51"/>
      <c r="O59" s="50">
        <v>2002</v>
      </c>
      <c r="P59" s="225">
        <f t="shared" si="7"/>
        <v>101.54142641691483</v>
      </c>
      <c r="Q59" s="225">
        <f t="shared" si="8"/>
        <v>100.22669440036466</v>
      </c>
      <c r="R59" s="225">
        <f t="shared" si="9"/>
        <v>100.23529005360831</v>
      </c>
      <c r="S59" s="225">
        <f t="shared" si="10"/>
        <v>98.401475387923171</v>
      </c>
      <c r="T59" s="225">
        <f t="shared" si="11"/>
        <v>96.511585245001015</v>
      </c>
      <c r="V59" s="168"/>
      <c r="W59" s="168"/>
      <c r="X59" s="51"/>
      <c r="Y59" s="51"/>
      <c r="Z59" s="51"/>
      <c r="AA59" s="51"/>
    </row>
    <row r="60" spans="2:27" x14ac:dyDescent="0.2">
      <c r="N60" s="51"/>
      <c r="O60" s="50">
        <v>2003</v>
      </c>
      <c r="P60" s="225">
        <f t="shared" si="7"/>
        <v>103.33672755559809</v>
      </c>
      <c r="Q60" s="225">
        <f t="shared" si="8"/>
        <v>99.588833608842776</v>
      </c>
      <c r="R60" s="225">
        <f t="shared" si="9"/>
        <v>100.0054432568793</v>
      </c>
      <c r="S60" s="225">
        <f t="shared" si="10"/>
        <v>101.06901681296262</v>
      </c>
      <c r="T60" s="225">
        <f t="shared" si="11"/>
        <v>100.27897830546846</v>
      </c>
      <c r="V60" s="168"/>
      <c r="W60" s="168"/>
      <c r="X60" s="51"/>
      <c r="Y60" s="51"/>
      <c r="Z60" s="51"/>
      <c r="AA60" s="51"/>
    </row>
    <row r="61" spans="2:27" x14ac:dyDescent="0.2">
      <c r="N61" s="51"/>
      <c r="O61" s="50">
        <v>2004</v>
      </c>
      <c r="P61" s="225">
        <f t="shared" si="7"/>
        <v>104.97780826619727</v>
      </c>
      <c r="Q61" s="225">
        <f t="shared" si="8"/>
        <v>100.08443790418104</v>
      </c>
      <c r="R61" s="225">
        <f t="shared" si="9"/>
        <v>100.24604369781377</v>
      </c>
      <c r="S61" s="225">
        <f t="shared" si="10"/>
        <v>100.17099139101316</v>
      </c>
      <c r="T61" s="225">
        <f t="shared" si="11"/>
        <v>99.753842254771925</v>
      </c>
      <c r="V61" s="168"/>
      <c r="W61" s="168"/>
      <c r="X61" s="51"/>
      <c r="Y61" s="51"/>
      <c r="Z61" s="51"/>
      <c r="AA61" s="51"/>
    </row>
    <row r="62" spans="2:27" x14ac:dyDescent="0.2">
      <c r="N62" s="51"/>
      <c r="O62" s="50">
        <v>2005</v>
      </c>
      <c r="P62" s="225">
        <f t="shared" si="7"/>
        <v>106.50311809206954</v>
      </c>
      <c r="Q62" s="225">
        <f t="shared" si="8"/>
        <v>100.72620114621465</v>
      </c>
      <c r="R62" s="225">
        <f t="shared" si="9"/>
        <v>101.02005403753319</v>
      </c>
      <c r="S62" s="225">
        <f t="shared" si="10"/>
        <v>103.91760431521358</v>
      </c>
      <c r="T62" s="225">
        <f t="shared" si="11"/>
        <v>105.61387949254232</v>
      </c>
      <c r="V62" s="168"/>
      <c r="W62" s="168"/>
      <c r="X62" s="51"/>
      <c r="Y62" s="51"/>
      <c r="Z62" s="51"/>
      <c r="AA62" s="51"/>
    </row>
    <row r="63" spans="2:27" x14ac:dyDescent="0.2">
      <c r="N63" s="51"/>
      <c r="O63" s="50">
        <v>2006</v>
      </c>
      <c r="P63" s="225">
        <f t="shared" si="7"/>
        <v>107.99648440109466</v>
      </c>
      <c r="Q63" s="225">
        <f t="shared" si="8"/>
        <v>101.90241516560845</v>
      </c>
      <c r="R63" s="225">
        <f t="shared" si="9"/>
        <v>102.32833038869495</v>
      </c>
      <c r="S63" s="225">
        <f t="shared" si="10"/>
        <v>106.59011082300975</v>
      </c>
      <c r="T63" s="225">
        <f t="shared" si="11"/>
        <v>109.53036567723335</v>
      </c>
      <c r="V63" s="168"/>
      <c r="W63" s="168"/>
      <c r="X63" s="51"/>
      <c r="Y63" s="51"/>
      <c r="Z63" s="51"/>
      <c r="AA63" s="51"/>
    </row>
    <row r="64" spans="2:27" x14ac:dyDescent="0.2">
      <c r="N64" s="51"/>
      <c r="O64" s="50">
        <v>2007</v>
      </c>
      <c r="P64" s="225">
        <f t="shared" si="7"/>
        <v>109.59953165494456</v>
      </c>
      <c r="Q64" s="225">
        <f t="shared" si="8"/>
        <v>105.17279998017371</v>
      </c>
      <c r="R64" s="225">
        <f t="shared" si="9"/>
        <v>103.44125496016947</v>
      </c>
      <c r="S64" s="225">
        <f t="shared" si="10"/>
        <v>106.61726614556784</v>
      </c>
      <c r="T64" s="225">
        <f t="shared" si="11"/>
        <v>109.69583757127144</v>
      </c>
      <c r="V64" s="168"/>
      <c r="W64" s="168"/>
      <c r="X64" s="51"/>
      <c r="Y64" s="51"/>
      <c r="Z64" s="51"/>
      <c r="AA64" s="51"/>
    </row>
    <row r="65" spans="2:27" x14ac:dyDescent="0.2">
      <c r="N65" s="51"/>
      <c r="O65" s="50">
        <v>2008</v>
      </c>
      <c r="P65" s="225">
        <f t="shared" si="7"/>
        <v>111.14945790770585</v>
      </c>
      <c r="Q65" s="225">
        <f t="shared" si="8"/>
        <v>107.41214646631603</v>
      </c>
      <c r="R65" s="225">
        <f t="shared" si="9"/>
        <v>105.86529810241045</v>
      </c>
      <c r="S65" s="225">
        <f t="shared" si="10"/>
        <v>97.530875255363014</v>
      </c>
      <c r="T65" s="225">
        <f t="shared" si="11"/>
        <v>97.180838981481045</v>
      </c>
      <c r="V65" s="168"/>
      <c r="W65" s="168"/>
      <c r="X65" s="51"/>
      <c r="Y65" s="51"/>
      <c r="Z65" s="51"/>
      <c r="AA65" s="51"/>
    </row>
    <row r="66" spans="2:27" x14ac:dyDescent="0.2">
      <c r="N66" s="51"/>
      <c r="O66" s="50">
        <v>2009</v>
      </c>
      <c r="P66" s="225">
        <f t="shared" si="7"/>
        <v>113.122915160912</v>
      </c>
      <c r="Q66" s="225">
        <f t="shared" si="8"/>
        <v>108.30661777182267</v>
      </c>
      <c r="R66" s="225">
        <f t="shared" si="9"/>
        <v>106.78500180454191</v>
      </c>
      <c r="S66" s="225">
        <f t="shared" si="10"/>
        <v>102.11810897321448</v>
      </c>
      <c r="T66" s="225">
        <f t="shared" si="11"/>
        <v>103.63053292149165</v>
      </c>
      <c r="V66" s="168"/>
      <c r="W66" s="168"/>
      <c r="X66" s="51"/>
      <c r="Y66" s="51"/>
      <c r="Z66" s="51"/>
      <c r="AA66" s="51"/>
    </row>
    <row r="67" spans="2:27" x14ac:dyDescent="0.2">
      <c r="N67" s="51"/>
      <c r="O67" s="50">
        <v>2010</v>
      </c>
      <c r="P67" s="225">
        <f t="shared" si="7"/>
        <v>115.14416520782009</v>
      </c>
      <c r="Q67" s="225">
        <f t="shared" si="8"/>
        <v>109.36530664430208</v>
      </c>
      <c r="R67" s="225">
        <f t="shared" si="9"/>
        <v>107.77562191499021</v>
      </c>
      <c r="S67" s="225">
        <f t="shared" si="10"/>
        <v>102.0358526102922</v>
      </c>
      <c r="T67" s="225">
        <f t="shared" si="11"/>
        <v>103.16581657421217</v>
      </c>
      <c r="V67" s="168"/>
      <c r="W67" s="168"/>
      <c r="X67" s="51"/>
      <c r="Y67" s="51"/>
      <c r="Z67" s="51"/>
      <c r="AA67" s="51"/>
    </row>
    <row r="68" spans="2:27" x14ac:dyDescent="0.2">
      <c r="B68" s="68"/>
      <c r="C68" s="68"/>
      <c r="D68" s="68"/>
      <c r="E68" s="69"/>
      <c r="N68" s="51"/>
      <c r="O68" s="50">
        <v>2011</v>
      </c>
      <c r="P68" s="225">
        <f t="shared" si="7"/>
        <v>116.95773722488624</v>
      </c>
      <c r="Q68" s="225">
        <f t="shared" si="8"/>
        <v>111.00924396804155</v>
      </c>
      <c r="R68" s="225">
        <f t="shared" si="9"/>
        <v>109.53629579379145</v>
      </c>
      <c r="S68" s="225">
        <f t="shared" si="10"/>
        <v>103.85809393402101</v>
      </c>
      <c r="T68" s="225">
        <f t="shared" si="11"/>
        <v>105.77804661017535</v>
      </c>
      <c r="V68" s="168"/>
      <c r="W68" s="168"/>
      <c r="X68" s="51"/>
      <c r="Y68" s="51"/>
      <c r="Z68" s="51"/>
      <c r="AA68" s="51"/>
    </row>
    <row r="69" spans="2:27" x14ac:dyDescent="0.2">
      <c r="N69" s="51"/>
      <c r="O69" s="50">
        <v>2012</v>
      </c>
      <c r="P69" s="225">
        <f t="shared" si="7"/>
        <v>118.90995380706586</v>
      </c>
      <c r="Q69" s="225">
        <f t="shared" si="8"/>
        <v>111.72773092947894</v>
      </c>
      <c r="R69" s="225">
        <f t="shared" si="9"/>
        <v>110.36004462057004</v>
      </c>
      <c r="S69" s="225">
        <f t="shared" si="10"/>
        <v>108.72981508869977</v>
      </c>
      <c r="T69" s="225">
        <f t="shared" si="11"/>
        <v>112.5510394878166</v>
      </c>
      <c r="V69" s="168"/>
      <c r="W69" s="168"/>
      <c r="X69" s="51"/>
      <c r="Y69" s="51"/>
      <c r="Z69" s="51"/>
      <c r="AA69" s="51"/>
    </row>
    <row r="70" spans="2:27" x14ac:dyDescent="0.2">
      <c r="N70" s="51"/>
      <c r="O70" s="50">
        <v>2013</v>
      </c>
      <c r="P70" s="225">
        <f t="shared" ref="P70" si="12">C38</f>
        <v>120.72537472202092</v>
      </c>
      <c r="Q70" s="225">
        <f t="shared" ref="Q70" si="13">E38</f>
        <v>112.28891233307552</v>
      </c>
      <c r="R70" s="225">
        <f t="shared" ref="R70" si="14">F38</f>
        <v>111.01611905492791</v>
      </c>
      <c r="S70" s="225">
        <f t="shared" ref="S70" si="15">H38</f>
        <v>111.87100527369466</v>
      </c>
      <c r="T70" s="225">
        <f t="shared" ref="T70" si="16">I38</f>
        <v>117.45287192895502</v>
      </c>
      <c r="V70" s="168"/>
      <c r="W70" s="168"/>
      <c r="X70" s="51"/>
      <c r="Y70" s="51"/>
      <c r="Z70" s="51"/>
      <c r="AA70" s="51"/>
    </row>
    <row r="71" spans="2:27" x14ac:dyDescent="0.2">
      <c r="N71" s="51"/>
      <c r="O71" s="50">
        <v>2014</v>
      </c>
      <c r="P71" s="225">
        <v>122.51969571548082</v>
      </c>
      <c r="Q71" s="225">
        <v>112.21617707007756</v>
      </c>
      <c r="R71" s="225">
        <v>110.4027635146053</v>
      </c>
      <c r="S71" s="225">
        <v>111.79932914427818</v>
      </c>
      <c r="T71" s="225">
        <v>115.53939707694414</v>
      </c>
      <c r="V71" s="168"/>
      <c r="W71" s="168"/>
      <c r="X71" s="51"/>
      <c r="Y71" s="51"/>
      <c r="Z71" s="51"/>
      <c r="AA71" s="51"/>
    </row>
    <row r="72" spans="2:27" x14ac:dyDescent="0.2">
      <c r="N72" s="51"/>
      <c r="O72" s="50">
        <v>2015</v>
      </c>
      <c r="P72" s="225">
        <v>124.58659087796799</v>
      </c>
      <c r="Q72" s="225">
        <v>112.53773332131611</v>
      </c>
      <c r="R72" s="225">
        <v>110.60507900958562</v>
      </c>
      <c r="S72" s="225">
        <v>111.81231515541357</v>
      </c>
      <c r="T72" s="225">
        <v>115.47692838448373</v>
      </c>
      <c r="V72" s="168"/>
      <c r="W72" s="168"/>
      <c r="X72" s="51"/>
      <c r="Y72" s="51"/>
      <c r="Z72" s="51"/>
      <c r="AA72" s="51"/>
    </row>
    <row r="73" spans="2:27" x14ac:dyDescent="0.2">
      <c r="N73" s="51"/>
      <c r="O73" s="50">
        <v>2016</v>
      </c>
      <c r="P73" s="225">
        <v>126.28626326376246</v>
      </c>
      <c r="Q73" s="225">
        <v>113.40457754225835</v>
      </c>
      <c r="R73" s="225">
        <v>111.72069516508374</v>
      </c>
      <c r="S73" s="225">
        <v>115.65758054189783</v>
      </c>
      <c r="T73" s="225">
        <v>120.14472663380795</v>
      </c>
      <c r="V73" s="168"/>
      <c r="W73" s="168"/>
      <c r="X73" s="51"/>
      <c r="Y73" s="51"/>
      <c r="Z73" s="51"/>
      <c r="AA73" s="51"/>
    </row>
    <row r="74" spans="2:27" x14ac:dyDescent="0.2">
      <c r="N74" s="51"/>
      <c r="O74" s="50">
        <v>2017</v>
      </c>
      <c r="P74" s="225">
        <v>127.95460164388217</v>
      </c>
      <c r="Q74" s="225">
        <v>114.870781450141</v>
      </c>
      <c r="R74" s="225">
        <v>113.34700802527873</v>
      </c>
      <c r="S74" s="225">
        <v>119.95919705142278</v>
      </c>
      <c r="T74" s="225">
        <v>126.34675063891932</v>
      </c>
      <c r="U74" s="225"/>
      <c r="V74" s="265"/>
      <c r="W74" s="168"/>
      <c r="X74" s="51"/>
      <c r="Y74" s="51"/>
      <c r="Z74" s="51"/>
      <c r="AA74" s="51"/>
    </row>
    <row r="75" spans="2:27" x14ac:dyDescent="0.2">
      <c r="N75" s="51"/>
      <c r="O75" s="50">
        <v>2018</v>
      </c>
      <c r="P75" s="225">
        <v>129.43289040944603</v>
      </c>
      <c r="Q75" s="225">
        <v>116.6</v>
      </c>
      <c r="R75" s="225">
        <v>115.2</v>
      </c>
      <c r="S75" s="225">
        <v>119.3</v>
      </c>
      <c r="T75" s="225">
        <v>125.3</v>
      </c>
      <c r="V75" s="168"/>
      <c r="W75" s="168"/>
      <c r="X75" s="51"/>
      <c r="Y75" s="51"/>
      <c r="Z75" s="51"/>
      <c r="AA75" s="51"/>
    </row>
    <row r="76" spans="2:27" x14ac:dyDescent="0.2">
      <c r="N76" s="51"/>
      <c r="V76" s="168"/>
      <c r="W76" s="168"/>
      <c r="X76" s="51"/>
      <c r="Y76" s="51"/>
      <c r="Z76" s="51"/>
      <c r="AA76" s="51"/>
    </row>
    <row r="77" spans="2:27" x14ac:dyDescent="0.2">
      <c r="N77" s="51"/>
      <c r="V77" s="168"/>
      <c r="W77" s="168"/>
      <c r="X77" s="51"/>
      <c r="Y77" s="51"/>
      <c r="Z77" s="51"/>
      <c r="AA77" s="51"/>
    </row>
    <row r="78" spans="2:27" x14ac:dyDescent="0.2">
      <c r="N78" s="51"/>
      <c r="V78" s="168"/>
      <c r="W78" s="168"/>
      <c r="X78" s="51"/>
      <c r="Y78" s="51"/>
      <c r="Z78" s="51"/>
      <c r="AA78" s="51"/>
    </row>
    <row r="79" spans="2:27" x14ac:dyDescent="0.2">
      <c r="N79" s="51"/>
      <c r="V79" s="168"/>
      <c r="W79" s="168"/>
      <c r="X79" s="51"/>
      <c r="Y79" s="51"/>
      <c r="Z79" s="51"/>
      <c r="AA79" s="51"/>
    </row>
    <row r="80" spans="2:27" x14ac:dyDescent="0.2">
      <c r="N80" s="168"/>
      <c r="O80" s="168"/>
      <c r="P80" s="168"/>
      <c r="Q80" s="168"/>
      <c r="R80" s="168"/>
      <c r="S80" s="168"/>
      <c r="T80" s="168"/>
      <c r="U80" s="168"/>
      <c r="V80" s="168"/>
      <c r="W80" s="168"/>
      <c r="X80" s="51"/>
      <c r="Y80" s="51"/>
      <c r="Z80" s="51"/>
      <c r="AA80" s="51"/>
    </row>
    <row r="81" spans="14:23" x14ac:dyDescent="0.2">
      <c r="N81" s="168"/>
      <c r="O81" s="168"/>
      <c r="P81" s="168"/>
      <c r="Q81" s="168"/>
      <c r="R81" s="168"/>
      <c r="S81" s="168"/>
      <c r="T81" s="168"/>
      <c r="U81" s="168"/>
      <c r="V81" s="168"/>
      <c r="W81" s="168"/>
    </row>
    <row r="82" spans="14:23" x14ac:dyDescent="0.2">
      <c r="N82" s="168"/>
      <c r="O82" s="168"/>
      <c r="P82" s="168"/>
      <c r="Q82" s="168"/>
      <c r="R82" s="168"/>
      <c r="S82" s="168"/>
      <c r="T82" s="168"/>
      <c r="U82" s="168"/>
      <c r="V82" s="168"/>
      <c r="W82" s="168"/>
    </row>
    <row r="83" spans="14:23" x14ac:dyDescent="0.2">
      <c r="N83" s="168"/>
      <c r="O83" s="168"/>
      <c r="P83" s="168"/>
      <c r="Q83" s="168"/>
      <c r="R83" s="168"/>
      <c r="S83" s="168"/>
      <c r="T83" s="168"/>
      <c r="U83" s="168"/>
      <c r="V83" s="168"/>
      <c r="W83" s="168"/>
    </row>
    <row r="84" spans="14:23" x14ac:dyDescent="0.2">
      <c r="N84" s="168"/>
      <c r="O84" s="168"/>
      <c r="P84" s="168"/>
      <c r="Q84" s="168"/>
      <c r="R84" s="168"/>
      <c r="S84" s="168"/>
      <c r="T84" s="168"/>
      <c r="U84" s="168"/>
      <c r="V84" s="168"/>
      <c r="W84" s="168"/>
    </row>
    <row r="85" spans="14:23" x14ac:dyDescent="0.2">
      <c r="N85" s="168"/>
      <c r="O85" s="168"/>
      <c r="P85" s="168"/>
      <c r="Q85" s="168"/>
      <c r="R85" s="168"/>
      <c r="S85" s="168"/>
      <c r="T85" s="168"/>
      <c r="U85" s="168"/>
      <c r="V85" s="168"/>
      <c r="W85" s="168"/>
    </row>
    <row r="86" spans="14:23" x14ac:dyDescent="0.2">
      <c r="N86" s="168"/>
      <c r="O86" s="168"/>
      <c r="P86" s="168"/>
      <c r="Q86" s="168"/>
      <c r="R86" s="168"/>
      <c r="S86" s="168"/>
      <c r="T86" s="168"/>
      <c r="U86" s="168"/>
      <c r="V86" s="168"/>
      <c r="W86" s="168"/>
    </row>
    <row r="87" spans="14:23" x14ac:dyDescent="0.2">
      <c r="N87" s="168"/>
      <c r="O87" s="168"/>
      <c r="P87" s="168"/>
      <c r="Q87" s="168"/>
      <c r="R87" s="168"/>
      <c r="S87" s="168"/>
      <c r="T87" s="168"/>
      <c r="U87" s="168"/>
      <c r="V87" s="168"/>
      <c r="W87" s="168"/>
    </row>
    <row r="88" spans="14:23" x14ac:dyDescent="0.2">
      <c r="N88" s="168"/>
      <c r="O88" s="168"/>
      <c r="P88" s="168"/>
      <c r="Q88" s="168"/>
      <c r="R88" s="168"/>
      <c r="S88" s="168"/>
      <c r="T88" s="168"/>
      <c r="U88" s="168"/>
      <c r="V88" s="168"/>
      <c r="W88" s="168"/>
    </row>
    <row r="89" spans="14:23" x14ac:dyDescent="0.2">
      <c r="N89" s="168"/>
      <c r="O89" s="168"/>
      <c r="P89" s="168"/>
      <c r="Q89" s="168"/>
      <c r="R89" s="168"/>
      <c r="S89" s="168"/>
      <c r="T89" s="168"/>
      <c r="U89" s="168"/>
      <c r="V89" s="168"/>
      <c r="W89" s="168"/>
    </row>
    <row r="90" spans="14:23" x14ac:dyDescent="0.2">
      <c r="N90" s="168"/>
      <c r="O90" s="168"/>
      <c r="P90" s="168"/>
      <c r="Q90" s="168"/>
      <c r="R90" s="168"/>
      <c r="S90" s="168"/>
      <c r="T90" s="168"/>
      <c r="U90" s="168"/>
      <c r="V90" s="168"/>
      <c r="W90" s="168"/>
    </row>
    <row r="91" spans="14:23" x14ac:dyDescent="0.2">
      <c r="N91" s="168"/>
      <c r="O91" s="168"/>
      <c r="P91" s="168"/>
      <c r="Q91" s="168"/>
      <c r="R91" s="168"/>
      <c r="S91" s="168"/>
      <c r="T91" s="168"/>
      <c r="U91" s="168"/>
      <c r="V91" s="168"/>
      <c r="W91" s="168"/>
    </row>
    <row r="92" spans="14:23" x14ac:dyDescent="0.2">
      <c r="N92" s="168"/>
      <c r="O92" s="168"/>
      <c r="P92" s="168"/>
      <c r="Q92" s="168"/>
      <c r="R92" s="168"/>
      <c r="S92" s="168"/>
      <c r="T92" s="168"/>
      <c r="U92" s="168"/>
      <c r="V92" s="168"/>
      <c r="W92" s="168"/>
    </row>
    <row r="93" spans="14:23" x14ac:dyDescent="0.2">
      <c r="N93" s="168"/>
      <c r="O93" s="168"/>
      <c r="P93" s="168"/>
      <c r="Q93" s="168"/>
      <c r="R93" s="168"/>
      <c r="S93" s="168"/>
      <c r="T93" s="168"/>
      <c r="U93" s="168"/>
      <c r="V93" s="168"/>
      <c r="W93" s="168"/>
    </row>
    <row r="94" spans="14:23" x14ac:dyDescent="0.2">
      <c r="N94" s="168"/>
      <c r="O94" s="168"/>
      <c r="P94" s="168"/>
      <c r="Q94" s="168"/>
      <c r="R94" s="168"/>
      <c r="S94" s="168"/>
      <c r="T94" s="168"/>
      <c r="U94" s="168"/>
      <c r="V94" s="168"/>
      <c r="W94" s="168"/>
    </row>
    <row r="95" spans="14:23" x14ac:dyDescent="0.2">
      <c r="N95" s="168"/>
      <c r="O95" s="168"/>
      <c r="P95" s="168"/>
      <c r="Q95" s="168"/>
      <c r="R95" s="168"/>
      <c r="S95" s="168"/>
      <c r="T95" s="168"/>
      <c r="U95" s="168"/>
      <c r="V95" s="168"/>
      <c r="W95" s="168"/>
    </row>
    <row r="96" spans="14:23" x14ac:dyDescent="0.2">
      <c r="N96" s="168"/>
      <c r="O96" s="168"/>
      <c r="P96" s="168"/>
      <c r="Q96" s="168"/>
      <c r="R96" s="168"/>
      <c r="S96" s="168"/>
      <c r="T96" s="168"/>
      <c r="U96" s="168"/>
      <c r="V96" s="168"/>
      <c r="W96" s="168"/>
    </row>
  </sheetData>
  <mergeCells count="6">
    <mergeCell ref="L7:Q7"/>
    <mergeCell ref="K7:K8"/>
    <mergeCell ref="B25:I25"/>
    <mergeCell ref="D4:I4"/>
    <mergeCell ref="C4:C5"/>
    <mergeCell ref="B4:B5"/>
  </mergeCells>
  <phoneticPr fontId="5" type="noConversion"/>
  <pageMargins left="0.78740157480314965" right="0.78740157480314965" top="0.98425196850393704" bottom="0.98425196850393704" header="0.51181102362204722" footer="0.51181102362204722"/>
  <pageSetup paperSize="9" scale="64" orientation="portrait" r:id="rId1"/>
  <headerFooter alignWithMargins="0"/>
  <rowBreaks count="1" manualBreakCount="1">
    <brk id="44" max="9"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96DF"/>
    <pageSetUpPr fitToPage="1"/>
  </sheetPr>
  <dimension ref="B1:AF34"/>
  <sheetViews>
    <sheetView showGridLines="0" zoomScaleNormal="100" zoomScaleSheetLayoutView="100" zoomScalePageLayoutView="70" workbookViewId="0">
      <selection activeCell="J9" sqref="J9"/>
    </sheetView>
  </sheetViews>
  <sheetFormatPr baseColWidth="10" defaultRowHeight="12.75" x14ac:dyDescent="0.2"/>
  <cols>
    <col min="1" max="1" width="2.7109375" style="18" customWidth="1"/>
    <col min="2" max="2" width="5.7109375" style="18" customWidth="1"/>
    <col min="3" max="8" width="10.7109375" style="18" customWidth="1"/>
    <col min="9" max="16384" width="11.42578125" style="18"/>
  </cols>
  <sheetData>
    <row r="1" spans="2:32" s="55" customFormat="1" ht="15.75" x14ac:dyDescent="0.2">
      <c r="B1" s="53" t="str">
        <f>Inhaltsverzeichnis!B18&amp;" "&amp;Inhaltsverzeichnis!C18&amp;" "&amp;Inhaltsverzeichnis!D18</f>
        <v>Tabelle 2:  Steuerbelastung von Pflichtigen mit Wohnsitz im Kanton Aargau, 2001–2018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53"/>
      <c r="C2" s="192"/>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60" customFormat="1" ht="29.25" customHeight="1" x14ac:dyDescent="0.2">
      <c r="B4" s="293" t="s">
        <v>2</v>
      </c>
      <c r="C4" s="296" t="s">
        <v>699</v>
      </c>
      <c r="D4" s="297"/>
      <c r="E4" s="298"/>
      <c r="F4" s="295" t="s">
        <v>467</v>
      </c>
      <c r="G4" s="293"/>
    </row>
    <row r="5" spans="2:32" s="60" customFormat="1" ht="52.5" customHeight="1" x14ac:dyDescent="0.2">
      <c r="B5" s="293"/>
      <c r="C5" s="247" t="s">
        <v>657</v>
      </c>
      <c r="D5" s="247" t="s">
        <v>658</v>
      </c>
      <c r="E5" s="247" t="s">
        <v>659</v>
      </c>
      <c r="F5" s="183" t="s">
        <v>525</v>
      </c>
      <c r="G5" s="183" t="s">
        <v>526</v>
      </c>
    </row>
    <row r="6" spans="2:32" x14ac:dyDescent="0.2">
      <c r="B6" s="119">
        <v>2001</v>
      </c>
      <c r="C6" s="62">
        <v>3137.5449595078167</v>
      </c>
      <c r="D6" s="62">
        <v>373.44911006291665</v>
      </c>
      <c r="E6" s="62">
        <v>3510.9940695706914</v>
      </c>
      <c r="F6" s="200">
        <v>5.63300009887136</v>
      </c>
      <c r="G6" s="200">
        <f>0.00213039649137726*1000</f>
        <v>2.1303964913772604</v>
      </c>
    </row>
    <row r="7" spans="2:32" x14ac:dyDescent="0.2">
      <c r="B7" s="119">
        <v>2002</v>
      </c>
      <c r="C7" s="62">
        <v>2940.2176032129742</v>
      </c>
      <c r="D7" s="62">
        <v>359.72438824140238</v>
      </c>
      <c r="E7" s="62">
        <v>3299.9419914544269</v>
      </c>
      <c r="F7" s="200">
        <v>5.2663706761124187</v>
      </c>
      <c r="G7" s="200">
        <f>0.00212627007646136*1000</f>
        <v>2.1262700764613598</v>
      </c>
      <c r="I7" s="168"/>
      <c r="J7" s="189"/>
      <c r="L7" s="166"/>
      <c r="M7" s="166"/>
      <c r="N7" s="166"/>
      <c r="O7" s="166"/>
      <c r="P7" s="166"/>
      <c r="Q7" s="166"/>
    </row>
    <row r="8" spans="2:32" x14ac:dyDescent="0.2">
      <c r="B8" s="119">
        <v>2003</v>
      </c>
      <c r="C8" s="62">
        <v>2928.4513937985548</v>
      </c>
      <c r="D8" s="62">
        <v>376.11167713391706</v>
      </c>
      <c r="E8" s="62">
        <v>3304.5630709325023</v>
      </c>
      <c r="F8" s="200">
        <v>5.2573511182298676</v>
      </c>
      <c r="G8" s="200">
        <f>0.00213961143575647*1000</f>
        <v>2.1396114357564699</v>
      </c>
      <c r="J8" s="189"/>
      <c r="L8" s="166"/>
      <c r="M8" s="166"/>
      <c r="N8" s="166"/>
      <c r="O8" s="166"/>
      <c r="P8" s="166"/>
      <c r="Q8" s="166"/>
    </row>
    <row r="9" spans="2:32" x14ac:dyDescent="0.2">
      <c r="B9" s="119">
        <v>2004</v>
      </c>
      <c r="C9" s="62">
        <v>2957.0869715224176</v>
      </c>
      <c r="D9" s="62">
        <v>373.5977890411836</v>
      </c>
      <c r="E9" s="62">
        <v>3330.6847605635139</v>
      </c>
      <c r="F9" s="200">
        <v>5.2960180666051588</v>
      </c>
      <c r="G9" s="200">
        <f>0.00213649882647589*1000</f>
        <v>2.13649882647589</v>
      </c>
      <c r="I9" s="193"/>
      <c r="J9" s="189"/>
      <c r="L9" s="166"/>
      <c r="M9" s="166"/>
      <c r="N9" s="166"/>
      <c r="O9" s="166"/>
      <c r="P9" s="166"/>
      <c r="Q9" s="166"/>
    </row>
    <row r="10" spans="2:32" x14ac:dyDescent="0.2">
      <c r="B10" s="119">
        <v>2005</v>
      </c>
      <c r="C10" s="62">
        <v>3005.4835860204162</v>
      </c>
      <c r="D10" s="62">
        <v>398.04577165836071</v>
      </c>
      <c r="E10" s="62">
        <v>3403.5293576786612</v>
      </c>
      <c r="F10" s="200">
        <v>5.3414524412626685</v>
      </c>
      <c r="G10" s="200">
        <f>0.00215000768803265*1000</f>
        <v>2.15000768803265</v>
      </c>
      <c r="J10" s="189"/>
      <c r="P10" s="165"/>
    </row>
    <row r="11" spans="2:32" x14ac:dyDescent="0.2">
      <c r="B11" s="119">
        <v>2006</v>
      </c>
      <c r="C11" s="62">
        <v>3079.0959058228177</v>
      </c>
      <c r="D11" s="62">
        <v>413.87457128947341</v>
      </c>
      <c r="E11" s="62">
        <v>3492.9704771124711</v>
      </c>
      <c r="F11" s="200">
        <v>5.4023153291580552</v>
      </c>
      <c r="G11" s="200">
        <f>0.00215557034423136*1000</f>
        <v>2.1555703442313598</v>
      </c>
      <c r="J11" s="189"/>
    </row>
    <row r="12" spans="2:32" x14ac:dyDescent="0.2">
      <c r="B12" s="119">
        <v>2007</v>
      </c>
      <c r="C12" s="62">
        <v>3177.7990457823103</v>
      </c>
      <c r="D12" s="62">
        <v>414.33546309209851</v>
      </c>
      <c r="E12" s="62">
        <v>3592.1345088743533</v>
      </c>
      <c r="F12" s="200">
        <v>5.515504603524132</v>
      </c>
      <c r="G12" s="200">
        <f>0.00215471557818785*1000</f>
        <v>2.15471557818785</v>
      </c>
      <c r="J12" s="189"/>
    </row>
    <row r="13" spans="2:32" x14ac:dyDescent="0.2">
      <c r="B13" s="119">
        <v>2008</v>
      </c>
      <c r="C13" s="62">
        <v>3291.9474023316761</v>
      </c>
      <c r="D13" s="62">
        <v>363.55912294402088</v>
      </c>
      <c r="E13" s="62">
        <v>3655.5065252757427</v>
      </c>
      <c r="F13" s="200">
        <v>5.5827973635942874</v>
      </c>
      <c r="G13" s="200">
        <f>0.00213413749824456*1000</f>
        <v>2.1341374982445602</v>
      </c>
      <c r="J13" s="189"/>
    </row>
    <row r="14" spans="2:32" x14ac:dyDescent="0.2">
      <c r="B14" s="119">
        <v>2009</v>
      </c>
      <c r="C14" s="62">
        <v>3207.1135030140013</v>
      </c>
      <c r="D14" s="62">
        <v>335.59710817955278</v>
      </c>
      <c r="E14" s="62">
        <v>3542.7106111934336</v>
      </c>
      <c r="F14" s="200">
        <v>5.3920842945966507</v>
      </c>
      <c r="G14" s="200">
        <f>0.00184738950520312*1000</f>
        <v>1.8473895052031202</v>
      </c>
      <c r="J14" s="189"/>
    </row>
    <row r="15" spans="2:32" x14ac:dyDescent="0.2">
      <c r="B15" s="119">
        <v>2010</v>
      </c>
      <c r="C15" s="62">
        <v>3257.5325244363976</v>
      </c>
      <c r="D15" s="62">
        <v>337.16927457229218</v>
      </c>
      <c r="E15" s="62">
        <v>3594.7017990086438</v>
      </c>
      <c r="F15" s="200">
        <v>5.4265127140645655</v>
      </c>
      <c r="G15" s="200">
        <f>0.00186440459775916*1000</f>
        <v>1.8644045977591599</v>
      </c>
      <c r="J15" s="189"/>
    </row>
    <row r="16" spans="2:32" x14ac:dyDescent="0.2">
      <c r="B16" s="119">
        <v>2011</v>
      </c>
      <c r="C16" s="52">
        <v>3329.3039642999947</v>
      </c>
      <c r="D16" s="52">
        <v>347.64919093278223</v>
      </c>
      <c r="E16" s="52">
        <v>3676.9531552327558</v>
      </c>
      <c r="F16" s="200">
        <v>5.4569251848619498</v>
      </c>
      <c r="G16" s="200">
        <f>0.0018748808536976*1000</f>
        <v>1.8748808536976</v>
      </c>
      <c r="J16" s="189"/>
    </row>
    <row r="17" spans="2:10" x14ac:dyDescent="0.2">
      <c r="B17" s="119">
        <v>2012</v>
      </c>
      <c r="C17" s="52">
        <v>3364.8901254627363</v>
      </c>
      <c r="D17" s="52">
        <v>365.23117089148747</v>
      </c>
      <c r="E17" s="52">
        <v>3730.1212963542498</v>
      </c>
      <c r="F17" s="201">
        <v>5.4740860773432702</v>
      </c>
      <c r="G17" s="201">
        <f>0.00185117006597822*1000</f>
        <v>1.85117006597822</v>
      </c>
      <c r="J17" s="189"/>
    </row>
    <row r="18" spans="2:10" x14ac:dyDescent="0.2">
      <c r="B18" s="119">
        <v>2013</v>
      </c>
      <c r="C18" s="52">
        <v>3404.395768456588</v>
      </c>
      <c r="D18" s="52">
        <v>380.61034723270302</v>
      </c>
      <c r="E18" s="52">
        <v>3785.0061156893639</v>
      </c>
      <c r="F18" s="201">
        <v>5.5056246906935762</v>
      </c>
      <c r="G18" s="201">
        <f>0.00184860849334777*1000</f>
        <v>1.84860849334777</v>
      </c>
      <c r="J18" s="189"/>
    </row>
    <row r="19" spans="2:10" x14ac:dyDescent="0.2">
      <c r="B19" s="119">
        <v>2014</v>
      </c>
      <c r="C19" s="52">
        <v>3308.799023</v>
      </c>
      <c r="D19" s="52">
        <v>338.20522060000002</v>
      </c>
      <c r="E19" s="52">
        <v>3647.0042429999999</v>
      </c>
      <c r="F19" s="201">
        <v>5.3807529000000001</v>
      </c>
      <c r="G19" s="201">
        <f>0.001669853*1000</f>
        <v>1.669853</v>
      </c>
      <c r="J19" s="189"/>
    </row>
    <row r="20" spans="2:10" s="166" customFormat="1" x14ac:dyDescent="0.2">
      <c r="B20" s="119">
        <v>2015</v>
      </c>
      <c r="C20" s="52">
        <v>3247.0379289542439</v>
      </c>
      <c r="D20" s="52">
        <v>337.73982553994927</v>
      </c>
      <c r="E20" s="52">
        <v>3584.7777544943028</v>
      </c>
      <c r="F20" s="201">
        <v>5.2706586851911732</v>
      </c>
      <c r="G20" s="201">
        <f>0.00166845710263107*1000</f>
        <v>1.6684571026310699</v>
      </c>
      <c r="J20" s="189"/>
    </row>
    <row r="21" spans="2:10" s="189" customFormat="1" x14ac:dyDescent="0.2">
      <c r="B21" s="119">
        <v>2016</v>
      </c>
      <c r="C21" s="52">
        <v>3324.8939999999998</v>
      </c>
      <c r="D21" s="52">
        <v>356.5498</v>
      </c>
      <c r="E21" s="52">
        <v>3681.444</v>
      </c>
      <c r="F21" s="201">
        <v>5.3431430000000004</v>
      </c>
      <c r="G21" s="201">
        <v>1.692947</v>
      </c>
    </row>
    <row r="22" spans="2:10" s="264" customFormat="1" x14ac:dyDescent="0.2">
      <c r="B22" s="119">
        <v>2017</v>
      </c>
      <c r="C22" s="52">
        <v>3375.7750000000001</v>
      </c>
      <c r="D22" s="52">
        <v>376.17590000000001</v>
      </c>
      <c r="E22" s="52">
        <v>3751.951</v>
      </c>
      <c r="F22" s="201">
        <v>5.347073</v>
      </c>
      <c r="G22" s="201">
        <v>1.698458</v>
      </c>
    </row>
    <row r="23" spans="2:10" ht="13.5" thickBot="1" x14ac:dyDescent="0.25">
      <c r="B23" s="120">
        <v>2018</v>
      </c>
      <c r="C23" s="121">
        <v>3444</v>
      </c>
      <c r="D23" s="121">
        <v>371</v>
      </c>
      <c r="E23" s="121">
        <v>3815</v>
      </c>
      <c r="F23" s="202">
        <v>5.37</v>
      </c>
      <c r="G23" s="202">
        <v>1.69</v>
      </c>
      <c r="J23" s="189"/>
    </row>
    <row r="25" spans="2:10" x14ac:dyDescent="0.2">
      <c r="B25" s="94" t="s">
        <v>480</v>
      </c>
    </row>
    <row r="26" spans="2:10" x14ac:dyDescent="0.2">
      <c r="B26" s="94" t="s">
        <v>481</v>
      </c>
    </row>
    <row r="30" spans="2:10" x14ac:dyDescent="0.2">
      <c r="D30" s="219"/>
      <c r="E30" s="219"/>
      <c r="F30" s="219"/>
      <c r="G30" s="219"/>
      <c r="H30" s="219"/>
      <c r="I30" s="219"/>
    </row>
    <row r="31" spans="2:10" x14ac:dyDescent="0.2">
      <c r="D31" s="219"/>
      <c r="E31" s="63"/>
      <c r="F31" s="219"/>
      <c r="G31" s="219"/>
      <c r="H31" s="219"/>
      <c r="I31" s="219"/>
    </row>
    <row r="32" spans="2:10" x14ac:dyDescent="0.2">
      <c r="D32" s="219"/>
      <c r="E32" s="219"/>
      <c r="F32" s="219"/>
      <c r="G32" s="219"/>
      <c r="H32" s="219"/>
      <c r="I32" s="219"/>
    </row>
    <row r="33" spans="4:9" x14ac:dyDescent="0.2">
      <c r="D33" s="219"/>
      <c r="E33" s="219"/>
      <c r="F33" s="219"/>
      <c r="G33" s="219"/>
      <c r="H33" s="219"/>
      <c r="I33" s="219"/>
    </row>
    <row r="34" spans="4:9" x14ac:dyDescent="0.2">
      <c r="D34" s="116"/>
      <c r="E34" s="116"/>
      <c r="F34" s="116"/>
    </row>
  </sheetData>
  <mergeCells count="3">
    <mergeCell ref="B4:B5"/>
    <mergeCell ref="F4:G4"/>
    <mergeCell ref="C4:E4"/>
  </mergeCells>
  <phoneticPr fontId="5" type="noConversion"/>
  <pageMargins left="0.78740157480314965" right="0.78740157480314965" top="0.98425196850393704" bottom="0.98425196850393704" header="0.51181102362204722" footer="0.51181102362204722"/>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2AB"/>
    <pageSetUpPr fitToPage="1"/>
  </sheetPr>
  <dimension ref="B1:AF42"/>
  <sheetViews>
    <sheetView showGridLines="0" zoomScaleNormal="100" zoomScaleSheetLayoutView="100" zoomScalePageLayoutView="70" workbookViewId="0"/>
  </sheetViews>
  <sheetFormatPr baseColWidth="10" defaultRowHeight="12.75" x14ac:dyDescent="0.2"/>
  <cols>
    <col min="1" max="1" width="2.7109375" style="18" customWidth="1"/>
    <col min="2" max="2" width="20.7109375" style="18" customWidth="1"/>
    <col min="3" max="12" width="11.85546875" style="18" customWidth="1"/>
    <col min="13" max="14" width="10.7109375" style="18" customWidth="1"/>
    <col min="15" max="16384" width="11.42578125" style="18"/>
  </cols>
  <sheetData>
    <row r="1" spans="2:32" s="55" customFormat="1" ht="15.75" x14ac:dyDescent="0.2">
      <c r="B1" s="53" t="str">
        <f>Inhaltsverzeichnis!B21&amp;" "&amp;Inhaltsverzeichnis!C21&amp;" "&amp;Inhaltsverzeichnis!D21</f>
        <v>Tabelle 3:  Pflichtige, Einkommen und Vermögen nach Stufe des Reineinkommens,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14.25" x14ac:dyDescent="0.2">
      <c r="B4" s="300" t="s">
        <v>492</v>
      </c>
      <c r="C4" s="302" t="s">
        <v>412</v>
      </c>
      <c r="D4" s="293"/>
      <c r="E4" s="299" t="s">
        <v>314</v>
      </c>
      <c r="F4" s="295"/>
      <c r="G4" s="299" t="s">
        <v>413</v>
      </c>
      <c r="H4" s="293"/>
      <c r="I4" s="299" t="s">
        <v>414</v>
      </c>
      <c r="J4" s="293"/>
      <c r="K4" s="299" t="s">
        <v>415</v>
      </c>
      <c r="L4" s="293"/>
    </row>
    <row r="5" spans="2:32" ht="28.5" customHeight="1" x14ac:dyDescent="0.2">
      <c r="B5" s="301"/>
      <c r="C5" s="117" t="s">
        <v>1</v>
      </c>
      <c r="D5" s="146" t="s">
        <v>455</v>
      </c>
      <c r="E5" s="183" t="s">
        <v>493</v>
      </c>
      <c r="F5" s="146" t="s">
        <v>455</v>
      </c>
      <c r="G5" s="183" t="s">
        <v>493</v>
      </c>
      <c r="H5" s="146" t="s">
        <v>455</v>
      </c>
      <c r="I5" s="183" t="s">
        <v>493</v>
      </c>
      <c r="J5" s="146" t="s">
        <v>455</v>
      </c>
      <c r="K5" s="183" t="s">
        <v>493</v>
      </c>
      <c r="L5" s="146" t="s">
        <v>455</v>
      </c>
    </row>
    <row r="6" spans="2:32" ht="12.75" customHeight="1" x14ac:dyDescent="0.2">
      <c r="B6" s="88">
        <v>0</v>
      </c>
      <c r="C6" s="61">
        <v>17392.498127639301</v>
      </c>
      <c r="D6" s="205">
        <f>C6/SUM($C$6:$C$17)*100</f>
        <v>4.5239102046162802</v>
      </c>
      <c r="E6" s="61">
        <v>136722.766</v>
      </c>
      <c r="F6" s="205">
        <f>E6/SUM($E$6:$E$17)*100</f>
        <v>0.40761287316342071</v>
      </c>
      <c r="G6" s="107">
        <v>0</v>
      </c>
      <c r="H6" s="205">
        <f>G6/SUM($G$6:$G$17)*100</f>
        <v>0</v>
      </c>
      <c r="I6" s="61">
        <v>2127133.4479999999</v>
      </c>
      <c r="J6" s="205">
        <f>I6/SUM($I$6:$I$17)*100</f>
        <v>1.1128874230968264</v>
      </c>
      <c r="K6" s="61">
        <v>1421115.7450000001</v>
      </c>
      <c r="L6" s="205">
        <f>K6/SUM($K$6:$K$17)*100</f>
        <v>1.2121932794485215</v>
      </c>
    </row>
    <row r="7" spans="2:32" ht="12.75" customHeight="1" x14ac:dyDescent="0.2">
      <c r="B7" s="88" t="s">
        <v>16</v>
      </c>
      <c r="C7" s="61">
        <v>21503.101843787201</v>
      </c>
      <c r="D7" s="205">
        <f t="shared" ref="D7:D17" si="0">C7/SUM($C$6:$C$17)*100</f>
        <v>5.5931069331220735</v>
      </c>
      <c r="E7" s="61">
        <v>265360.39399999997</v>
      </c>
      <c r="F7" s="205">
        <f t="shared" ref="F7:F17" si="1">E7/SUM($E$6:$E$17)*100</f>
        <v>0.79112144807045037</v>
      </c>
      <c r="G7" s="61">
        <v>107116.999</v>
      </c>
      <c r="H7" s="205">
        <f t="shared" ref="H7:H17" si="2">G7/SUM($G$6:$G$17)*100</f>
        <v>0.39996766751811319</v>
      </c>
      <c r="I7" s="61">
        <v>1238525.8400000001</v>
      </c>
      <c r="J7" s="205">
        <f t="shared" ref="J7:J17" si="3">I7/SUM($I$6:$I$17)*100</f>
        <v>0.64797995246249951</v>
      </c>
      <c r="K7" s="61">
        <v>868049.81099999999</v>
      </c>
      <c r="L7" s="205">
        <f t="shared" ref="L7:L17" si="4">K7/SUM($K$6:$K$17)*100</f>
        <v>0.74043521847037108</v>
      </c>
      <c r="N7" s="193"/>
    </row>
    <row r="8" spans="2:32" ht="12.75" customHeight="1" x14ac:dyDescent="0.2">
      <c r="B8" s="88" t="s">
        <v>17</v>
      </c>
      <c r="C8" s="61">
        <v>20563.122036848599</v>
      </c>
      <c r="D8" s="205">
        <f t="shared" si="0"/>
        <v>5.3486116220094564</v>
      </c>
      <c r="E8" s="61">
        <v>480333.75699999998</v>
      </c>
      <c r="F8" s="205">
        <f t="shared" si="1"/>
        <v>1.432023564884215</v>
      </c>
      <c r="G8" s="61">
        <v>314189.64</v>
      </c>
      <c r="H8" s="205">
        <f t="shared" si="2"/>
        <v>1.1731629773268357</v>
      </c>
      <c r="I8" s="61">
        <v>2172604.202</v>
      </c>
      <c r="J8" s="205">
        <f t="shared" si="3"/>
        <v>1.1366771060116005</v>
      </c>
      <c r="K8" s="61">
        <v>1572669.047</v>
      </c>
      <c r="L8" s="205">
        <f t="shared" si="4"/>
        <v>1.3414662783643361</v>
      </c>
    </row>
    <row r="9" spans="2:32" ht="12.75" customHeight="1" x14ac:dyDescent="0.2">
      <c r="B9" s="88" t="s">
        <v>18</v>
      </c>
      <c r="C9" s="61">
        <v>27134.825186775201</v>
      </c>
      <c r="D9" s="205">
        <f t="shared" si="0"/>
        <v>7.057957497655508</v>
      </c>
      <c r="E9" s="61">
        <v>915908.38699999999</v>
      </c>
      <c r="F9" s="205">
        <f t="shared" si="1"/>
        <v>2.7306063218436076</v>
      </c>
      <c r="G9" s="61">
        <v>681697.33900000004</v>
      </c>
      <c r="H9" s="205">
        <f t="shared" si="2"/>
        <v>2.545411999762377</v>
      </c>
      <c r="I9" s="61">
        <v>4489275.03</v>
      </c>
      <c r="J9" s="205">
        <f t="shared" si="3"/>
        <v>2.3487279203883915</v>
      </c>
      <c r="K9" s="61">
        <v>3307392.0320000001</v>
      </c>
      <c r="L9" s="205">
        <f t="shared" si="4"/>
        <v>2.8211624618176256</v>
      </c>
    </row>
    <row r="10" spans="2:32" ht="12.75" customHeight="1" x14ac:dyDescent="0.2">
      <c r="B10" s="88" t="s">
        <v>19</v>
      </c>
      <c r="C10" s="61">
        <v>79215.473530649702</v>
      </c>
      <c r="D10" s="205">
        <f t="shared" si="0"/>
        <v>20.60449778053005</v>
      </c>
      <c r="E10" s="61">
        <v>4137481.2620000001</v>
      </c>
      <c r="F10" s="205">
        <f t="shared" si="1"/>
        <v>12.335111951023841</v>
      </c>
      <c r="G10" s="61">
        <v>3231683.2910000002</v>
      </c>
      <c r="H10" s="205">
        <f t="shared" si="2"/>
        <v>12.066887983470579</v>
      </c>
      <c r="I10" s="61">
        <v>17884923.636</v>
      </c>
      <c r="J10" s="205">
        <f t="shared" si="3"/>
        <v>9.3571499222420034</v>
      </c>
      <c r="K10" s="61">
        <v>12425013.772</v>
      </c>
      <c r="L10" s="205">
        <f t="shared" si="4"/>
        <v>10.598375427522775</v>
      </c>
    </row>
    <row r="11" spans="2:32" ht="12.75" customHeight="1" x14ac:dyDescent="0.2">
      <c r="B11" s="88" t="s">
        <v>20</v>
      </c>
      <c r="C11" s="61">
        <v>90199.538506955898</v>
      </c>
      <c r="D11" s="205">
        <f t="shared" si="0"/>
        <v>23.461529776153121</v>
      </c>
      <c r="E11" s="61">
        <v>6890950.8420000002</v>
      </c>
      <c r="F11" s="205">
        <f t="shared" si="1"/>
        <v>20.544056807156117</v>
      </c>
      <c r="G11" s="61">
        <v>5545670.7810000004</v>
      </c>
      <c r="H11" s="205">
        <f t="shared" si="2"/>
        <v>20.707161587862664</v>
      </c>
      <c r="I11" s="61">
        <v>30926442.127999999</v>
      </c>
      <c r="J11" s="205">
        <f t="shared" si="3"/>
        <v>16.180295842625032</v>
      </c>
      <c r="K11" s="61">
        <v>19191475.609999999</v>
      </c>
      <c r="L11" s="205">
        <f t="shared" si="4"/>
        <v>16.370079523073759</v>
      </c>
    </row>
    <row r="12" spans="2:32" ht="12.75" customHeight="1" x14ac:dyDescent="0.2">
      <c r="B12" s="88" t="s">
        <v>21</v>
      </c>
      <c r="C12" s="61">
        <v>56196.9423276663</v>
      </c>
      <c r="D12" s="205">
        <f t="shared" si="0"/>
        <v>14.617217089726317</v>
      </c>
      <c r="E12" s="61">
        <v>6068037.1210000003</v>
      </c>
      <c r="F12" s="205">
        <f t="shared" si="1"/>
        <v>18.090696361080798</v>
      </c>
      <c r="G12" s="61">
        <v>4860923.3609999996</v>
      </c>
      <c r="H12" s="205">
        <f t="shared" si="2"/>
        <v>18.150360790853348</v>
      </c>
      <c r="I12" s="61">
        <v>30596598.756999999</v>
      </c>
      <c r="J12" s="205">
        <f t="shared" si="3"/>
        <v>16.00772625630082</v>
      </c>
      <c r="K12" s="61">
        <v>16680409.161</v>
      </c>
      <c r="L12" s="205">
        <f t="shared" si="4"/>
        <v>14.228172444473023</v>
      </c>
    </row>
    <row r="13" spans="2:32" ht="12.75" customHeight="1" x14ac:dyDescent="0.2">
      <c r="B13" s="88" t="s">
        <v>22</v>
      </c>
      <c r="C13" s="61">
        <v>47802.603801951402</v>
      </c>
      <c r="D13" s="205">
        <f t="shared" si="0"/>
        <v>12.433791026443501</v>
      </c>
      <c r="E13" s="61">
        <v>7124774.5140000004</v>
      </c>
      <c r="F13" s="205">
        <f t="shared" si="1"/>
        <v>21.241157528169481</v>
      </c>
      <c r="G13" s="61">
        <v>5712323.0990000004</v>
      </c>
      <c r="H13" s="205">
        <f t="shared" si="2"/>
        <v>21.329430131037093</v>
      </c>
      <c r="I13" s="61">
        <v>39529196.958999999</v>
      </c>
      <c r="J13" s="205">
        <f t="shared" si="3"/>
        <v>20.681140707063161</v>
      </c>
      <c r="K13" s="61">
        <v>20474791.692000002</v>
      </c>
      <c r="L13" s="205">
        <f t="shared" si="4"/>
        <v>17.464731479103289</v>
      </c>
    </row>
    <row r="14" spans="2:32" ht="12.75" customHeight="1" x14ac:dyDescent="0.2">
      <c r="B14" s="88" t="s">
        <v>23</v>
      </c>
      <c r="C14" s="61">
        <v>18175.729766689699</v>
      </c>
      <c r="D14" s="205">
        <f t="shared" si="0"/>
        <v>4.7276342227806198</v>
      </c>
      <c r="E14" s="61">
        <v>4106106.7620000001</v>
      </c>
      <c r="F14" s="205">
        <f t="shared" si="1"/>
        <v>12.241574857946995</v>
      </c>
      <c r="G14" s="61">
        <v>3337417.6889999998</v>
      </c>
      <c r="H14" s="205">
        <f t="shared" si="2"/>
        <v>12.461693111875004</v>
      </c>
      <c r="I14" s="61">
        <v>27493684.886</v>
      </c>
      <c r="J14" s="205">
        <f t="shared" si="3"/>
        <v>14.384323725897572</v>
      </c>
      <c r="K14" s="61">
        <v>15419835.323999999</v>
      </c>
      <c r="L14" s="205">
        <f t="shared" si="4"/>
        <v>13.152919328154875</v>
      </c>
    </row>
    <row r="15" spans="2:32" ht="12.75" customHeight="1" x14ac:dyDescent="0.2">
      <c r="B15" s="88" t="s">
        <v>24</v>
      </c>
      <c r="C15" s="61">
        <v>4952.5338965852497</v>
      </c>
      <c r="D15" s="205">
        <f t="shared" si="0"/>
        <v>1.2881886471423794</v>
      </c>
      <c r="E15" s="61">
        <v>1918779.24</v>
      </c>
      <c r="F15" s="205">
        <f t="shared" si="1"/>
        <v>5.7204746646416202</v>
      </c>
      <c r="G15" s="61">
        <v>1619352.4809999999</v>
      </c>
      <c r="H15" s="205">
        <f t="shared" si="2"/>
        <v>6.0465532152860231</v>
      </c>
      <c r="I15" s="61">
        <v>16875544.539000001</v>
      </c>
      <c r="J15" s="205">
        <f t="shared" si="3"/>
        <v>8.8290564435539043</v>
      </c>
      <c r="K15" s="61">
        <v>11100291.064999999</v>
      </c>
      <c r="L15" s="205">
        <f t="shared" si="4"/>
        <v>9.4684041579705873</v>
      </c>
    </row>
    <row r="16" spans="2:32" ht="12.75" customHeight="1" x14ac:dyDescent="0.2">
      <c r="B16" s="88" t="s">
        <v>25</v>
      </c>
      <c r="C16" s="61">
        <v>983.89630668316795</v>
      </c>
      <c r="D16" s="205">
        <f t="shared" si="0"/>
        <v>0.25591829933934845</v>
      </c>
      <c r="E16" s="61">
        <v>735585.58100000001</v>
      </c>
      <c r="F16" s="205">
        <f t="shared" si="1"/>
        <v>2.1930082377721507</v>
      </c>
      <c r="G16" s="61">
        <v>649800.96299999999</v>
      </c>
      <c r="H16" s="205">
        <f t="shared" si="2"/>
        <v>2.4263130777415989</v>
      </c>
      <c r="I16" s="61">
        <v>7583582.9890000001</v>
      </c>
      <c r="J16" s="205">
        <f t="shared" si="3"/>
        <v>3.9676279541391231</v>
      </c>
      <c r="K16" s="61">
        <v>5726645.1629999997</v>
      </c>
      <c r="L16" s="205">
        <f t="shared" si="4"/>
        <v>4.8847539722212998</v>
      </c>
    </row>
    <row r="17" spans="2:12" ht="12.75" customHeight="1" x14ac:dyDescent="0.2">
      <c r="B17" s="89" t="s">
        <v>554</v>
      </c>
      <c r="C17" s="61">
        <v>336.92636648233298</v>
      </c>
      <c r="D17" s="205">
        <f t="shared" si="0"/>
        <v>8.7636900481333851E-2</v>
      </c>
      <c r="E17" s="61">
        <v>762267.53</v>
      </c>
      <c r="F17" s="205">
        <f t="shared" si="1"/>
        <v>2.2725553842473025</v>
      </c>
      <c r="G17" s="61">
        <v>721238.88100000005</v>
      </c>
      <c r="H17" s="205">
        <f t="shared" si="2"/>
        <v>2.6930574572663675</v>
      </c>
      <c r="I17" s="61">
        <v>10218931.744999999</v>
      </c>
      <c r="J17" s="205">
        <f t="shared" si="3"/>
        <v>5.3464067462190581</v>
      </c>
      <c r="K17" s="61">
        <v>9047390.2650000006</v>
      </c>
      <c r="L17" s="205">
        <f t="shared" si="4"/>
        <v>7.7173064293795282</v>
      </c>
    </row>
    <row r="18" spans="2:12" ht="13.5" customHeight="1" thickBot="1" x14ac:dyDescent="0.25">
      <c r="B18" s="122" t="s">
        <v>0</v>
      </c>
      <c r="C18" s="123">
        <f>SUM(C6:C17)</f>
        <v>384457.1916987141</v>
      </c>
      <c r="D18" s="206">
        <f t="shared" ref="D18:L18" si="5">SUM(D6:D17)</f>
        <v>99.999999999999972</v>
      </c>
      <c r="E18" s="123">
        <f t="shared" si="5"/>
        <v>33542308.155999999</v>
      </c>
      <c r="F18" s="206">
        <f t="shared" si="5"/>
        <v>99.999999999999986</v>
      </c>
      <c r="G18" s="123">
        <f t="shared" si="5"/>
        <v>26781414.524</v>
      </c>
      <c r="H18" s="206">
        <f t="shared" si="5"/>
        <v>100</v>
      </c>
      <c r="I18" s="123">
        <f t="shared" si="5"/>
        <v>191136444.15900001</v>
      </c>
      <c r="J18" s="206">
        <f t="shared" si="5"/>
        <v>100</v>
      </c>
      <c r="K18" s="123">
        <f t="shared" si="5"/>
        <v>117235078.68700001</v>
      </c>
      <c r="L18" s="206">
        <f t="shared" si="5"/>
        <v>100</v>
      </c>
    </row>
    <row r="20" spans="2:12" x14ac:dyDescent="0.2">
      <c r="B20" s="67" t="s">
        <v>15</v>
      </c>
    </row>
    <row r="21" spans="2:12" x14ac:dyDescent="0.2">
      <c r="B21" s="67" t="s">
        <v>470</v>
      </c>
    </row>
    <row r="22" spans="2:12" x14ac:dyDescent="0.2">
      <c r="B22" s="67" t="s">
        <v>471</v>
      </c>
    </row>
    <row r="23" spans="2:12" x14ac:dyDescent="0.2">
      <c r="B23" s="67" t="s">
        <v>482</v>
      </c>
    </row>
    <row r="24" spans="2:12" x14ac:dyDescent="0.2">
      <c r="B24" s="67" t="s">
        <v>483</v>
      </c>
    </row>
    <row r="26" spans="2:12" x14ac:dyDescent="0.2">
      <c r="B26" s="67"/>
      <c r="C26" s="166"/>
      <c r="D26" s="166"/>
      <c r="E26" s="166"/>
      <c r="F26" s="166"/>
      <c r="G26" s="166"/>
      <c r="H26" s="166"/>
      <c r="I26" s="166"/>
    </row>
    <row r="27" spans="2:12" x14ac:dyDescent="0.2">
      <c r="C27" s="166"/>
      <c r="D27" s="166"/>
      <c r="E27" s="166"/>
      <c r="F27" s="166"/>
      <c r="G27" s="166"/>
      <c r="H27" s="166"/>
      <c r="I27" s="166"/>
    </row>
    <row r="28" spans="2:12" x14ac:dyDescent="0.2">
      <c r="C28" s="219"/>
      <c r="D28" s="219"/>
      <c r="E28" s="219"/>
      <c r="F28" s="219"/>
      <c r="G28" s="219"/>
      <c r="H28" s="219"/>
      <c r="I28" s="219"/>
    </row>
    <row r="29" spans="2:12" x14ac:dyDescent="0.2">
      <c r="C29" s="219"/>
      <c r="D29" s="219"/>
      <c r="E29" s="219"/>
      <c r="F29" s="219"/>
      <c r="G29" s="219"/>
      <c r="H29" s="219"/>
      <c r="I29" s="219"/>
    </row>
    <row r="30" spans="2:12" x14ac:dyDescent="0.2">
      <c r="C30" s="219"/>
      <c r="D30" s="219"/>
      <c r="E30" s="219"/>
      <c r="F30" s="219"/>
      <c r="G30" s="219"/>
      <c r="H30" s="219"/>
      <c r="I30" s="219"/>
    </row>
    <row r="31" spans="2:12" x14ac:dyDescent="0.2">
      <c r="C31" s="219"/>
      <c r="D31" s="219"/>
      <c r="E31" s="219"/>
      <c r="F31" s="219"/>
      <c r="G31" s="219"/>
      <c r="H31" s="219"/>
      <c r="I31" s="219"/>
    </row>
    <row r="32" spans="2:12" x14ac:dyDescent="0.2">
      <c r="C32" s="219"/>
      <c r="D32" s="219"/>
      <c r="E32" s="219"/>
      <c r="F32" s="219"/>
      <c r="G32" s="219"/>
      <c r="H32" s="219"/>
      <c r="I32" s="219"/>
    </row>
    <row r="33" spans="3:9" x14ac:dyDescent="0.2">
      <c r="C33" s="219"/>
      <c r="D33" s="219"/>
      <c r="E33" s="219"/>
      <c r="F33" s="219"/>
      <c r="G33" s="219"/>
      <c r="H33" s="219"/>
      <c r="I33" s="219"/>
    </row>
    <row r="34" spans="3:9" x14ac:dyDescent="0.2">
      <c r="C34" s="219"/>
      <c r="D34" s="219"/>
      <c r="E34" s="219"/>
      <c r="F34" s="219"/>
      <c r="G34" s="219"/>
      <c r="H34" s="219"/>
      <c r="I34" s="219"/>
    </row>
    <row r="35" spans="3:9" x14ac:dyDescent="0.2">
      <c r="C35" s="219"/>
      <c r="D35" s="219"/>
      <c r="E35" s="219"/>
      <c r="F35" s="219"/>
      <c r="G35" s="219"/>
      <c r="H35" s="219"/>
      <c r="I35" s="219"/>
    </row>
    <row r="36" spans="3:9" x14ac:dyDescent="0.2">
      <c r="C36" s="219"/>
      <c r="D36" s="219"/>
      <c r="E36" s="219"/>
      <c r="F36" s="219"/>
      <c r="G36" s="219"/>
      <c r="H36" s="219"/>
      <c r="I36" s="219"/>
    </row>
    <row r="37" spans="3:9" x14ac:dyDescent="0.2">
      <c r="C37" s="219"/>
      <c r="D37" s="219"/>
      <c r="E37" s="219"/>
      <c r="F37" s="219"/>
      <c r="G37" s="219"/>
      <c r="H37" s="219"/>
      <c r="I37" s="219"/>
    </row>
    <row r="38" spans="3:9" x14ac:dyDescent="0.2">
      <c r="C38" s="219"/>
      <c r="D38" s="219"/>
      <c r="E38" s="219"/>
      <c r="F38" s="219"/>
      <c r="G38" s="219"/>
      <c r="H38" s="219"/>
      <c r="I38" s="219"/>
    </row>
    <row r="39" spans="3:9" x14ac:dyDescent="0.2">
      <c r="C39" s="219"/>
      <c r="D39" s="219"/>
      <c r="E39" s="219"/>
      <c r="F39" s="219"/>
      <c r="G39" s="219"/>
      <c r="H39" s="219"/>
      <c r="I39" s="219"/>
    </row>
    <row r="40" spans="3:9" x14ac:dyDescent="0.2">
      <c r="C40" s="219"/>
      <c r="D40" s="219"/>
      <c r="E40" s="219"/>
      <c r="F40" s="219"/>
      <c r="G40" s="219"/>
      <c r="H40" s="219"/>
      <c r="I40" s="219"/>
    </row>
    <row r="41" spans="3:9" x14ac:dyDescent="0.2">
      <c r="C41" s="219"/>
      <c r="D41" s="219"/>
      <c r="E41" s="219"/>
      <c r="F41" s="219"/>
      <c r="G41" s="219"/>
      <c r="H41" s="219"/>
      <c r="I41" s="219"/>
    </row>
    <row r="42" spans="3:9" x14ac:dyDescent="0.2">
      <c r="C42" s="219"/>
      <c r="D42" s="219"/>
      <c r="E42" s="219"/>
      <c r="F42" s="219"/>
      <c r="G42" s="219"/>
      <c r="H42" s="219"/>
      <c r="I42" s="219"/>
    </row>
  </sheetData>
  <mergeCells count="6">
    <mergeCell ref="K4:L4"/>
    <mergeCell ref="B4:B5"/>
    <mergeCell ref="E4:F4"/>
    <mergeCell ref="C4:D4"/>
    <mergeCell ref="G4:H4"/>
    <mergeCell ref="I4:J4"/>
  </mergeCells>
  <phoneticPr fontId="5" type="noConversion"/>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2AB"/>
    <pageSetUpPr fitToPage="1"/>
  </sheetPr>
  <dimension ref="B1:AF40"/>
  <sheetViews>
    <sheetView showGridLines="0" zoomScaleNormal="100" zoomScaleSheetLayoutView="100" zoomScalePageLayoutView="70" workbookViewId="0">
      <selection activeCell="D34" sqref="D34"/>
    </sheetView>
  </sheetViews>
  <sheetFormatPr baseColWidth="10" defaultRowHeight="12.75" x14ac:dyDescent="0.2"/>
  <cols>
    <col min="1" max="1" width="2.7109375" style="18" customWidth="1"/>
    <col min="2" max="2" width="20.7109375" style="18" customWidth="1"/>
    <col min="3" max="12" width="11.85546875" style="18" customWidth="1"/>
    <col min="13" max="15" width="10.7109375" style="18" customWidth="1"/>
    <col min="16" max="17" width="11.42578125" style="18" customWidth="1"/>
    <col min="18" max="16384" width="11.42578125" style="18"/>
  </cols>
  <sheetData>
    <row r="1" spans="2:32" s="55" customFormat="1" ht="15.75" x14ac:dyDescent="0.2">
      <c r="B1" s="53" t="str">
        <f>Inhaltsverzeichnis!B22&amp;" "&amp;Inhaltsverzeichnis!C22&amp;" "&amp;Inhaltsverzeichnis!D22</f>
        <v>Tabelle 4:  Pflichtige, Einkommen und Vermögen nach Stufe des Reinvermögens, 2018</v>
      </c>
      <c r="C1" s="54"/>
      <c r="D1" s="54"/>
      <c r="E1" s="54"/>
      <c r="F1" s="54"/>
      <c r="G1" s="54"/>
      <c r="H1" s="54"/>
      <c r="I1" s="54"/>
      <c r="J1" s="54"/>
      <c r="K1" s="54"/>
      <c r="L1" s="54"/>
      <c r="M1" s="54"/>
      <c r="N1" s="54"/>
      <c r="O1" s="54"/>
      <c r="P1" s="54"/>
      <c r="Q1" s="54"/>
      <c r="R1" s="54"/>
      <c r="S1" s="54"/>
      <c r="T1" s="54"/>
      <c r="U1" s="54"/>
      <c r="V1" s="54"/>
      <c r="W1" s="54"/>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4"/>
      <c r="U2" s="54"/>
      <c r="V2" s="54"/>
      <c r="W2" s="54"/>
      <c r="X2" s="53"/>
      <c r="Y2" s="53"/>
      <c r="Z2" s="53"/>
      <c r="AA2" s="53"/>
      <c r="AB2" s="53"/>
      <c r="AC2" s="53"/>
      <c r="AD2" s="53"/>
      <c r="AE2" s="53"/>
      <c r="AF2" s="53"/>
    </row>
    <row r="4" spans="2:32" ht="14.25" x14ac:dyDescent="0.2">
      <c r="B4" s="300" t="s">
        <v>494</v>
      </c>
      <c r="C4" s="302" t="s">
        <v>412</v>
      </c>
      <c r="D4" s="293"/>
      <c r="E4" s="299" t="s">
        <v>314</v>
      </c>
      <c r="F4" s="295"/>
      <c r="G4" s="299" t="s">
        <v>413</v>
      </c>
      <c r="H4" s="293"/>
      <c r="I4" s="299" t="s">
        <v>414</v>
      </c>
      <c r="J4" s="293"/>
      <c r="K4" s="299" t="s">
        <v>415</v>
      </c>
      <c r="L4" s="293"/>
    </row>
    <row r="5" spans="2:32" ht="28.5" customHeight="1" x14ac:dyDescent="0.2">
      <c r="B5" s="301"/>
      <c r="C5" s="117" t="s">
        <v>1</v>
      </c>
      <c r="D5" s="117" t="s">
        <v>455</v>
      </c>
      <c r="E5" s="183" t="s">
        <v>493</v>
      </c>
      <c r="F5" s="146" t="s">
        <v>455</v>
      </c>
      <c r="G5" s="183" t="s">
        <v>493</v>
      </c>
      <c r="H5" s="146" t="s">
        <v>455</v>
      </c>
      <c r="I5" s="183" t="s">
        <v>493</v>
      </c>
      <c r="J5" s="146" t="s">
        <v>455</v>
      </c>
      <c r="K5" s="183" t="s">
        <v>493</v>
      </c>
      <c r="L5" s="146" t="s">
        <v>455</v>
      </c>
    </row>
    <row r="6" spans="2:32" ht="12.75" customHeight="1" x14ac:dyDescent="0.2">
      <c r="B6" s="92">
        <v>0</v>
      </c>
      <c r="C6" s="77">
        <v>73964.057815573295</v>
      </c>
      <c r="D6" s="205">
        <f>C6/SUM($C$6:$C$16)*100</f>
        <v>19.238567885481615</v>
      </c>
      <c r="E6" s="77">
        <v>6496211.3660000004</v>
      </c>
      <c r="F6" s="205">
        <f>E6/SUM($E$6:$E$16)*100</f>
        <v>19.367216280367895</v>
      </c>
      <c r="G6" s="77">
        <v>4991588.8099999996</v>
      </c>
      <c r="H6" s="205">
        <f>G6/SUM($G$6:$G$16)*100</f>
        <v>18.638256787046107</v>
      </c>
      <c r="I6" s="77">
        <v>18392782.73</v>
      </c>
      <c r="J6" s="205">
        <f>I6/SUM($I$6:$I$16)*100</f>
        <v>9.6228549247820059</v>
      </c>
      <c r="K6" s="100">
        <v>0</v>
      </c>
      <c r="L6" s="205">
        <f>K6/SUM($K$6:$K$16)*100</f>
        <v>0</v>
      </c>
    </row>
    <row r="7" spans="2:32" ht="12.75" customHeight="1" x14ac:dyDescent="0.2">
      <c r="B7" s="103" t="s">
        <v>26</v>
      </c>
      <c r="C7" s="77">
        <v>97284.596624878002</v>
      </c>
      <c r="D7" s="205">
        <f t="shared" ref="D7:D16" si="0">C7/SUM($C$6:$C$16)*100</f>
        <v>25.304402863431569</v>
      </c>
      <c r="E7" s="77">
        <v>4732673.0159999998</v>
      </c>
      <c r="F7" s="205">
        <f t="shared" ref="F7:F16" si="1">E7/SUM($E$6:$E$16)*100</f>
        <v>14.10956274681242</v>
      </c>
      <c r="G7" s="77">
        <v>3726338.176</v>
      </c>
      <c r="H7" s="205">
        <f t="shared" ref="H7:H16" si="2">G7/SUM($G$6:$G$16)*100</f>
        <v>13.913896044586457</v>
      </c>
      <c r="I7" s="77">
        <v>3519526.8709999998</v>
      </c>
      <c r="J7" s="205">
        <f t="shared" ref="J7:J16" si="3">I7/SUM($I$6:$I$16)*100</f>
        <v>1.8413688119233798</v>
      </c>
      <c r="K7" s="77">
        <v>835295.02899999998</v>
      </c>
      <c r="L7" s="205">
        <f t="shared" ref="L7:L16" si="4">K7/SUM($K$6:$K$16)*100</f>
        <v>0.71249581469562695</v>
      </c>
    </row>
    <row r="8" spans="2:32" ht="12.75" customHeight="1" x14ac:dyDescent="0.2">
      <c r="B8" s="88" t="s">
        <v>27</v>
      </c>
      <c r="C8" s="77">
        <v>32847.6197958829</v>
      </c>
      <c r="D8" s="205">
        <f t="shared" si="0"/>
        <v>8.5438952645797954</v>
      </c>
      <c r="E8" s="77">
        <v>2190176.3450000002</v>
      </c>
      <c r="F8" s="205">
        <f t="shared" si="1"/>
        <v>6.5295934162128448</v>
      </c>
      <c r="G8" s="77">
        <v>1725709.706</v>
      </c>
      <c r="H8" s="205">
        <f t="shared" si="2"/>
        <v>6.4436839380457398</v>
      </c>
      <c r="I8" s="77">
        <v>3771449.33</v>
      </c>
      <c r="J8" s="205">
        <f t="shared" si="3"/>
        <v>1.9731712319724826</v>
      </c>
      <c r="K8" s="77">
        <v>1190518.2039999999</v>
      </c>
      <c r="L8" s="205">
        <f t="shared" si="4"/>
        <v>1.0154965709354826</v>
      </c>
      <c r="N8" s="193"/>
    </row>
    <row r="9" spans="2:32" ht="12.75" customHeight="1" x14ac:dyDescent="0.2">
      <c r="B9" s="88" t="s">
        <v>28</v>
      </c>
      <c r="C9" s="77">
        <v>35991.199868388299</v>
      </c>
      <c r="D9" s="205">
        <f t="shared" si="0"/>
        <v>9.361562391215033</v>
      </c>
      <c r="E9" s="77">
        <v>2840980.3220000002</v>
      </c>
      <c r="F9" s="205">
        <f t="shared" si="1"/>
        <v>8.4698414575021115</v>
      </c>
      <c r="G9" s="77">
        <v>2239732.6770000001</v>
      </c>
      <c r="H9" s="205">
        <f t="shared" si="2"/>
        <v>8.3630111287680773</v>
      </c>
      <c r="I9" s="77">
        <v>7282192.3899999997</v>
      </c>
      <c r="J9" s="205">
        <f t="shared" si="3"/>
        <v>3.8099444728949696</v>
      </c>
      <c r="K9" s="77">
        <v>2609022.8110000002</v>
      </c>
      <c r="L9" s="205">
        <f t="shared" si="4"/>
        <v>2.2254625835716779</v>
      </c>
    </row>
    <row r="10" spans="2:32" ht="12.75" customHeight="1" x14ac:dyDescent="0.2">
      <c r="B10" s="88" t="s">
        <v>29</v>
      </c>
      <c r="C10" s="77">
        <v>48994.992770393503</v>
      </c>
      <c r="D10" s="205">
        <f t="shared" si="0"/>
        <v>12.743939722888367</v>
      </c>
      <c r="E10" s="77">
        <v>4624517.2130000005</v>
      </c>
      <c r="F10" s="205">
        <f t="shared" si="1"/>
        <v>13.787116830159981</v>
      </c>
      <c r="G10" s="77">
        <v>3671962.2250000001</v>
      </c>
      <c r="H10" s="205">
        <f t="shared" si="2"/>
        <v>13.710859901916317</v>
      </c>
      <c r="I10" s="77">
        <v>18887817.693999998</v>
      </c>
      <c r="J10" s="205">
        <f t="shared" si="3"/>
        <v>9.8818505162156391</v>
      </c>
      <c r="K10" s="77">
        <v>8051555.6119999997</v>
      </c>
      <c r="L10" s="205">
        <f t="shared" si="4"/>
        <v>6.8678723997758722</v>
      </c>
      <c r="P10" s="25"/>
      <c r="Q10" s="26"/>
      <c r="R10" s="26"/>
      <c r="S10" s="26"/>
      <c r="T10" s="26"/>
    </row>
    <row r="11" spans="2:32" ht="12.75" customHeight="1" x14ac:dyDescent="0.2">
      <c r="B11" s="88" t="s">
        <v>30</v>
      </c>
      <c r="C11" s="77">
        <v>37562.5602860656</v>
      </c>
      <c r="D11" s="205">
        <f t="shared" si="0"/>
        <v>9.7702842077414136</v>
      </c>
      <c r="E11" s="77">
        <v>3850853.0329999998</v>
      </c>
      <c r="F11" s="205">
        <f t="shared" si="1"/>
        <v>11.480584505664572</v>
      </c>
      <c r="G11" s="77">
        <v>3086479.645</v>
      </c>
      <c r="H11" s="205">
        <f t="shared" si="2"/>
        <v>11.5247073389246</v>
      </c>
      <c r="I11" s="77">
        <v>24048182.135000002</v>
      </c>
      <c r="J11" s="205">
        <f t="shared" si="3"/>
        <v>12.581683331276944</v>
      </c>
      <c r="K11" s="77">
        <v>13543200.973999999</v>
      </c>
      <c r="L11" s="205">
        <f t="shared" si="4"/>
        <v>11.552174592860815</v>
      </c>
      <c r="P11" s="26"/>
      <c r="Q11" s="27"/>
      <c r="R11" s="27"/>
      <c r="S11" s="27"/>
      <c r="T11" s="27"/>
    </row>
    <row r="12" spans="2:32" ht="12.75" customHeight="1" x14ac:dyDescent="0.2">
      <c r="B12" s="88" t="s">
        <v>31</v>
      </c>
      <c r="C12" s="77">
        <v>20434.356681483601</v>
      </c>
      <c r="D12" s="205">
        <f t="shared" si="0"/>
        <v>5.3151188539860383</v>
      </c>
      <c r="E12" s="77">
        <v>2231026.9939999999</v>
      </c>
      <c r="F12" s="205">
        <f t="shared" si="1"/>
        <v>6.6513818417738113</v>
      </c>
      <c r="G12" s="77">
        <v>1807432.8929999999</v>
      </c>
      <c r="H12" s="205">
        <f t="shared" si="2"/>
        <v>6.7488328200430487</v>
      </c>
      <c r="I12" s="77">
        <v>18703468.473000001</v>
      </c>
      <c r="J12" s="205">
        <f t="shared" si="3"/>
        <v>9.7854014994887653</v>
      </c>
      <c r="K12" s="77">
        <v>12537022.934</v>
      </c>
      <c r="L12" s="205">
        <f t="shared" si="4"/>
        <v>10.693917788439382</v>
      </c>
      <c r="P12" s="26"/>
      <c r="Q12" s="27"/>
      <c r="R12" s="27"/>
      <c r="S12" s="27"/>
      <c r="T12" s="27"/>
    </row>
    <row r="13" spans="2:32" ht="12.75" customHeight="1" x14ac:dyDescent="0.2">
      <c r="B13" s="88" t="s">
        <v>32</v>
      </c>
      <c r="C13" s="77">
        <v>11959.676411136699</v>
      </c>
      <c r="D13" s="205">
        <f t="shared" si="0"/>
        <v>3.1107953419451406</v>
      </c>
      <c r="E13" s="77">
        <v>1420545.588</v>
      </c>
      <c r="F13" s="205">
        <f t="shared" si="1"/>
        <v>4.2350859737894782</v>
      </c>
      <c r="G13" s="77">
        <v>1160972.929</v>
      </c>
      <c r="H13" s="205">
        <f t="shared" si="2"/>
        <v>4.3349948076975213</v>
      </c>
      <c r="I13" s="77">
        <v>14151115.238</v>
      </c>
      <c r="J13" s="205">
        <f t="shared" si="3"/>
        <v>7.4036719162150408</v>
      </c>
      <c r="K13" s="77">
        <v>10314419.09</v>
      </c>
      <c r="L13" s="205">
        <f t="shared" si="4"/>
        <v>8.7980655666534293</v>
      </c>
      <c r="P13" s="26"/>
      <c r="Q13" s="27"/>
      <c r="R13" s="27"/>
      <c r="S13" s="27"/>
      <c r="T13" s="27"/>
    </row>
    <row r="14" spans="2:32" ht="12.75" customHeight="1" x14ac:dyDescent="0.2">
      <c r="B14" s="88" t="s">
        <v>33</v>
      </c>
      <c r="C14" s="77">
        <v>23452.101732735198</v>
      </c>
      <c r="D14" s="205">
        <f t="shared" si="0"/>
        <v>6.1000554129609839</v>
      </c>
      <c r="E14" s="77">
        <v>3872682.017</v>
      </c>
      <c r="F14" s="205">
        <f t="shared" si="1"/>
        <v>11.545663461765258</v>
      </c>
      <c r="G14" s="77">
        <v>3220013.4470000002</v>
      </c>
      <c r="H14" s="205">
        <f t="shared" si="2"/>
        <v>12.023313571561493</v>
      </c>
      <c r="I14" s="77">
        <v>53848453.265000001</v>
      </c>
      <c r="J14" s="205">
        <f t="shared" si="3"/>
        <v>28.172781753563342</v>
      </c>
      <c r="K14" s="77">
        <v>42710444.037</v>
      </c>
      <c r="L14" s="205">
        <f t="shared" si="4"/>
        <v>36.431454233105818</v>
      </c>
      <c r="P14" s="26"/>
      <c r="Q14" s="27"/>
      <c r="R14" s="27"/>
      <c r="S14" s="27"/>
      <c r="T14" s="27"/>
    </row>
    <row r="15" spans="2:32" ht="12.75" customHeight="1" x14ac:dyDescent="0.2">
      <c r="B15" s="88" t="s">
        <v>34</v>
      </c>
      <c r="C15" s="77">
        <v>1302.2566227554901</v>
      </c>
      <c r="D15" s="205">
        <f t="shared" si="0"/>
        <v>0.33872604047319366</v>
      </c>
      <c r="E15" s="77">
        <v>553281.09299999999</v>
      </c>
      <c r="F15" s="205">
        <f t="shared" si="1"/>
        <v>1.6495021464437587</v>
      </c>
      <c r="G15" s="77">
        <v>481256.16499999998</v>
      </c>
      <c r="H15" s="205">
        <f t="shared" si="2"/>
        <v>1.7969781416388404</v>
      </c>
      <c r="I15" s="77">
        <v>10305330.835000001</v>
      </c>
      <c r="J15" s="205">
        <f t="shared" si="3"/>
        <v>5.3916095803893418</v>
      </c>
      <c r="K15" s="77">
        <v>8816151.6789999995</v>
      </c>
      <c r="L15" s="205">
        <f t="shared" si="4"/>
        <v>7.5200629178044878</v>
      </c>
      <c r="P15" s="26"/>
      <c r="Q15" s="27"/>
      <c r="R15" s="27"/>
      <c r="S15" s="27"/>
      <c r="T15" s="27"/>
    </row>
    <row r="16" spans="2:32" ht="12.75" customHeight="1" x14ac:dyDescent="0.2">
      <c r="B16" s="92" t="s">
        <v>447</v>
      </c>
      <c r="C16" s="77">
        <v>663.77308942148102</v>
      </c>
      <c r="D16" s="205">
        <f t="shared" si="0"/>
        <v>0.17265201529684407</v>
      </c>
      <c r="E16" s="77">
        <v>729361.16899999999</v>
      </c>
      <c r="F16" s="205">
        <f t="shared" si="1"/>
        <v>2.1744513395078711</v>
      </c>
      <c r="G16" s="77">
        <v>669927.85</v>
      </c>
      <c r="H16" s="205">
        <f t="shared" si="2"/>
        <v>2.501465519771791</v>
      </c>
      <c r="I16" s="77">
        <v>18226125.199999999</v>
      </c>
      <c r="J16" s="205">
        <f t="shared" si="3"/>
        <v>9.5356619612780822</v>
      </c>
      <c r="K16" s="77">
        <v>16627448.317</v>
      </c>
      <c r="L16" s="205">
        <f t="shared" si="4"/>
        <v>14.182997532157401</v>
      </c>
      <c r="P16" s="26"/>
      <c r="Q16" s="27"/>
      <c r="R16" s="27"/>
      <c r="S16" s="27"/>
      <c r="T16" s="27"/>
    </row>
    <row r="17" spans="2:20" ht="13.5" customHeight="1" thickBot="1" x14ac:dyDescent="0.25">
      <c r="B17" s="122" t="s">
        <v>0</v>
      </c>
      <c r="C17" s="123">
        <f>SUM(C6:C16)</f>
        <v>384457.1916987141</v>
      </c>
      <c r="D17" s="206">
        <f t="shared" ref="D17:L17" si="5">SUM(D6:D16)</f>
        <v>99.999999999999986</v>
      </c>
      <c r="E17" s="123">
        <f t="shared" si="5"/>
        <v>33542308.155999999</v>
      </c>
      <c r="F17" s="206">
        <f t="shared" si="5"/>
        <v>100.00000000000001</v>
      </c>
      <c r="G17" s="123">
        <f t="shared" si="5"/>
        <v>26781414.523000002</v>
      </c>
      <c r="H17" s="206">
        <f t="shared" si="5"/>
        <v>99.999999999999986</v>
      </c>
      <c r="I17" s="123">
        <f t="shared" si="5"/>
        <v>191136444.16100001</v>
      </c>
      <c r="J17" s="206">
        <f t="shared" si="5"/>
        <v>99.999999999999986</v>
      </c>
      <c r="K17" s="123">
        <f t="shared" si="5"/>
        <v>117235078.68700001</v>
      </c>
      <c r="L17" s="206">
        <f t="shared" si="5"/>
        <v>100</v>
      </c>
      <c r="P17" s="26"/>
      <c r="Q17" s="27"/>
      <c r="R17" s="27"/>
      <c r="S17" s="27"/>
      <c r="T17" s="27"/>
    </row>
    <row r="18" spans="2:20" x14ac:dyDescent="0.2">
      <c r="P18" s="26"/>
      <c r="Q18" s="27"/>
      <c r="R18" s="27"/>
      <c r="S18" s="27"/>
      <c r="T18" s="27"/>
    </row>
    <row r="19" spans="2:20" x14ac:dyDescent="0.2">
      <c r="B19" s="67" t="s">
        <v>15</v>
      </c>
      <c r="P19" s="26"/>
      <c r="Q19" s="27"/>
      <c r="R19" s="27"/>
      <c r="S19" s="27"/>
      <c r="T19" s="27"/>
    </row>
    <row r="20" spans="2:20" x14ac:dyDescent="0.2">
      <c r="B20" s="67" t="s">
        <v>470</v>
      </c>
    </row>
    <row r="21" spans="2:20" x14ac:dyDescent="0.2">
      <c r="B21" s="67" t="s">
        <v>471</v>
      </c>
    </row>
    <row r="22" spans="2:20" x14ac:dyDescent="0.2">
      <c r="B22" s="67" t="s">
        <v>482</v>
      </c>
    </row>
    <row r="23" spans="2:20" x14ac:dyDescent="0.2">
      <c r="B23" s="67" t="s">
        <v>483</v>
      </c>
    </row>
    <row r="26" spans="2:20" x14ac:dyDescent="0.2">
      <c r="C26" s="219"/>
      <c r="D26" s="219"/>
      <c r="E26" s="219"/>
      <c r="F26" s="219"/>
      <c r="G26" s="219"/>
      <c r="H26" s="219"/>
      <c r="I26" s="219"/>
    </row>
    <row r="27" spans="2:20" x14ac:dyDescent="0.2">
      <c r="C27" s="219"/>
      <c r="D27" s="219"/>
      <c r="E27" s="219"/>
      <c r="F27" s="219"/>
      <c r="G27" s="219"/>
      <c r="H27" s="219"/>
      <c r="I27" s="219"/>
    </row>
    <row r="28" spans="2:20" x14ac:dyDescent="0.2">
      <c r="C28" s="219"/>
      <c r="D28" s="219"/>
      <c r="E28" s="219"/>
      <c r="F28" s="219"/>
      <c r="G28" s="219"/>
      <c r="H28" s="219"/>
      <c r="I28" s="219"/>
    </row>
    <row r="29" spans="2:20" x14ac:dyDescent="0.2">
      <c r="C29" s="219"/>
      <c r="D29" s="219"/>
      <c r="E29" s="219"/>
      <c r="F29" s="219"/>
      <c r="G29" s="219"/>
      <c r="H29" s="219"/>
      <c r="I29" s="219"/>
    </row>
    <row r="30" spans="2:20" x14ac:dyDescent="0.2">
      <c r="C30" s="219"/>
      <c r="D30" s="219"/>
      <c r="E30" s="219"/>
      <c r="F30" s="219"/>
      <c r="G30" s="219"/>
      <c r="H30" s="219"/>
      <c r="I30" s="219"/>
    </row>
    <row r="31" spans="2:20" x14ac:dyDescent="0.2">
      <c r="C31" s="219"/>
      <c r="D31" s="219"/>
      <c r="E31" s="219"/>
      <c r="F31" s="219"/>
      <c r="G31" s="219"/>
      <c r="H31" s="219"/>
      <c r="I31" s="219"/>
    </row>
    <row r="32" spans="2:20" x14ac:dyDescent="0.2">
      <c r="C32" s="219"/>
      <c r="D32" s="219"/>
      <c r="E32" s="219"/>
      <c r="F32" s="219"/>
      <c r="G32" s="219"/>
      <c r="H32" s="219"/>
      <c r="I32" s="219"/>
    </row>
    <row r="33" spans="3:9" x14ac:dyDescent="0.2">
      <c r="C33" s="219"/>
      <c r="D33" s="219"/>
      <c r="E33" s="219"/>
      <c r="F33" s="219"/>
      <c r="G33" s="219"/>
      <c r="H33" s="219"/>
      <c r="I33" s="219"/>
    </row>
    <row r="34" spans="3:9" x14ac:dyDescent="0.2">
      <c r="C34" s="219"/>
      <c r="D34" s="219"/>
      <c r="E34" s="219"/>
      <c r="F34" s="219"/>
      <c r="G34" s="219"/>
      <c r="H34" s="219"/>
      <c r="I34" s="219"/>
    </row>
    <row r="35" spans="3:9" x14ac:dyDescent="0.2">
      <c r="C35" s="219"/>
      <c r="D35" s="219"/>
      <c r="E35" s="219"/>
      <c r="F35" s="219"/>
      <c r="G35" s="219"/>
      <c r="H35" s="219"/>
      <c r="I35" s="219"/>
    </row>
    <row r="36" spans="3:9" x14ac:dyDescent="0.2">
      <c r="C36" s="219"/>
      <c r="D36" s="219"/>
      <c r="E36" s="219"/>
      <c r="F36" s="219"/>
      <c r="G36" s="219"/>
      <c r="H36" s="219"/>
      <c r="I36" s="219"/>
    </row>
    <row r="37" spans="3:9" x14ac:dyDescent="0.2">
      <c r="C37" s="219"/>
      <c r="D37" s="219"/>
      <c r="E37" s="219"/>
      <c r="F37" s="219"/>
      <c r="G37" s="219"/>
      <c r="H37" s="219"/>
      <c r="I37" s="219"/>
    </row>
    <row r="38" spans="3:9" x14ac:dyDescent="0.2">
      <c r="C38" s="219"/>
      <c r="D38" s="219"/>
      <c r="E38" s="219"/>
      <c r="F38" s="219"/>
      <c r="G38" s="219"/>
      <c r="H38" s="219"/>
      <c r="I38" s="219"/>
    </row>
    <row r="39" spans="3:9" x14ac:dyDescent="0.2">
      <c r="C39" s="219"/>
      <c r="D39" s="219"/>
      <c r="E39" s="219"/>
      <c r="F39" s="219"/>
      <c r="G39" s="219"/>
      <c r="H39" s="219"/>
      <c r="I39" s="219"/>
    </row>
    <row r="40" spans="3:9" x14ac:dyDescent="0.2">
      <c r="C40" s="219"/>
      <c r="D40" s="219"/>
      <c r="E40" s="219"/>
      <c r="F40" s="219"/>
      <c r="G40" s="219"/>
      <c r="H40" s="219"/>
      <c r="I40" s="219"/>
    </row>
  </sheetData>
  <mergeCells count="6">
    <mergeCell ref="K4:L4"/>
    <mergeCell ref="B4:B5"/>
    <mergeCell ref="C4:D4"/>
    <mergeCell ref="E4:F4"/>
    <mergeCell ref="G4:H4"/>
    <mergeCell ref="I4:J4"/>
  </mergeCells>
  <phoneticPr fontId="5" type="noConversion"/>
  <pageMargins left="0.78740157480314965" right="0.78740157480314965" top="0.98425196850393704" bottom="0.98425196850393704" header="0.51181102362204722" footer="0.51181102362204722"/>
  <pageSetup paperSize="9" scale="86"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2AB"/>
    <pageSetUpPr fitToPage="1"/>
  </sheetPr>
  <dimension ref="B1:AF43"/>
  <sheetViews>
    <sheetView showGridLines="0" zoomScaleNormal="100" zoomScaleSheetLayoutView="100" workbookViewId="0">
      <selection activeCell="M5" sqref="M5"/>
    </sheetView>
  </sheetViews>
  <sheetFormatPr baseColWidth="10" defaultRowHeight="12.75" x14ac:dyDescent="0.2"/>
  <cols>
    <col min="1" max="1" width="2.7109375" style="18" customWidth="1"/>
    <col min="2" max="2" width="20.7109375" style="18" customWidth="1"/>
    <col min="3" max="16" width="10.7109375" style="18" customWidth="1"/>
    <col min="17" max="16384" width="11.42578125" style="18"/>
  </cols>
  <sheetData>
    <row r="1" spans="2:32" s="55" customFormat="1" ht="15.75" x14ac:dyDescent="0.2">
      <c r="B1" s="95" t="str">
        <f>Inhaltsverzeichnis!B23&amp;" "&amp;Inhaltsverzeichnis!C23&amp;" "&amp;Inhaltsverzeichnis!D23</f>
        <v>Tabelle 5:  Pflichtige nach Reineinkommens- und Reinvermögensstufe, in Promille, 2018</v>
      </c>
      <c r="C1" s="18"/>
      <c r="D1" s="18"/>
      <c r="E1" s="18"/>
      <c r="F1" s="18"/>
      <c r="G1" s="18"/>
      <c r="H1" s="18"/>
      <c r="I1" s="18"/>
      <c r="J1" s="18"/>
      <c r="K1" s="18"/>
      <c r="L1" s="18"/>
      <c r="M1" s="18"/>
      <c r="N1" s="18"/>
      <c r="O1" s="18"/>
      <c r="P1" s="18"/>
      <c r="Q1" s="18"/>
      <c r="R1" s="18"/>
      <c r="S1" s="18"/>
      <c r="T1" s="95"/>
      <c r="U1" s="95"/>
      <c r="V1" s="95"/>
      <c r="W1" s="95"/>
      <c r="X1" s="95"/>
      <c r="Y1" s="95"/>
      <c r="Z1" s="95"/>
      <c r="AA1" s="95"/>
      <c r="AB1" s="95"/>
      <c r="AC1" s="95"/>
      <c r="AD1" s="95"/>
      <c r="AE1" s="95"/>
      <c r="AF1" s="95"/>
    </row>
    <row r="2" spans="2:32" s="55" customFormat="1" ht="15.75" x14ac:dyDescent="0.2">
      <c r="B2" s="192"/>
      <c r="C2" s="18"/>
      <c r="D2" s="18"/>
      <c r="E2" s="18"/>
      <c r="F2" s="18"/>
      <c r="G2" s="18"/>
      <c r="H2" s="18"/>
      <c r="I2" s="18"/>
      <c r="J2" s="18"/>
      <c r="K2" s="18"/>
      <c r="L2" s="18"/>
      <c r="M2" s="18"/>
      <c r="N2" s="18"/>
      <c r="O2" s="18"/>
      <c r="P2" s="18"/>
      <c r="Q2" s="18"/>
      <c r="R2" s="18"/>
      <c r="S2" s="18"/>
      <c r="T2" s="95"/>
      <c r="U2" s="95"/>
      <c r="V2" s="95"/>
      <c r="W2" s="95"/>
      <c r="X2" s="95"/>
      <c r="Y2" s="95"/>
      <c r="Z2" s="95"/>
      <c r="AA2" s="95"/>
      <c r="AB2" s="95"/>
      <c r="AC2" s="95"/>
      <c r="AD2" s="95"/>
      <c r="AE2" s="95"/>
      <c r="AF2" s="95"/>
    </row>
    <row r="4" spans="2:32" s="57" customFormat="1" x14ac:dyDescent="0.2">
      <c r="B4" s="303" t="s">
        <v>495</v>
      </c>
      <c r="C4" s="293" t="s">
        <v>684</v>
      </c>
      <c r="D4" s="293"/>
      <c r="E4" s="293"/>
      <c r="F4" s="293"/>
      <c r="G4" s="293"/>
      <c r="H4" s="293"/>
      <c r="I4" s="293"/>
      <c r="J4" s="293"/>
      <c r="K4" s="293"/>
      <c r="L4" s="293"/>
      <c r="M4" s="293"/>
      <c r="N4" s="294"/>
    </row>
    <row r="5" spans="2:32" s="57" customFormat="1" ht="30" customHeight="1" x14ac:dyDescent="0.2">
      <c r="B5" s="294"/>
      <c r="C5" s="125" t="s">
        <v>5</v>
      </c>
      <c r="D5" s="125" t="s">
        <v>685</v>
      </c>
      <c r="E5" s="248" t="s">
        <v>686</v>
      </c>
      <c r="F5" s="248" t="s">
        <v>687</v>
      </c>
      <c r="G5" s="248" t="s">
        <v>688</v>
      </c>
      <c r="H5" s="248" t="s">
        <v>689</v>
      </c>
      <c r="I5" s="248" t="s">
        <v>690</v>
      </c>
      <c r="J5" s="248" t="s">
        <v>691</v>
      </c>
      <c r="K5" s="248" t="s">
        <v>692</v>
      </c>
      <c r="L5" s="248" t="s">
        <v>693</v>
      </c>
      <c r="M5" s="248" t="s">
        <v>694</v>
      </c>
      <c r="N5" s="248" t="s">
        <v>0</v>
      </c>
    </row>
    <row r="6" spans="2:32" x14ac:dyDescent="0.2">
      <c r="B6" s="97">
        <v>0</v>
      </c>
      <c r="C6" s="113">
        <v>11.5</v>
      </c>
      <c r="D6" s="113">
        <v>21.7</v>
      </c>
      <c r="E6" s="113">
        <v>4.5999999999999996</v>
      </c>
      <c r="F6" s="113">
        <v>3.4</v>
      </c>
      <c r="G6" s="113">
        <v>1.8</v>
      </c>
      <c r="H6" s="113">
        <v>0.9</v>
      </c>
      <c r="I6" s="113">
        <v>0.4</v>
      </c>
      <c r="J6" s="113">
        <v>0.3</v>
      </c>
      <c r="K6" s="113">
        <v>0.6</v>
      </c>
      <c r="L6" s="113">
        <v>0</v>
      </c>
      <c r="M6" s="113">
        <v>0</v>
      </c>
      <c r="N6" s="114">
        <f>SUM(C6:M6)</f>
        <v>45.199999999999996</v>
      </c>
      <c r="P6" s="115"/>
    </row>
    <row r="7" spans="2:32" x14ac:dyDescent="0.2">
      <c r="B7" s="70" t="s">
        <v>96</v>
      </c>
      <c r="C7" s="113">
        <v>10.3</v>
      </c>
      <c r="D7" s="113">
        <v>34.4</v>
      </c>
      <c r="E7" s="113">
        <v>5.4</v>
      </c>
      <c r="F7" s="113">
        <v>2.9</v>
      </c>
      <c r="G7" s="113">
        <v>1.4</v>
      </c>
      <c r="H7" s="113">
        <v>0.7</v>
      </c>
      <c r="I7" s="113">
        <v>0.4</v>
      </c>
      <c r="J7" s="113">
        <v>0.2</v>
      </c>
      <c r="K7" s="113">
        <v>0.4</v>
      </c>
      <c r="L7" s="113">
        <v>0</v>
      </c>
      <c r="M7" s="113">
        <v>0</v>
      </c>
      <c r="N7" s="114">
        <f t="shared" ref="N7:N17" si="0">SUM(C7:M7)</f>
        <v>56.1</v>
      </c>
      <c r="P7" s="115"/>
    </row>
    <row r="8" spans="2:32" x14ac:dyDescent="0.2">
      <c r="B8" s="56" t="s">
        <v>95</v>
      </c>
      <c r="C8" s="113">
        <v>10</v>
      </c>
      <c r="D8" s="113">
        <v>26.1</v>
      </c>
      <c r="E8" s="113">
        <v>5.8</v>
      </c>
      <c r="F8" s="113">
        <v>4.3</v>
      </c>
      <c r="G8" s="113">
        <v>3.4</v>
      </c>
      <c r="H8" s="113">
        <v>1.9</v>
      </c>
      <c r="I8" s="113">
        <v>0.9</v>
      </c>
      <c r="J8" s="113">
        <v>0.4</v>
      </c>
      <c r="K8" s="113">
        <v>0.6</v>
      </c>
      <c r="L8" s="113">
        <v>0</v>
      </c>
      <c r="M8" s="113">
        <v>0</v>
      </c>
      <c r="N8" s="114">
        <f t="shared" si="0"/>
        <v>53.399999999999991</v>
      </c>
      <c r="P8" s="115"/>
    </row>
    <row r="9" spans="2:32" x14ac:dyDescent="0.2">
      <c r="B9" s="56" t="s">
        <v>94</v>
      </c>
      <c r="C9" s="113">
        <v>11.4</v>
      </c>
      <c r="D9" s="113">
        <v>26.5</v>
      </c>
      <c r="E9" s="113">
        <v>7.5</v>
      </c>
      <c r="F9" s="113">
        <v>6.9</v>
      </c>
      <c r="G9" s="113">
        <v>8.1999999999999993</v>
      </c>
      <c r="H9" s="113">
        <v>5.6</v>
      </c>
      <c r="I9" s="113">
        <v>2.2000000000000002</v>
      </c>
      <c r="J9" s="113">
        <v>1</v>
      </c>
      <c r="K9" s="113">
        <v>1.2</v>
      </c>
      <c r="L9" s="113">
        <v>0</v>
      </c>
      <c r="M9" s="113">
        <v>0</v>
      </c>
      <c r="N9" s="114">
        <f t="shared" si="0"/>
        <v>70.5</v>
      </c>
      <c r="P9" s="115"/>
    </row>
    <row r="10" spans="2:32" x14ac:dyDescent="0.2">
      <c r="B10" s="56" t="s">
        <v>93</v>
      </c>
      <c r="C10" s="113">
        <v>35.9</v>
      </c>
      <c r="D10" s="113">
        <v>66</v>
      </c>
      <c r="E10" s="113">
        <v>20.7</v>
      </c>
      <c r="F10" s="113">
        <v>20.7</v>
      </c>
      <c r="G10" s="113">
        <v>24.3</v>
      </c>
      <c r="H10" s="113">
        <v>18.7</v>
      </c>
      <c r="I10" s="113">
        <v>9.5</v>
      </c>
      <c r="J10" s="113">
        <v>4.7</v>
      </c>
      <c r="K10" s="113">
        <v>5.5</v>
      </c>
      <c r="L10" s="113">
        <v>0.1</v>
      </c>
      <c r="M10" s="113">
        <v>0</v>
      </c>
      <c r="N10" s="114">
        <f t="shared" si="0"/>
        <v>206.1</v>
      </c>
      <c r="P10" s="115"/>
    </row>
    <row r="11" spans="2:32" x14ac:dyDescent="0.2">
      <c r="B11" s="56" t="s">
        <v>92</v>
      </c>
      <c r="C11" s="113">
        <v>43</v>
      </c>
      <c r="D11" s="113">
        <v>51.4</v>
      </c>
      <c r="E11" s="113">
        <v>23</v>
      </c>
      <c r="F11" s="113">
        <v>27</v>
      </c>
      <c r="G11" s="113">
        <v>34.6</v>
      </c>
      <c r="H11" s="113">
        <v>24.3</v>
      </c>
      <c r="I11" s="113">
        <v>13.2</v>
      </c>
      <c r="J11" s="113">
        <v>7.3</v>
      </c>
      <c r="K11" s="113">
        <v>10.6</v>
      </c>
      <c r="L11" s="113">
        <v>0.1</v>
      </c>
      <c r="M11" s="113">
        <v>0</v>
      </c>
      <c r="N11" s="114">
        <f t="shared" si="0"/>
        <v>234.5</v>
      </c>
      <c r="P11" s="115"/>
    </row>
    <row r="12" spans="2:32" x14ac:dyDescent="0.2">
      <c r="B12" s="56" t="s">
        <v>91</v>
      </c>
      <c r="C12" s="113">
        <v>31.2</v>
      </c>
      <c r="D12" s="113">
        <v>17.3</v>
      </c>
      <c r="E12" s="113">
        <v>10.6</v>
      </c>
      <c r="F12" s="113">
        <v>15.2</v>
      </c>
      <c r="G12" s="113">
        <v>25.2</v>
      </c>
      <c r="H12" s="113">
        <v>19.5</v>
      </c>
      <c r="I12" s="113">
        <v>10.3</v>
      </c>
      <c r="J12" s="113">
        <v>6.2</v>
      </c>
      <c r="K12" s="113">
        <v>10.3</v>
      </c>
      <c r="L12" s="113">
        <v>0.2</v>
      </c>
      <c r="M12" s="113">
        <v>0</v>
      </c>
      <c r="N12" s="114">
        <f t="shared" si="0"/>
        <v>146</v>
      </c>
      <c r="P12" s="115"/>
    </row>
    <row r="13" spans="2:32" x14ac:dyDescent="0.2">
      <c r="B13" s="56" t="s">
        <v>90</v>
      </c>
      <c r="C13" s="113">
        <v>27.8</v>
      </c>
      <c r="D13" s="113">
        <v>8.3000000000000007</v>
      </c>
      <c r="E13" s="113">
        <v>6.7</v>
      </c>
      <c r="F13" s="113">
        <v>10.6</v>
      </c>
      <c r="G13" s="113">
        <v>21.4</v>
      </c>
      <c r="H13" s="113">
        <v>17.7</v>
      </c>
      <c r="I13" s="113">
        <v>10.199999999999999</v>
      </c>
      <c r="J13" s="113">
        <v>6.5</v>
      </c>
      <c r="K13" s="113">
        <v>14.7</v>
      </c>
      <c r="L13" s="113">
        <v>0.4</v>
      </c>
      <c r="M13" s="113">
        <v>0.1</v>
      </c>
      <c r="N13" s="114">
        <f t="shared" si="0"/>
        <v>124.40000000000002</v>
      </c>
      <c r="P13" s="115"/>
    </row>
    <row r="14" spans="2:32" x14ac:dyDescent="0.2">
      <c r="B14" s="56" t="s">
        <v>97</v>
      </c>
      <c r="C14" s="113">
        <v>9.6</v>
      </c>
      <c r="D14" s="113">
        <v>1.2</v>
      </c>
      <c r="E14" s="113">
        <v>1.1000000000000001</v>
      </c>
      <c r="F14" s="113">
        <v>2.2999999999999998</v>
      </c>
      <c r="G14" s="113">
        <v>6.2</v>
      </c>
      <c r="H14" s="113">
        <v>7.1</v>
      </c>
      <c r="I14" s="113">
        <v>4.7</v>
      </c>
      <c r="J14" s="113">
        <v>3.4</v>
      </c>
      <c r="K14" s="113">
        <v>10.6</v>
      </c>
      <c r="L14" s="113">
        <v>0.9</v>
      </c>
      <c r="M14" s="113">
        <v>0.2</v>
      </c>
      <c r="N14" s="114">
        <f t="shared" si="0"/>
        <v>47.300000000000004</v>
      </c>
      <c r="P14" s="115"/>
    </row>
    <row r="15" spans="2:32" x14ac:dyDescent="0.2">
      <c r="B15" s="56" t="s">
        <v>98</v>
      </c>
      <c r="C15" s="113">
        <v>1.6</v>
      </c>
      <c r="D15" s="113">
        <v>0.1</v>
      </c>
      <c r="E15" s="113">
        <v>0.1</v>
      </c>
      <c r="F15" s="113">
        <v>0.3</v>
      </c>
      <c r="G15" s="113">
        <v>0.8</v>
      </c>
      <c r="H15" s="113">
        <v>1.3</v>
      </c>
      <c r="I15" s="113">
        <v>1.1000000000000001</v>
      </c>
      <c r="J15" s="113">
        <v>1</v>
      </c>
      <c r="K15" s="113">
        <v>5.0999999999999996</v>
      </c>
      <c r="L15" s="113">
        <v>1</v>
      </c>
      <c r="M15" s="113">
        <v>0.5</v>
      </c>
      <c r="N15" s="114">
        <f t="shared" si="0"/>
        <v>12.9</v>
      </c>
      <c r="P15" s="115"/>
    </row>
    <row r="16" spans="2:32" x14ac:dyDescent="0.2">
      <c r="B16" s="56" t="s">
        <v>99</v>
      </c>
      <c r="C16" s="113">
        <v>0.1</v>
      </c>
      <c r="D16" s="113">
        <v>0</v>
      </c>
      <c r="E16" s="113">
        <v>0</v>
      </c>
      <c r="F16" s="113">
        <v>0</v>
      </c>
      <c r="G16" s="113">
        <v>0.1</v>
      </c>
      <c r="H16" s="113">
        <v>0.1</v>
      </c>
      <c r="I16" s="113">
        <v>0.1</v>
      </c>
      <c r="J16" s="113">
        <v>0.1</v>
      </c>
      <c r="K16" s="113">
        <v>1.2</v>
      </c>
      <c r="L16" s="113">
        <v>0.4</v>
      </c>
      <c r="M16" s="113">
        <v>0.4</v>
      </c>
      <c r="N16" s="114">
        <f t="shared" si="0"/>
        <v>2.5</v>
      </c>
      <c r="P16" s="115"/>
    </row>
    <row r="17" spans="2:16" x14ac:dyDescent="0.2">
      <c r="B17" s="99" t="s">
        <v>552</v>
      </c>
      <c r="C17" s="113">
        <v>0</v>
      </c>
      <c r="D17" s="113">
        <v>0</v>
      </c>
      <c r="E17" s="113">
        <v>0</v>
      </c>
      <c r="F17" s="113">
        <v>0</v>
      </c>
      <c r="G17" s="113">
        <v>0</v>
      </c>
      <c r="H17" s="113">
        <v>0</v>
      </c>
      <c r="I17" s="113">
        <v>0</v>
      </c>
      <c r="J17" s="113">
        <v>0</v>
      </c>
      <c r="K17" s="113">
        <v>0.2</v>
      </c>
      <c r="L17" s="113">
        <v>0.2</v>
      </c>
      <c r="M17" s="113">
        <v>0.5</v>
      </c>
      <c r="N17" s="114">
        <f t="shared" si="0"/>
        <v>0.9</v>
      </c>
      <c r="P17" s="115"/>
    </row>
    <row r="18" spans="2:16" ht="13.5" thickBot="1" x14ac:dyDescent="0.25">
      <c r="B18" s="126" t="s">
        <v>0</v>
      </c>
      <c r="C18" s="127">
        <f>SUM(C6:C17)</f>
        <v>192.39999999999998</v>
      </c>
      <c r="D18" s="127">
        <f t="shared" ref="D18:M18" si="1">SUM(D6:D17)</f>
        <v>253</v>
      </c>
      <c r="E18" s="127">
        <f t="shared" si="1"/>
        <v>85.499999999999986</v>
      </c>
      <c r="F18" s="127">
        <f t="shared" si="1"/>
        <v>93.6</v>
      </c>
      <c r="G18" s="127">
        <f t="shared" si="1"/>
        <v>127.4</v>
      </c>
      <c r="H18" s="127">
        <f t="shared" si="1"/>
        <v>97.799999999999983</v>
      </c>
      <c r="I18" s="127">
        <f t="shared" si="1"/>
        <v>53.000000000000014</v>
      </c>
      <c r="J18" s="127">
        <f t="shared" si="1"/>
        <v>31.099999999999998</v>
      </c>
      <c r="K18" s="127">
        <f t="shared" si="1"/>
        <v>61.000000000000007</v>
      </c>
      <c r="L18" s="127">
        <f t="shared" si="1"/>
        <v>3.3000000000000003</v>
      </c>
      <c r="M18" s="127">
        <f t="shared" si="1"/>
        <v>1.7000000000000002</v>
      </c>
      <c r="N18" s="170">
        <v>1000</v>
      </c>
    </row>
    <row r="20" spans="2:16" x14ac:dyDescent="0.2">
      <c r="N20" s="177"/>
    </row>
    <row r="21" spans="2:16" x14ac:dyDescent="0.2">
      <c r="B21" s="57"/>
    </row>
    <row r="23" spans="2:16" x14ac:dyDescent="0.2">
      <c r="C23" s="166"/>
      <c r="E23" s="166"/>
      <c r="F23" s="166"/>
      <c r="G23" s="166"/>
      <c r="H23" s="166"/>
      <c r="I23" s="166"/>
      <c r="J23" s="166"/>
      <c r="K23" s="166"/>
      <c r="L23" s="166"/>
      <c r="M23" s="166"/>
      <c r="N23" s="166"/>
      <c r="O23" s="166"/>
    </row>
    <row r="24" spans="2:16" x14ac:dyDescent="0.2">
      <c r="C24" s="166"/>
      <c r="D24" s="166"/>
      <c r="E24" s="166"/>
      <c r="F24" s="166"/>
      <c r="G24" s="166"/>
      <c r="H24" s="166"/>
      <c r="I24" s="166"/>
      <c r="J24" s="166"/>
      <c r="K24" s="166"/>
      <c r="L24" s="166"/>
      <c r="M24" s="166"/>
      <c r="N24" s="166"/>
      <c r="O24" s="166"/>
    </row>
    <row r="25" spans="2:16" x14ac:dyDescent="0.2">
      <c r="C25" s="166"/>
      <c r="D25" s="166"/>
      <c r="E25" s="166"/>
      <c r="F25" s="166"/>
      <c r="G25" s="166"/>
      <c r="H25" s="166"/>
      <c r="I25" s="166"/>
      <c r="J25" s="166"/>
      <c r="K25" s="166"/>
      <c r="L25" s="166"/>
      <c r="M25" s="166"/>
      <c r="N25" s="166"/>
      <c r="O25" s="166"/>
    </row>
    <row r="26" spans="2:16" x14ac:dyDescent="0.2">
      <c r="C26" s="166"/>
      <c r="D26" s="219"/>
      <c r="E26" s="219"/>
      <c r="F26" s="219"/>
      <c r="G26" s="226"/>
      <c r="H26" s="219"/>
      <c r="I26" s="219"/>
      <c r="J26" s="219"/>
      <c r="K26" s="219"/>
      <c r="L26" s="219"/>
      <c r="M26" s="219"/>
      <c r="N26" s="219"/>
      <c r="O26" s="219"/>
      <c r="P26" s="219"/>
    </row>
    <row r="27" spans="2:16" x14ac:dyDescent="0.2">
      <c r="C27" s="166"/>
      <c r="D27" s="219"/>
      <c r="E27" s="219"/>
      <c r="F27" s="219"/>
      <c r="G27" s="226"/>
      <c r="H27" s="219"/>
      <c r="I27" s="219"/>
      <c r="J27" s="219"/>
      <c r="K27" s="219"/>
      <c r="L27" s="219"/>
      <c r="M27" s="219"/>
      <c r="N27" s="219"/>
      <c r="O27" s="219"/>
      <c r="P27" s="219"/>
    </row>
    <row r="28" spans="2:16" x14ac:dyDescent="0.2">
      <c r="C28" s="166"/>
      <c r="D28" s="219"/>
      <c r="E28" s="219"/>
      <c r="F28" s="219"/>
      <c r="G28" s="219"/>
      <c r="H28" s="219"/>
      <c r="I28" s="219"/>
      <c r="J28" s="219"/>
      <c r="K28" s="219"/>
      <c r="L28" s="219"/>
      <c r="M28" s="219"/>
      <c r="N28" s="219"/>
      <c r="O28" s="219"/>
      <c r="P28" s="219"/>
    </row>
    <row r="29" spans="2:16" x14ac:dyDescent="0.2">
      <c r="C29" s="166"/>
      <c r="D29" s="219"/>
      <c r="E29" s="219"/>
      <c r="F29" s="219"/>
      <c r="G29" s="219"/>
      <c r="H29" s="219"/>
      <c r="I29" s="219"/>
      <c r="J29" s="219"/>
      <c r="K29" s="219"/>
      <c r="L29" s="219"/>
      <c r="M29" s="219"/>
      <c r="N29" s="219"/>
      <c r="O29" s="219"/>
      <c r="P29" s="219"/>
    </row>
    <row r="30" spans="2:16" x14ac:dyDescent="0.2">
      <c r="C30" s="166"/>
      <c r="D30" s="219"/>
      <c r="E30" s="219"/>
      <c r="F30" s="219"/>
      <c r="G30" s="219"/>
      <c r="H30" s="219"/>
      <c r="I30" s="219"/>
      <c r="J30" s="219"/>
      <c r="K30" s="219"/>
      <c r="L30" s="219"/>
      <c r="M30" s="219"/>
      <c r="N30" s="219"/>
      <c r="O30" s="219"/>
      <c r="P30" s="219"/>
    </row>
    <row r="31" spans="2:16" x14ac:dyDescent="0.2">
      <c r="C31" s="166"/>
      <c r="D31" s="219"/>
      <c r="E31" s="219"/>
      <c r="F31" s="219"/>
      <c r="G31" s="219"/>
      <c r="H31" s="219"/>
      <c r="I31" s="219"/>
      <c r="J31" s="219"/>
      <c r="K31" s="219"/>
      <c r="L31" s="219"/>
      <c r="M31" s="219"/>
      <c r="N31" s="219"/>
      <c r="O31" s="219"/>
      <c r="P31" s="219"/>
    </row>
    <row r="32" spans="2:16" x14ac:dyDescent="0.2">
      <c r="C32" s="166"/>
      <c r="D32" s="219"/>
      <c r="E32" s="219"/>
      <c r="F32" s="219"/>
      <c r="G32" s="219"/>
      <c r="H32" s="219"/>
      <c r="I32" s="219"/>
      <c r="J32" s="219"/>
      <c r="K32" s="219"/>
      <c r="L32" s="219"/>
      <c r="M32" s="219"/>
      <c r="N32" s="219"/>
      <c r="O32" s="219"/>
      <c r="P32" s="219"/>
    </row>
    <row r="33" spans="3:16" x14ac:dyDescent="0.2">
      <c r="C33" s="166"/>
      <c r="D33" s="219"/>
      <c r="E33" s="219"/>
      <c r="F33" s="219"/>
      <c r="G33" s="219"/>
      <c r="H33" s="219"/>
      <c r="I33" s="219"/>
      <c r="J33" s="219"/>
      <c r="K33" s="219"/>
      <c r="L33" s="219"/>
      <c r="M33" s="219"/>
      <c r="N33" s="219"/>
      <c r="O33" s="219"/>
      <c r="P33" s="219"/>
    </row>
    <row r="34" spans="3:16" x14ac:dyDescent="0.2">
      <c r="C34" s="166"/>
      <c r="D34" s="219"/>
      <c r="E34" s="219"/>
      <c r="F34" s="219"/>
      <c r="G34" s="219"/>
      <c r="H34" s="219"/>
      <c r="I34" s="219"/>
      <c r="J34" s="219"/>
      <c r="K34" s="219"/>
      <c r="L34" s="219"/>
      <c r="M34" s="219"/>
      <c r="N34" s="219"/>
      <c r="O34" s="219"/>
      <c r="P34" s="219"/>
    </row>
    <row r="35" spans="3:16" x14ac:dyDescent="0.2">
      <c r="C35" s="166"/>
      <c r="D35" s="219"/>
      <c r="E35" s="219"/>
      <c r="F35" s="219"/>
      <c r="G35" s="219"/>
      <c r="H35" s="219"/>
      <c r="I35" s="219"/>
      <c r="J35" s="219"/>
      <c r="K35" s="219"/>
      <c r="L35" s="219"/>
      <c r="M35" s="219"/>
      <c r="N35" s="219"/>
      <c r="O35" s="219"/>
      <c r="P35" s="219"/>
    </row>
    <row r="36" spans="3:16" x14ac:dyDescent="0.2">
      <c r="C36" s="166"/>
      <c r="D36" s="219"/>
      <c r="E36" s="219"/>
      <c r="F36" s="219"/>
      <c r="G36" s="219"/>
      <c r="H36" s="219"/>
      <c r="I36" s="219"/>
      <c r="J36" s="219"/>
      <c r="K36" s="219"/>
      <c r="L36" s="219"/>
      <c r="M36" s="219"/>
      <c r="N36" s="219"/>
      <c r="O36" s="219"/>
      <c r="P36" s="219"/>
    </row>
    <row r="37" spans="3:16" x14ac:dyDescent="0.2">
      <c r="D37" s="219"/>
      <c r="E37" s="219"/>
      <c r="F37" s="219"/>
      <c r="G37" s="219"/>
      <c r="H37" s="219"/>
      <c r="I37" s="219"/>
      <c r="J37" s="219"/>
      <c r="K37" s="219"/>
      <c r="L37" s="219"/>
      <c r="M37" s="219"/>
      <c r="N37" s="219"/>
      <c r="O37" s="219"/>
      <c r="P37" s="219"/>
    </row>
    <row r="38" spans="3:16" x14ac:dyDescent="0.2">
      <c r="D38" s="219"/>
      <c r="E38" s="219"/>
      <c r="F38" s="219"/>
      <c r="G38" s="219"/>
      <c r="H38" s="219"/>
      <c r="I38" s="219"/>
      <c r="J38" s="219"/>
      <c r="K38" s="219"/>
      <c r="L38" s="219"/>
      <c r="M38" s="219"/>
      <c r="N38" s="219"/>
      <c r="O38" s="219"/>
      <c r="P38" s="219"/>
    </row>
    <row r="39" spans="3:16" x14ac:dyDescent="0.2">
      <c r="D39" s="219"/>
      <c r="E39" s="219"/>
      <c r="F39" s="219"/>
      <c r="G39" s="219"/>
      <c r="H39" s="219"/>
      <c r="I39" s="219"/>
      <c r="J39" s="219"/>
      <c r="K39" s="219"/>
      <c r="L39" s="219"/>
      <c r="M39" s="219"/>
      <c r="N39" s="219"/>
      <c r="O39" s="219"/>
      <c r="P39" s="219"/>
    </row>
    <row r="40" spans="3:16" x14ac:dyDescent="0.2">
      <c r="D40" s="219"/>
      <c r="E40" s="219"/>
      <c r="F40" s="219"/>
      <c r="G40" s="219"/>
      <c r="H40" s="219"/>
      <c r="I40" s="219"/>
      <c r="J40" s="219"/>
      <c r="K40" s="219"/>
      <c r="L40" s="219"/>
      <c r="M40" s="219"/>
      <c r="N40" s="219"/>
      <c r="O40" s="219"/>
      <c r="P40" s="219"/>
    </row>
    <row r="41" spans="3:16" x14ac:dyDescent="0.2">
      <c r="D41" s="219"/>
      <c r="E41" s="219"/>
      <c r="F41" s="219"/>
      <c r="G41" s="219"/>
      <c r="H41" s="219"/>
      <c r="I41" s="219"/>
      <c r="J41" s="219"/>
      <c r="K41" s="219"/>
      <c r="L41" s="219"/>
      <c r="M41" s="219"/>
      <c r="N41" s="219"/>
      <c r="O41" s="219"/>
      <c r="P41" s="219"/>
    </row>
    <row r="43" spans="3:16" x14ac:dyDescent="0.2">
      <c r="O43" s="166"/>
    </row>
  </sheetData>
  <mergeCells count="2">
    <mergeCell ref="B4:B5"/>
    <mergeCell ref="C4:N4"/>
  </mergeCells>
  <pageMargins left="0.78740157480314965" right="0.78740157480314965" top="0.98425196850393704" bottom="0.98425196850393704" header="0.51181102362204722" footer="0.51181102362204722"/>
  <pageSetup paperSize="9" scale="80"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B1:Z71"/>
  <sheetViews>
    <sheetView showGridLines="0" zoomScaleNormal="100" zoomScaleSheetLayoutView="100" workbookViewId="0"/>
  </sheetViews>
  <sheetFormatPr baseColWidth="10" defaultRowHeight="12.75" x14ac:dyDescent="0.2"/>
  <cols>
    <col min="1" max="1" width="2.7109375" style="18" customWidth="1"/>
    <col min="2" max="2" width="41.28515625" style="18" customWidth="1"/>
    <col min="3" max="12" width="10.7109375" style="18" customWidth="1"/>
    <col min="13" max="16384" width="11.42578125" style="18"/>
  </cols>
  <sheetData>
    <row r="1" spans="2:26" s="55" customFormat="1" ht="15.75" x14ac:dyDescent="0.2">
      <c r="B1" s="53" t="str">
        <f>Inhaltsverzeichnis!B26&amp;" "&amp;Inhaltsverzeichnis!C26&amp;" "&amp;Inhaltsverzeichnis!D26</f>
        <v>Tabelle 6:  Reineinkommen und Reinvermögen nach Zivilstand, in Franken pro Pflichtigen, 2018</v>
      </c>
      <c r="C1" s="54"/>
      <c r="D1" s="54"/>
      <c r="E1" s="54"/>
      <c r="F1" s="54"/>
      <c r="G1" s="54"/>
      <c r="H1" s="54"/>
      <c r="I1" s="54"/>
      <c r="J1" s="54"/>
      <c r="K1" s="54"/>
      <c r="L1" s="54"/>
      <c r="M1" s="54"/>
      <c r="N1" s="54"/>
      <c r="O1" s="54"/>
      <c r="P1" s="54"/>
      <c r="Q1" s="54"/>
      <c r="R1" s="53"/>
      <c r="S1" s="53"/>
      <c r="T1" s="53"/>
      <c r="U1" s="53"/>
      <c r="V1" s="53"/>
      <c r="W1" s="53"/>
      <c r="X1" s="53"/>
      <c r="Y1" s="53"/>
      <c r="Z1" s="53"/>
    </row>
    <row r="2" spans="2:26" s="55" customFormat="1" ht="15.75" x14ac:dyDescent="0.2">
      <c r="B2" s="192"/>
      <c r="C2" s="54"/>
      <c r="D2" s="54"/>
      <c r="E2" s="54"/>
      <c r="F2" s="54"/>
      <c r="G2" s="54"/>
      <c r="H2" s="54"/>
      <c r="I2" s="54"/>
      <c r="J2" s="54"/>
      <c r="K2" s="54"/>
      <c r="L2" s="54"/>
      <c r="M2" s="54"/>
      <c r="N2" s="54"/>
      <c r="O2" s="54"/>
      <c r="P2" s="54"/>
      <c r="Q2" s="54"/>
      <c r="R2" s="53"/>
      <c r="S2" s="53"/>
      <c r="T2" s="53"/>
      <c r="U2" s="53"/>
      <c r="V2" s="53"/>
      <c r="W2" s="53"/>
      <c r="X2" s="53"/>
      <c r="Y2" s="53"/>
      <c r="Z2" s="53"/>
    </row>
    <row r="4" spans="2:26" s="57" customFormat="1" ht="38.25" x14ac:dyDescent="0.2">
      <c r="B4" s="128" t="s">
        <v>496</v>
      </c>
      <c r="C4" s="117" t="s">
        <v>35</v>
      </c>
      <c r="D4" s="118" t="s">
        <v>464</v>
      </c>
      <c r="E4" s="118" t="s">
        <v>465</v>
      </c>
      <c r="F4" s="118" t="s">
        <v>466</v>
      </c>
      <c r="G4" s="118" t="s">
        <v>39</v>
      </c>
      <c r="H4" s="117" t="s">
        <v>0</v>
      </c>
    </row>
    <row r="5" spans="2:26" s="57" customFormat="1" ht="15.75" customHeight="1" x14ac:dyDescent="0.2">
      <c r="B5" s="57" t="s">
        <v>311</v>
      </c>
      <c r="C5" s="104">
        <v>151310</v>
      </c>
      <c r="D5" s="104">
        <v>140755</v>
      </c>
      <c r="E5" s="104">
        <v>28244</v>
      </c>
      <c r="F5" s="104">
        <v>54994</v>
      </c>
      <c r="G5" s="104">
        <v>9155</v>
      </c>
      <c r="H5" s="104">
        <v>384457</v>
      </c>
      <c r="J5" s="91"/>
    </row>
    <row r="6" spans="2:26" x14ac:dyDescent="0.2">
      <c r="B6" s="304" t="s">
        <v>384</v>
      </c>
      <c r="C6" s="305"/>
      <c r="D6" s="305"/>
      <c r="E6" s="305"/>
      <c r="F6" s="305"/>
      <c r="G6" s="305"/>
      <c r="H6" s="305"/>
      <c r="I6" s="32"/>
      <c r="J6" s="32"/>
      <c r="K6" s="32"/>
      <c r="L6" s="32"/>
    </row>
    <row r="7" spans="2:26" x14ac:dyDescent="0.2">
      <c r="B7" s="87" t="s">
        <v>527</v>
      </c>
      <c r="C7" s="52">
        <v>44794</v>
      </c>
      <c r="D7" s="52">
        <v>64314</v>
      </c>
      <c r="E7" s="52">
        <v>6198</v>
      </c>
      <c r="F7" s="52">
        <v>44242</v>
      </c>
      <c r="G7" s="52">
        <v>46986</v>
      </c>
      <c r="H7" s="52">
        <v>49078</v>
      </c>
    </row>
    <row r="8" spans="2:26" x14ac:dyDescent="0.2">
      <c r="B8" s="87" t="s">
        <v>476</v>
      </c>
      <c r="C8" s="105">
        <v>0</v>
      </c>
      <c r="D8" s="105">
        <v>24527</v>
      </c>
      <c r="E8" s="105">
        <v>0</v>
      </c>
      <c r="F8" s="105">
        <v>0</v>
      </c>
      <c r="G8" s="105">
        <v>0</v>
      </c>
      <c r="H8" s="52">
        <v>8980</v>
      </c>
    </row>
    <row r="9" spans="2:26" x14ac:dyDescent="0.2">
      <c r="B9" s="87" t="s">
        <v>528</v>
      </c>
      <c r="C9" s="105">
        <v>1503</v>
      </c>
      <c r="D9" s="105">
        <v>4644</v>
      </c>
      <c r="E9" s="105">
        <v>704</v>
      </c>
      <c r="F9" s="105">
        <v>3119</v>
      </c>
      <c r="G9" s="105">
        <v>3330</v>
      </c>
      <c r="H9" s="52">
        <v>2869</v>
      </c>
    </row>
    <row r="10" spans="2:26" x14ac:dyDescent="0.2">
      <c r="B10" s="87" t="s">
        <v>477</v>
      </c>
      <c r="C10" s="105">
        <v>0</v>
      </c>
      <c r="D10" s="105">
        <v>1303</v>
      </c>
      <c r="E10" s="105">
        <v>0</v>
      </c>
      <c r="F10" s="105">
        <v>0</v>
      </c>
      <c r="G10" s="105">
        <v>0</v>
      </c>
      <c r="H10" s="52">
        <v>477</v>
      </c>
    </row>
    <row r="11" spans="2:26" x14ac:dyDescent="0.2">
      <c r="B11" s="198" t="s">
        <v>529</v>
      </c>
      <c r="C11" s="105">
        <v>4224</v>
      </c>
      <c r="D11" s="105">
        <v>15531</v>
      </c>
      <c r="E11" s="105">
        <v>39015</v>
      </c>
      <c r="F11" s="105">
        <v>12804</v>
      </c>
      <c r="G11" s="105">
        <v>10915</v>
      </c>
      <c r="H11" s="52">
        <v>12306</v>
      </c>
    </row>
    <row r="12" spans="2:26" x14ac:dyDescent="0.2">
      <c r="B12" s="57" t="s">
        <v>478</v>
      </c>
      <c r="C12" s="105">
        <v>0</v>
      </c>
      <c r="D12" s="105">
        <v>6772</v>
      </c>
      <c r="E12" s="105">
        <v>0</v>
      </c>
      <c r="F12" s="105">
        <v>0</v>
      </c>
      <c r="G12" s="105">
        <v>0</v>
      </c>
      <c r="H12" s="52">
        <v>2479</v>
      </c>
    </row>
    <row r="13" spans="2:26" x14ac:dyDescent="0.2">
      <c r="B13" s="57" t="s">
        <v>397</v>
      </c>
      <c r="C13" s="52">
        <v>1116</v>
      </c>
      <c r="D13" s="52">
        <v>7878</v>
      </c>
      <c r="E13" s="52">
        <v>4560</v>
      </c>
      <c r="F13" s="52">
        <v>3294</v>
      </c>
      <c r="G13" s="52">
        <v>3793</v>
      </c>
      <c r="H13" s="52">
        <v>4220</v>
      </c>
    </row>
    <row r="14" spans="2:26" x14ac:dyDescent="0.2">
      <c r="B14" s="57" t="s">
        <v>40</v>
      </c>
      <c r="C14" s="52">
        <v>1440</v>
      </c>
      <c r="D14" s="52">
        <v>10380</v>
      </c>
      <c r="E14" s="52">
        <v>8842</v>
      </c>
      <c r="F14" s="52">
        <v>4839</v>
      </c>
      <c r="G14" s="52">
        <v>4984</v>
      </c>
      <c r="H14" s="52">
        <v>5827</v>
      </c>
    </row>
    <row r="15" spans="2:26" x14ac:dyDescent="0.2">
      <c r="B15" s="57" t="s">
        <v>41</v>
      </c>
      <c r="C15" s="52">
        <v>282</v>
      </c>
      <c r="D15" s="52">
        <v>587</v>
      </c>
      <c r="E15" s="52">
        <v>177</v>
      </c>
      <c r="F15" s="52">
        <v>3164</v>
      </c>
      <c r="G15" s="52">
        <v>5742</v>
      </c>
      <c r="H15" s="52">
        <v>928</v>
      </c>
    </row>
    <row r="16" spans="2:26" ht="14.25" x14ac:dyDescent="0.2">
      <c r="B16" s="60" t="s">
        <v>314</v>
      </c>
      <c r="C16" s="83">
        <v>53409</v>
      </c>
      <c r="D16" s="83">
        <v>136051</v>
      </c>
      <c r="E16" s="83">
        <v>59583</v>
      </c>
      <c r="F16" s="83">
        <v>71547</v>
      </c>
      <c r="G16" s="83">
        <v>75772</v>
      </c>
      <c r="H16" s="83">
        <v>87246</v>
      </c>
      <c r="I16" s="63"/>
      <c r="J16" s="63"/>
      <c r="K16" s="63"/>
      <c r="L16" s="63"/>
      <c r="M16" s="63"/>
      <c r="N16" s="63"/>
    </row>
    <row r="17" spans="2:23" x14ac:dyDescent="0.2">
      <c r="B17" s="304" t="s">
        <v>396</v>
      </c>
      <c r="C17" s="305"/>
      <c r="D17" s="305"/>
      <c r="E17" s="305"/>
      <c r="F17" s="305"/>
      <c r="G17" s="305"/>
      <c r="H17" s="305"/>
    </row>
    <row r="18" spans="2:23" x14ac:dyDescent="0.2">
      <c r="B18" s="57" t="s">
        <v>44</v>
      </c>
      <c r="C18" s="52">
        <v>5150</v>
      </c>
      <c r="D18" s="52">
        <v>7905</v>
      </c>
      <c r="E18" s="52">
        <v>654</v>
      </c>
      <c r="F18" s="52">
        <v>4226</v>
      </c>
      <c r="G18" s="52">
        <v>4225</v>
      </c>
      <c r="H18" s="52">
        <v>5674</v>
      </c>
    </row>
    <row r="19" spans="2:23" x14ac:dyDescent="0.2">
      <c r="B19" s="57" t="s">
        <v>45</v>
      </c>
      <c r="C19" s="52">
        <v>844</v>
      </c>
      <c r="D19" s="52">
        <v>5531</v>
      </c>
      <c r="E19" s="52">
        <v>2133</v>
      </c>
      <c r="F19" s="52">
        <v>2520</v>
      </c>
      <c r="G19" s="52">
        <v>2536</v>
      </c>
      <c r="H19" s="52">
        <v>2935</v>
      </c>
    </row>
    <row r="20" spans="2:23" x14ac:dyDescent="0.2">
      <c r="B20" s="57" t="s">
        <v>46</v>
      </c>
      <c r="C20" s="52">
        <v>2111</v>
      </c>
      <c r="D20" s="52">
        <v>6718</v>
      </c>
      <c r="E20" s="52">
        <v>638</v>
      </c>
      <c r="F20" s="52">
        <v>2987</v>
      </c>
      <c r="G20" s="52">
        <v>2034</v>
      </c>
      <c r="H20" s="52">
        <v>3813</v>
      </c>
    </row>
    <row r="21" spans="2:23" x14ac:dyDescent="0.2">
      <c r="B21" s="57" t="s">
        <v>47</v>
      </c>
      <c r="C21" s="52">
        <v>2000</v>
      </c>
      <c r="D21" s="52">
        <v>3996</v>
      </c>
      <c r="E21" s="52">
        <v>2000</v>
      </c>
      <c r="F21" s="52">
        <v>2000</v>
      </c>
      <c r="G21" s="52">
        <v>2180</v>
      </c>
      <c r="H21" s="52">
        <v>2735</v>
      </c>
      <c r="J21" s="63"/>
    </row>
    <row r="22" spans="2:23" x14ac:dyDescent="0.2">
      <c r="B22" s="57" t="s">
        <v>48</v>
      </c>
      <c r="C22" s="52">
        <v>1470</v>
      </c>
      <c r="D22" s="52">
        <v>2784</v>
      </c>
      <c r="E22" s="52">
        <v>5129</v>
      </c>
      <c r="F22" s="52">
        <v>3962</v>
      </c>
      <c r="G22" s="52">
        <v>6847</v>
      </c>
      <c r="H22" s="52">
        <v>2704</v>
      </c>
    </row>
    <row r="23" spans="2:23" x14ac:dyDescent="0.2">
      <c r="B23" s="60" t="s">
        <v>53</v>
      </c>
      <c r="C23" s="83">
        <v>11575</v>
      </c>
      <c r="D23" s="83">
        <v>26934</v>
      </c>
      <c r="E23" s="83">
        <v>10554</v>
      </c>
      <c r="F23" s="83">
        <v>15695</v>
      </c>
      <c r="G23" s="83">
        <v>17823</v>
      </c>
      <c r="H23" s="83">
        <v>17861</v>
      </c>
      <c r="I23" s="63"/>
      <c r="J23" s="63"/>
      <c r="K23" s="63"/>
      <c r="L23" s="63"/>
      <c r="M23" s="63"/>
      <c r="N23" s="63"/>
    </row>
    <row r="24" spans="2:23" x14ac:dyDescent="0.2">
      <c r="B24" s="304" t="s">
        <v>13</v>
      </c>
      <c r="C24" s="305"/>
      <c r="D24" s="305"/>
      <c r="E24" s="305"/>
      <c r="F24" s="305"/>
      <c r="G24" s="305"/>
      <c r="H24" s="305"/>
    </row>
    <row r="25" spans="2:23" ht="14.25" x14ac:dyDescent="0.2">
      <c r="B25" s="60" t="s">
        <v>313</v>
      </c>
      <c r="C25" s="83">
        <v>42142</v>
      </c>
      <c r="D25" s="83">
        <v>109231</v>
      </c>
      <c r="E25" s="83">
        <v>49936</v>
      </c>
      <c r="F25" s="83">
        <v>56129</v>
      </c>
      <c r="G25" s="83">
        <v>58230</v>
      </c>
      <c r="H25" s="83">
        <v>69660</v>
      </c>
    </row>
    <row r="26" spans="2:23" x14ac:dyDescent="0.2">
      <c r="B26" s="304" t="s">
        <v>385</v>
      </c>
      <c r="C26" s="305"/>
      <c r="D26" s="305"/>
      <c r="E26" s="305"/>
      <c r="F26" s="305"/>
      <c r="G26" s="305"/>
      <c r="H26" s="305"/>
    </row>
    <row r="27" spans="2:23" x14ac:dyDescent="0.2">
      <c r="B27" s="57" t="s">
        <v>49</v>
      </c>
      <c r="C27" s="52">
        <v>93251</v>
      </c>
      <c r="D27" s="52">
        <v>378309</v>
      </c>
      <c r="E27" s="52">
        <v>442255</v>
      </c>
      <c r="F27" s="52">
        <v>153628</v>
      </c>
      <c r="G27" s="52">
        <v>158121</v>
      </c>
      <c r="H27" s="52">
        <v>233435</v>
      </c>
    </row>
    <row r="28" spans="2:23" x14ac:dyDescent="0.2">
      <c r="B28" s="57" t="s">
        <v>401</v>
      </c>
      <c r="C28" s="52">
        <v>2435</v>
      </c>
      <c r="D28" s="52">
        <v>11503</v>
      </c>
      <c r="E28" s="52">
        <v>7398</v>
      </c>
      <c r="F28" s="52">
        <v>5727</v>
      </c>
      <c r="G28" s="52">
        <v>4367</v>
      </c>
      <c r="H28" s="52">
        <v>6636</v>
      </c>
    </row>
    <row r="29" spans="2:23" x14ac:dyDescent="0.2">
      <c r="B29" s="57" t="s">
        <v>50</v>
      </c>
      <c r="C29" s="52">
        <v>60936</v>
      </c>
      <c r="D29" s="52">
        <v>432516</v>
      </c>
      <c r="E29" s="52">
        <v>300937</v>
      </c>
      <c r="F29" s="52">
        <v>181916</v>
      </c>
      <c r="G29" s="52">
        <v>172835</v>
      </c>
      <c r="H29" s="52">
        <v>234578</v>
      </c>
    </row>
    <row r="30" spans="2:23" x14ac:dyDescent="0.2">
      <c r="B30" s="57" t="s">
        <v>400</v>
      </c>
      <c r="C30" s="52">
        <v>4630</v>
      </c>
      <c r="D30" s="52">
        <v>23878</v>
      </c>
      <c r="E30" s="52">
        <v>7961</v>
      </c>
      <c r="F30" s="52">
        <v>8329</v>
      </c>
      <c r="G30" s="52">
        <v>7425</v>
      </c>
      <c r="H30" s="52">
        <v>12518</v>
      </c>
      <c r="M30" s="308"/>
      <c r="N30" s="308"/>
      <c r="O30" s="308"/>
      <c r="P30" s="308"/>
      <c r="Q30" s="308"/>
      <c r="R30" s="308"/>
      <c r="S30" s="308"/>
      <c r="T30" s="308"/>
      <c r="U30" s="308"/>
      <c r="V30" s="308"/>
      <c r="W30" s="308"/>
    </row>
    <row r="31" spans="2:23" x14ac:dyDescent="0.2">
      <c r="B31" s="57" t="s">
        <v>51</v>
      </c>
      <c r="C31" s="52">
        <v>4193</v>
      </c>
      <c r="D31" s="52">
        <v>16969</v>
      </c>
      <c r="E31" s="52">
        <v>9379</v>
      </c>
      <c r="F31" s="52">
        <v>8312</v>
      </c>
      <c r="G31" s="52">
        <v>9387</v>
      </c>
      <c r="H31" s="52">
        <v>9964</v>
      </c>
    </row>
    <row r="32" spans="2:23" ht="15" customHeight="1" x14ac:dyDescent="0.2">
      <c r="B32" s="60" t="s">
        <v>312</v>
      </c>
      <c r="C32" s="83">
        <v>165494</v>
      </c>
      <c r="D32" s="83">
        <v>863191</v>
      </c>
      <c r="E32" s="83">
        <v>767936</v>
      </c>
      <c r="F32" s="83">
        <v>357931</v>
      </c>
      <c r="G32" s="83">
        <v>352165</v>
      </c>
      <c r="H32" s="83">
        <v>497159</v>
      </c>
      <c r="L32" s="106"/>
      <c r="M32" s="106"/>
      <c r="N32" s="106"/>
      <c r="O32" s="106"/>
      <c r="P32" s="106"/>
      <c r="Q32" s="106"/>
      <c r="R32" s="106"/>
      <c r="S32" s="106"/>
      <c r="T32" s="106"/>
      <c r="U32" s="106"/>
      <c r="V32" s="106"/>
      <c r="W32" s="106"/>
    </row>
    <row r="33" spans="2:23" x14ac:dyDescent="0.2">
      <c r="B33" s="304" t="s">
        <v>52</v>
      </c>
      <c r="C33" s="305"/>
      <c r="D33" s="305"/>
      <c r="E33" s="305"/>
      <c r="F33" s="305"/>
      <c r="G33" s="305"/>
      <c r="H33" s="305"/>
      <c r="L33" s="106"/>
      <c r="M33" s="106"/>
      <c r="N33" s="106"/>
      <c r="O33" s="106"/>
      <c r="P33" s="106"/>
      <c r="Q33" s="106"/>
      <c r="R33" s="106"/>
      <c r="S33" s="106"/>
      <c r="T33" s="106"/>
      <c r="U33" s="106"/>
      <c r="V33" s="106"/>
      <c r="W33" s="106"/>
    </row>
    <row r="34" spans="2:23" x14ac:dyDescent="0.2">
      <c r="B34" s="60" t="s">
        <v>52</v>
      </c>
      <c r="C34" s="83">
        <v>59626</v>
      </c>
      <c r="D34" s="83">
        <v>388416</v>
      </c>
      <c r="E34" s="83">
        <v>148676</v>
      </c>
      <c r="F34" s="83">
        <v>173140</v>
      </c>
      <c r="G34" s="83">
        <v>167620</v>
      </c>
      <c r="H34" s="83">
        <v>205351</v>
      </c>
      <c r="L34" s="106"/>
      <c r="M34" s="106"/>
      <c r="N34" s="106"/>
      <c r="O34" s="106"/>
      <c r="P34" s="106"/>
      <c r="Q34" s="106"/>
      <c r="R34" s="106"/>
      <c r="S34" s="106"/>
      <c r="T34" s="106"/>
      <c r="U34" s="106"/>
      <c r="V34" s="106"/>
      <c r="W34" s="106"/>
    </row>
    <row r="35" spans="2:23" x14ac:dyDescent="0.2">
      <c r="B35" s="304" t="s">
        <v>14</v>
      </c>
      <c r="C35" s="305"/>
      <c r="D35" s="305"/>
      <c r="E35" s="305"/>
      <c r="F35" s="305"/>
      <c r="G35" s="305"/>
      <c r="H35" s="305"/>
      <c r="L35" s="106"/>
      <c r="M35" s="106"/>
      <c r="N35" s="106"/>
      <c r="O35" s="106"/>
      <c r="P35" s="106"/>
      <c r="Q35" s="106"/>
      <c r="R35" s="106"/>
      <c r="S35" s="106"/>
      <c r="T35" s="106"/>
      <c r="U35" s="106"/>
      <c r="V35" s="106"/>
      <c r="W35" s="106"/>
    </row>
    <row r="36" spans="2:23" ht="15" thickBot="1" x14ac:dyDescent="0.25">
      <c r="B36" s="122" t="s">
        <v>316</v>
      </c>
      <c r="C36" s="129">
        <v>111374</v>
      </c>
      <c r="D36" s="129">
        <v>498100</v>
      </c>
      <c r="E36" s="129">
        <v>621552</v>
      </c>
      <c r="F36" s="129">
        <v>197823</v>
      </c>
      <c r="G36" s="129">
        <v>200889</v>
      </c>
      <c r="H36" s="129">
        <v>304937</v>
      </c>
      <c r="L36" s="106"/>
      <c r="M36" s="106"/>
      <c r="N36" s="106"/>
      <c r="O36" s="106"/>
      <c r="P36" s="106"/>
      <c r="Q36" s="106"/>
      <c r="R36" s="106"/>
      <c r="S36" s="106"/>
      <c r="T36" s="106"/>
      <c r="U36" s="106"/>
      <c r="V36" s="106"/>
      <c r="W36" s="106"/>
    </row>
    <row r="37" spans="2:23" x14ac:dyDescent="0.2">
      <c r="L37" s="106"/>
      <c r="M37" s="106"/>
      <c r="N37" s="106"/>
      <c r="O37" s="106"/>
      <c r="P37" s="106"/>
      <c r="Q37" s="106"/>
      <c r="R37" s="106"/>
      <c r="S37" s="106"/>
      <c r="T37" s="106"/>
      <c r="U37" s="106"/>
      <c r="V37" s="106"/>
      <c r="W37" s="106"/>
    </row>
    <row r="38" spans="2:23" x14ac:dyDescent="0.2">
      <c r="B38" s="309" t="s">
        <v>15</v>
      </c>
      <c r="C38" s="308"/>
      <c r="D38" s="308"/>
      <c r="E38" s="308"/>
      <c r="F38" s="308"/>
      <c r="G38" s="308"/>
      <c r="H38" s="308"/>
      <c r="L38" s="106"/>
      <c r="M38" s="106"/>
      <c r="N38" s="106"/>
      <c r="O38" s="106"/>
      <c r="P38" s="106"/>
      <c r="Q38" s="106"/>
      <c r="R38" s="106"/>
      <c r="S38" s="106"/>
      <c r="T38" s="106"/>
      <c r="U38" s="106"/>
      <c r="V38" s="106"/>
      <c r="W38" s="106"/>
    </row>
    <row r="39" spans="2:23" ht="45.75" customHeight="1" x14ac:dyDescent="0.2">
      <c r="B39" s="306" t="s">
        <v>661</v>
      </c>
      <c r="C39" s="307"/>
      <c r="D39" s="307"/>
      <c r="E39" s="307"/>
      <c r="F39" s="307"/>
      <c r="G39" s="307"/>
      <c r="H39" s="307"/>
    </row>
    <row r="42" spans="2:23" x14ac:dyDescent="0.2">
      <c r="B42" s="219"/>
      <c r="C42" s="112"/>
      <c r="D42" s="112"/>
      <c r="E42" s="112"/>
      <c r="F42" s="112"/>
      <c r="G42" s="112"/>
      <c r="H42" s="112"/>
    </row>
    <row r="43" spans="2:23" x14ac:dyDescent="0.2">
      <c r="B43" s="219"/>
      <c r="C43" s="219"/>
      <c r="D43" s="219"/>
      <c r="E43" s="219"/>
      <c r="F43" s="219"/>
      <c r="G43" s="219"/>
      <c r="H43" s="219"/>
    </row>
    <row r="44" spans="2:23" x14ac:dyDescent="0.2">
      <c r="B44" s="219"/>
      <c r="C44" s="219"/>
      <c r="D44" s="219"/>
      <c r="E44" s="219"/>
      <c r="F44" s="219"/>
      <c r="G44" s="219"/>
      <c r="H44" s="219"/>
    </row>
    <row r="45" spans="2:23" x14ac:dyDescent="0.2">
      <c r="B45" s="219"/>
      <c r="C45" s="219"/>
      <c r="D45" s="219"/>
      <c r="E45" s="219"/>
      <c r="F45" s="219"/>
      <c r="G45" s="219"/>
      <c r="H45" s="219"/>
    </row>
    <row r="46" spans="2:23" x14ac:dyDescent="0.2">
      <c r="B46" s="219"/>
      <c r="C46" s="219"/>
      <c r="D46" s="219"/>
      <c r="E46" s="219"/>
      <c r="F46" s="219"/>
      <c r="G46" s="219"/>
      <c r="H46" s="219"/>
    </row>
    <row r="47" spans="2:23" x14ac:dyDescent="0.2">
      <c r="B47" s="219"/>
      <c r="C47" s="219"/>
      <c r="D47" s="219"/>
      <c r="E47" s="219"/>
      <c r="F47" s="219"/>
      <c r="G47" s="219"/>
      <c r="H47" s="219"/>
    </row>
    <row r="48" spans="2:23" x14ac:dyDescent="0.2">
      <c r="B48" s="219"/>
      <c r="C48" s="219"/>
      <c r="D48" s="219"/>
      <c r="E48" s="219"/>
      <c r="F48" s="219"/>
      <c r="G48" s="219"/>
      <c r="H48" s="219"/>
    </row>
    <row r="49" spans="2:8" x14ac:dyDescent="0.2">
      <c r="B49" s="219"/>
      <c r="C49" s="219"/>
      <c r="D49" s="219"/>
      <c r="E49" s="219"/>
      <c r="F49" s="219"/>
      <c r="G49" s="219"/>
      <c r="H49" s="219"/>
    </row>
    <row r="50" spans="2:8" x14ac:dyDescent="0.2">
      <c r="B50" s="219"/>
      <c r="C50" s="219"/>
      <c r="D50" s="219"/>
      <c r="E50" s="219"/>
      <c r="F50" s="219"/>
      <c r="G50" s="219"/>
      <c r="H50" s="219"/>
    </row>
    <row r="51" spans="2:8" x14ac:dyDescent="0.2">
      <c r="B51" s="219"/>
      <c r="C51" s="219"/>
      <c r="D51" s="219"/>
      <c r="E51" s="219"/>
      <c r="F51" s="219"/>
      <c r="G51" s="219"/>
      <c r="H51" s="219"/>
    </row>
    <row r="52" spans="2:8" x14ac:dyDescent="0.2">
      <c r="B52" s="219"/>
      <c r="C52" s="219"/>
      <c r="D52" s="219"/>
      <c r="E52" s="219"/>
      <c r="F52" s="219"/>
      <c r="G52" s="219"/>
      <c r="H52" s="219"/>
    </row>
    <row r="53" spans="2:8" x14ac:dyDescent="0.2">
      <c r="B53" s="219"/>
      <c r="C53" s="219"/>
      <c r="D53" s="219"/>
      <c r="E53" s="219"/>
      <c r="F53" s="219"/>
      <c r="G53" s="219"/>
      <c r="H53" s="219"/>
    </row>
    <row r="54" spans="2:8" x14ac:dyDescent="0.2">
      <c r="B54" s="219"/>
      <c r="C54" s="219"/>
      <c r="D54" s="219"/>
      <c r="E54" s="219"/>
      <c r="F54" s="219"/>
      <c r="G54" s="219"/>
      <c r="H54" s="219"/>
    </row>
    <row r="55" spans="2:8" x14ac:dyDescent="0.2">
      <c r="B55" s="219"/>
      <c r="C55" s="219"/>
      <c r="D55" s="219"/>
      <c r="E55" s="219"/>
      <c r="F55" s="219"/>
      <c r="G55" s="219"/>
      <c r="H55" s="219"/>
    </row>
    <row r="56" spans="2:8" x14ac:dyDescent="0.2">
      <c r="B56" s="219"/>
      <c r="C56" s="219"/>
      <c r="D56" s="219"/>
      <c r="E56" s="219"/>
      <c r="F56" s="219"/>
      <c r="G56" s="219"/>
      <c r="H56" s="219"/>
    </row>
    <row r="57" spans="2:8" x14ac:dyDescent="0.2">
      <c r="B57" s="219"/>
      <c r="C57" s="219"/>
      <c r="D57" s="219"/>
      <c r="E57" s="219"/>
      <c r="F57" s="219"/>
      <c r="G57" s="219"/>
      <c r="H57" s="219"/>
    </row>
    <row r="58" spans="2:8" x14ac:dyDescent="0.2">
      <c r="B58" s="219"/>
      <c r="C58" s="219"/>
      <c r="D58" s="219"/>
      <c r="E58" s="219"/>
      <c r="F58" s="219"/>
      <c r="G58" s="219"/>
      <c r="H58" s="219"/>
    </row>
    <row r="59" spans="2:8" x14ac:dyDescent="0.2">
      <c r="B59" s="219"/>
      <c r="C59" s="219"/>
      <c r="D59" s="219"/>
      <c r="E59" s="219"/>
      <c r="F59" s="219"/>
      <c r="G59" s="219"/>
      <c r="H59" s="219"/>
    </row>
    <row r="60" spans="2:8" x14ac:dyDescent="0.2">
      <c r="B60" s="219"/>
      <c r="C60" s="219"/>
      <c r="D60" s="219"/>
      <c r="E60" s="219"/>
      <c r="F60" s="219"/>
      <c r="G60" s="219"/>
      <c r="H60" s="219"/>
    </row>
    <row r="61" spans="2:8" x14ac:dyDescent="0.2">
      <c r="B61" s="219"/>
      <c r="C61" s="219"/>
      <c r="D61" s="219"/>
      <c r="E61" s="219"/>
      <c r="F61" s="219"/>
      <c r="G61" s="219"/>
      <c r="H61" s="219"/>
    </row>
    <row r="62" spans="2:8" x14ac:dyDescent="0.2">
      <c r="B62" s="219"/>
      <c r="C62" s="219"/>
      <c r="D62" s="219"/>
      <c r="E62" s="219"/>
      <c r="F62" s="219"/>
      <c r="G62" s="219"/>
      <c r="H62" s="219"/>
    </row>
    <row r="63" spans="2:8" x14ac:dyDescent="0.2">
      <c r="B63" s="219"/>
      <c r="C63" s="219"/>
      <c r="D63" s="219"/>
      <c r="E63" s="219"/>
      <c r="F63" s="219"/>
      <c r="G63" s="219"/>
      <c r="H63" s="219"/>
    </row>
    <row r="64" spans="2:8" x14ac:dyDescent="0.2">
      <c r="B64" s="219"/>
      <c r="C64" s="219"/>
      <c r="D64" s="219"/>
      <c r="E64" s="219"/>
      <c r="F64" s="219"/>
      <c r="G64" s="219"/>
      <c r="H64" s="219"/>
    </row>
    <row r="65" spans="2:8" x14ac:dyDescent="0.2">
      <c r="B65" s="219"/>
      <c r="C65" s="219"/>
      <c r="D65" s="219"/>
      <c r="E65" s="219"/>
      <c r="F65" s="219"/>
      <c r="G65" s="219"/>
      <c r="H65" s="219"/>
    </row>
    <row r="66" spans="2:8" x14ac:dyDescent="0.2">
      <c r="B66" s="219"/>
      <c r="C66" s="219"/>
      <c r="D66" s="219"/>
      <c r="E66" s="219"/>
      <c r="F66" s="219"/>
      <c r="G66" s="219"/>
      <c r="H66" s="219"/>
    </row>
    <row r="67" spans="2:8" x14ac:dyDescent="0.2">
      <c r="B67" s="219"/>
      <c r="C67" s="219"/>
      <c r="D67" s="219"/>
      <c r="E67" s="219"/>
      <c r="F67" s="219"/>
      <c r="G67" s="219"/>
      <c r="H67" s="219"/>
    </row>
    <row r="68" spans="2:8" x14ac:dyDescent="0.2">
      <c r="B68" s="219"/>
      <c r="C68" s="219"/>
      <c r="D68" s="219"/>
      <c r="E68" s="219"/>
      <c r="F68" s="219"/>
      <c r="G68" s="219"/>
      <c r="H68" s="219"/>
    </row>
    <row r="69" spans="2:8" x14ac:dyDescent="0.2">
      <c r="B69" s="219"/>
      <c r="C69" s="219"/>
      <c r="D69" s="219"/>
      <c r="E69" s="219"/>
      <c r="F69" s="219"/>
      <c r="G69" s="219"/>
      <c r="H69" s="219"/>
    </row>
    <row r="70" spans="2:8" x14ac:dyDescent="0.2">
      <c r="B70" s="219"/>
      <c r="C70" s="219"/>
      <c r="D70" s="219"/>
      <c r="E70" s="219"/>
      <c r="F70" s="219"/>
      <c r="G70" s="219"/>
      <c r="H70" s="219"/>
    </row>
    <row r="71" spans="2:8" x14ac:dyDescent="0.2">
      <c r="B71" s="219"/>
      <c r="C71" s="219"/>
      <c r="D71" s="219"/>
      <c r="E71" s="219"/>
      <c r="F71" s="219"/>
      <c r="G71" s="219"/>
      <c r="H71" s="219"/>
    </row>
  </sheetData>
  <mergeCells count="10">
    <mergeCell ref="T30:W30"/>
    <mergeCell ref="B6:H6"/>
    <mergeCell ref="B17:H17"/>
    <mergeCell ref="B24:H24"/>
    <mergeCell ref="B26:H26"/>
    <mergeCell ref="B33:H33"/>
    <mergeCell ref="B35:H35"/>
    <mergeCell ref="B39:H39"/>
    <mergeCell ref="M30:S30"/>
    <mergeCell ref="B38:H38"/>
  </mergeCells>
  <pageMargins left="0.78740157480314965" right="0.78740157480314965" top="0.98425196850393704" bottom="0.98425196850393704" header="0.51181102362204722" footer="0.51181102362204722"/>
  <pageSetup paperSize="9" scale="79" orientation="landscape" r:id="rId1"/>
  <headerFooter alignWithMargins="0"/>
  <rowBreaks count="1" manualBreakCount="1">
    <brk id="49" max="1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B1:Z125"/>
  <sheetViews>
    <sheetView showGridLines="0" zoomScaleNormal="100" zoomScaleSheetLayoutView="100" workbookViewId="0">
      <selection activeCell="I71" sqref="I71"/>
    </sheetView>
  </sheetViews>
  <sheetFormatPr baseColWidth="10" defaultRowHeight="12.75" x14ac:dyDescent="0.2"/>
  <cols>
    <col min="1" max="1" width="2.7109375" style="18" customWidth="1"/>
    <col min="2" max="2" width="41.28515625" style="18" customWidth="1"/>
    <col min="3" max="9" width="10.7109375" style="18" customWidth="1"/>
    <col min="10" max="14" width="10.7109375" style="165" customWidth="1"/>
    <col min="15" max="15" width="40.7109375" style="165" bestFit="1" customWidth="1"/>
    <col min="16" max="16" width="18.28515625" style="165" customWidth="1"/>
    <col min="17" max="17" width="11.42578125" style="165"/>
    <col min="18" max="16384" width="11.42578125" style="18"/>
  </cols>
  <sheetData>
    <row r="1" spans="2:26" s="55" customFormat="1" ht="18.75" x14ac:dyDescent="0.2">
      <c r="B1" s="53" t="s">
        <v>703</v>
      </c>
      <c r="C1" s="54"/>
      <c r="D1" s="54"/>
      <c r="E1" s="54"/>
      <c r="F1" s="54"/>
      <c r="G1" s="54"/>
      <c r="H1" s="54"/>
      <c r="I1" s="54"/>
      <c r="J1" s="87"/>
      <c r="K1" s="87"/>
      <c r="L1" s="87"/>
      <c r="M1" s="87"/>
      <c r="N1" s="87"/>
      <c r="O1" s="87"/>
      <c r="P1" s="87"/>
      <c r="Q1" s="87"/>
      <c r="R1" s="53"/>
      <c r="S1" s="53"/>
      <c r="T1" s="53"/>
      <c r="U1" s="53"/>
      <c r="V1" s="53"/>
      <c r="W1" s="53"/>
      <c r="X1" s="53"/>
      <c r="Y1" s="53"/>
      <c r="Z1" s="53"/>
    </row>
    <row r="2" spans="2:26" s="55" customFormat="1" ht="15.75" x14ac:dyDescent="0.2">
      <c r="B2" s="192"/>
      <c r="C2" s="54"/>
      <c r="D2" s="54"/>
      <c r="E2" s="54"/>
      <c r="F2" s="54"/>
      <c r="G2" s="54"/>
      <c r="H2" s="54"/>
      <c r="I2" s="54"/>
      <c r="J2" s="87"/>
      <c r="K2" s="87"/>
      <c r="L2" s="87"/>
      <c r="M2" s="87"/>
      <c r="N2" s="87"/>
      <c r="O2" s="87"/>
      <c r="P2" s="87"/>
      <c r="Q2" s="87"/>
      <c r="R2" s="53"/>
      <c r="S2" s="53"/>
      <c r="T2" s="53"/>
      <c r="U2" s="53"/>
      <c r="V2" s="53"/>
      <c r="W2" s="53"/>
      <c r="X2" s="53"/>
      <c r="Y2" s="53"/>
      <c r="Z2" s="53"/>
    </row>
    <row r="3" spans="2:26" x14ac:dyDescent="0.2">
      <c r="R3" s="165"/>
      <c r="S3" s="165"/>
    </row>
    <row r="4" spans="2:26" s="57" customFormat="1" ht="38.25" x14ac:dyDescent="0.2">
      <c r="B4" s="128" t="s">
        <v>496</v>
      </c>
      <c r="C4" s="124" t="s">
        <v>54</v>
      </c>
      <c r="D4" s="117" t="s">
        <v>459</v>
      </c>
      <c r="E4" s="117" t="s">
        <v>460</v>
      </c>
      <c r="F4" s="117" t="s">
        <v>461</v>
      </c>
      <c r="G4" s="130" t="s">
        <v>58</v>
      </c>
      <c r="H4" s="117" t="s">
        <v>0</v>
      </c>
      <c r="J4" s="165"/>
      <c r="K4" s="220"/>
      <c r="L4" s="220"/>
      <c r="M4" s="220"/>
      <c r="N4" s="220"/>
      <c r="O4" s="220"/>
      <c r="P4" s="220"/>
      <c r="Q4" s="220"/>
      <c r="R4" s="220"/>
      <c r="S4" s="220"/>
    </row>
    <row r="5" spans="2:26" s="57" customFormat="1" ht="14.25" x14ac:dyDescent="0.2">
      <c r="B5" s="57" t="s">
        <v>484</v>
      </c>
      <c r="C5" s="104">
        <v>12724</v>
      </c>
      <c r="D5" s="104">
        <v>95809</v>
      </c>
      <c r="E5" s="104">
        <v>89595</v>
      </c>
      <c r="F5" s="104">
        <v>99823</v>
      </c>
      <c r="G5" s="104">
        <v>86506</v>
      </c>
      <c r="H5" s="104">
        <v>384457</v>
      </c>
      <c r="I5" s="91"/>
      <c r="J5" s="165"/>
      <c r="K5" s="220"/>
      <c r="L5" s="220"/>
      <c r="M5" s="220"/>
      <c r="N5" s="220"/>
      <c r="O5" s="220"/>
      <c r="P5" s="220"/>
      <c r="Q5" s="220"/>
      <c r="R5" s="220"/>
      <c r="S5" s="220"/>
    </row>
    <row r="6" spans="2:26" x14ac:dyDescent="0.2">
      <c r="B6" s="304" t="s">
        <v>384</v>
      </c>
      <c r="C6" s="305"/>
      <c r="D6" s="305"/>
      <c r="E6" s="305"/>
      <c r="F6" s="305"/>
      <c r="G6" s="305"/>
      <c r="H6" s="305"/>
      <c r="I6" s="32"/>
      <c r="J6" s="167"/>
      <c r="K6" s="167"/>
      <c r="L6" s="167"/>
      <c r="M6" s="220"/>
      <c r="N6" s="220"/>
      <c r="O6" s="220"/>
      <c r="P6" s="220"/>
      <c r="Q6" s="220"/>
      <c r="R6" s="220"/>
      <c r="S6" s="220"/>
    </row>
    <row r="7" spans="2:26" x14ac:dyDescent="0.2">
      <c r="B7" s="87" t="s">
        <v>527</v>
      </c>
      <c r="C7" s="52">
        <v>10638</v>
      </c>
      <c r="D7" s="52">
        <v>46371</v>
      </c>
      <c r="E7" s="52">
        <v>76599</v>
      </c>
      <c r="F7" s="52">
        <v>70538</v>
      </c>
      <c r="G7" s="52">
        <v>4463</v>
      </c>
      <c r="H7" s="52">
        <v>49078</v>
      </c>
      <c r="J7" s="193"/>
      <c r="K7" s="220"/>
      <c r="L7" s="220"/>
      <c r="M7" s="220"/>
      <c r="N7" s="220"/>
      <c r="O7" s="220"/>
      <c r="P7" s="220"/>
      <c r="Q7" s="220"/>
      <c r="R7" s="220"/>
      <c r="S7" s="220"/>
    </row>
    <row r="8" spans="2:26" x14ac:dyDescent="0.2">
      <c r="B8" s="87" t="s">
        <v>476</v>
      </c>
      <c r="C8" s="105">
        <v>0</v>
      </c>
      <c r="D8" s="105">
        <v>4255</v>
      </c>
      <c r="E8" s="105">
        <v>14624</v>
      </c>
      <c r="F8" s="105">
        <v>14736</v>
      </c>
      <c r="G8" s="105">
        <v>3044</v>
      </c>
      <c r="H8" s="52">
        <v>8980</v>
      </c>
      <c r="K8" s="220"/>
      <c r="L8" s="220"/>
      <c r="M8" s="220"/>
      <c r="N8" s="220"/>
      <c r="O8" s="220"/>
      <c r="P8" s="220"/>
      <c r="Q8" s="220"/>
      <c r="R8" s="220"/>
      <c r="S8" s="220"/>
    </row>
    <row r="9" spans="2:26" x14ac:dyDescent="0.2">
      <c r="B9" s="87" t="s">
        <v>528</v>
      </c>
      <c r="C9" s="105">
        <v>19</v>
      </c>
      <c r="D9" s="105">
        <v>752</v>
      </c>
      <c r="E9" s="105">
        <v>3548</v>
      </c>
      <c r="F9" s="105">
        <v>5852</v>
      </c>
      <c r="G9" s="105">
        <v>1488</v>
      </c>
      <c r="H9" s="52">
        <v>2869</v>
      </c>
      <c r="K9" s="220"/>
      <c r="L9" s="220"/>
      <c r="M9" s="220"/>
      <c r="N9" s="220"/>
      <c r="O9" s="220"/>
      <c r="P9" s="220"/>
      <c r="Q9" s="220"/>
      <c r="R9" s="220"/>
      <c r="S9" s="220"/>
    </row>
    <row r="10" spans="2:26" x14ac:dyDescent="0.2">
      <c r="B10" s="87" t="s">
        <v>477</v>
      </c>
      <c r="C10" s="105">
        <v>0</v>
      </c>
      <c r="D10" s="105">
        <v>58</v>
      </c>
      <c r="E10" s="105">
        <v>623</v>
      </c>
      <c r="F10" s="105">
        <v>934</v>
      </c>
      <c r="G10" s="105">
        <v>332</v>
      </c>
      <c r="H10" s="52">
        <v>477</v>
      </c>
      <c r="K10" s="220"/>
      <c r="L10" s="220"/>
      <c r="M10" s="220"/>
      <c r="N10" s="220"/>
      <c r="O10" s="220"/>
      <c r="P10" s="220"/>
      <c r="Q10" s="220"/>
      <c r="R10" s="220"/>
      <c r="S10" s="220"/>
    </row>
    <row r="11" spans="2:26" x14ac:dyDescent="0.2">
      <c r="B11" s="57" t="s">
        <v>529</v>
      </c>
      <c r="C11" s="105">
        <v>624</v>
      </c>
      <c r="D11" s="105">
        <v>1788</v>
      </c>
      <c r="E11" s="105">
        <v>2686</v>
      </c>
      <c r="F11" s="105">
        <v>7249</v>
      </c>
      <c r="G11" s="105">
        <v>41475</v>
      </c>
      <c r="H11" s="52">
        <v>12306</v>
      </c>
      <c r="K11" s="220"/>
      <c r="L11" s="220"/>
      <c r="M11" s="220"/>
      <c r="N11" s="220"/>
      <c r="O11" s="220"/>
      <c r="P11" s="220"/>
      <c r="Q11" s="220"/>
      <c r="R11" s="220"/>
      <c r="S11" s="220"/>
    </row>
    <row r="12" spans="2:26" x14ac:dyDescent="0.2">
      <c r="B12" s="57" t="s">
        <v>478</v>
      </c>
      <c r="C12" s="105">
        <v>0</v>
      </c>
      <c r="D12" s="105">
        <v>216</v>
      </c>
      <c r="E12" s="105">
        <v>508</v>
      </c>
      <c r="F12" s="105">
        <v>1194</v>
      </c>
      <c r="G12" s="105">
        <v>8875</v>
      </c>
      <c r="H12" s="52">
        <v>2479</v>
      </c>
      <c r="K12" s="220"/>
      <c r="L12" s="220"/>
      <c r="M12" s="220"/>
      <c r="N12" s="220"/>
      <c r="O12" s="220"/>
      <c r="P12" s="220"/>
      <c r="Q12" s="220"/>
      <c r="R12" s="220"/>
      <c r="S12" s="220"/>
    </row>
    <row r="13" spans="2:26" x14ac:dyDescent="0.2">
      <c r="B13" s="57" t="s">
        <v>397</v>
      </c>
      <c r="C13" s="105">
        <v>81</v>
      </c>
      <c r="D13" s="105">
        <v>404</v>
      </c>
      <c r="E13" s="105">
        <v>2849</v>
      </c>
      <c r="F13" s="105">
        <v>6639</v>
      </c>
      <c r="G13" s="105">
        <v>7683</v>
      </c>
      <c r="H13" s="52">
        <v>4220</v>
      </c>
      <c r="K13" s="220"/>
      <c r="L13" s="220"/>
      <c r="M13" s="220"/>
      <c r="N13" s="220"/>
      <c r="O13" s="220"/>
      <c r="P13" s="220"/>
      <c r="Q13" s="220"/>
      <c r="R13" s="220"/>
      <c r="S13" s="220"/>
    </row>
    <row r="14" spans="2:26" x14ac:dyDescent="0.2">
      <c r="B14" s="57" t="s">
        <v>40</v>
      </c>
      <c r="C14" s="52">
        <v>20</v>
      </c>
      <c r="D14" s="52">
        <v>416</v>
      </c>
      <c r="E14" s="52">
        <v>4565</v>
      </c>
      <c r="F14" s="52">
        <v>8359</v>
      </c>
      <c r="G14" s="52">
        <v>11060</v>
      </c>
      <c r="H14" s="52">
        <v>5827</v>
      </c>
      <c r="K14" s="220"/>
      <c r="L14" s="220"/>
      <c r="M14" s="220"/>
      <c r="N14" s="220"/>
      <c r="O14" s="220"/>
      <c r="P14" s="220"/>
      <c r="Q14" s="220"/>
      <c r="R14" s="220"/>
      <c r="S14" s="220"/>
    </row>
    <row r="15" spans="2:26" x14ac:dyDescent="0.2">
      <c r="B15" s="57" t="s">
        <v>41</v>
      </c>
      <c r="C15" s="52">
        <v>16</v>
      </c>
      <c r="D15" s="52">
        <v>355</v>
      </c>
      <c r="E15" s="52">
        <v>1909</v>
      </c>
      <c r="F15" s="52">
        <v>1195</v>
      </c>
      <c r="G15" s="52">
        <v>375</v>
      </c>
      <c r="H15" s="52">
        <v>928</v>
      </c>
      <c r="K15" s="220"/>
      <c r="L15" s="220"/>
      <c r="M15" s="220"/>
      <c r="N15" s="220"/>
      <c r="O15" s="220"/>
      <c r="P15" s="220"/>
      <c r="Q15" s="220"/>
      <c r="R15" s="220"/>
      <c r="S15" s="220"/>
    </row>
    <row r="16" spans="2:26" ht="14.25" x14ac:dyDescent="0.2">
      <c r="B16" s="60" t="s">
        <v>485</v>
      </c>
      <c r="C16" s="83">
        <v>11399</v>
      </c>
      <c r="D16" s="83">
        <v>54648</v>
      </c>
      <c r="E16" s="83">
        <v>108007</v>
      </c>
      <c r="F16" s="83">
        <v>116804</v>
      </c>
      <c r="G16" s="83">
        <v>78894</v>
      </c>
      <c r="H16" s="83">
        <v>87246</v>
      </c>
      <c r="K16" s="220"/>
      <c r="L16" s="220"/>
      <c r="M16" s="220"/>
      <c r="N16" s="220"/>
      <c r="O16" s="220"/>
      <c r="P16" s="220"/>
      <c r="Q16" s="220"/>
      <c r="R16" s="220"/>
      <c r="S16" s="220"/>
    </row>
    <row r="17" spans="2:23" x14ac:dyDescent="0.2">
      <c r="B17" s="304" t="s">
        <v>396</v>
      </c>
      <c r="C17" s="304"/>
      <c r="D17" s="304"/>
      <c r="E17" s="304"/>
      <c r="F17" s="304"/>
      <c r="G17" s="304"/>
      <c r="H17" s="304"/>
      <c r="K17" s="220"/>
      <c r="L17" s="220"/>
      <c r="M17" s="220"/>
      <c r="N17" s="220"/>
      <c r="O17" s="220"/>
      <c r="P17" s="220"/>
      <c r="Q17" s="220"/>
      <c r="R17" s="220"/>
      <c r="S17" s="220"/>
    </row>
    <row r="18" spans="2:23" x14ac:dyDescent="0.2">
      <c r="B18" s="57" t="s">
        <v>44</v>
      </c>
      <c r="C18" s="52">
        <v>3393</v>
      </c>
      <c r="D18" s="52">
        <v>6132</v>
      </c>
      <c r="E18" s="52">
        <v>8355</v>
      </c>
      <c r="F18" s="52">
        <v>7372</v>
      </c>
      <c r="G18" s="52">
        <v>767</v>
      </c>
      <c r="H18" s="52">
        <v>5674</v>
      </c>
      <c r="K18" s="220"/>
      <c r="L18" s="220"/>
      <c r="M18" s="220"/>
      <c r="N18" s="220"/>
      <c r="O18" s="220"/>
      <c r="P18" s="220"/>
      <c r="Q18" s="220"/>
      <c r="R18" s="220"/>
      <c r="S18" s="220"/>
    </row>
    <row r="19" spans="2:23" x14ac:dyDescent="0.2">
      <c r="B19" s="57" t="s">
        <v>45</v>
      </c>
      <c r="C19" s="52">
        <v>7</v>
      </c>
      <c r="D19" s="52">
        <v>491</v>
      </c>
      <c r="E19" s="52">
        <v>3686</v>
      </c>
      <c r="F19" s="52">
        <v>4854</v>
      </c>
      <c r="G19" s="52">
        <v>3080</v>
      </c>
      <c r="H19" s="52">
        <v>2935</v>
      </c>
      <c r="K19" s="220"/>
      <c r="L19" s="220"/>
      <c r="M19" s="220"/>
      <c r="N19" s="220"/>
      <c r="O19" s="220"/>
      <c r="P19" s="220"/>
      <c r="Q19" s="220"/>
      <c r="R19" s="220"/>
      <c r="S19" s="220"/>
    </row>
    <row r="20" spans="2:23" x14ac:dyDescent="0.2">
      <c r="B20" s="57" t="s">
        <v>46</v>
      </c>
      <c r="C20" s="52">
        <v>30</v>
      </c>
      <c r="D20" s="52">
        <v>1686</v>
      </c>
      <c r="E20" s="52">
        <v>4963</v>
      </c>
      <c r="F20" s="52">
        <v>8024</v>
      </c>
      <c r="G20" s="52">
        <v>674</v>
      </c>
      <c r="H20" s="52">
        <v>3813</v>
      </c>
      <c r="K20" s="220"/>
      <c r="L20" s="220"/>
      <c r="M20" s="220"/>
      <c r="N20" s="220"/>
      <c r="O20" s="220"/>
      <c r="P20" s="220"/>
      <c r="Q20" s="220"/>
      <c r="R20" s="220"/>
      <c r="S20" s="220"/>
    </row>
    <row r="21" spans="2:23" x14ac:dyDescent="0.2">
      <c r="B21" s="57" t="s">
        <v>47</v>
      </c>
      <c r="C21" s="52">
        <v>2001</v>
      </c>
      <c r="D21" s="52">
        <v>2262</v>
      </c>
      <c r="E21" s="52">
        <v>2904</v>
      </c>
      <c r="F21" s="52">
        <v>2959</v>
      </c>
      <c r="G21" s="52">
        <v>2932</v>
      </c>
      <c r="H21" s="52">
        <v>2735</v>
      </c>
      <c r="K21" s="220"/>
      <c r="L21" s="220"/>
      <c r="M21" s="220"/>
      <c r="N21" s="220"/>
      <c r="O21" s="220"/>
      <c r="P21" s="220"/>
      <c r="Q21" s="220"/>
      <c r="R21" s="220"/>
      <c r="S21" s="220"/>
    </row>
    <row r="22" spans="2:23" x14ac:dyDescent="0.2">
      <c r="B22" s="57" t="s">
        <v>48</v>
      </c>
      <c r="C22" s="52">
        <v>201</v>
      </c>
      <c r="D22" s="52">
        <v>1275</v>
      </c>
      <c r="E22" s="52">
        <v>2933</v>
      </c>
      <c r="F22" s="52">
        <v>2749</v>
      </c>
      <c r="G22" s="52">
        <v>4367</v>
      </c>
      <c r="H22" s="52">
        <v>2704</v>
      </c>
      <c r="K22" s="220"/>
      <c r="L22" s="220"/>
      <c r="M22" s="220"/>
      <c r="N22" s="220"/>
      <c r="O22" s="220"/>
      <c r="P22" s="220"/>
      <c r="Q22" s="220"/>
      <c r="R22" s="220"/>
      <c r="S22" s="220"/>
    </row>
    <row r="23" spans="2:23" x14ac:dyDescent="0.2">
      <c r="B23" s="60" t="s">
        <v>53</v>
      </c>
      <c r="C23" s="83">
        <v>5631</v>
      </c>
      <c r="D23" s="83">
        <v>11846</v>
      </c>
      <c r="E23" s="83">
        <v>22842</v>
      </c>
      <c r="F23" s="83">
        <v>25958</v>
      </c>
      <c r="G23" s="83">
        <v>11819</v>
      </c>
      <c r="H23" s="83">
        <v>17861</v>
      </c>
      <c r="K23" s="220"/>
      <c r="L23" s="220"/>
      <c r="M23" s="220"/>
      <c r="N23" s="220"/>
      <c r="O23" s="220"/>
      <c r="P23" s="220"/>
      <c r="Q23" s="220"/>
      <c r="R23" s="220"/>
      <c r="S23" s="220"/>
    </row>
    <row r="24" spans="2:23" x14ac:dyDescent="0.2">
      <c r="B24" s="304" t="s">
        <v>13</v>
      </c>
      <c r="C24" s="305"/>
      <c r="D24" s="305"/>
      <c r="E24" s="305"/>
      <c r="F24" s="305"/>
      <c r="G24" s="305"/>
      <c r="H24" s="305"/>
      <c r="K24" s="220"/>
      <c r="L24" s="220"/>
      <c r="M24" s="220"/>
      <c r="N24" s="220"/>
      <c r="O24" s="220"/>
      <c r="P24" s="220"/>
      <c r="Q24" s="220"/>
      <c r="R24" s="220"/>
      <c r="S24" s="220"/>
    </row>
    <row r="25" spans="2:23" ht="14.25" x14ac:dyDescent="0.2">
      <c r="B25" s="60" t="s">
        <v>313</v>
      </c>
      <c r="C25" s="83">
        <v>6290</v>
      </c>
      <c r="D25" s="83">
        <v>42977</v>
      </c>
      <c r="E25" s="83">
        <v>85302</v>
      </c>
      <c r="F25" s="83">
        <v>91053</v>
      </c>
      <c r="G25" s="83">
        <v>67648</v>
      </c>
      <c r="H25" s="83">
        <v>69660</v>
      </c>
      <c r="K25" s="220"/>
      <c r="L25" s="220"/>
      <c r="M25" s="220"/>
      <c r="N25" s="220"/>
      <c r="O25" s="220"/>
      <c r="P25" s="220"/>
      <c r="Q25" s="220"/>
      <c r="R25" s="220"/>
      <c r="S25" s="220"/>
    </row>
    <row r="26" spans="2:23" x14ac:dyDescent="0.2">
      <c r="B26" s="304" t="s">
        <v>385</v>
      </c>
      <c r="C26" s="305"/>
      <c r="D26" s="305"/>
      <c r="E26" s="305"/>
      <c r="F26" s="305"/>
      <c r="G26" s="305"/>
      <c r="H26" s="305"/>
      <c r="K26" s="220"/>
      <c r="L26" s="220"/>
      <c r="M26" s="220"/>
      <c r="N26" s="220"/>
      <c r="O26" s="220"/>
      <c r="P26" s="220"/>
      <c r="Q26" s="220"/>
      <c r="R26" s="220"/>
      <c r="S26" s="220"/>
    </row>
    <row r="27" spans="2:23" x14ac:dyDescent="0.2">
      <c r="B27" s="57" t="s">
        <v>49</v>
      </c>
      <c r="C27" s="52">
        <v>12953</v>
      </c>
      <c r="D27" s="52">
        <v>40060</v>
      </c>
      <c r="E27" s="52">
        <v>149663</v>
      </c>
      <c r="F27" s="52">
        <v>285599</v>
      </c>
      <c r="G27" s="52">
        <v>506607</v>
      </c>
      <c r="H27" s="52">
        <v>233435</v>
      </c>
      <c r="K27" s="220"/>
      <c r="L27" s="220"/>
      <c r="M27" s="220"/>
      <c r="N27" s="220"/>
      <c r="O27" s="220"/>
      <c r="P27" s="220"/>
      <c r="Q27" s="220"/>
      <c r="R27" s="220"/>
      <c r="S27" s="220"/>
    </row>
    <row r="28" spans="2:23" x14ac:dyDescent="0.2">
      <c r="B28" s="57" t="s">
        <v>401</v>
      </c>
      <c r="C28" s="52">
        <v>120</v>
      </c>
      <c r="D28" s="52">
        <v>393</v>
      </c>
      <c r="E28" s="52">
        <v>4057</v>
      </c>
      <c r="F28" s="52">
        <v>11963</v>
      </c>
      <c r="G28" s="52">
        <v>11034</v>
      </c>
      <c r="H28" s="52">
        <v>6636</v>
      </c>
      <c r="K28" s="220"/>
      <c r="L28" s="220"/>
      <c r="M28" s="220"/>
      <c r="N28" s="220"/>
      <c r="O28" s="220"/>
      <c r="P28" s="220"/>
      <c r="Q28" s="220"/>
      <c r="R28" s="220"/>
      <c r="S28" s="220"/>
    </row>
    <row r="29" spans="2:23" x14ac:dyDescent="0.2">
      <c r="B29" s="57" t="s">
        <v>50</v>
      </c>
      <c r="C29" s="52">
        <v>619</v>
      </c>
      <c r="D29" s="52">
        <v>26086</v>
      </c>
      <c r="E29" s="52">
        <v>212504</v>
      </c>
      <c r="F29" s="52">
        <v>349075</v>
      </c>
      <c r="G29" s="52">
        <v>390642</v>
      </c>
      <c r="H29" s="52">
        <v>234578</v>
      </c>
      <c r="K29" s="220"/>
      <c r="L29" s="220"/>
      <c r="M29" s="220"/>
      <c r="N29" s="220"/>
      <c r="O29" s="220"/>
      <c r="P29" s="220"/>
      <c r="Q29" s="220"/>
      <c r="R29" s="220"/>
      <c r="S29" s="220"/>
    </row>
    <row r="30" spans="2:23" x14ac:dyDescent="0.2">
      <c r="B30" s="57" t="s">
        <v>400</v>
      </c>
      <c r="C30" s="52">
        <v>3</v>
      </c>
      <c r="D30" s="52">
        <v>2137</v>
      </c>
      <c r="E30" s="52">
        <v>12447</v>
      </c>
      <c r="F30" s="52">
        <v>23956</v>
      </c>
      <c r="G30" s="52">
        <v>12729</v>
      </c>
      <c r="H30" s="52">
        <v>12518</v>
      </c>
      <c r="K30" s="220"/>
      <c r="L30" s="220"/>
      <c r="M30" s="220"/>
      <c r="N30" s="220"/>
      <c r="O30" s="220"/>
      <c r="P30" s="220"/>
      <c r="Q30" s="220"/>
      <c r="R30" s="220"/>
      <c r="S30" s="220"/>
      <c r="T30" s="308"/>
      <c r="U30" s="308"/>
      <c r="V30" s="308"/>
      <c r="W30" s="308"/>
    </row>
    <row r="31" spans="2:23" x14ac:dyDescent="0.2">
      <c r="B31" s="57" t="s">
        <v>51</v>
      </c>
      <c r="C31" s="52">
        <v>408</v>
      </c>
      <c r="D31" s="52">
        <v>2586</v>
      </c>
      <c r="E31" s="52">
        <v>8281</v>
      </c>
      <c r="F31" s="52">
        <v>15188</v>
      </c>
      <c r="G31" s="52">
        <v>15257</v>
      </c>
      <c r="H31" s="52">
        <v>9964</v>
      </c>
      <c r="K31" s="220"/>
      <c r="L31" s="220"/>
      <c r="M31" s="220"/>
      <c r="N31" s="220"/>
      <c r="O31" s="220"/>
      <c r="P31" s="220"/>
      <c r="Q31" s="220"/>
      <c r="R31" s="220"/>
      <c r="S31" s="220"/>
    </row>
    <row r="32" spans="2:23" ht="14.25" x14ac:dyDescent="0.2">
      <c r="B32" s="60" t="s">
        <v>312</v>
      </c>
      <c r="C32" s="83">
        <v>14103</v>
      </c>
      <c r="D32" s="83">
        <v>71284</v>
      </c>
      <c r="E32" s="83">
        <v>386973</v>
      </c>
      <c r="F32" s="83">
        <v>685805</v>
      </c>
      <c r="G32" s="83">
        <v>936321</v>
      </c>
      <c r="H32" s="83">
        <v>497159</v>
      </c>
      <c r="K32" s="220"/>
      <c r="L32" s="171"/>
      <c r="M32" s="171"/>
      <c r="N32" s="171"/>
      <c r="O32" s="171"/>
      <c r="P32" s="171"/>
      <c r="Q32" s="171"/>
      <c r="R32" s="171"/>
      <c r="S32" s="171"/>
      <c r="T32" s="106"/>
      <c r="U32" s="106"/>
      <c r="V32" s="106"/>
      <c r="W32" s="106"/>
    </row>
    <row r="33" spans="2:23" x14ac:dyDescent="0.2">
      <c r="B33" s="304" t="s">
        <v>52</v>
      </c>
      <c r="C33" s="305"/>
      <c r="D33" s="305"/>
      <c r="E33" s="305"/>
      <c r="F33" s="305"/>
      <c r="G33" s="305"/>
      <c r="H33" s="305"/>
      <c r="K33" s="220"/>
      <c r="L33" s="171"/>
      <c r="M33" s="171"/>
      <c r="N33" s="171"/>
      <c r="O33" s="171"/>
      <c r="P33" s="171"/>
      <c r="Q33" s="171"/>
      <c r="R33" s="171"/>
      <c r="S33" s="171"/>
      <c r="T33" s="106"/>
      <c r="U33" s="106"/>
      <c r="V33" s="106"/>
      <c r="W33" s="106"/>
    </row>
    <row r="34" spans="2:23" x14ac:dyDescent="0.2">
      <c r="B34" s="60" t="s">
        <v>52</v>
      </c>
      <c r="C34" s="83">
        <v>564</v>
      </c>
      <c r="D34" s="83">
        <v>36396</v>
      </c>
      <c r="E34" s="83">
        <v>254266</v>
      </c>
      <c r="F34" s="83">
        <v>337748</v>
      </c>
      <c r="G34" s="83">
        <v>219156</v>
      </c>
      <c r="H34" s="83">
        <v>205351</v>
      </c>
      <c r="K34" s="220"/>
      <c r="L34" s="171"/>
      <c r="M34" s="171"/>
      <c r="N34" s="171"/>
      <c r="O34" s="171"/>
      <c r="P34" s="171"/>
      <c r="Q34" s="171"/>
      <c r="R34" s="171"/>
      <c r="S34" s="171"/>
      <c r="T34" s="106"/>
      <c r="U34" s="106"/>
      <c r="V34" s="106"/>
      <c r="W34" s="106"/>
    </row>
    <row r="35" spans="2:23" x14ac:dyDescent="0.2">
      <c r="B35" s="304" t="s">
        <v>14</v>
      </c>
      <c r="C35" s="305"/>
      <c r="D35" s="305"/>
      <c r="E35" s="305"/>
      <c r="F35" s="305"/>
      <c r="G35" s="305"/>
      <c r="H35" s="305"/>
      <c r="K35" s="220"/>
      <c r="L35" s="171"/>
      <c r="M35" s="171"/>
      <c r="N35" s="171"/>
      <c r="O35" s="171"/>
      <c r="P35" s="171"/>
      <c r="Q35" s="171"/>
      <c r="R35" s="171"/>
      <c r="S35" s="171"/>
      <c r="T35" s="106"/>
      <c r="U35" s="106"/>
      <c r="V35" s="106"/>
      <c r="W35" s="106"/>
    </row>
    <row r="36" spans="2:23" ht="15" thickBot="1" x14ac:dyDescent="0.25">
      <c r="B36" s="122" t="s">
        <v>316</v>
      </c>
      <c r="C36" s="129">
        <v>13631</v>
      </c>
      <c r="D36" s="129">
        <v>41283</v>
      </c>
      <c r="E36" s="129">
        <v>159009</v>
      </c>
      <c r="F36" s="129">
        <v>366333</v>
      </c>
      <c r="G36" s="129">
        <v>720084</v>
      </c>
      <c r="H36" s="129">
        <v>304937</v>
      </c>
      <c r="K36" s="220"/>
      <c r="L36" s="171"/>
      <c r="M36" s="171"/>
      <c r="N36" s="171"/>
      <c r="O36" s="171"/>
      <c r="P36" s="171"/>
      <c r="Q36" s="171"/>
      <c r="R36" s="171"/>
      <c r="S36" s="171"/>
      <c r="T36" s="106"/>
      <c r="U36" s="106"/>
      <c r="V36" s="106"/>
      <c r="W36" s="106"/>
    </row>
    <row r="37" spans="2:23" s="181" customFormat="1" x14ac:dyDescent="0.2">
      <c r="B37" s="60"/>
      <c r="C37" s="83"/>
      <c r="D37" s="83"/>
      <c r="E37" s="83"/>
      <c r="F37" s="83"/>
      <c r="G37" s="83"/>
      <c r="H37" s="83"/>
      <c r="J37" s="182"/>
      <c r="K37" s="220"/>
      <c r="L37" s="171"/>
      <c r="M37" s="171"/>
      <c r="N37" s="171"/>
      <c r="O37" s="171"/>
      <c r="P37" s="171"/>
      <c r="Q37" s="171"/>
      <c r="R37" s="171"/>
      <c r="S37" s="171"/>
      <c r="T37" s="106"/>
      <c r="U37" s="106"/>
      <c r="V37" s="106"/>
      <c r="W37" s="106"/>
    </row>
    <row r="38" spans="2:23" x14ac:dyDescent="0.2">
      <c r="B38" s="94" t="s">
        <v>486</v>
      </c>
      <c r="K38" s="220"/>
      <c r="L38" s="171"/>
      <c r="M38" s="171"/>
      <c r="N38" s="171"/>
      <c r="O38" s="171"/>
      <c r="P38" s="171"/>
      <c r="Q38" s="171"/>
      <c r="R38" s="171"/>
      <c r="S38" s="171"/>
      <c r="T38" s="106"/>
      <c r="U38" s="106"/>
      <c r="V38" s="106"/>
      <c r="W38" s="106"/>
    </row>
    <row r="39" spans="2:23" x14ac:dyDescent="0.2">
      <c r="B39" s="309" t="s">
        <v>487</v>
      </c>
      <c r="C39" s="308"/>
      <c r="D39" s="308"/>
      <c r="E39" s="308"/>
      <c r="F39" s="308"/>
      <c r="G39" s="308"/>
      <c r="H39" s="308"/>
      <c r="K39" s="220"/>
      <c r="L39" s="171"/>
      <c r="M39" s="174"/>
      <c r="N39" s="174"/>
      <c r="O39" s="174"/>
      <c r="P39" s="174"/>
      <c r="Q39" s="174"/>
      <c r="R39" s="106"/>
      <c r="S39" s="106"/>
      <c r="T39" s="106"/>
      <c r="U39" s="106"/>
      <c r="V39" s="106"/>
      <c r="W39" s="106"/>
    </row>
    <row r="40" spans="2:23" ht="36" customHeight="1" x14ac:dyDescent="0.2">
      <c r="B40" s="306" t="s">
        <v>662</v>
      </c>
      <c r="C40" s="307"/>
      <c r="D40" s="307"/>
      <c r="E40" s="307"/>
      <c r="F40" s="307"/>
      <c r="G40" s="307"/>
      <c r="H40" s="307"/>
      <c r="K40" s="220"/>
      <c r="L40" s="220"/>
      <c r="M40" s="51"/>
      <c r="N40" s="51"/>
      <c r="O40" s="51"/>
      <c r="P40" s="51"/>
      <c r="Q40" s="51"/>
      <c r="R40" s="219"/>
      <c r="S40" s="219"/>
    </row>
    <row r="41" spans="2:23" x14ac:dyDescent="0.2">
      <c r="B41" s="181"/>
      <c r="C41" s="181"/>
      <c r="D41" s="181"/>
      <c r="E41" s="181"/>
      <c r="F41" s="181"/>
      <c r="G41" s="181"/>
      <c r="H41" s="181"/>
      <c r="M41" s="51"/>
      <c r="N41" s="51"/>
      <c r="O41" s="51"/>
      <c r="P41" s="51"/>
      <c r="Q41" s="51"/>
    </row>
    <row r="42" spans="2:23" x14ac:dyDescent="0.2">
      <c r="K42" s="51"/>
      <c r="L42" s="51"/>
      <c r="M42" s="51"/>
      <c r="N42" s="51"/>
      <c r="O42" s="51"/>
      <c r="P42" s="51"/>
      <c r="Q42" s="51"/>
      <c r="R42" s="51"/>
    </row>
    <row r="43" spans="2:23" x14ac:dyDescent="0.2">
      <c r="K43" s="83"/>
      <c r="L43" s="227"/>
      <c r="M43" s="227"/>
      <c r="N43" s="227"/>
      <c r="O43" s="227"/>
      <c r="P43" s="227"/>
      <c r="Q43" s="227"/>
      <c r="R43" s="227"/>
    </row>
    <row r="44" spans="2:23" x14ac:dyDescent="0.2">
      <c r="K44" s="83"/>
      <c r="L44" s="227"/>
      <c r="M44" s="227"/>
      <c r="N44" s="227"/>
      <c r="O44" s="227"/>
      <c r="P44" s="227"/>
      <c r="Q44" s="227"/>
      <c r="R44" s="227"/>
    </row>
    <row r="45" spans="2:23" x14ac:dyDescent="0.2">
      <c r="K45" s="83"/>
      <c r="L45" s="227"/>
      <c r="M45" s="227"/>
      <c r="N45" s="227"/>
      <c r="O45" s="227"/>
      <c r="P45" s="227"/>
      <c r="Q45" s="227"/>
      <c r="R45" s="227"/>
    </row>
    <row r="46" spans="2:23" x14ac:dyDescent="0.2">
      <c r="K46" s="83"/>
      <c r="L46" s="227"/>
      <c r="M46" s="227"/>
      <c r="N46" s="229" t="s">
        <v>360</v>
      </c>
      <c r="O46" s="227"/>
      <c r="P46" s="227"/>
      <c r="Q46" s="227"/>
      <c r="R46" s="227"/>
    </row>
    <row r="47" spans="2:23" x14ac:dyDescent="0.2">
      <c r="K47" s="266"/>
      <c r="L47" s="227"/>
      <c r="M47" s="227"/>
      <c r="N47" s="227"/>
      <c r="O47" s="227"/>
      <c r="P47" s="227"/>
      <c r="Q47" s="227"/>
      <c r="R47" s="227"/>
    </row>
    <row r="48" spans="2:23" x14ac:dyDescent="0.2">
      <c r="K48" s="266"/>
      <c r="L48" s="227"/>
      <c r="M48" s="227"/>
      <c r="N48" s="227"/>
      <c r="O48" s="227"/>
      <c r="P48" s="227"/>
      <c r="Q48" s="227"/>
      <c r="R48" s="227"/>
    </row>
    <row r="49" spans="11:18" x14ac:dyDescent="0.2">
      <c r="K49" s="51"/>
      <c r="L49" s="227"/>
      <c r="M49" s="227"/>
      <c r="N49" s="227"/>
      <c r="O49" s="227"/>
      <c r="P49" s="227"/>
      <c r="Q49" s="227"/>
      <c r="R49" s="227"/>
    </row>
    <row r="50" spans="11:18" x14ac:dyDescent="0.2">
      <c r="K50" s="51"/>
      <c r="L50" s="227"/>
      <c r="M50" s="227"/>
      <c r="N50" s="227"/>
      <c r="O50" s="227"/>
      <c r="P50" s="227"/>
      <c r="Q50" s="227"/>
      <c r="R50" s="227"/>
    </row>
    <row r="51" spans="11:18" x14ac:dyDescent="0.2">
      <c r="K51" s="51"/>
      <c r="L51" s="227"/>
      <c r="M51" s="227"/>
      <c r="N51" s="267" t="s">
        <v>326</v>
      </c>
      <c r="O51" s="267" t="s">
        <v>327</v>
      </c>
      <c r="P51" s="268" t="s">
        <v>101</v>
      </c>
      <c r="Q51" s="227"/>
      <c r="R51" s="227"/>
    </row>
    <row r="52" spans="11:18" x14ac:dyDescent="0.2">
      <c r="K52" s="51"/>
      <c r="L52" s="227"/>
      <c r="M52" s="227"/>
      <c r="N52" s="267">
        <v>-19</v>
      </c>
      <c r="O52" s="269">
        <v>6290</v>
      </c>
      <c r="P52" s="268">
        <f>$O$59</f>
        <v>69660</v>
      </c>
      <c r="Q52" s="227"/>
      <c r="R52" s="227"/>
    </row>
    <row r="53" spans="11:18" x14ac:dyDescent="0.2">
      <c r="K53" s="51"/>
      <c r="L53" s="227"/>
      <c r="M53" s="227"/>
      <c r="N53" s="267" t="s">
        <v>328</v>
      </c>
      <c r="O53" s="269">
        <v>33926</v>
      </c>
      <c r="P53" s="268">
        <f t="shared" ref="P53:P58" si="0">$O$59</f>
        <v>69660</v>
      </c>
      <c r="Q53" s="227"/>
      <c r="R53" s="227"/>
    </row>
    <row r="54" spans="11:18" x14ac:dyDescent="0.2">
      <c r="K54" s="51"/>
      <c r="L54" s="227"/>
      <c r="M54" s="227"/>
      <c r="N54" s="267" t="s">
        <v>329</v>
      </c>
      <c r="O54" s="269">
        <v>69288</v>
      </c>
      <c r="P54" s="268">
        <f t="shared" si="0"/>
        <v>69660</v>
      </c>
      <c r="Q54" s="227"/>
      <c r="R54" s="227"/>
    </row>
    <row r="55" spans="11:18" x14ac:dyDescent="0.2">
      <c r="K55" s="51"/>
      <c r="L55" s="227"/>
      <c r="M55" s="227"/>
      <c r="N55" s="267" t="s">
        <v>330</v>
      </c>
      <c r="O55" s="269">
        <v>90043</v>
      </c>
      <c r="P55" s="268">
        <f t="shared" si="0"/>
        <v>69660</v>
      </c>
      <c r="Q55" s="227"/>
      <c r="R55" s="227"/>
    </row>
    <row r="56" spans="11:18" x14ac:dyDescent="0.2">
      <c r="K56" s="51"/>
      <c r="L56" s="227"/>
      <c r="M56" s="227"/>
      <c r="N56" s="267" t="s">
        <v>331</v>
      </c>
      <c r="O56" s="269">
        <v>92545</v>
      </c>
      <c r="P56" s="268">
        <f t="shared" si="0"/>
        <v>69660</v>
      </c>
      <c r="Q56" s="227"/>
      <c r="R56" s="227"/>
    </row>
    <row r="57" spans="11:18" x14ac:dyDescent="0.2">
      <c r="K57" s="51"/>
      <c r="L57" s="227"/>
      <c r="M57" s="227"/>
      <c r="N57" s="267" t="s">
        <v>332</v>
      </c>
      <c r="O57" s="269">
        <v>87341</v>
      </c>
      <c r="P57" s="268">
        <f t="shared" si="0"/>
        <v>69660</v>
      </c>
      <c r="Q57" s="227"/>
      <c r="R57" s="227"/>
    </row>
    <row r="58" spans="11:18" x14ac:dyDescent="0.2">
      <c r="K58" s="51"/>
      <c r="L58" s="227"/>
      <c r="M58" s="227"/>
      <c r="N58" s="267" t="s">
        <v>58</v>
      </c>
      <c r="O58" s="269">
        <v>67648</v>
      </c>
      <c r="P58" s="268">
        <f t="shared" si="0"/>
        <v>69660</v>
      </c>
      <c r="Q58" s="227"/>
      <c r="R58" s="227"/>
    </row>
    <row r="59" spans="11:18" x14ac:dyDescent="0.2">
      <c r="K59" s="51"/>
      <c r="L59" s="227"/>
      <c r="M59" s="227"/>
      <c r="N59" s="228" t="s">
        <v>0</v>
      </c>
      <c r="O59" s="269">
        <v>69660</v>
      </c>
      <c r="P59" s="228"/>
      <c r="Q59" s="227"/>
      <c r="R59" s="227"/>
    </row>
    <row r="60" spans="11:18" x14ac:dyDescent="0.2">
      <c r="K60" s="51"/>
      <c r="L60" s="227"/>
      <c r="M60" s="227"/>
      <c r="N60" s="228"/>
      <c r="O60" s="228"/>
      <c r="P60" s="228"/>
      <c r="Q60" s="227"/>
      <c r="R60" s="227"/>
    </row>
    <row r="61" spans="11:18" x14ac:dyDescent="0.2">
      <c r="K61" s="51"/>
      <c r="L61" s="227"/>
      <c r="M61" s="227"/>
      <c r="N61" s="228"/>
      <c r="O61" s="228"/>
      <c r="P61" s="228"/>
      <c r="Q61" s="227"/>
      <c r="R61" s="227"/>
    </row>
    <row r="62" spans="11:18" x14ac:dyDescent="0.2">
      <c r="K62" s="51"/>
      <c r="L62" s="227"/>
      <c r="M62" s="227"/>
      <c r="N62" s="228"/>
      <c r="O62" s="228"/>
      <c r="P62" s="228"/>
      <c r="Q62" s="227"/>
      <c r="R62" s="227"/>
    </row>
    <row r="63" spans="11:18" x14ac:dyDescent="0.2">
      <c r="K63" s="51"/>
      <c r="L63" s="227"/>
      <c r="M63" s="227"/>
      <c r="N63" s="228"/>
      <c r="O63" s="228"/>
      <c r="P63" s="228"/>
      <c r="Q63" s="227"/>
      <c r="R63" s="227"/>
    </row>
    <row r="64" spans="11:18" x14ac:dyDescent="0.2">
      <c r="L64" s="227"/>
      <c r="M64" s="227"/>
      <c r="N64" s="228"/>
      <c r="O64" s="228"/>
      <c r="P64" s="228"/>
      <c r="Q64" s="227"/>
      <c r="R64" s="227"/>
    </row>
    <row r="65" spans="10:20" x14ac:dyDescent="0.2">
      <c r="L65" s="227"/>
      <c r="M65" s="227"/>
      <c r="N65" s="228"/>
      <c r="O65" s="228"/>
      <c r="P65" s="228"/>
      <c r="Q65" s="227"/>
      <c r="R65" s="227"/>
    </row>
    <row r="66" spans="10:20" x14ac:dyDescent="0.2">
      <c r="L66" s="227"/>
      <c r="M66" s="227"/>
      <c r="N66" s="228"/>
      <c r="O66" s="228"/>
      <c r="P66" s="228"/>
      <c r="Q66" s="227"/>
      <c r="R66" s="227"/>
    </row>
    <row r="67" spans="10:20" x14ac:dyDescent="0.2">
      <c r="L67" s="227"/>
      <c r="M67" s="227"/>
      <c r="N67" s="228"/>
      <c r="O67" s="228"/>
      <c r="P67" s="228"/>
      <c r="Q67" s="227"/>
      <c r="R67" s="227"/>
    </row>
    <row r="68" spans="10:20" x14ac:dyDescent="0.2">
      <c r="L68" s="227"/>
      <c r="M68" s="227"/>
      <c r="N68" s="228"/>
      <c r="O68" s="228"/>
      <c r="P68" s="228"/>
      <c r="Q68" s="227"/>
      <c r="R68" s="227"/>
    </row>
    <row r="69" spans="10:20" x14ac:dyDescent="0.2">
      <c r="L69" s="227"/>
      <c r="M69" s="227"/>
      <c r="N69" s="228"/>
      <c r="O69" s="228"/>
      <c r="P69" s="228"/>
      <c r="Q69" s="227"/>
      <c r="R69" s="227"/>
    </row>
    <row r="70" spans="10:20" x14ac:dyDescent="0.2">
      <c r="L70" s="227"/>
      <c r="M70" s="227"/>
      <c r="N70" s="228"/>
      <c r="O70" s="228"/>
      <c r="P70" s="228"/>
      <c r="Q70" s="227"/>
      <c r="R70" s="227"/>
    </row>
    <row r="71" spans="10:20" x14ac:dyDescent="0.2">
      <c r="K71" s="168"/>
      <c r="L71" s="227"/>
      <c r="M71" s="227"/>
      <c r="N71" s="228"/>
      <c r="O71" s="228"/>
      <c r="P71" s="228"/>
      <c r="Q71" s="227"/>
      <c r="R71" s="227"/>
    </row>
    <row r="72" spans="10:20" x14ac:dyDescent="0.2">
      <c r="K72" s="51"/>
      <c r="L72" s="227"/>
      <c r="M72" s="227"/>
      <c r="N72" s="228"/>
      <c r="O72" s="228"/>
      <c r="P72" s="228"/>
      <c r="Q72" s="227"/>
      <c r="R72" s="227"/>
      <c r="S72" s="51"/>
      <c r="T72" s="51"/>
    </row>
    <row r="73" spans="10:20" x14ac:dyDescent="0.2">
      <c r="J73" s="198"/>
      <c r="K73" s="51"/>
      <c r="L73" s="227"/>
      <c r="M73" s="227"/>
      <c r="N73" s="228"/>
      <c r="O73" s="228"/>
      <c r="P73" s="228"/>
      <c r="Q73" s="227"/>
      <c r="R73" s="227"/>
      <c r="S73" s="51"/>
      <c r="T73" s="51"/>
    </row>
    <row r="74" spans="10:20" x14ac:dyDescent="0.2">
      <c r="J74" s="198"/>
      <c r="K74" s="51"/>
      <c r="L74" s="227"/>
      <c r="M74" s="227"/>
      <c r="N74" s="228"/>
      <c r="O74" s="228"/>
      <c r="P74" s="228"/>
      <c r="Q74" s="227"/>
      <c r="R74" s="227"/>
      <c r="S74" s="51"/>
      <c r="T74" s="51"/>
    </row>
    <row r="75" spans="10:20" x14ac:dyDescent="0.2">
      <c r="J75" s="198"/>
      <c r="K75" s="51"/>
      <c r="L75" s="227"/>
      <c r="M75" s="227"/>
      <c r="N75" s="228"/>
      <c r="O75" s="228"/>
      <c r="P75" s="228"/>
      <c r="Q75" s="227"/>
      <c r="R75" s="227"/>
      <c r="S75" s="51"/>
      <c r="T75" s="51"/>
    </row>
    <row r="76" spans="10:20" x14ac:dyDescent="0.2">
      <c r="J76" s="198"/>
      <c r="K76" s="51"/>
      <c r="L76" s="227"/>
      <c r="M76" s="227"/>
      <c r="N76" s="228"/>
      <c r="O76" s="228"/>
      <c r="P76" s="228"/>
      <c r="Q76" s="227"/>
      <c r="R76" s="227"/>
      <c r="S76" s="51"/>
      <c r="T76" s="51"/>
    </row>
    <row r="77" spans="10:20" x14ac:dyDescent="0.2">
      <c r="J77" s="198"/>
      <c r="K77" s="51"/>
      <c r="L77" s="227"/>
      <c r="M77" s="227"/>
      <c r="N77" s="228"/>
      <c r="O77" s="228"/>
      <c r="P77" s="228"/>
      <c r="Q77" s="227"/>
      <c r="R77" s="227"/>
      <c r="S77" s="51"/>
      <c r="T77" s="51"/>
    </row>
    <row r="78" spans="10:20" x14ac:dyDescent="0.2">
      <c r="J78" s="198"/>
      <c r="K78" s="51"/>
      <c r="L78" s="227"/>
      <c r="M78" s="227"/>
      <c r="N78" s="228" t="s">
        <v>326</v>
      </c>
      <c r="O78" s="228" t="s">
        <v>333</v>
      </c>
      <c r="P78" s="228" t="s">
        <v>101</v>
      </c>
      <c r="Q78" s="227"/>
      <c r="R78" s="227"/>
      <c r="S78" s="51"/>
      <c r="T78" s="51"/>
    </row>
    <row r="79" spans="10:20" x14ac:dyDescent="0.2">
      <c r="J79" s="198"/>
      <c r="K79" s="51"/>
      <c r="L79" s="227"/>
      <c r="M79" s="227"/>
      <c r="N79" s="228">
        <v>-19</v>
      </c>
      <c r="O79" s="230">
        <v>13631</v>
      </c>
      <c r="P79" s="230">
        <f>$O$86</f>
        <v>304937</v>
      </c>
      <c r="Q79" s="227"/>
      <c r="R79" s="227"/>
      <c r="S79" s="51"/>
      <c r="T79" s="51"/>
    </row>
    <row r="80" spans="10:20" x14ac:dyDescent="0.2">
      <c r="J80" s="198"/>
      <c r="K80" s="51"/>
      <c r="L80" s="227"/>
      <c r="M80" s="227"/>
      <c r="N80" s="228" t="s">
        <v>328</v>
      </c>
      <c r="O80" s="230">
        <v>31277</v>
      </c>
      <c r="P80" s="230">
        <f t="shared" ref="P80:P86" si="1">$O$86</f>
        <v>304937</v>
      </c>
      <c r="Q80" s="227"/>
      <c r="R80" s="227"/>
      <c r="S80" s="51"/>
      <c r="T80" s="51"/>
    </row>
    <row r="81" spans="9:20" x14ac:dyDescent="0.2">
      <c r="J81" s="198"/>
      <c r="K81" s="51"/>
      <c r="L81" s="227"/>
      <c r="M81" s="227"/>
      <c r="N81" s="228" t="s">
        <v>329</v>
      </c>
      <c r="O81" s="230">
        <v>78952</v>
      </c>
      <c r="P81" s="230">
        <f t="shared" si="1"/>
        <v>304937</v>
      </c>
      <c r="Q81" s="227"/>
      <c r="R81" s="227"/>
      <c r="S81" s="51"/>
      <c r="T81" s="51"/>
    </row>
    <row r="82" spans="9:20" x14ac:dyDescent="0.2">
      <c r="J82" s="198"/>
      <c r="K82" s="51"/>
      <c r="L82" s="227"/>
      <c r="M82" s="227"/>
      <c r="N82" s="228" t="s">
        <v>330</v>
      </c>
      <c r="O82" s="230">
        <v>191162</v>
      </c>
      <c r="P82" s="230">
        <f t="shared" si="1"/>
        <v>304937</v>
      </c>
      <c r="Q82" s="227"/>
      <c r="R82" s="227"/>
      <c r="S82" s="51"/>
      <c r="T82" s="51"/>
    </row>
    <row r="83" spans="9:20" x14ac:dyDescent="0.2">
      <c r="J83" s="198"/>
      <c r="K83" s="51"/>
      <c r="L83" s="227"/>
      <c r="M83" s="227"/>
      <c r="N83" s="228" t="s">
        <v>331</v>
      </c>
      <c r="O83" s="230">
        <v>313162</v>
      </c>
      <c r="P83" s="230">
        <f t="shared" si="1"/>
        <v>304937</v>
      </c>
      <c r="Q83" s="227"/>
      <c r="R83" s="227"/>
      <c r="S83" s="51"/>
      <c r="T83" s="51"/>
    </row>
    <row r="84" spans="9:20" x14ac:dyDescent="0.2">
      <c r="J84" s="198"/>
      <c r="K84" s="51"/>
      <c r="L84" s="227"/>
      <c r="M84" s="227"/>
      <c r="N84" s="228" t="s">
        <v>332</v>
      </c>
      <c r="O84" s="230">
        <v>498585</v>
      </c>
      <c r="P84" s="230">
        <f t="shared" si="1"/>
        <v>304937</v>
      </c>
      <c r="Q84" s="227"/>
      <c r="R84" s="227"/>
      <c r="S84" s="51"/>
      <c r="T84" s="51"/>
    </row>
    <row r="85" spans="9:20" x14ac:dyDescent="0.2">
      <c r="J85" s="198"/>
      <c r="K85" s="51"/>
      <c r="L85" s="227"/>
      <c r="M85" s="227"/>
      <c r="N85" s="228" t="s">
        <v>58</v>
      </c>
      <c r="O85" s="230">
        <v>720084</v>
      </c>
      <c r="P85" s="230">
        <f t="shared" si="1"/>
        <v>304937</v>
      </c>
      <c r="Q85" s="227"/>
      <c r="R85" s="227"/>
      <c r="S85" s="51"/>
      <c r="T85" s="51"/>
    </row>
    <row r="86" spans="9:20" x14ac:dyDescent="0.2">
      <c r="J86" s="198"/>
      <c r="K86" s="51"/>
      <c r="L86" s="227"/>
      <c r="M86" s="227"/>
      <c r="N86" s="228" t="s">
        <v>0</v>
      </c>
      <c r="O86" s="230">
        <v>304937</v>
      </c>
      <c r="P86" s="230">
        <f t="shared" si="1"/>
        <v>304937</v>
      </c>
      <c r="Q86" s="227"/>
      <c r="R86" s="227"/>
      <c r="S86" s="51"/>
      <c r="T86" s="51"/>
    </row>
    <row r="87" spans="9:20" x14ac:dyDescent="0.2">
      <c r="J87" s="198"/>
      <c r="K87" s="51"/>
      <c r="L87" s="227"/>
      <c r="M87" s="227"/>
      <c r="N87" s="227"/>
      <c r="O87" s="227"/>
      <c r="P87" s="227"/>
      <c r="Q87" s="227"/>
      <c r="R87" s="227"/>
      <c r="S87" s="51"/>
      <c r="T87" s="51"/>
    </row>
    <row r="88" spans="9:20" x14ac:dyDescent="0.2">
      <c r="J88" s="198"/>
      <c r="K88" s="51"/>
      <c r="L88" s="227"/>
      <c r="M88" s="227"/>
      <c r="N88" s="227"/>
      <c r="O88" s="227"/>
      <c r="P88" s="227"/>
      <c r="Q88" s="227"/>
      <c r="R88" s="227"/>
      <c r="S88" s="51"/>
      <c r="T88" s="51"/>
    </row>
    <row r="89" spans="9:20" x14ac:dyDescent="0.2">
      <c r="J89" s="198"/>
      <c r="K89" s="51"/>
      <c r="L89" s="227"/>
      <c r="M89" s="227"/>
      <c r="N89" s="227"/>
      <c r="O89" s="227"/>
      <c r="P89" s="227"/>
      <c r="Q89" s="227"/>
      <c r="R89" s="227"/>
    </row>
    <row r="90" spans="9:20" x14ac:dyDescent="0.2">
      <c r="J90" s="198"/>
      <c r="K90" s="51"/>
      <c r="L90" s="227"/>
      <c r="M90" s="227"/>
      <c r="N90" s="227"/>
      <c r="O90" s="227"/>
      <c r="P90" s="227"/>
      <c r="Q90" s="227"/>
      <c r="R90" s="227"/>
    </row>
    <row r="91" spans="9:20" x14ac:dyDescent="0.2">
      <c r="K91" s="168"/>
      <c r="L91" s="227"/>
      <c r="M91" s="227"/>
      <c r="N91" s="227"/>
      <c r="O91" s="227"/>
      <c r="P91" s="227"/>
      <c r="Q91" s="227"/>
      <c r="R91" s="227"/>
    </row>
    <row r="92" spans="9:20" x14ac:dyDescent="0.2">
      <c r="L92" s="227"/>
      <c r="M92" s="227"/>
      <c r="N92" s="227"/>
      <c r="O92" s="227"/>
      <c r="P92" s="227"/>
      <c r="Q92" s="227"/>
      <c r="R92" s="227"/>
    </row>
    <row r="93" spans="9:20" x14ac:dyDescent="0.2">
      <c r="I93" s="285"/>
      <c r="L93" s="227"/>
      <c r="M93" s="227"/>
      <c r="N93" s="227"/>
      <c r="O93" s="227"/>
      <c r="P93" s="227"/>
      <c r="Q93" s="227"/>
      <c r="R93" s="227"/>
    </row>
    <row r="94" spans="9:20" x14ac:dyDescent="0.2">
      <c r="L94" s="227"/>
      <c r="M94" s="227"/>
      <c r="N94" s="227"/>
      <c r="O94" s="227"/>
      <c r="P94" s="227"/>
      <c r="Q94" s="227"/>
      <c r="R94" s="227"/>
    </row>
    <row r="98" spans="2:15" x14ac:dyDescent="0.2">
      <c r="B98" s="166"/>
      <c r="C98" s="166"/>
      <c r="D98" s="166"/>
      <c r="E98" s="166"/>
      <c r="F98" s="166"/>
      <c r="G98" s="166"/>
      <c r="H98" s="166"/>
    </row>
    <row r="99" spans="2:15" x14ac:dyDescent="0.2">
      <c r="B99" s="166"/>
      <c r="C99" s="166"/>
      <c r="D99" s="166"/>
      <c r="E99" s="166"/>
      <c r="F99" s="166"/>
      <c r="G99" s="166"/>
      <c r="H99" s="166"/>
    </row>
    <row r="100" spans="2:15" x14ac:dyDescent="0.2">
      <c r="B100" s="166"/>
      <c r="C100" s="166"/>
      <c r="D100" s="166"/>
      <c r="E100" s="166"/>
      <c r="F100" s="111"/>
      <c r="G100" s="111"/>
      <c r="H100" s="111"/>
      <c r="I100" s="111"/>
    </row>
    <row r="101" spans="2:15" x14ac:dyDescent="0.2">
      <c r="B101" s="166"/>
      <c r="C101" s="166"/>
      <c r="D101" s="166"/>
      <c r="E101" s="166"/>
      <c r="F101" s="111"/>
      <c r="G101" s="77"/>
      <c r="H101" s="77"/>
      <c r="I101" s="77"/>
      <c r="N101" s="52"/>
      <c r="O101" s="52"/>
    </row>
    <row r="102" spans="2:15" x14ac:dyDescent="0.2">
      <c r="B102" s="166"/>
      <c r="C102" s="166"/>
      <c r="D102" s="166"/>
      <c r="E102" s="166"/>
      <c r="F102" s="111"/>
      <c r="G102" s="77"/>
      <c r="H102" s="77"/>
      <c r="I102" s="77"/>
      <c r="N102" s="52"/>
      <c r="O102" s="52"/>
    </row>
    <row r="103" spans="2:15" x14ac:dyDescent="0.2">
      <c r="B103" s="166"/>
      <c r="C103" s="166"/>
      <c r="D103" s="166"/>
      <c r="E103" s="166"/>
      <c r="F103" s="111"/>
      <c r="G103" s="77"/>
      <c r="H103" s="77"/>
      <c r="I103" s="77"/>
      <c r="N103" s="52"/>
      <c r="O103" s="52"/>
    </row>
    <row r="104" spans="2:15" x14ac:dyDescent="0.2">
      <c r="B104" s="166"/>
      <c r="C104" s="166"/>
      <c r="D104" s="166"/>
      <c r="E104" s="166"/>
      <c r="F104" s="111"/>
      <c r="G104" s="77"/>
      <c r="H104" s="77"/>
      <c r="I104" s="77"/>
      <c r="N104" s="52"/>
      <c r="O104" s="52"/>
    </row>
    <row r="105" spans="2:15" x14ac:dyDescent="0.2">
      <c r="B105" s="166"/>
      <c r="C105" s="166"/>
      <c r="D105" s="166"/>
      <c r="E105" s="166"/>
      <c r="F105" s="111"/>
      <c r="G105" s="77"/>
      <c r="H105" s="77"/>
      <c r="I105" s="77"/>
      <c r="N105" s="52"/>
      <c r="O105" s="52"/>
    </row>
    <row r="106" spans="2:15" x14ac:dyDescent="0.2">
      <c r="B106" s="166"/>
      <c r="C106" s="166"/>
      <c r="D106" s="166"/>
      <c r="E106" s="166"/>
      <c r="F106" s="111"/>
      <c r="G106" s="77"/>
      <c r="H106" s="77"/>
      <c r="I106" s="77"/>
      <c r="N106" s="52"/>
      <c r="O106" s="52"/>
    </row>
    <row r="107" spans="2:15" x14ac:dyDescent="0.2">
      <c r="B107" s="166"/>
      <c r="C107" s="166"/>
      <c r="D107" s="166"/>
      <c r="E107" s="166"/>
      <c r="F107" s="111"/>
      <c r="G107" s="77"/>
      <c r="H107" s="77"/>
      <c r="I107" s="77"/>
      <c r="N107" s="52"/>
      <c r="O107" s="52"/>
    </row>
    <row r="108" spans="2:15" x14ac:dyDescent="0.2">
      <c r="B108" s="166"/>
      <c r="C108" s="166"/>
      <c r="D108" s="166"/>
      <c r="E108" s="166"/>
      <c r="F108" s="166"/>
      <c r="G108" s="166"/>
      <c r="H108" s="63"/>
      <c r="I108" s="63"/>
      <c r="N108" s="52"/>
      <c r="O108" s="52"/>
    </row>
    <row r="109" spans="2:15" x14ac:dyDescent="0.2">
      <c r="B109" s="166"/>
      <c r="C109" s="166"/>
      <c r="D109" s="166"/>
      <c r="E109" s="166"/>
      <c r="F109" s="166"/>
      <c r="G109" s="166"/>
      <c r="H109" s="166"/>
    </row>
    <row r="110" spans="2:15" x14ac:dyDescent="0.2">
      <c r="B110" s="166"/>
      <c r="C110" s="166"/>
      <c r="D110" s="166"/>
      <c r="E110" s="166"/>
      <c r="F110" s="166"/>
      <c r="G110" s="166"/>
      <c r="H110" s="166"/>
    </row>
    <row r="111" spans="2:15" x14ac:dyDescent="0.2">
      <c r="B111" s="166"/>
      <c r="C111" s="166"/>
      <c r="D111" s="166"/>
      <c r="E111" s="166"/>
      <c r="F111" s="166"/>
      <c r="G111" s="166"/>
      <c r="H111" s="166"/>
    </row>
    <row r="112" spans="2:15" x14ac:dyDescent="0.2">
      <c r="B112" s="166"/>
      <c r="C112" s="166"/>
      <c r="D112" s="166"/>
      <c r="E112" s="166"/>
      <c r="F112" s="166"/>
      <c r="G112" s="166"/>
      <c r="H112" s="166"/>
    </row>
    <row r="113" spans="2:8" x14ac:dyDescent="0.2">
      <c r="B113" s="166"/>
      <c r="C113" s="166"/>
      <c r="D113" s="166"/>
      <c r="E113" s="166"/>
      <c r="F113" s="166"/>
      <c r="G113" s="166"/>
      <c r="H113" s="166"/>
    </row>
    <row r="114" spans="2:8" x14ac:dyDescent="0.2">
      <c r="B114" s="166"/>
      <c r="C114" s="166"/>
      <c r="D114" s="166"/>
      <c r="E114" s="166"/>
      <c r="F114" s="166"/>
      <c r="G114" s="166"/>
      <c r="H114" s="166"/>
    </row>
    <row r="115" spans="2:8" x14ac:dyDescent="0.2">
      <c r="B115" s="166"/>
      <c r="C115" s="166"/>
      <c r="D115" s="166"/>
      <c r="E115" s="166"/>
      <c r="F115" s="166"/>
      <c r="G115" s="166"/>
      <c r="H115" s="166"/>
    </row>
    <row r="116" spans="2:8" x14ac:dyDescent="0.2">
      <c r="B116" s="166"/>
      <c r="C116" s="166"/>
      <c r="D116" s="166"/>
      <c r="E116" s="166"/>
      <c r="F116" s="166"/>
      <c r="G116" s="166"/>
      <c r="H116" s="166"/>
    </row>
    <row r="117" spans="2:8" x14ac:dyDescent="0.2">
      <c r="B117" s="166"/>
      <c r="C117" s="166"/>
      <c r="D117" s="166"/>
      <c r="E117" s="166"/>
      <c r="F117" s="166"/>
      <c r="G117" s="166"/>
      <c r="H117" s="166"/>
    </row>
    <row r="118" spans="2:8" x14ac:dyDescent="0.2">
      <c r="B118" s="166"/>
      <c r="C118" s="166"/>
      <c r="D118" s="166"/>
      <c r="E118" s="166"/>
      <c r="F118" s="166"/>
      <c r="G118" s="166"/>
      <c r="H118" s="166"/>
    </row>
    <row r="119" spans="2:8" x14ac:dyDescent="0.2">
      <c r="B119" s="166"/>
      <c r="C119" s="166"/>
      <c r="D119" s="166"/>
      <c r="E119" s="166"/>
      <c r="F119" s="166"/>
      <c r="G119" s="166"/>
      <c r="H119" s="166"/>
    </row>
    <row r="120" spans="2:8" x14ac:dyDescent="0.2">
      <c r="B120" s="166"/>
      <c r="C120" s="166"/>
      <c r="D120" s="166"/>
      <c r="E120" s="166"/>
      <c r="F120" s="166"/>
      <c r="G120" s="166"/>
      <c r="H120" s="166"/>
    </row>
    <row r="121" spans="2:8" x14ac:dyDescent="0.2">
      <c r="B121" s="166"/>
      <c r="C121" s="166"/>
      <c r="D121" s="166"/>
      <c r="E121" s="166"/>
      <c r="F121" s="166"/>
      <c r="G121" s="166"/>
      <c r="H121" s="166"/>
    </row>
    <row r="122" spans="2:8" x14ac:dyDescent="0.2">
      <c r="B122" s="166"/>
      <c r="C122" s="166"/>
      <c r="D122" s="166"/>
      <c r="E122" s="166"/>
      <c r="F122" s="166"/>
      <c r="G122" s="166"/>
      <c r="H122" s="166"/>
    </row>
    <row r="123" spans="2:8" x14ac:dyDescent="0.2">
      <c r="B123" s="166"/>
      <c r="C123" s="166"/>
      <c r="D123" s="166"/>
      <c r="E123" s="166"/>
      <c r="F123" s="166"/>
      <c r="G123" s="166"/>
      <c r="H123" s="166"/>
    </row>
    <row r="124" spans="2:8" x14ac:dyDescent="0.2">
      <c r="B124" s="166"/>
      <c r="C124" s="166"/>
      <c r="D124" s="166"/>
      <c r="E124" s="166"/>
      <c r="F124" s="166"/>
      <c r="G124" s="166"/>
      <c r="H124" s="166"/>
    </row>
    <row r="125" spans="2:8" x14ac:dyDescent="0.2">
      <c r="B125" s="166"/>
      <c r="C125" s="166"/>
      <c r="D125" s="166"/>
      <c r="E125" s="166"/>
      <c r="F125" s="166"/>
      <c r="G125" s="166"/>
      <c r="H125" s="166"/>
    </row>
  </sheetData>
  <mergeCells count="9">
    <mergeCell ref="B40:H40"/>
    <mergeCell ref="T30:W30"/>
    <mergeCell ref="B33:H33"/>
    <mergeCell ref="B35:H35"/>
    <mergeCell ref="B6:H6"/>
    <mergeCell ref="B17:H17"/>
    <mergeCell ref="B24:H24"/>
    <mergeCell ref="B26:H26"/>
    <mergeCell ref="B39:H39"/>
  </mergeCells>
  <pageMargins left="0.78740157480314965" right="0.78740157480314965" top="0.98425196850393704" bottom="0.98425196850393704" header="0.51181102362204722" footer="0.51181102362204722"/>
  <pageSetup paperSize="9" scale="55" orientation="portrait" r:id="rId1"/>
  <headerFooter alignWithMargins="0"/>
  <rowBreaks count="1" manualBreakCount="1">
    <brk id="41" max="9"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A1:Z71"/>
  <sheetViews>
    <sheetView showGridLines="0" zoomScaleNormal="100" zoomScaleSheetLayoutView="100" workbookViewId="0">
      <selection activeCell="B41" sqref="B41:H41"/>
    </sheetView>
  </sheetViews>
  <sheetFormatPr baseColWidth="10" defaultRowHeight="12.75" x14ac:dyDescent="0.2"/>
  <cols>
    <col min="1" max="1" width="2.7109375" style="18" customWidth="1"/>
    <col min="2" max="2" width="41.28515625" style="18" customWidth="1"/>
    <col min="3" max="4" width="10.7109375" style="18" customWidth="1"/>
    <col min="5" max="6" width="11.28515625" style="18" customWidth="1"/>
    <col min="7" max="12" width="10.7109375" style="18" customWidth="1"/>
    <col min="13" max="16384" width="11.42578125" style="18"/>
  </cols>
  <sheetData>
    <row r="1" spans="1:26" s="55" customFormat="1" ht="15.75" x14ac:dyDescent="0.2">
      <c r="B1" s="53" t="str">
        <f>Inhaltsverzeichnis!B28&amp;" "&amp;Inhaltsverzeichnis!C28&amp;" "&amp;Inhaltsverzeichnis!D28</f>
        <v>Tabelle 8:  Reineinkommen und Reinvermögen nach Erwerbsart, in Franken pro Pflichtigen, 2018</v>
      </c>
      <c r="C1" s="54"/>
      <c r="D1" s="54"/>
      <c r="E1" s="54"/>
      <c r="F1" s="54"/>
      <c r="G1" s="54"/>
      <c r="H1" s="54"/>
      <c r="I1" s="54"/>
      <c r="J1" s="54"/>
      <c r="K1" s="54"/>
      <c r="L1" s="54"/>
      <c r="M1" s="54"/>
      <c r="N1" s="54"/>
      <c r="O1" s="54"/>
      <c r="P1" s="54"/>
      <c r="Q1" s="54"/>
      <c r="R1" s="53"/>
      <c r="S1" s="53"/>
      <c r="T1" s="53"/>
      <c r="U1" s="53"/>
      <c r="V1" s="53"/>
      <c r="W1" s="53"/>
      <c r="X1" s="53"/>
      <c r="Y1" s="53"/>
      <c r="Z1" s="53"/>
    </row>
    <row r="2" spans="1:26" s="55" customFormat="1" ht="15.75" x14ac:dyDescent="0.2">
      <c r="B2" s="192"/>
      <c r="C2" s="54"/>
      <c r="D2" s="54"/>
      <c r="E2" s="54"/>
      <c r="F2" s="54"/>
      <c r="G2" s="54"/>
      <c r="H2" s="54"/>
      <c r="I2" s="54"/>
      <c r="J2" s="54"/>
      <c r="K2" s="54"/>
      <c r="L2" s="54"/>
      <c r="M2" s="54"/>
      <c r="N2" s="54"/>
      <c r="O2" s="54"/>
      <c r="P2" s="54"/>
      <c r="Q2" s="54"/>
      <c r="R2" s="53"/>
      <c r="S2" s="53"/>
      <c r="T2" s="53"/>
      <c r="U2" s="53"/>
      <c r="V2" s="53"/>
      <c r="W2" s="53"/>
      <c r="X2" s="53"/>
      <c r="Y2" s="53"/>
      <c r="Z2" s="53"/>
    </row>
    <row r="3" spans="1:26" x14ac:dyDescent="0.2">
      <c r="J3" s="219"/>
      <c r="K3" s="219"/>
      <c r="L3" s="219"/>
      <c r="M3" s="219"/>
      <c r="N3" s="219"/>
      <c r="O3" s="219"/>
      <c r="P3" s="219"/>
      <c r="Q3" s="219"/>
      <c r="R3" s="219"/>
      <c r="S3" s="219"/>
      <c r="T3" s="219"/>
      <c r="U3" s="219"/>
      <c r="V3" s="219"/>
      <c r="W3" s="219"/>
    </row>
    <row r="4" spans="1:26" x14ac:dyDescent="0.2">
      <c r="A4" s="60"/>
      <c r="B4" s="303" t="s">
        <v>496</v>
      </c>
      <c r="C4" s="293" t="s">
        <v>59</v>
      </c>
      <c r="D4" s="293"/>
      <c r="E4" s="295" t="s">
        <v>536</v>
      </c>
      <c r="F4" s="295" t="s">
        <v>537</v>
      </c>
      <c r="G4" s="310" t="s">
        <v>6</v>
      </c>
      <c r="H4" s="293" t="s">
        <v>0</v>
      </c>
      <c r="J4" s="219"/>
      <c r="K4" s="219"/>
      <c r="L4" s="219"/>
      <c r="M4" s="219"/>
      <c r="N4" s="219"/>
      <c r="O4" s="219"/>
      <c r="P4" s="219"/>
      <c r="Q4" s="219"/>
      <c r="R4" s="219"/>
      <c r="S4" s="219"/>
      <c r="T4" s="219"/>
      <c r="U4" s="219"/>
      <c r="V4" s="219"/>
      <c r="W4" s="219"/>
    </row>
    <row r="5" spans="1:26" s="57" customFormat="1" ht="53.25" customHeight="1" x14ac:dyDescent="0.2">
      <c r="A5" s="60"/>
      <c r="B5" s="294"/>
      <c r="C5" s="130" t="s">
        <v>462</v>
      </c>
      <c r="D5" s="118" t="s">
        <v>463</v>
      </c>
      <c r="E5" s="293"/>
      <c r="F5" s="293"/>
      <c r="G5" s="293"/>
      <c r="H5" s="293"/>
      <c r="J5" s="220"/>
      <c r="K5" s="220"/>
      <c r="L5" s="220"/>
      <c r="M5" s="220"/>
      <c r="N5" s="220"/>
      <c r="O5" s="220"/>
      <c r="P5" s="220"/>
      <c r="Q5" s="220"/>
      <c r="R5" s="220"/>
      <c r="S5" s="220"/>
      <c r="T5" s="220"/>
      <c r="U5" s="220"/>
      <c r="V5" s="220"/>
      <c r="W5" s="220"/>
    </row>
    <row r="6" spans="1:26" s="57" customFormat="1" ht="14.25" x14ac:dyDescent="0.2">
      <c r="B6" s="57" t="s">
        <v>311</v>
      </c>
      <c r="C6" s="104">
        <v>13085</v>
      </c>
      <c r="D6" s="104">
        <v>252798</v>
      </c>
      <c r="E6" s="104">
        <v>96111</v>
      </c>
      <c r="F6" s="104">
        <v>11912</v>
      </c>
      <c r="G6" s="104">
        <v>10551</v>
      </c>
      <c r="H6" s="104">
        <v>384457</v>
      </c>
      <c r="I6" s="91"/>
      <c r="J6" s="220"/>
      <c r="K6" s="220"/>
      <c r="L6" s="220"/>
      <c r="M6" s="220"/>
      <c r="N6" s="220"/>
      <c r="O6" s="220"/>
      <c r="P6" s="220"/>
      <c r="Q6" s="220"/>
      <c r="R6" s="220"/>
      <c r="S6" s="220"/>
      <c r="T6" s="220"/>
      <c r="U6" s="220"/>
      <c r="V6" s="220"/>
      <c r="W6" s="220"/>
    </row>
    <row r="7" spans="1:26" x14ac:dyDescent="0.2">
      <c r="B7" s="304" t="s">
        <v>384</v>
      </c>
      <c r="C7" s="305"/>
      <c r="D7" s="305"/>
      <c r="E7" s="305"/>
      <c r="F7" s="305"/>
      <c r="G7" s="305"/>
      <c r="H7" s="305"/>
      <c r="I7" s="32"/>
      <c r="J7" s="167"/>
      <c r="K7" s="167"/>
      <c r="L7" s="167"/>
      <c r="M7" s="219"/>
      <c r="N7" s="219"/>
      <c r="O7" s="219"/>
      <c r="P7" s="219"/>
      <c r="Q7" s="219"/>
      <c r="R7" s="219"/>
      <c r="S7" s="219"/>
      <c r="T7" s="219"/>
      <c r="U7" s="219"/>
      <c r="V7" s="219"/>
      <c r="W7" s="219"/>
    </row>
    <row r="8" spans="1:26" x14ac:dyDescent="0.2">
      <c r="B8" s="87" t="s">
        <v>527</v>
      </c>
      <c r="C8" s="52">
        <v>3624</v>
      </c>
      <c r="D8" s="52">
        <v>73488</v>
      </c>
      <c r="E8" s="52">
        <v>475</v>
      </c>
      <c r="F8" s="52">
        <v>16609</v>
      </c>
      <c r="G8" s="105">
        <v>0</v>
      </c>
      <c r="H8" s="52">
        <v>49078</v>
      </c>
      <c r="J8" s="193"/>
      <c r="K8" s="219"/>
      <c r="L8" s="219"/>
      <c r="M8" s="219"/>
      <c r="N8" s="219"/>
      <c r="O8" s="219"/>
      <c r="P8" s="219"/>
      <c r="Q8" s="219"/>
      <c r="R8" s="219"/>
      <c r="S8" s="219"/>
      <c r="T8" s="219"/>
      <c r="U8" s="219"/>
      <c r="V8" s="219"/>
      <c r="W8" s="219"/>
    </row>
    <row r="9" spans="1:26" x14ac:dyDescent="0.2">
      <c r="B9" s="87" t="s">
        <v>476</v>
      </c>
      <c r="C9" s="52">
        <v>12576</v>
      </c>
      <c r="D9" s="52">
        <v>11295</v>
      </c>
      <c r="E9" s="52">
        <v>2950</v>
      </c>
      <c r="F9" s="52">
        <v>6742</v>
      </c>
      <c r="G9" s="105">
        <v>6495</v>
      </c>
      <c r="H9" s="52">
        <v>8980</v>
      </c>
      <c r="J9" s="219"/>
      <c r="K9" s="219"/>
      <c r="L9" s="219"/>
      <c r="M9" s="219"/>
      <c r="N9" s="219"/>
      <c r="O9" s="219"/>
      <c r="P9" s="219"/>
      <c r="Q9" s="219"/>
      <c r="R9" s="219"/>
      <c r="S9" s="219"/>
      <c r="T9" s="219"/>
      <c r="U9" s="219"/>
      <c r="V9" s="219"/>
      <c r="W9" s="219"/>
    </row>
    <row r="10" spans="1:26" x14ac:dyDescent="0.2">
      <c r="B10" s="87" t="s">
        <v>528</v>
      </c>
      <c r="C10" s="52">
        <v>78754</v>
      </c>
      <c r="D10" s="52">
        <v>239</v>
      </c>
      <c r="E10" s="52">
        <v>-132</v>
      </c>
      <c r="F10" s="52">
        <v>2074</v>
      </c>
      <c r="G10" s="105">
        <v>0</v>
      </c>
      <c r="H10" s="52">
        <v>2869</v>
      </c>
      <c r="J10" s="219"/>
      <c r="K10" s="219"/>
      <c r="L10" s="219"/>
      <c r="M10" s="219"/>
      <c r="N10" s="219"/>
      <c r="O10" s="219"/>
      <c r="P10" s="219"/>
      <c r="Q10" s="219"/>
      <c r="R10" s="219"/>
      <c r="S10" s="219"/>
      <c r="T10" s="219"/>
      <c r="U10" s="219"/>
      <c r="V10" s="219"/>
      <c r="W10" s="219"/>
    </row>
    <row r="11" spans="1:26" x14ac:dyDescent="0.2">
      <c r="B11" s="87" t="s">
        <v>477</v>
      </c>
      <c r="C11" s="52">
        <v>2690</v>
      </c>
      <c r="D11" s="52">
        <v>469</v>
      </c>
      <c r="E11" s="52">
        <v>205</v>
      </c>
      <c r="F11" s="52">
        <v>543</v>
      </c>
      <c r="G11" s="105">
        <v>323</v>
      </c>
      <c r="H11" s="52">
        <v>477</v>
      </c>
      <c r="J11" s="219"/>
      <c r="K11" s="219"/>
      <c r="L11" s="219"/>
      <c r="M11" s="219"/>
      <c r="N11" s="219"/>
      <c r="O11" s="219"/>
      <c r="P11" s="219"/>
      <c r="Q11" s="219"/>
      <c r="R11" s="219"/>
      <c r="S11" s="219"/>
      <c r="T11" s="219"/>
      <c r="U11" s="219"/>
      <c r="V11" s="219"/>
      <c r="W11" s="219"/>
    </row>
    <row r="12" spans="1:26" x14ac:dyDescent="0.2">
      <c r="B12" s="57" t="s">
        <v>529</v>
      </c>
      <c r="C12" s="52">
        <v>3341</v>
      </c>
      <c r="D12" s="52">
        <v>1214</v>
      </c>
      <c r="E12" s="52">
        <v>41274</v>
      </c>
      <c r="F12" s="52">
        <v>34737</v>
      </c>
      <c r="G12" s="105">
        <v>0</v>
      </c>
      <c r="H12" s="52">
        <v>12306</v>
      </c>
      <c r="J12" s="219"/>
      <c r="K12" s="219"/>
      <c r="L12" s="219"/>
      <c r="M12" s="219"/>
      <c r="N12" s="219"/>
      <c r="O12" s="219"/>
      <c r="P12" s="219"/>
      <c r="Q12" s="219"/>
      <c r="R12" s="219"/>
      <c r="S12" s="219"/>
      <c r="T12" s="219"/>
      <c r="U12" s="219"/>
      <c r="V12" s="219"/>
      <c r="W12" s="219"/>
    </row>
    <row r="13" spans="1:26" x14ac:dyDescent="0.2">
      <c r="B13" s="57" t="s">
        <v>478</v>
      </c>
      <c r="C13" s="52">
        <v>1656</v>
      </c>
      <c r="D13" s="52">
        <v>653</v>
      </c>
      <c r="E13" s="52">
        <v>7330</v>
      </c>
      <c r="F13" s="52">
        <v>4584</v>
      </c>
      <c r="G13" s="52">
        <v>695</v>
      </c>
      <c r="H13" s="52">
        <v>2479</v>
      </c>
      <c r="J13" s="219"/>
      <c r="K13" s="219"/>
      <c r="L13" s="219"/>
      <c r="M13" s="219"/>
      <c r="N13" s="219"/>
      <c r="O13" s="219"/>
      <c r="P13" s="219"/>
      <c r="Q13" s="219"/>
      <c r="R13" s="219"/>
      <c r="S13" s="219"/>
      <c r="T13" s="219"/>
      <c r="U13" s="219"/>
      <c r="V13" s="219"/>
      <c r="W13" s="219"/>
    </row>
    <row r="14" spans="1:26" x14ac:dyDescent="0.2">
      <c r="B14" s="57" t="s">
        <v>397</v>
      </c>
      <c r="C14" s="52">
        <v>2900</v>
      </c>
      <c r="D14" s="52">
        <v>4161</v>
      </c>
      <c r="E14" s="52">
        <v>4555</v>
      </c>
      <c r="F14" s="52">
        <v>6488</v>
      </c>
      <c r="G14" s="52">
        <v>1649</v>
      </c>
      <c r="H14" s="52">
        <v>4220</v>
      </c>
      <c r="J14" s="219"/>
      <c r="K14" s="219"/>
      <c r="L14" s="219"/>
      <c r="M14" s="219"/>
      <c r="N14" s="219"/>
      <c r="O14" s="219"/>
      <c r="P14" s="219"/>
      <c r="Q14" s="219"/>
      <c r="R14" s="219"/>
      <c r="S14" s="219"/>
      <c r="T14" s="219"/>
      <c r="U14" s="219"/>
      <c r="V14" s="219"/>
      <c r="W14" s="219"/>
    </row>
    <row r="15" spans="1:26" x14ac:dyDescent="0.2">
      <c r="B15" s="57" t="s">
        <v>40</v>
      </c>
      <c r="C15" s="52">
        <v>10404</v>
      </c>
      <c r="D15" s="52">
        <v>4439</v>
      </c>
      <c r="E15" s="52">
        <v>8633</v>
      </c>
      <c r="F15" s="52">
        <v>9947</v>
      </c>
      <c r="G15" s="52">
        <v>3212</v>
      </c>
      <c r="H15" s="52">
        <v>5827</v>
      </c>
      <c r="J15" s="219"/>
      <c r="K15" s="219"/>
      <c r="L15" s="219"/>
      <c r="M15" s="219"/>
      <c r="N15" s="219"/>
      <c r="O15" s="219"/>
      <c r="P15" s="219"/>
      <c r="Q15" s="219"/>
      <c r="R15" s="219"/>
      <c r="S15" s="219"/>
      <c r="T15" s="219"/>
      <c r="U15" s="219"/>
      <c r="V15" s="219"/>
      <c r="W15" s="219"/>
    </row>
    <row r="16" spans="1:26" x14ac:dyDescent="0.2">
      <c r="B16" s="57" t="s">
        <v>41</v>
      </c>
      <c r="C16" s="52">
        <v>1826</v>
      </c>
      <c r="D16" s="52">
        <v>1000</v>
      </c>
      <c r="E16" s="52">
        <v>444</v>
      </c>
      <c r="F16" s="52">
        <v>495</v>
      </c>
      <c r="G16" s="52">
        <v>2999</v>
      </c>
      <c r="H16" s="52">
        <v>928</v>
      </c>
      <c r="J16" s="219"/>
      <c r="K16" s="219"/>
      <c r="L16" s="219"/>
      <c r="M16" s="219"/>
      <c r="N16" s="219"/>
      <c r="O16" s="219"/>
      <c r="P16" s="219"/>
      <c r="Q16" s="219"/>
      <c r="R16" s="219"/>
      <c r="S16" s="219"/>
      <c r="T16" s="219"/>
      <c r="U16" s="219"/>
      <c r="V16" s="219"/>
      <c r="W16" s="219"/>
    </row>
    <row r="17" spans="2:23" ht="14.25" x14ac:dyDescent="0.2">
      <c r="B17" s="60" t="s">
        <v>317</v>
      </c>
      <c r="C17" s="83">
        <v>117848</v>
      </c>
      <c r="D17" s="83">
        <v>97017</v>
      </c>
      <c r="E17" s="83">
        <v>65871</v>
      </c>
      <c r="F17" s="83">
        <v>82256</v>
      </c>
      <c r="G17" s="83">
        <v>15524</v>
      </c>
      <c r="H17" s="83">
        <v>87246</v>
      </c>
      <c r="J17" s="219"/>
      <c r="K17" s="219"/>
      <c r="L17" s="219"/>
      <c r="M17" s="219"/>
      <c r="N17" s="219"/>
      <c r="O17" s="219"/>
      <c r="P17" s="219"/>
      <c r="Q17" s="219"/>
      <c r="R17" s="219"/>
      <c r="S17" s="219"/>
      <c r="T17" s="219"/>
      <c r="U17" s="219"/>
      <c r="V17" s="219"/>
      <c r="W17" s="219"/>
    </row>
    <row r="18" spans="2:23" x14ac:dyDescent="0.2">
      <c r="B18" s="304" t="s">
        <v>396</v>
      </c>
      <c r="C18" s="305"/>
      <c r="D18" s="305"/>
      <c r="E18" s="305"/>
      <c r="F18" s="305"/>
      <c r="G18" s="305"/>
      <c r="H18" s="305"/>
      <c r="J18" s="219"/>
      <c r="K18" s="219"/>
      <c r="L18" s="219"/>
      <c r="M18" s="219"/>
      <c r="N18" s="219"/>
      <c r="O18" s="219"/>
      <c r="P18" s="219"/>
      <c r="Q18" s="219"/>
      <c r="R18" s="219"/>
      <c r="S18" s="219"/>
      <c r="T18" s="219"/>
      <c r="U18" s="219"/>
      <c r="V18" s="219"/>
      <c r="W18" s="219"/>
    </row>
    <row r="19" spans="2:23" x14ac:dyDescent="0.2">
      <c r="B19" s="57" t="s">
        <v>44</v>
      </c>
      <c r="C19" s="52">
        <v>1799</v>
      </c>
      <c r="D19" s="52">
        <v>8126</v>
      </c>
      <c r="E19" s="52">
        <v>542</v>
      </c>
      <c r="F19" s="52">
        <v>3840</v>
      </c>
      <c r="G19" s="52">
        <v>546</v>
      </c>
      <c r="H19" s="52">
        <v>5674</v>
      </c>
      <c r="J19" s="219"/>
      <c r="K19" s="219"/>
      <c r="L19" s="219"/>
      <c r="M19" s="219"/>
      <c r="N19" s="219"/>
      <c r="O19" s="219"/>
      <c r="P19" s="219"/>
      <c r="Q19" s="219"/>
      <c r="R19" s="219"/>
      <c r="S19" s="219"/>
      <c r="T19" s="219"/>
      <c r="U19" s="219"/>
      <c r="V19" s="219"/>
      <c r="W19" s="219"/>
    </row>
    <row r="20" spans="2:23" x14ac:dyDescent="0.2">
      <c r="B20" s="57" t="s">
        <v>45</v>
      </c>
      <c r="C20" s="52">
        <v>4834</v>
      </c>
      <c r="D20" s="52">
        <v>3074</v>
      </c>
      <c r="E20" s="52">
        <v>2443</v>
      </c>
      <c r="F20" s="52">
        <v>3488</v>
      </c>
      <c r="G20" s="52">
        <v>1104</v>
      </c>
      <c r="H20" s="52">
        <v>2935</v>
      </c>
      <c r="J20" s="219"/>
      <c r="K20" s="219"/>
      <c r="L20" s="219"/>
      <c r="M20" s="219"/>
      <c r="N20" s="219"/>
      <c r="O20" s="219"/>
      <c r="P20" s="219"/>
      <c r="Q20" s="219"/>
      <c r="R20" s="219"/>
      <c r="S20" s="219"/>
      <c r="T20" s="219"/>
      <c r="U20" s="219"/>
      <c r="V20" s="219"/>
      <c r="W20" s="219"/>
    </row>
    <row r="21" spans="2:23" x14ac:dyDescent="0.2">
      <c r="B21" s="57" t="s">
        <v>46</v>
      </c>
      <c r="C21" s="52">
        <v>9114</v>
      </c>
      <c r="D21" s="52">
        <v>5084</v>
      </c>
      <c r="E21" s="52">
        <v>353</v>
      </c>
      <c r="F21" s="52">
        <v>2041</v>
      </c>
      <c r="G21" s="52">
        <v>297</v>
      </c>
      <c r="H21" s="52">
        <v>3813</v>
      </c>
      <c r="J21" s="219"/>
      <c r="K21" s="219"/>
      <c r="L21" s="219"/>
      <c r="M21" s="219"/>
      <c r="N21" s="219"/>
      <c r="O21" s="219"/>
      <c r="P21" s="219"/>
      <c r="Q21" s="219"/>
      <c r="R21" s="219"/>
      <c r="S21" s="219"/>
      <c r="T21" s="219"/>
      <c r="U21" s="219"/>
      <c r="V21" s="219"/>
      <c r="W21" s="219"/>
    </row>
    <row r="22" spans="2:23" x14ac:dyDescent="0.2">
      <c r="B22" s="57" t="s">
        <v>47</v>
      </c>
      <c r="C22" s="52">
        <v>2941</v>
      </c>
      <c r="D22" s="52">
        <v>2710</v>
      </c>
      <c r="E22" s="52">
        <v>2816</v>
      </c>
      <c r="F22" s="52">
        <v>2771</v>
      </c>
      <c r="G22" s="52">
        <v>2302</v>
      </c>
      <c r="H22" s="52">
        <v>2735</v>
      </c>
      <c r="J22" s="219"/>
      <c r="K22" s="219"/>
      <c r="L22" s="219"/>
      <c r="M22" s="219"/>
      <c r="N22" s="219"/>
      <c r="O22" s="219"/>
      <c r="P22" s="219"/>
      <c r="Q22" s="219"/>
      <c r="R22" s="219"/>
      <c r="S22" s="219"/>
      <c r="T22" s="219"/>
      <c r="U22" s="219"/>
      <c r="V22" s="219"/>
      <c r="W22" s="219"/>
    </row>
    <row r="23" spans="2:23" x14ac:dyDescent="0.2">
      <c r="B23" s="57" t="s">
        <v>48</v>
      </c>
      <c r="C23" s="52">
        <v>2350</v>
      </c>
      <c r="D23" s="52">
        <v>2182</v>
      </c>
      <c r="E23" s="52">
        <v>4357</v>
      </c>
      <c r="F23" s="52">
        <v>2467</v>
      </c>
      <c r="G23" s="52">
        <v>890</v>
      </c>
      <c r="H23" s="52">
        <v>2704</v>
      </c>
      <c r="J23" s="219"/>
      <c r="K23" s="219"/>
      <c r="L23" s="219"/>
      <c r="M23" s="219"/>
      <c r="N23" s="219"/>
      <c r="O23" s="219"/>
      <c r="P23" s="219"/>
      <c r="Q23" s="219"/>
      <c r="R23" s="219"/>
      <c r="S23" s="219"/>
      <c r="T23" s="219"/>
      <c r="U23" s="219"/>
      <c r="V23" s="219"/>
      <c r="W23" s="219"/>
    </row>
    <row r="24" spans="2:23" x14ac:dyDescent="0.2">
      <c r="B24" s="60" t="s">
        <v>53</v>
      </c>
      <c r="C24" s="83">
        <v>21037</v>
      </c>
      <c r="D24" s="83">
        <v>21175</v>
      </c>
      <c r="E24" s="83">
        <v>10512</v>
      </c>
      <c r="F24" s="83">
        <v>14608</v>
      </c>
      <c r="G24" s="83">
        <v>5139</v>
      </c>
      <c r="H24" s="83">
        <v>17861</v>
      </c>
      <c r="J24" s="219"/>
      <c r="K24" s="219"/>
      <c r="L24" s="219"/>
      <c r="M24" s="219"/>
      <c r="N24" s="219"/>
      <c r="O24" s="219"/>
      <c r="P24" s="219"/>
      <c r="Q24" s="219"/>
      <c r="R24" s="219"/>
      <c r="S24" s="219"/>
      <c r="T24" s="219"/>
      <c r="U24" s="219"/>
      <c r="V24" s="219"/>
      <c r="W24" s="219"/>
    </row>
    <row r="25" spans="2:23" x14ac:dyDescent="0.2">
      <c r="B25" s="304" t="s">
        <v>13</v>
      </c>
      <c r="C25" s="305"/>
      <c r="D25" s="305"/>
      <c r="E25" s="305"/>
      <c r="F25" s="305"/>
      <c r="G25" s="305"/>
      <c r="H25" s="305"/>
      <c r="J25" s="219"/>
      <c r="K25" s="219"/>
      <c r="L25" s="219"/>
      <c r="M25" s="219"/>
      <c r="N25" s="219"/>
      <c r="O25" s="219"/>
      <c r="P25" s="219"/>
      <c r="Q25" s="219"/>
      <c r="R25" s="219"/>
      <c r="S25" s="219"/>
      <c r="T25" s="219"/>
      <c r="U25" s="219"/>
      <c r="V25" s="219"/>
      <c r="W25" s="219"/>
    </row>
    <row r="26" spans="2:23" ht="14.25" x14ac:dyDescent="0.2">
      <c r="B26" s="60" t="s">
        <v>318</v>
      </c>
      <c r="C26" s="83">
        <v>96926</v>
      </c>
      <c r="D26" s="83">
        <v>75920</v>
      </c>
      <c r="E26" s="83">
        <v>56016</v>
      </c>
      <c r="F26" s="83">
        <v>67772</v>
      </c>
      <c r="G26" s="83">
        <v>12298</v>
      </c>
      <c r="H26" s="83">
        <v>69660</v>
      </c>
      <c r="J26" s="219"/>
      <c r="K26" s="219"/>
      <c r="L26" s="219"/>
      <c r="M26" s="219"/>
      <c r="N26" s="219"/>
      <c r="O26" s="219"/>
      <c r="P26" s="219"/>
      <c r="Q26" s="219"/>
      <c r="R26" s="219"/>
      <c r="S26" s="219"/>
      <c r="T26" s="219"/>
      <c r="U26" s="219"/>
      <c r="V26" s="219"/>
      <c r="W26" s="219"/>
    </row>
    <row r="27" spans="2:23" x14ac:dyDescent="0.2">
      <c r="B27" s="304" t="s">
        <v>385</v>
      </c>
      <c r="C27" s="305"/>
      <c r="D27" s="305"/>
      <c r="E27" s="305"/>
      <c r="F27" s="305"/>
      <c r="G27" s="305"/>
      <c r="H27" s="305"/>
      <c r="J27" s="219"/>
      <c r="K27" s="219"/>
      <c r="L27" s="219"/>
      <c r="M27" s="219"/>
      <c r="N27" s="219"/>
      <c r="O27" s="219"/>
      <c r="P27" s="219"/>
      <c r="Q27" s="219"/>
      <c r="R27" s="219"/>
      <c r="S27" s="219"/>
      <c r="T27" s="219"/>
      <c r="U27" s="219"/>
      <c r="V27" s="219"/>
      <c r="W27" s="219"/>
    </row>
    <row r="28" spans="2:23" x14ac:dyDescent="0.2">
      <c r="B28" s="57" t="s">
        <v>49</v>
      </c>
      <c r="C28" s="52">
        <v>250352</v>
      </c>
      <c r="D28" s="52">
        <v>173548</v>
      </c>
      <c r="E28" s="52">
        <v>385068</v>
      </c>
      <c r="F28" s="52">
        <v>360336</v>
      </c>
      <c r="G28" s="52">
        <v>122795</v>
      </c>
      <c r="H28" s="52">
        <v>233435</v>
      </c>
      <c r="J28" s="219"/>
      <c r="K28" s="219"/>
      <c r="L28" s="219"/>
      <c r="M28" s="219"/>
      <c r="N28" s="219"/>
      <c r="O28" s="219"/>
      <c r="P28" s="219"/>
      <c r="Q28" s="219"/>
      <c r="R28" s="219"/>
      <c r="S28" s="219"/>
      <c r="T28" s="219"/>
      <c r="U28" s="219"/>
      <c r="V28" s="219"/>
      <c r="W28" s="219"/>
    </row>
    <row r="29" spans="2:23" x14ac:dyDescent="0.2">
      <c r="B29" s="57" t="s">
        <v>401</v>
      </c>
      <c r="C29" s="52">
        <v>16062</v>
      </c>
      <c r="D29" s="52">
        <v>5207</v>
      </c>
      <c r="E29" s="52">
        <v>8947</v>
      </c>
      <c r="F29" s="52">
        <v>11308</v>
      </c>
      <c r="G29" s="52">
        <v>2866</v>
      </c>
      <c r="H29" s="52">
        <v>6636</v>
      </c>
      <c r="J29" s="219"/>
      <c r="K29" s="219"/>
      <c r="L29" s="219"/>
      <c r="M29" s="219"/>
      <c r="N29" s="219"/>
      <c r="O29" s="219"/>
      <c r="P29" s="219"/>
      <c r="Q29" s="219"/>
      <c r="R29" s="219"/>
      <c r="S29" s="219"/>
      <c r="T29" s="219"/>
      <c r="U29" s="219"/>
      <c r="V29" s="219"/>
      <c r="W29" s="219"/>
    </row>
    <row r="30" spans="2:23" x14ac:dyDescent="0.2">
      <c r="B30" s="57" t="s">
        <v>50</v>
      </c>
      <c r="C30" s="52">
        <v>359389</v>
      </c>
      <c r="D30" s="52">
        <v>200516</v>
      </c>
      <c r="E30" s="52">
        <v>309165</v>
      </c>
      <c r="F30" s="52">
        <v>343854</v>
      </c>
      <c r="G30" s="52">
        <v>93089</v>
      </c>
      <c r="H30" s="52">
        <v>234578</v>
      </c>
      <c r="J30" s="219"/>
      <c r="K30" s="219"/>
      <c r="L30" s="219"/>
      <c r="M30" s="219"/>
      <c r="N30" s="219"/>
      <c r="O30" s="219"/>
      <c r="P30" s="219"/>
      <c r="Q30" s="219"/>
      <c r="R30" s="219"/>
      <c r="S30" s="219"/>
      <c r="T30" s="219"/>
      <c r="U30" s="219"/>
      <c r="V30" s="219"/>
      <c r="W30" s="219"/>
    </row>
    <row r="31" spans="2:23" x14ac:dyDescent="0.2">
      <c r="B31" s="57" t="s">
        <v>400</v>
      </c>
      <c r="C31" s="52">
        <v>241096</v>
      </c>
      <c r="D31" s="52">
        <v>3540</v>
      </c>
      <c r="E31" s="52">
        <v>5290</v>
      </c>
      <c r="F31" s="52">
        <v>18812</v>
      </c>
      <c r="G31" s="52">
        <v>2849</v>
      </c>
      <c r="H31" s="52">
        <v>12518</v>
      </c>
      <c r="J31" s="219"/>
      <c r="K31" s="219"/>
      <c r="L31" s="219"/>
      <c r="M31" s="219"/>
      <c r="N31" s="219"/>
      <c r="O31" s="219"/>
      <c r="P31" s="219"/>
      <c r="Q31" s="219"/>
      <c r="R31" s="219"/>
      <c r="S31" s="219"/>
      <c r="T31" s="219"/>
      <c r="U31" s="219"/>
      <c r="V31" s="219"/>
      <c r="W31" s="219"/>
    </row>
    <row r="32" spans="2:23" x14ac:dyDescent="0.2">
      <c r="B32" s="57" t="s">
        <v>51</v>
      </c>
      <c r="C32" s="52">
        <v>15469</v>
      </c>
      <c r="D32" s="52">
        <v>8903</v>
      </c>
      <c r="E32" s="52">
        <v>11297</v>
      </c>
      <c r="F32" s="52">
        <v>13974</v>
      </c>
      <c r="G32" s="52">
        <v>11906</v>
      </c>
      <c r="H32" s="52">
        <v>9964</v>
      </c>
      <c r="J32" s="219"/>
      <c r="K32" s="219"/>
      <c r="L32" s="219"/>
      <c r="M32" s="219"/>
      <c r="N32" s="219"/>
      <c r="O32" s="219"/>
      <c r="P32" s="219"/>
      <c r="Q32" s="219"/>
      <c r="R32" s="219"/>
      <c r="S32" s="219"/>
      <c r="T32" s="219"/>
      <c r="U32" s="219"/>
      <c r="V32" s="219"/>
      <c r="W32" s="219"/>
    </row>
    <row r="33" spans="2:23" ht="14.25" x14ac:dyDescent="0.2">
      <c r="B33" s="60" t="s">
        <v>319</v>
      </c>
      <c r="C33" s="83">
        <v>883065</v>
      </c>
      <c r="D33" s="83">
        <v>391719</v>
      </c>
      <c r="E33" s="83">
        <v>719768</v>
      </c>
      <c r="F33" s="83">
        <v>748343</v>
      </c>
      <c r="G33" s="83">
        <v>233505</v>
      </c>
      <c r="H33" s="83">
        <v>497159</v>
      </c>
      <c r="J33" s="219"/>
      <c r="K33" s="219"/>
      <c r="L33" s="106"/>
      <c r="M33" s="106"/>
      <c r="N33" s="106"/>
      <c r="O33" s="106"/>
      <c r="P33" s="106"/>
      <c r="Q33" s="106"/>
      <c r="R33" s="106"/>
      <c r="S33" s="106"/>
      <c r="T33" s="106"/>
      <c r="U33" s="106"/>
      <c r="V33" s="106"/>
      <c r="W33" s="106"/>
    </row>
    <row r="34" spans="2:23" x14ac:dyDescent="0.2">
      <c r="B34" s="304" t="s">
        <v>52</v>
      </c>
      <c r="C34" s="305"/>
      <c r="D34" s="305"/>
      <c r="E34" s="305"/>
      <c r="F34" s="305"/>
      <c r="G34" s="305"/>
      <c r="H34" s="305"/>
      <c r="J34" s="219"/>
      <c r="K34" s="219"/>
      <c r="L34" s="106"/>
      <c r="M34" s="106"/>
      <c r="N34" s="106"/>
      <c r="O34" s="106"/>
      <c r="P34" s="106"/>
      <c r="Q34" s="106"/>
      <c r="R34" s="106"/>
      <c r="S34" s="106"/>
      <c r="T34" s="106"/>
      <c r="U34" s="106"/>
      <c r="V34" s="106"/>
      <c r="W34" s="106"/>
    </row>
    <row r="35" spans="2:23" x14ac:dyDescent="0.2">
      <c r="B35" s="60" t="s">
        <v>52</v>
      </c>
      <c r="C35" s="83">
        <v>457193</v>
      </c>
      <c r="D35" s="83">
        <v>209228</v>
      </c>
      <c r="E35" s="83">
        <v>169424</v>
      </c>
      <c r="F35" s="83">
        <v>246965</v>
      </c>
      <c r="G35" s="83">
        <v>80413</v>
      </c>
      <c r="H35" s="83">
        <v>205351</v>
      </c>
      <c r="J35" s="219"/>
      <c r="K35" s="219"/>
      <c r="L35" s="106"/>
      <c r="M35" s="106"/>
      <c r="N35" s="106"/>
      <c r="O35" s="106"/>
      <c r="P35" s="106"/>
      <c r="Q35" s="106"/>
      <c r="R35" s="106"/>
      <c r="S35" s="106"/>
      <c r="T35" s="106"/>
      <c r="U35" s="106"/>
      <c r="V35" s="106"/>
      <c r="W35" s="106"/>
    </row>
    <row r="36" spans="2:23" x14ac:dyDescent="0.2">
      <c r="B36" s="304" t="s">
        <v>14</v>
      </c>
      <c r="C36" s="305"/>
      <c r="D36" s="305"/>
      <c r="E36" s="305"/>
      <c r="F36" s="305"/>
      <c r="G36" s="305"/>
      <c r="H36" s="305"/>
      <c r="J36" s="219"/>
      <c r="K36" s="219"/>
      <c r="L36" s="106"/>
      <c r="M36" s="106"/>
      <c r="N36" s="106"/>
      <c r="O36" s="106"/>
      <c r="P36" s="106"/>
      <c r="Q36" s="106"/>
      <c r="R36" s="106"/>
      <c r="S36" s="106"/>
      <c r="T36" s="106"/>
      <c r="U36" s="106"/>
      <c r="V36" s="106"/>
      <c r="W36" s="106"/>
    </row>
    <row r="37" spans="2:23" ht="15" thickBot="1" x14ac:dyDescent="0.25">
      <c r="B37" s="122" t="s">
        <v>320</v>
      </c>
      <c r="C37" s="129">
        <v>451591</v>
      </c>
      <c r="D37" s="129">
        <v>199372</v>
      </c>
      <c r="E37" s="129">
        <v>553250</v>
      </c>
      <c r="F37" s="129">
        <v>508370</v>
      </c>
      <c r="G37" s="129">
        <v>160738</v>
      </c>
      <c r="H37" s="129">
        <v>304937</v>
      </c>
      <c r="J37" s="219"/>
      <c r="K37" s="219"/>
      <c r="L37" s="106"/>
      <c r="M37" s="106"/>
      <c r="N37" s="106"/>
      <c r="O37" s="106"/>
      <c r="P37" s="106"/>
      <c r="Q37" s="106"/>
      <c r="R37" s="106"/>
      <c r="S37" s="106"/>
      <c r="T37" s="106"/>
      <c r="U37" s="106"/>
      <c r="V37" s="106"/>
      <c r="W37" s="106"/>
    </row>
    <row r="38" spans="2:23" x14ac:dyDescent="0.2">
      <c r="B38" s="57"/>
      <c r="C38" s="57"/>
      <c r="D38" s="57"/>
      <c r="E38" s="57"/>
      <c r="F38" s="57"/>
      <c r="G38" s="57"/>
      <c r="H38" s="57"/>
      <c r="J38" s="219"/>
      <c r="K38" s="219"/>
      <c r="L38" s="106"/>
      <c r="M38" s="106"/>
      <c r="N38" s="106"/>
      <c r="O38" s="106"/>
      <c r="P38" s="106"/>
      <c r="Q38" s="106"/>
      <c r="R38" s="106"/>
      <c r="S38" s="106"/>
      <c r="T38" s="106"/>
      <c r="U38" s="106"/>
      <c r="V38" s="106"/>
      <c r="W38" s="106"/>
    </row>
    <row r="39" spans="2:23" x14ac:dyDescent="0.2">
      <c r="B39" s="309" t="s">
        <v>15</v>
      </c>
      <c r="C39" s="308"/>
      <c r="D39" s="308"/>
      <c r="E39" s="308"/>
      <c r="F39" s="308"/>
      <c r="G39" s="308"/>
      <c r="H39" s="308"/>
      <c r="J39" s="219"/>
      <c r="K39" s="219"/>
      <c r="L39" s="106"/>
      <c r="M39" s="106"/>
      <c r="N39" s="106"/>
      <c r="O39" s="106"/>
      <c r="P39" s="106"/>
      <c r="Q39" s="106"/>
      <c r="R39" s="106"/>
      <c r="S39" s="106"/>
      <c r="T39" s="106"/>
      <c r="U39" s="106"/>
      <c r="V39" s="106"/>
      <c r="W39" s="106"/>
    </row>
    <row r="40" spans="2:23" ht="27" customHeight="1" x14ac:dyDescent="0.2">
      <c r="B40" s="306" t="s">
        <v>663</v>
      </c>
      <c r="C40" s="308"/>
      <c r="D40" s="308"/>
      <c r="E40" s="308"/>
      <c r="F40" s="308"/>
      <c r="G40" s="308"/>
      <c r="H40" s="308"/>
      <c r="J40" s="219"/>
      <c r="K40" s="219"/>
      <c r="L40" s="106"/>
      <c r="M40" s="106"/>
      <c r="N40" s="106"/>
      <c r="O40" s="106"/>
      <c r="P40" s="106"/>
      <c r="Q40" s="106"/>
      <c r="R40" s="106"/>
      <c r="S40" s="106"/>
      <c r="T40" s="106"/>
      <c r="U40" s="106"/>
      <c r="V40" s="106"/>
      <c r="W40" s="106"/>
    </row>
    <row r="41" spans="2:23" ht="27" customHeight="1" x14ac:dyDescent="0.2">
      <c r="B41" s="306" t="s">
        <v>664</v>
      </c>
      <c r="C41" s="308"/>
      <c r="D41" s="308"/>
      <c r="E41" s="308"/>
      <c r="F41" s="308"/>
      <c r="G41" s="308"/>
      <c r="H41" s="308"/>
      <c r="L41" s="106"/>
      <c r="M41" s="106"/>
      <c r="N41" s="106"/>
      <c r="O41" s="106"/>
      <c r="P41" s="106"/>
      <c r="Q41" s="106"/>
      <c r="R41" s="106"/>
      <c r="S41" s="106"/>
      <c r="T41" s="106"/>
      <c r="U41" s="106"/>
      <c r="V41" s="106"/>
      <c r="W41" s="106"/>
    </row>
    <row r="42" spans="2:23" ht="40.5" customHeight="1" x14ac:dyDescent="0.2">
      <c r="B42" s="306" t="s">
        <v>665</v>
      </c>
      <c r="C42" s="307"/>
      <c r="D42" s="307"/>
      <c r="E42" s="307"/>
      <c r="F42" s="307"/>
      <c r="G42" s="307"/>
      <c r="H42" s="307"/>
    </row>
    <row r="44" spans="2:23" x14ac:dyDescent="0.2">
      <c r="B44" s="166"/>
      <c r="C44" s="166"/>
      <c r="D44" s="166"/>
      <c r="E44" s="166"/>
      <c r="F44" s="166"/>
      <c r="G44" s="166"/>
      <c r="H44" s="166"/>
    </row>
    <row r="45" spans="2:23" x14ac:dyDescent="0.2">
      <c r="B45" s="166"/>
      <c r="C45" s="166"/>
      <c r="D45" s="166"/>
      <c r="E45" s="166"/>
      <c r="F45" s="166"/>
      <c r="G45" s="166"/>
      <c r="H45" s="166"/>
    </row>
    <row r="46" spans="2:23" x14ac:dyDescent="0.2">
      <c r="B46" s="166"/>
      <c r="C46" s="166"/>
      <c r="D46" s="166"/>
      <c r="E46" s="166"/>
      <c r="F46" s="166"/>
      <c r="G46" s="166"/>
      <c r="H46" s="166"/>
    </row>
    <row r="47" spans="2:23" x14ac:dyDescent="0.2">
      <c r="B47" s="166"/>
      <c r="C47" s="166"/>
      <c r="D47" s="166"/>
      <c r="E47" s="166"/>
      <c r="F47" s="166"/>
      <c r="G47" s="166"/>
      <c r="H47" s="166"/>
    </row>
    <row r="48" spans="2:23" x14ac:dyDescent="0.2">
      <c r="B48" s="166"/>
      <c r="C48" s="166"/>
      <c r="D48" s="166"/>
      <c r="E48" s="166"/>
      <c r="F48" s="166"/>
      <c r="G48" s="166"/>
      <c r="H48" s="166"/>
    </row>
    <row r="49" spans="2:8" x14ac:dyDescent="0.2">
      <c r="B49" s="166"/>
      <c r="C49" s="166"/>
      <c r="D49" s="166"/>
      <c r="E49" s="166"/>
      <c r="F49" s="166"/>
      <c r="G49" s="166"/>
      <c r="H49" s="166"/>
    </row>
    <row r="50" spans="2:8" x14ac:dyDescent="0.2">
      <c r="B50" s="166"/>
      <c r="C50" s="166"/>
      <c r="D50" s="166"/>
      <c r="E50" s="166"/>
      <c r="F50" s="166"/>
      <c r="G50" s="166"/>
      <c r="H50" s="166"/>
    </row>
    <row r="51" spans="2:8" x14ac:dyDescent="0.2">
      <c r="B51" s="166"/>
      <c r="C51" s="166"/>
      <c r="D51" s="166"/>
      <c r="E51" s="166"/>
      <c r="F51" s="166"/>
      <c r="G51" s="166"/>
      <c r="H51" s="166"/>
    </row>
    <row r="52" spans="2:8" x14ac:dyDescent="0.2">
      <c r="B52" s="166"/>
      <c r="C52" s="166"/>
      <c r="D52" s="166"/>
      <c r="E52" s="166"/>
      <c r="F52" s="166"/>
      <c r="G52" s="166"/>
      <c r="H52" s="166"/>
    </row>
    <row r="53" spans="2:8" x14ac:dyDescent="0.2">
      <c r="B53" s="166"/>
      <c r="C53" s="166"/>
      <c r="D53" s="166"/>
      <c r="E53" s="166"/>
      <c r="F53" s="166"/>
      <c r="G53" s="166"/>
      <c r="H53" s="166"/>
    </row>
    <row r="54" spans="2:8" x14ac:dyDescent="0.2">
      <c r="B54" s="166"/>
      <c r="C54" s="166"/>
      <c r="D54" s="166"/>
      <c r="E54" s="166"/>
      <c r="F54" s="166"/>
      <c r="G54" s="166"/>
      <c r="H54" s="166"/>
    </row>
    <row r="55" spans="2:8" x14ac:dyDescent="0.2">
      <c r="B55" s="166"/>
      <c r="C55" s="166"/>
      <c r="D55" s="166"/>
      <c r="E55" s="166"/>
      <c r="F55" s="166"/>
      <c r="G55" s="166"/>
      <c r="H55" s="166"/>
    </row>
    <row r="56" spans="2:8" x14ac:dyDescent="0.2">
      <c r="B56" s="166"/>
      <c r="C56" s="166"/>
      <c r="D56" s="166"/>
      <c r="E56" s="166"/>
      <c r="F56" s="166"/>
      <c r="G56" s="166"/>
      <c r="H56" s="166"/>
    </row>
    <row r="57" spans="2:8" x14ac:dyDescent="0.2">
      <c r="B57" s="166"/>
      <c r="C57" s="166"/>
      <c r="D57" s="166"/>
      <c r="E57" s="166"/>
      <c r="F57" s="166"/>
      <c r="G57" s="166"/>
      <c r="H57" s="166"/>
    </row>
    <row r="58" spans="2:8" x14ac:dyDescent="0.2">
      <c r="B58" s="166"/>
      <c r="C58" s="166"/>
      <c r="D58" s="166"/>
      <c r="E58" s="166"/>
      <c r="F58" s="166"/>
      <c r="G58" s="166"/>
      <c r="H58" s="166"/>
    </row>
    <row r="59" spans="2:8" x14ac:dyDescent="0.2">
      <c r="B59" s="166"/>
      <c r="C59" s="166"/>
      <c r="D59" s="166"/>
      <c r="E59" s="166"/>
      <c r="F59" s="166"/>
      <c r="G59" s="166"/>
      <c r="H59" s="166"/>
    </row>
    <row r="60" spans="2:8" x14ac:dyDescent="0.2">
      <c r="B60" s="166"/>
      <c r="C60" s="166"/>
      <c r="D60" s="166"/>
      <c r="E60" s="166"/>
      <c r="F60" s="166"/>
      <c r="G60" s="166"/>
      <c r="H60" s="166"/>
    </row>
    <row r="61" spans="2:8" x14ac:dyDescent="0.2">
      <c r="B61" s="166"/>
      <c r="C61" s="166"/>
      <c r="D61" s="166"/>
      <c r="E61" s="166"/>
      <c r="F61" s="166"/>
      <c r="G61" s="166"/>
      <c r="H61" s="166"/>
    </row>
    <row r="62" spans="2:8" x14ac:dyDescent="0.2">
      <c r="B62" s="166"/>
      <c r="C62" s="166"/>
      <c r="D62" s="166"/>
      <c r="E62" s="166"/>
      <c r="F62" s="166"/>
      <c r="G62" s="166"/>
      <c r="H62" s="166"/>
    </row>
    <row r="63" spans="2:8" x14ac:dyDescent="0.2">
      <c r="B63" s="166"/>
      <c r="C63" s="166"/>
      <c r="D63" s="166"/>
      <c r="E63" s="166"/>
      <c r="F63" s="166"/>
      <c r="G63" s="166"/>
      <c r="H63" s="166"/>
    </row>
    <row r="64" spans="2:8" x14ac:dyDescent="0.2">
      <c r="B64" s="166"/>
      <c r="C64" s="166"/>
      <c r="D64" s="166"/>
      <c r="E64" s="166"/>
      <c r="F64" s="166"/>
      <c r="G64" s="166"/>
      <c r="H64" s="166"/>
    </row>
    <row r="65" spans="2:8" x14ac:dyDescent="0.2">
      <c r="B65" s="166"/>
      <c r="C65" s="166"/>
      <c r="D65" s="166"/>
      <c r="E65" s="166"/>
      <c r="F65" s="166"/>
      <c r="G65" s="166"/>
      <c r="H65" s="166"/>
    </row>
    <row r="66" spans="2:8" x14ac:dyDescent="0.2">
      <c r="B66" s="166"/>
      <c r="C66" s="166"/>
      <c r="D66" s="166"/>
      <c r="E66" s="166"/>
      <c r="F66" s="166"/>
      <c r="G66" s="166"/>
      <c r="H66" s="166"/>
    </row>
    <row r="67" spans="2:8" x14ac:dyDescent="0.2">
      <c r="B67" s="166"/>
      <c r="C67" s="166"/>
      <c r="D67" s="166"/>
      <c r="E67" s="166"/>
      <c r="F67" s="166"/>
      <c r="G67" s="166"/>
      <c r="H67" s="166"/>
    </row>
    <row r="68" spans="2:8" x14ac:dyDescent="0.2">
      <c r="B68" s="166"/>
      <c r="C68" s="166"/>
      <c r="D68" s="166"/>
      <c r="E68" s="166"/>
      <c r="F68" s="166"/>
      <c r="G68" s="166"/>
      <c r="H68" s="166"/>
    </row>
    <row r="69" spans="2:8" x14ac:dyDescent="0.2">
      <c r="B69" s="166"/>
      <c r="C69" s="166"/>
      <c r="D69" s="166"/>
      <c r="E69" s="166"/>
      <c r="F69" s="166"/>
      <c r="G69" s="166"/>
      <c r="H69" s="166"/>
    </row>
    <row r="70" spans="2:8" x14ac:dyDescent="0.2">
      <c r="B70" s="166"/>
      <c r="C70" s="166"/>
      <c r="D70" s="166"/>
      <c r="E70" s="166"/>
      <c r="F70" s="166"/>
      <c r="G70" s="166"/>
      <c r="H70" s="166"/>
    </row>
    <row r="71" spans="2:8" x14ac:dyDescent="0.2">
      <c r="B71" s="166"/>
      <c r="C71" s="166"/>
      <c r="D71" s="166"/>
      <c r="E71" s="166"/>
      <c r="F71" s="166"/>
      <c r="G71" s="166"/>
      <c r="H71" s="166"/>
    </row>
  </sheetData>
  <mergeCells count="16">
    <mergeCell ref="B7:H7"/>
    <mergeCell ref="B18:H18"/>
    <mergeCell ref="B25:H25"/>
    <mergeCell ref="H4:H5"/>
    <mergeCell ref="B4:B5"/>
    <mergeCell ref="C4:D4"/>
    <mergeCell ref="E4:E5"/>
    <mergeCell ref="F4:F5"/>
    <mergeCell ref="G4:G5"/>
    <mergeCell ref="B34:H34"/>
    <mergeCell ref="B36:H36"/>
    <mergeCell ref="B42:H42"/>
    <mergeCell ref="B27:H27"/>
    <mergeCell ref="B41:H41"/>
    <mergeCell ref="B40:H40"/>
    <mergeCell ref="B39:H39"/>
  </mergeCells>
  <pageMargins left="0.78740157480314965" right="0.78740157480314965" top="0.98425196850393704" bottom="0.98425196850393704" header="0.51181102362204722" footer="0.51181102362204722"/>
  <pageSetup paperSize="9" scale="72" orientation="landscape" r:id="rId1"/>
  <headerFooter alignWithMargins="0"/>
  <rowBreaks count="1" manualBreakCount="1">
    <brk id="52" max="1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B1:Z69"/>
  <sheetViews>
    <sheetView showGridLines="0" zoomScaleNormal="100" zoomScaleSheetLayoutView="100" workbookViewId="0">
      <selection activeCell="B27" sqref="B27:H27"/>
    </sheetView>
  </sheetViews>
  <sheetFormatPr baseColWidth="10" defaultRowHeight="12.75" x14ac:dyDescent="0.2"/>
  <cols>
    <col min="1" max="1" width="2.7109375" style="18" customWidth="1"/>
    <col min="2" max="2" width="41.28515625" style="18" customWidth="1"/>
    <col min="3" max="10" width="10.7109375" style="18" customWidth="1"/>
    <col min="11" max="11" width="13.7109375" style="18" customWidth="1"/>
    <col min="12" max="13" width="10.7109375" style="18" customWidth="1"/>
    <col min="14" max="16384" width="11.42578125" style="18"/>
  </cols>
  <sheetData>
    <row r="1" spans="2:26" s="55" customFormat="1" ht="15.75" x14ac:dyDescent="0.2">
      <c r="B1" s="53" t="str">
        <f>Inhaltsverzeichnis!B29&amp;" "&amp;Inhaltsverzeichnis!C29&amp;" "&amp;Inhaltsverzeichnis!D29</f>
        <v>Tabelle 9:  Reineinkommen und Reinvermögen nach Familientyp, in Franken pro Pflichtigen, 2018</v>
      </c>
      <c r="C1" s="54"/>
      <c r="D1" s="54"/>
      <c r="E1" s="54"/>
      <c r="F1" s="54"/>
      <c r="G1" s="54"/>
      <c r="H1" s="54"/>
      <c r="I1" s="54"/>
      <c r="J1" s="54"/>
      <c r="K1" s="54"/>
      <c r="L1" s="54"/>
      <c r="M1" s="54"/>
      <c r="N1" s="54"/>
      <c r="O1" s="54"/>
      <c r="P1" s="54"/>
      <c r="Q1" s="54"/>
      <c r="R1" s="53"/>
      <c r="S1" s="53"/>
      <c r="T1" s="53"/>
      <c r="U1" s="53"/>
      <c r="V1" s="53"/>
      <c r="W1" s="53"/>
      <c r="X1" s="53"/>
      <c r="Y1" s="53"/>
      <c r="Z1" s="53"/>
    </row>
    <row r="2" spans="2:26" s="55" customFormat="1" ht="15.75" x14ac:dyDescent="0.2">
      <c r="B2" s="192"/>
      <c r="C2" s="54"/>
      <c r="D2" s="54"/>
      <c r="E2" s="54"/>
      <c r="F2" s="54"/>
      <c r="G2" s="54"/>
      <c r="H2" s="54"/>
      <c r="I2" s="54"/>
      <c r="J2" s="54"/>
      <c r="K2" s="54"/>
      <c r="L2" s="54"/>
      <c r="M2" s="54"/>
      <c r="N2" s="54"/>
      <c r="O2" s="54"/>
      <c r="P2" s="54"/>
      <c r="Q2" s="54"/>
      <c r="R2" s="53"/>
      <c r="S2" s="53"/>
      <c r="T2" s="53"/>
      <c r="U2" s="53"/>
      <c r="V2" s="53"/>
      <c r="W2" s="53"/>
      <c r="X2" s="53"/>
      <c r="Y2" s="53"/>
      <c r="Z2" s="53"/>
    </row>
    <row r="4" spans="2:26" ht="54.75" customHeight="1" x14ac:dyDescent="0.2">
      <c r="B4" s="303" t="s">
        <v>496</v>
      </c>
      <c r="C4" s="295" t="s">
        <v>386</v>
      </c>
      <c r="D4" s="295"/>
      <c r="E4" s="295" t="s">
        <v>38</v>
      </c>
      <c r="F4" s="295"/>
      <c r="G4" s="293" t="s">
        <v>7</v>
      </c>
      <c r="H4" s="293"/>
      <c r="J4" s="219"/>
      <c r="K4" s="219"/>
      <c r="L4" s="219"/>
      <c r="M4" s="219"/>
      <c r="N4" s="219"/>
      <c r="O4" s="219"/>
      <c r="P4" s="219"/>
      <c r="Q4" s="219"/>
      <c r="R4" s="219"/>
      <c r="S4" s="219"/>
      <c r="T4" s="219"/>
      <c r="U4" s="219"/>
      <c r="V4" s="219"/>
      <c r="W4" s="219"/>
    </row>
    <row r="5" spans="2:26" s="57" customFormat="1" ht="25.5" x14ac:dyDescent="0.2">
      <c r="B5" s="294"/>
      <c r="C5" s="124" t="s">
        <v>60</v>
      </c>
      <c r="D5" s="197" t="s">
        <v>531</v>
      </c>
      <c r="E5" s="118" t="s">
        <v>60</v>
      </c>
      <c r="F5" s="197" t="s">
        <v>531</v>
      </c>
      <c r="G5" s="118" t="s">
        <v>60</v>
      </c>
      <c r="H5" s="197" t="s">
        <v>531</v>
      </c>
      <c r="J5" s="168"/>
      <c r="K5" s="220"/>
      <c r="L5" s="220"/>
      <c r="M5" s="220"/>
      <c r="N5" s="220"/>
      <c r="O5" s="220"/>
      <c r="P5" s="220"/>
      <c r="Q5" s="220"/>
      <c r="R5" s="220"/>
      <c r="S5" s="220"/>
      <c r="T5" s="220"/>
      <c r="U5" s="220"/>
      <c r="V5" s="220"/>
      <c r="W5" s="220"/>
    </row>
    <row r="6" spans="2:26" s="57" customFormat="1" ht="14.25" x14ac:dyDescent="0.2">
      <c r="B6" s="57" t="s">
        <v>311</v>
      </c>
      <c r="C6" s="104">
        <v>224734</v>
      </c>
      <c r="D6" s="104">
        <v>18998</v>
      </c>
      <c r="E6" s="104">
        <v>79065</v>
      </c>
      <c r="F6" s="104">
        <v>61660</v>
      </c>
      <c r="G6" s="104">
        <v>303798</v>
      </c>
      <c r="H6" s="104">
        <v>80658</v>
      </c>
      <c r="I6" s="91"/>
      <c r="J6" s="220"/>
      <c r="K6" s="220"/>
      <c r="L6" s="220"/>
      <c r="M6" s="220"/>
      <c r="N6" s="220"/>
      <c r="O6" s="220"/>
      <c r="P6" s="220"/>
      <c r="Q6" s="220"/>
      <c r="R6" s="220"/>
      <c r="S6" s="220"/>
      <c r="T6" s="220"/>
      <c r="U6" s="220"/>
      <c r="V6" s="220"/>
      <c r="W6" s="220"/>
    </row>
    <row r="7" spans="2:26" x14ac:dyDescent="0.2">
      <c r="B7" s="304" t="s">
        <v>384</v>
      </c>
      <c r="C7" s="305"/>
      <c r="D7" s="305"/>
      <c r="E7" s="305"/>
      <c r="F7" s="305"/>
      <c r="G7" s="305"/>
      <c r="H7" s="305"/>
      <c r="I7" s="32"/>
      <c r="J7" s="167"/>
      <c r="K7" s="167"/>
      <c r="L7" s="167"/>
      <c r="M7" s="219"/>
      <c r="N7" s="219"/>
      <c r="O7" s="219"/>
      <c r="P7" s="219"/>
      <c r="Q7" s="219"/>
      <c r="R7" s="219"/>
      <c r="S7" s="219"/>
      <c r="T7" s="219"/>
      <c r="U7" s="219"/>
      <c r="V7" s="219"/>
      <c r="W7" s="219"/>
    </row>
    <row r="8" spans="2:26" x14ac:dyDescent="0.2">
      <c r="B8" s="87" t="s">
        <v>527</v>
      </c>
      <c r="C8" s="52">
        <v>38415</v>
      </c>
      <c r="D8" s="52">
        <v>62416</v>
      </c>
      <c r="E8" s="52">
        <v>40489</v>
      </c>
      <c r="F8" s="52">
        <v>94844</v>
      </c>
      <c r="G8" s="52">
        <v>38955</v>
      </c>
      <c r="H8" s="52">
        <v>87206</v>
      </c>
      <c r="J8" s="219"/>
      <c r="K8" s="219"/>
      <c r="L8" s="219"/>
      <c r="M8" s="219"/>
      <c r="N8" s="219"/>
      <c r="O8" s="219"/>
      <c r="P8" s="219"/>
      <c r="Q8" s="219"/>
      <c r="R8" s="219"/>
      <c r="S8" s="219"/>
      <c r="T8" s="219"/>
      <c r="U8" s="219"/>
      <c r="V8" s="219"/>
      <c r="W8" s="219"/>
    </row>
    <row r="9" spans="2:26" x14ac:dyDescent="0.2">
      <c r="B9" s="87" t="s">
        <v>476</v>
      </c>
      <c r="C9" s="105">
        <v>0</v>
      </c>
      <c r="D9" s="105">
        <v>0</v>
      </c>
      <c r="E9" s="52">
        <v>20265</v>
      </c>
      <c r="F9" s="52">
        <v>30004</v>
      </c>
      <c r="G9" s="52">
        <v>5274</v>
      </c>
      <c r="H9" s="52">
        <v>22937</v>
      </c>
      <c r="J9" s="193"/>
      <c r="K9" s="219"/>
      <c r="L9" s="219"/>
      <c r="M9" s="219"/>
      <c r="N9" s="219"/>
      <c r="O9" s="219"/>
      <c r="P9" s="219"/>
      <c r="Q9" s="219"/>
      <c r="R9" s="219"/>
      <c r="S9" s="219"/>
      <c r="T9" s="219"/>
      <c r="U9" s="219"/>
      <c r="V9" s="219"/>
      <c r="W9" s="219"/>
    </row>
    <row r="10" spans="2:26" x14ac:dyDescent="0.2">
      <c r="B10" s="87" t="s">
        <v>528</v>
      </c>
      <c r="C10" s="52">
        <v>1661</v>
      </c>
      <c r="D10" s="52">
        <v>4003</v>
      </c>
      <c r="E10" s="52">
        <v>3709</v>
      </c>
      <c r="F10" s="52">
        <v>5846</v>
      </c>
      <c r="G10" s="52">
        <v>2194</v>
      </c>
      <c r="H10" s="52">
        <v>5412</v>
      </c>
      <c r="J10" s="219"/>
      <c r="K10" s="219"/>
      <c r="L10" s="219"/>
      <c r="M10" s="219"/>
      <c r="N10" s="219"/>
      <c r="O10" s="219"/>
      <c r="P10" s="219"/>
      <c r="Q10" s="219"/>
      <c r="R10" s="219"/>
      <c r="S10" s="219"/>
      <c r="T10" s="219"/>
      <c r="U10" s="219"/>
      <c r="V10" s="219"/>
      <c r="W10" s="219"/>
    </row>
    <row r="11" spans="2:26" x14ac:dyDescent="0.2">
      <c r="B11" s="87" t="s">
        <v>477</v>
      </c>
      <c r="C11" s="105">
        <v>0</v>
      </c>
      <c r="D11" s="105">
        <v>0</v>
      </c>
      <c r="E11" s="52">
        <v>1131</v>
      </c>
      <c r="F11" s="52">
        <v>1524</v>
      </c>
      <c r="G11" s="52">
        <v>294</v>
      </c>
      <c r="H11" s="52">
        <v>1165</v>
      </c>
      <c r="J11" s="219"/>
      <c r="K11" s="219"/>
      <c r="L11" s="219"/>
      <c r="M11" s="219"/>
      <c r="N11" s="219"/>
      <c r="O11" s="219"/>
      <c r="P11" s="219"/>
      <c r="Q11" s="219"/>
      <c r="R11" s="219"/>
      <c r="S11" s="219"/>
      <c r="T11" s="219"/>
      <c r="U11" s="219"/>
      <c r="V11" s="219"/>
      <c r="W11" s="219"/>
    </row>
    <row r="12" spans="2:26" x14ac:dyDescent="0.2">
      <c r="B12" s="57" t="s">
        <v>529</v>
      </c>
      <c r="C12" s="52">
        <v>10904</v>
      </c>
      <c r="D12" s="52">
        <v>4989</v>
      </c>
      <c r="E12" s="52">
        <v>25183</v>
      </c>
      <c r="F12" s="52">
        <v>3161</v>
      </c>
      <c r="G12" s="52">
        <v>14620</v>
      </c>
      <c r="H12" s="52">
        <v>3591</v>
      </c>
      <c r="J12" s="219"/>
      <c r="K12" s="219"/>
      <c r="L12" s="219"/>
      <c r="M12" s="219"/>
      <c r="N12" s="219"/>
      <c r="O12" s="219"/>
      <c r="P12" s="219"/>
      <c r="Q12" s="219"/>
      <c r="R12" s="219"/>
      <c r="S12" s="219"/>
      <c r="T12" s="219"/>
      <c r="U12" s="219"/>
      <c r="V12" s="219"/>
      <c r="W12" s="219"/>
    </row>
    <row r="13" spans="2:26" x14ac:dyDescent="0.2">
      <c r="B13" s="57" t="s">
        <v>478</v>
      </c>
      <c r="C13" s="105">
        <v>0</v>
      </c>
      <c r="D13" s="105">
        <v>0</v>
      </c>
      <c r="E13" s="52">
        <v>11130</v>
      </c>
      <c r="F13" s="52">
        <v>1187</v>
      </c>
      <c r="G13" s="52">
        <v>2897</v>
      </c>
      <c r="H13" s="52">
        <v>907</v>
      </c>
      <c r="J13" s="219"/>
      <c r="K13" s="219"/>
      <c r="L13" s="219"/>
      <c r="M13" s="219"/>
      <c r="N13" s="219"/>
      <c r="O13" s="219"/>
      <c r="P13" s="219"/>
      <c r="Q13" s="219"/>
      <c r="R13" s="219"/>
      <c r="S13" s="219"/>
      <c r="T13" s="219"/>
      <c r="U13" s="219"/>
      <c r="V13" s="219"/>
      <c r="W13" s="219"/>
    </row>
    <row r="14" spans="2:26" x14ac:dyDescent="0.2">
      <c r="B14" s="57" t="s">
        <v>397</v>
      </c>
      <c r="C14" s="52">
        <v>2085</v>
      </c>
      <c r="D14" s="52">
        <v>2372</v>
      </c>
      <c r="E14" s="52">
        <v>8682</v>
      </c>
      <c r="F14" s="52">
        <v>6848</v>
      </c>
      <c r="G14" s="52">
        <v>3802</v>
      </c>
      <c r="H14" s="52">
        <v>5794</v>
      </c>
      <c r="J14" s="219"/>
      <c r="K14" s="219"/>
      <c r="L14" s="219"/>
      <c r="M14" s="219"/>
      <c r="N14" s="219"/>
      <c r="O14" s="219"/>
      <c r="P14" s="219"/>
      <c r="Q14" s="219"/>
      <c r="R14" s="219"/>
      <c r="S14" s="219"/>
      <c r="T14" s="219"/>
      <c r="U14" s="219"/>
      <c r="V14" s="219"/>
      <c r="W14" s="219"/>
    </row>
    <row r="15" spans="2:26" x14ac:dyDescent="0.2">
      <c r="B15" s="57" t="s">
        <v>40</v>
      </c>
      <c r="C15" s="52">
        <v>3100</v>
      </c>
      <c r="D15" s="52">
        <v>4386</v>
      </c>
      <c r="E15" s="52">
        <v>11779</v>
      </c>
      <c r="F15" s="52">
        <v>8580</v>
      </c>
      <c r="G15" s="52">
        <v>5359</v>
      </c>
      <c r="H15" s="52">
        <v>7592</v>
      </c>
      <c r="J15" s="219"/>
      <c r="K15" s="219"/>
      <c r="L15" s="219"/>
      <c r="M15" s="219"/>
      <c r="N15" s="219"/>
      <c r="O15" s="219"/>
      <c r="P15" s="219"/>
      <c r="Q15" s="219"/>
      <c r="R15" s="219"/>
      <c r="S15" s="219"/>
      <c r="T15" s="219"/>
      <c r="U15" s="219"/>
      <c r="V15" s="219"/>
      <c r="W15" s="219"/>
    </row>
    <row r="16" spans="2:26" x14ac:dyDescent="0.2">
      <c r="B16" s="57" t="s">
        <v>41</v>
      </c>
      <c r="C16" s="52">
        <v>458</v>
      </c>
      <c r="D16" s="52">
        <v>9016</v>
      </c>
      <c r="E16" s="52">
        <v>404</v>
      </c>
      <c r="F16" s="52">
        <v>823</v>
      </c>
      <c r="G16" s="52">
        <v>444</v>
      </c>
      <c r="H16" s="52">
        <v>2753</v>
      </c>
      <c r="J16" s="219"/>
      <c r="K16" s="219"/>
      <c r="L16" s="219"/>
      <c r="M16" s="219"/>
      <c r="N16" s="219"/>
      <c r="O16" s="219"/>
      <c r="P16" s="219"/>
      <c r="Q16" s="219"/>
      <c r="R16" s="219"/>
      <c r="S16" s="219"/>
      <c r="T16" s="219"/>
      <c r="U16" s="219"/>
      <c r="V16" s="219"/>
      <c r="W16" s="219"/>
    </row>
    <row r="17" spans="2:23" ht="14.25" x14ac:dyDescent="0.2">
      <c r="B17" s="60" t="s">
        <v>314</v>
      </c>
      <c r="C17" s="83">
        <v>56683</v>
      </c>
      <c r="D17" s="83">
        <v>87271</v>
      </c>
      <c r="E17" s="83">
        <v>122890</v>
      </c>
      <c r="F17" s="83">
        <v>152927</v>
      </c>
      <c r="G17" s="83">
        <v>73913</v>
      </c>
      <c r="H17" s="83">
        <v>137463</v>
      </c>
      <c r="J17" s="219"/>
      <c r="K17" s="219"/>
      <c r="L17" s="219"/>
      <c r="M17" s="219"/>
      <c r="N17" s="219"/>
      <c r="O17" s="219"/>
      <c r="P17" s="219"/>
      <c r="Q17" s="219"/>
      <c r="R17" s="219"/>
      <c r="S17" s="219"/>
      <c r="T17" s="219"/>
      <c r="U17" s="219"/>
      <c r="V17" s="219"/>
      <c r="W17" s="219"/>
    </row>
    <row r="18" spans="2:23" x14ac:dyDescent="0.2">
      <c r="B18" s="304" t="s">
        <v>396</v>
      </c>
      <c r="C18" s="305"/>
      <c r="D18" s="305"/>
      <c r="E18" s="305"/>
      <c r="F18" s="305"/>
      <c r="G18" s="305"/>
      <c r="H18" s="305"/>
      <c r="J18" s="219"/>
      <c r="K18" s="219"/>
      <c r="L18" s="219"/>
      <c r="M18" s="219"/>
      <c r="N18" s="219"/>
      <c r="O18" s="219"/>
      <c r="P18" s="219"/>
      <c r="Q18" s="219"/>
      <c r="R18" s="219"/>
      <c r="S18" s="219"/>
      <c r="T18" s="219"/>
      <c r="U18" s="219"/>
      <c r="V18" s="219"/>
      <c r="W18" s="219"/>
    </row>
    <row r="19" spans="2:23" x14ac:dyDescent="0.2">
      <c r="B19" s="57" t="s">
        <v>44</v>
      </c>
      <c r="C19" s="52">
        <v>4285</v>
      </c>
      <c r="D19" s="52">
        <v>5580</v>
      </c>
      <c r="E19" s="52">
        <v>5686</v>
      </c>
      <c r="F19" s="52">
        <v>10751</v>
      </c>
      <c r="G19" s="52">
        <v>4650</v>
      </c>
      <c r="H19" s="52">
        <v>9533</v>
      </c>
      <c r="J19" s="219"/>
      <c r="K19" s="219"/>
      <c r="L19" s="219"/>
      <c r="M19" s="219"/>
      <c r="N19" s="219"/>
      <c r="O19" s="219"/>
      <c r="P19" s="219"/>
      <c r="Q19" s="219"/>
      <c r="R19" s="219"/>
      <c r="S19" s="219"/>
      <c r="T19" s="219"/>
      <c r="U19" s="219"/>
      <c r="V19" s="219"/>
      <c r="W19" s="219"/>
    </row>
    <row r="20" spans="2:23" x14ac:dyDescent="0.2">
      <c r="B20" s="57" t="s">
        <v>45</v>
      </c>
      <c r="C20" s="52">
        <v>1315</v>
      </c>
      <c r="D20" s="52">
        <v>2866</v>
      </c>
      <c r="E20" s="52">
        <v>4997</v>
      </c>
      <c r="F20" s="52">
        <v>6215</v>
      </c>
      <c r="G20" s="52">
        <v>2273</v>
      </c>
      <c r="H20" s="52">
        <v>5426</v>
      </c>
      <c r="J20" s="219"/>
      <c r="K20" s="219"/>
      <c r="L20" s="219"/>
      <c r="M20" s="219"/>
      <c r="N20" s="219"/>
      <c r="O20" s="219"/>
      <c r="P20" s="219"/>
      <c r="Q20" s="219"/>
      <c r="R20" s="219"/>
      <c r="S20" s="219"/>
      <c r="T20" s="219"/>
      <c r="U20" s="219"/>
      <c r="V20" s="219"/>
      <c r="W20" s="219"/>
    </row>
    <row r="21" spans="2:23" x14ac:dyDescent="0.2">
      <c r="B21" s="57" t="s">
        <v>46</v>
      </c>
      <c r="C21" s="52">
        <v>2006</v>
      </c>
      <c r="D21" s="52">
        <v>3658</v>
      </c>
      <c r="E21" s="52">
        <v>5267</v>
      </c>
      <c r="F21" s="52">
        <v>8579</v>
      </c>
      <c r="G21" s="52">
        <v>2855</v>
      </c>
      <c r="H21" s="52">
        <v>7420</v>
      </c>
      <c r="J21" s="219"/>
      <c r="K21" s="219"/>
      <c r="L21" s="219"/>
      <c r="M21" s="219"/>
      <c r="N21" s="219"/>
      <c r="O21" s="219"/>
      <c r="P21" s="219"/>
      <c r="Q21" s="219"/>
      <c r="R21" s="219"/>
      <c r="S21" s="219"/>
      <c r="T21" s="219"/>
      <c r="U21" s="219"/>
      <c r="V21" s="219"/>
      <c r="W21" s="219"/>
    </row>
    <row r="22" spans="2:23" x14ac:dyDescent="0.2">
      <c r="B22" s="57" t="s">
        <v>47</v>
      </c>
      <c r="C22" s="52">
        <v>2005</v>
      </c>
      <c r="D22" s="52">
        <v>2034</v>
      </c>
      <c r="E22" s="52">
        <v>3994</v>
      </c>
      <c r="F22" s="52">
        <v>3998</v>
      </c>
      <c r="G22" s="52">
        <v>2522</v>
      </c>
      <c r="H22" s="52">
        <v>3535</v>
      </c>
      <c r="J22" s="219"/>
      <c r="K22" s="219"/>
      <c r="L22" s="219"/>
      <c r="M22" s="219"/>
      <c r="N22" s="219"/>
      <c r="O22" s="219"/>
      <c r="P22" s="219"/>
      <c r="Q22" s="219"/>
      <c r="R22" s="219"/>
      <c r="S22" s="219"/>
      <c r="T22" s="219"/>
      <c r="U22" s="219"/>
      <c r="V22" s="219"/>
      <c r="W22" s="219"/>
    </row>
    <row r="23" spans="2:23" x14ac:dyDescent="0.2">
      <c r="B23" s="57" t="s">
        <v>48</v>
      </c>
      <c r="C23" s="52">
        <v>2599</v>
      </c>
      <c r="D23" s="52">
        <v>3357</v>
      </c>
      <c r="E23" s="52">
        <v>2891</v>
      </c>
      <c r="F23" s="52">
        <v>2647</v>
      </c>
      <c r="G23" s="52">
        <v>2675</v>
      </c>
      <c r="H23" s="52">
        <v>2814</v>
      </c>
      <c r="J23" s="219"/>
      <c r="K23" s="219"/>
      <c r="L23" s="219"/>
      <c r="M23" s="219"/>
      <c r="N23" s="219"/>
      <c r="O23" s="219"/>
      <c r="P23" s="219"/>
      <c r="Q23" s="219"/>
      <c r="R23" s="219"/>
      <c r="S23" s="219"/>
      <c r="T23" s="219"/>
      <c r="U23" s="219"/>
      <c r="V23" s="219"/>
      <c r="W23" s="219"/>
    </row>
    <row r="24" spans="2:23" x14ac:dyDescent="0.2">
      <c r="B24" s="60" t="s">
        <v>53</v>
      </c>
      <c r="C24" s="83">
        <v>12211</v>
      </c>
      <c r="D24" s="83">
        <v>17495</v>
      </c>
      <c r="E24" s="83">
        <v>22836</v>
      </c>
      <c r="F24" s="83">
        <v>32189</v>
      </c>
      <c r="G24" s="83">
        <v>14976</v>
      </c>
      <c r="H24" s="83">
        <v>28728</v>
      </c>
      <c r="J24" s="219"/>
      <c r="K24" s="219"/>
      <c r="L24" s="219"/>
      <c r="M24" s="219"/>
      <c r="N24" s="219"/>
      <c r="O24" s="219"/>
      <c r="P24" s="219"/>
      <c r="Q24" s="219"/>
      <c r="R24" s="219"/>
      <c r="S24" s="219"/>
      <c r="T24" s="219"/>
      <c r="U24" s="219"/>
      <c r="V24" s="219"/>
      <c r="W24" s="219"/>
    </row>
    <row r="25" spans="2:23" x14ac:dyDescent="0.2">
      <c r="B25" s="304" t="s">
        <v>13</v>
      </c>
      <c r="C25" s="305"/>
      <c r="D25" s="305"/>
      <c r="E25" s="305"/>
      <c r="F25" s="305"/>
      <c r="G25" s="305"/>
      <c r="H25" s="305"/>
      <c r="J25" s="219"/>
      <c r="K25" s="219"/>
      <c r="L25" s="219"/>
      <c r="M25" s="219"/>
      <c r="N25" s="219"/>
      <c r="O25" s="219"/>
      <c r="P25" s="219"/>
      <c r="Q25" s="219"/>
      <c r="R25" s="219"/>
      <c r="S25" s="219"/>
      <c r="T25" s="219"/>
      <c r="U25" s="219"/>
      <c r="V25" s="219"/>
      <c r="W25" s="219"/>
    </row>
    <row r="26" spans="2:23" ht="14.25" x14ac:dyDescent="0.2">
      <c r="B26" s="60" t="s">
        <v>313</v>
      </c>
      <c r="C26" s="83">
        <v>44866</v>
      </c>
      <c r="D26" s="83">
        <v>69859</v>
      </c>
      <c r="E26" s="83">
        <v>100182</v>
      </c>
      <c r="F26" s="83">
        <v>120832</v>
      </c>
      <c r="G26" s="83">
        <v>59262</v>
      </c>
      <c r="H26" s="83">
        <v>108826</v>
      </c>
      <c r="J26" s="219"/>
      <c r="K26" s="219"/>
      <c r="L26" s="219"/>
      <c r="M26" s="219"/>
      <c r="N26" s="219"/>
      <c r="O26" s="219"/>
      <c r="P26" s="219"/>
      <c r="Q26" s="219"/>
      <c r="R26" s="219"/>
      <c r="S26" s="219"/>
      <c r="T26" s="219"/>
      <c r="U26" s="219"/>
      <c r="V26" s="219"/>
      <c r="W26" s="219"/>
    </row>
    <row r="27" spans="2:23" x14ac:dyDescent="0.2">
      <c r="B27" s="304" t="s">
        <v>385</v>
      </c>
      <c r="C27" s="305"/>
      <c r="D27" s="305"/>
      <c r="E27" s="305"/>
      <c r="F27" s="305"/>
      <c r="G27" s="305"/>
      <c r="H27" s="305"/>
      <c r="J27" s="219"/>
      <c r="K27" s="219"/>
      <c r="L27" s="219"/>
      <c r="M27" s="219"/>
      <c r="N27" s="219"/>
      <c r="O27" s="219"/>
      <c r="P27" s="219"/>
      <c r="Q27" s="219"/>
      <c r="R27" s="219"/>
      <c r="S27" s="219"/>
      <c r="T27" s="219"/>
      <c r="U27" s="219"/>
      <c r="V27" s="219"/>
      <c r="W27" s="219"/>
    </row>
    <row r="28" spans="2:23" x14ac:dyDescent="0.2">
      <c r="B28" s="57" t="s">
        <v>49</v>
      </c>
      <c r="C28" s="52">
        <v>152357</v>
      </c>
      <c r="D28" s="52">
        <v>119338</v>
      </c>
      <c r="E28" s="52">
        <v>461456</v>
      </c>
      <c r="F28" s="52">
        <v>271712</v>
      </c>
      <c r="G28" s="52">
        <v>232801</v>
      </c>
      <c r="H28" s="52">
        <v>235822</v>
      </c>
      <c r="J28" s="219"/>
      <c r="K28" s="219"/>
      <c r="L28" s="219"/>
      <c r="M28" s="219"/>
      <c r="N28" s="219"/>
      <c r="O28" s="219"/>
      <c r="P28" s="219"/>
      <c r="Q28" s="219"/>
      <c r="R28" s="219"/>
      <c r="S28" s="219"/>
      <c r="T28" s="219"/>
      <c r="U28" s="219"/>
      <c r="V28" s="219"/>
      <c r="W28" s="219"/>
    </row>
    <row r="29" spans="2:23" x14ac:dyDescent="0.2">
      <c r="B29" s="57" t="s">
        <v>401</v>
      </c>
      <c r="C29" s="52">
        <v>3759</v>
      </c>
      <c r="D29" s="52">
        <v>4651</v>
      </c>
      <c r="E29" s="52">
        <v>13979</v>
      </c>
      <c r="F29" s="52">
        <v>8320</v>
      </c>
      <c r="G29" s="52">
        <v>6419</v>
      </c>
      <c r="H29" s="52">
        <v>7456</v>
      </c>
      <c r="J29" s="219"/>
      <c r="K29" s="219"/>
      <c r="L29" s="219"/>
      <c r="M29" s="219"/>
      <c r="N29" s="219"/>
      <c r="O29" s="219"/>
      <c r="P29" s="219"/>
      <c r="Q29" s="219"/>
      <c r="R29" s="219"/>
      <c r="S29" s="219"/>
      <c r="T29" s="219"/>
      <c r="U29" s="219"/>
      <c r="V29" s="219"/>
      <c r="W29" s="219"/>
    </row>
    <row r="30" spans="2:23" x14ac:dyDescent="0.2">
      <c r="B30" s="57" t="s">
        <v>50</v>
      </c>
      <c r="C30" s="52">
        <v>115797</v>
      </c>
      <c r="D30" s="52">
        <v>173794</v>
      </c>
      <c r="E30" s="52">
        <v>464345</v>
      </c>
      <c r="F30" s="52">
        <v>391605</v>
      </c>
      <c r="G30" s="52">
        <v>206508</v>
      </c>
      <c r="H30" s="52">
        <v>340302</v>
      </c>
      <c r="J30" s="219"/>
      <c r="K30" s="219"/>
      <c r="L30" s="219"/>
      <c r="M30" s="219"/>
      <c r="N30" s="219"/>
      <c r="O30" s="219"/>
      <c r="P30" s="219"/>
      <c r="Q30" s="219"/>
      <c r="R30" s="219"/>
      <c r="S30" s="219"/>
      <c r="T30" s="219"/>
      <c r="U30" s="219"/>
      <c r="V30" s="219"/>
      <c r="W30" s="219"/>
    </row>
    <row r="31" spans="2:23" x14ac:dyDescent="0.2">
      <c r="B31" s="57" t="s">
        <v>400</v>
      </c>
      <c r="C31" s="52">
        <v>5646</v>
      </c>
      <c r="D31" s="52">
        <v>9612</v>
      </c>
      <c r="E31" s="52">
        <v>22576</v>
      </c>
      <c r="F31" s="52">
        <v>25559</v>
      </c>
      <c r="G31" s="52">
        <v>10052</v>
      </c>
      <c r="H31" s="52">
        <v>21803</v>
      </c>
      <c r="J31" s="219"/>
      <c r="K31" s="219"/>
      <c r="L31" s="219"/>
      <c r="M31" s="219"/>
      <c r="N31" s="219"/>
      <c r="O31" s="219"/>
      <c r="P31" s="219"/>
      <c r="Q31" s="219"/>
      <c r="R31" s="219"/>
      <c r="S31" s="219"/>
      <c r="T31" s="219"/>
      <c r="U31" s="219"/>
      <c r="V31" s="219"/>
      <c r="W31" s="219"/>
    </row>
    <row r="32" spans="2:23" x14ac:dyDescent="0.2">
      <c r="B32" s="57" t="s">
        <v>51</v>
      </c>
      <c r="C32" s="52">
        <v>5790</v>
      </c>
      <c r="D32" s="52">
        <v>7437</v>
      </c>
      <c r="E32" s="52">
        <v>19493</v>
      </c>
      <c r="F32" s="52">
        <v>13739</v>
      </c>
      <c r="G32" s="52">
        <v>9356</v>
      </c>
      <c r="H32" s="52">
        <v>12254</v>
      </c>
      <c r="J32" s="219"/>
      <c r="K32" s="219"/>
      <c r="L32" s="219"/>
      <c r="M32" s="219"/>
      <c r="N32" s="219"/>
      <c r="O32" s="219"/>
      <c r="P32" s="219"/>
      <c r="Q32" s="219"/>
      <c r="R32" s="219"/>
      <c r="S32" s="219"/>
      <c r="T32" s="219"/>
      <c r="U32" s="219"/>
      <c r="V32" s="219"/>
      <c r="W32" s="219"/>
    </row>
    <row r="33" spans="2:23" ht="14.25" x14ac:dyDescent="0.2">
      <c r="B33" s="60" t="s">
        <v>312</v>
      </c>
      <c r="C33" s="83">
        <v>283384</v>
      </c>
      <c r="D33" s="83">
        <v>314868</v>
      </c>
      <c r="E33" s="83">
        <v>981855</v>
      </c>
      <c r="F33" s="83">
        <v>710965</v>
      </c>
      <c r="G33" s="83">
        <v>465164</v>
      </c>
      <c r="H33" s="83">
        <v>617668</v>
      </c>
      <c r="J33" s="219"/>
      <c r="K33" s="219"/>
      <c r="L33" s="106"/>
      <c r="M33" s="106"/>
      <c r="N33" s="106"/>
      <c r="O33" s="106"/>
      <c r="P33" s="106"/>
      <c r="Q33" s="106"/>
      <c r="R33" s="106"/>
      <c r="S33" s="106"/>
      <c r="T33" s="106"/>
      <c r="U33" s="106"/>
      <c r="V33" s="106"/>
      <c r="W33" s="106"/>
    </row>
    <row r="34" spans="2:23" x14ac:dyDescent="0.2">
      <c r="B34" s="304" t="s">
        <v>52</v>
      </c>
      <c r="C34" s="305"/>
      <c r="D34" s="305"/>
      <c r="E34" s="305"/>
      <c r="F34" s="305"/>
      <c r="G34" s="305"/>
      <c r="H34" s="305"/>
      <c r="J34" s="219"/>
      <c r="K34" s="219"/>
      <c r="L34" s="106"/>
      <c r="M34" s="106"/>
      <c r="N34" s="106"/>
      <c r="O34" s="106"/>
      <c r="P34" s="106"/>
      <c r="Q34" s="106"/>
      <c r="R34" s="106"/>
      <c r="S34" s="106"/>
      <c r="T34" s="106"/>
      <c r="U34" s="106"/>
      <c r="V34" s="106"/>
      <c r="W34" s="106"/>
    </row>
    <row r="35" spans="2:23" x14ac:dyDescent="0.2">
      <c r="B35" s="60" t="s">
        <v>52</v>
      </c>
      <c r="C35" s="83">
        <v>91815</v>
      </c>
      <c r="D35" s="83">
        <v>192601</v>
      </c>
      <c r="E35" s="83">
        <v>351121</v>
      </c>
      <c r="F35" s="83">
        <v>436169</v>
      </c>
      <c r="G35" s="83">
        <v>159300</v>
      </c>
      <c r="H35" s="83">
        <v>378799</v>
      </c>
      <c r="J35" s="219"/>
      <c r="K35" s="219"/>
      <c r="L35" s="106"/>
      <c r="M35" s="106"/>
      <c r="N35" s="106"/>
      <c r="O35" s="106"/>
      <c r="P35" s="106"/>
      <c r="Q35" s="106"/>
      <c r="R35" s="106"/>
      <c r="S35" s="106"/>
      <c r="T35" s="106"/>
      <c r="U35" s="106"/>
      <c r="V35" s="106"/>
      <c r="W35" s="106"/>
    </row>
    <row r="36" spans="2:23" x14ac:dyDescent="0.2">
      <c r="B36" s="304" t="s">
        <v>14</v>
      </c>
      <c r="C36" s="305"/>
      <c r="D36" s="305"/>
      <c r="E36" s="305"/>
      <c r="F36" s="305"/>
      <c r="G36" s="305"/>
      <c r="H36" s="305"/>
      <c r="J36" s="219"/>
      <c r="K36" s="219"/>
      <c r="L36" s="106"/>
      <c r="M36" s="106"/>
      <c r="N36" s="106"/>
      <c r="O36" s="106"/>
      <c r="P36" s="106"/>
      <c r="Q36" s="106"/>
      <c r="R36" s="106"/>
      <c r="S36" s="106"/>
      <c r="T36" s="106"/>
      <c r="U36" s="106"/>
      <c r="V36" s="106"/>
      <c r="W36" s="106"/>
    </row>
    <row r="37" spans="2:23" ht="15" thickBot="1" x14ac:dyDescent="0.25">
      <c r="B37" s="122" t="s">
        <v>316</v>
      </c>
      <c r="C37" s="129">
        <v>197826</v>
      </c>
      <c r="D37" s="129">
        <v>141155</v>
      </c>
      <c r="E37" s="129">
        <v>643825</v>
      </c>
      <c r="F37" s="129">
        <v>311245</v>
      </c>
      <c r="G37" s="129">
        <v>313899</v>
      </c>
      <c r="H37" s="129">
        <v>271182</v>
      </c>
      <c r="J37" s="219"/>
      <c r="K37" s="219"/>
      <c r="L37" s="106"/>
      <c r="M37" s="106"/>
      <c r="N37" s="106"/>
      <c r="O37" s="106"/>
      <c r="P37" s="106"/>
      <c r="Q37" s="106"/>
      <c r="R37" s="106"/>
      <c r="S37" s="106"/>
      <c r="T37" s="106"/>
      <c r="U37" s="106"/>
      <c r="V37" s="106"/>
      <c r="W37" s="106"/>
    </row>
    <row r="38" spans="2:23" x14ac:dyDescent="0.2">
      <c r="J38" s="219"/>
      <c r="K38" s="219"/>
      <c r="L38" s="106"/>
      <c r="M38" s="106"/>
      <c r="N38" s="106"/>
      <c r="O38" s="106"/>
      <c r="P38" s="106"/>
      <c r="Q38" s="106"/>
      <c r="R38" s="106"/>
      <c r="S38" s="106"/>
      <c r="T38" s="106"/>
      <c r="U38" s="106"/>
      <c r="V38" s="106"/>
      <c r="W38" s="106"/>
    </row>
    <row r="39" spans="2:23" x14ac:dyDescent="0.2">
      <c r="B39" s="309" t="s">
        <v>15</v>
      </c>
      <c r="C39" s="308"/>
      <c r="D39" s="308"/>
      <c r="E39" s="308"/>
      <c r="F39" s="308"/>
      <c r="G39" s="308"/>
      <c r="H39" s="308"/>
      <c r="J39" s="219"/>
      <c r="K39" s="219"/>
      <c r="L39" s="106"/>
      <c r="M39" s="106"/>
      <c r="N39" s="106"/>
      <c r="O39" s="106"/>
      <c r="P39" s="106"/>
      <c r="Q39" s="106"/>
      <c r="R39" s="106"/>
      <c r="S39" s="106"/>
      <c r="T39" s="106"/>
      <c r="U39" s="106"/>
      <c r="V39" s="106"/>
      <c r="W39" s="106"/>
    </row>
    <row r="40" spans="2:23" ht="39" customHeight="1" x14ac:dyDescent="0.2">
      <c r="B40" s="306" t="s">
        <v>666</v>
      </c>
      <c r="C40" s="307"/>
      <c r="D40" s="307"/>
      <c r="E40" s="307"/>
      <c r="F40" s="307"/>
      <c r="G40" s="307"/>
      <c r="H40" s="307"/>
    </row>
    <row r="42" spans="2:23" x14ac:dyDescent="0.2">
      <c r="B42" s="166"/>
      <c r="C42" s="166"/>
      <c r="D42" s="166"/>
      <c r="E42" s="166"/>
      <c r="F42" s="166"/>
      <c r="G42" s="166"/>
      <c r="H42" s="166"/>
    </row>
    <row r="43" spans="2:23" x14ac:dyDescent="0.2">
      <c r="B43" s="166"/>
      <c r="C43" s="166"/>
      <c r="D43" s="166"/>
      <c r="E43" s="166"/>
      <c r="F43" s="166"/>
      <c r="G43" s="166"/>
      <c r="H43" s="166"/>
    </row>
    <row r="44" spans="2:23" x14ac:dyDescent="0.2">
      <c r="B44" s="166"/>
      <c r="C44" s="166"/>
      <c r="D44" s="166"/>
      <c r="E44" s="166"/>
      <c r="F44" s="166"/>
      <c r="G44" s="166"/>
      <c r="H44" s="166"/>
    </row>
    <row r="45" spans="2:23" x14ac:dyDescent="0.2">
      <c r="B45" s="166"/>
      <c r="C45" s="166"/>
      <c r="D45" s="166"/>
      <c r="E45" s="166"/>
      <c r="F45" s="166"/>
      <c r="G45" s="166"/>
      <c r="H45" s="166"/>
    </row>
    <row r="46" spans="2:23" x14ac:dyDescent="0.2">
      <c r="B46" s="166"/>
      <c r="C46" s="166"/>
      <c r="D46" s="166"/>
      <c r="E46" s="166"/>
      <c r="F46" s="166"/>
      <c r="G46" s="166"/>
      <c r="H46" s="166"/>
    </row>
    <row r="47" spans="2:23" x14ac:dyDescent="0.2">
      <c r="B47" s="166"/>
      <c r="C47" s="166"/>
      <c r="D47" s="166"/>
      <c r="E47" s="166"/>
      <c r="F47" s="166"/>
      <c r="G47" s="166"/>
      <c r="H47" s="166"/>
    </row>
    <row r="48" spans="2:23" x14ac:dyDescent="0.2">
      <c r="B48" s="166"/>
      <c r="C48" s="166"/>
      <c r="D48" s="166"/>
      <c r="E48" s="166"/>
      <c r="F48" s="166"/>
      <c r="G48" s="166"/>
      <c r="H48" s="166"/>
    </row>
    <row r="49" spans="2:8" x14ac:dyDescent="0.2">
      <c r="B49" s="166"/>
      <c r="C49" s="166"/>
      <c r="D49" s="166"/>
      <c r="E49" s="166"/>
      <c r="F49" s="166"/>
      <c r="G49" s="166"/>
      <c r="H49" s="166"/>
    </row>
    <row r="50" spans="2:8" x14ac:dyDescent="0.2">
      <c r="B50" s="166"/>
      <c r="C50" s="166"/>
      <c r="D50" s="166"/>
      <c r="E50" s="166"/>
      <c r="F50" s="166"/>
      <c r="G50" s="166"/>
      <c r="H50" s="166"/>
    </row>
    <row r="51" spans="2:8" x14ac:dyDescent="0.2">
      <c r="B51" s="166"/>
      <c r="C51" s="166"/>
      <c r="D51" s="166"/>
      <c r="E51" s="166"/>
      <c r="F51" s="166"/>
      <c r="G51" s="166"/>
      <c r="H51" s="166"/>
    </row>
    <row r="52" spans="2:8" x14ac:dyDescent="0.2">
      <c r="B52" s="166"/>
      <c r="C52" s="166"/>
      <c r="D52" s="166"/>
      <c r="E52" s="166"/>
      <c r="F52" s="166"/>
      <c r="G52" s="166"/>
      <c r="H52" s="166"/>
    </row>
    <row r="53" spans="2:8" x14ac:dyDescent="0.2">
      <c r="B53" s="166"/>
      <c r="C53" s="166"/>
      <c r="D53" s="166"/>
      <c r="E53" s="166"/>
      <c r="F53" s="166"/>
      <c r="G53" s="166"/>
      <c r="H53" s="166"/>
    </row>
    <row r="54" spans="2:8" x14ac:dyDescent="0.2">
      <c r="B54" s="166"/>
      <c r="C54" s="166"/>
      <c r="D54" s="166"/>
      <c r="E54" s="166"/>
      <c r="F54" s="166"/>
      <c r="G54" s="166"/>
      <c r="H54" s="166"/>
    </row>
    <row r="55" spans="2:8" x14ac:dyDescent="0.2">
      <c r="B55" s="166"/>
      <c r="C55" s="166"/>
      <c r="D55" s="166"/>
      <c r="E55" s="166"/>
      <c r="F55" s="166"/>
      <c r="G55" s="166"/>
      <c r="H55" s="166"/>
    </row>
    <row r="56" spans="2:8" x14ac:dyDescent="0.2">
      <c r="B56" s="166"/>
      <c r="C56" s="166"/>
      <c r="D56" s="166"/>
      <c r="E56" s="166"/>
      <c r="F56" s="166"/>
      <c r="G56" s="166"/>
      <c r="H56" s="166"/>
    </row>
    <row r="57" spans="2:8" x14ac:dyDescent="0.2">
      <c r="B57" s="166"/>
      <c r="C57" s="166"/>
      <c r="D57" s="166"/>
      <c r="E57" s="166"/>
      <c r="F57" s="166"/>
      <c r="G57" s="166"/>
      <c r="H57" s="166"/>
    </row>
    <row r="58" spans="2:8" x14ac:dyDescent="0.2">
      <c r="B58" s="166"/>
      <c r="C58" s="166"/>
      <c r="D58" s="166"/>
      <c r="E58" s="166"/>
      <c r="F58" s="166"/>
      <c r="G58" s="166"/>
      <c r="H58" s="166"/>
    </row>
    <row r="59" spans="2:8" x14ac:dyDescent="0.2">
      <c r="B59" s="166"/>
      <c r="C59" s="166"/>
      <c r="D59" s="166"/>
      <c r="E59" s="166"/>
      <c r="F59" s="166"/>
      <c r="G59" s="166"/>
      <c r="H59" s="166"/>
    </row>
    <row r="60" spans="2:8" x14ac:dyDescent="0.2">
      <c r="B60" s="166"/>
      <c r="C60" s="166"/>
      <c r="D60" s="166"/>
      <c r="E60" s="166"/>
      <c r="F60" s="166"/>
      <c r="G60" s="166"/>
      <c r="H60" s="166"/>
    </row>
    <row r="61" spans="2:8" x14ac:dyDescent="0.2">
      <c r="B61" s="166"/>
      <c r="C61" s="166"/>
      <c r="D61" s="166"/>
      <c r="E61" s="166"/>
      <c r="F61" s="166"/>
      <c r="G61" s="166"/>
      <c r="H61" s="166"/>
    </row>
    <row r="62" spans="2:8" x14ac:dyDescent="0.2">
      <c r="B62" s="166"/>
      <c r="C62" s="166"/>
      <c r="D62" s="166"/>
      <c r="E62" s="166"/>
      <c r="F62" s="166"/>
      <c r="G62" s="166"/>
      <c r="H62" s="166"/>
    </row>
    <row r="63" spans="2:8" x14ac:dyDescent="0.2">
      <c r="B63" s="166"/>
      <c r="C63" s="166"/>
      <c r="D63" s="166"/>
      <c r="E63" s="166"/>
      <c r="F63" s="166"/>
      <c r="G63" s="166"/>
      <c r="H63" s="166"/>
    </row>
    <row r="64" spans="2:8" x14ac:dyDescent="0.2">
      <c r="B64" s="166"/>
      <c r="C64" s="166"/>
      <c r="D64" s="166"/>
      <c r="E64" s="166"/>
      <c r="F64" s="166"/>
      <c r="G64" s="166"/>
      <c r="H64" s="166"/>
    </row>
    <row r="65" spans="2:8" x14ac:dyDescent="0.2">
      <c r="B65" s="166"/>
      <c r="C65" s="166"/>
      <c r="D65" s="166"/>
      <c r="E65" s="166"/>
      <c r="F65" s="166"/>
      <c r="G65" s="166"/>
      <c r="H65" s="166"/>
    </row>
    <row r="66" spans="2:8" x14ac:dyDescent="0.2">
      <c r="B66" s="166"/>
      <c r="C66" s="166"/>
      <c r="D66" s="166"/>
      <c r="E66" s="166"/>
      <c r="F66" s="166"/>
      <c r="G66" s="166"/>
      <c r="H66" s="166"/>
    </row>
    <row r="67" spans="2:8" x14ac:dyDescent="0.2">
      <c r="B67" s="166"/>
      <c r="C67" s="166"/>
      <c r="D67" s="166"/>
      <c r="E67" s="166"/>
      <c r="F67" s="166"/>
      <c r="G67" s="166"/>
      <c r="H67" s="166"/>
    </row>
    <row r="68" spans="2:8" x14ac:dyDescent="0.2">
      <c r="B68" s="166"/>
      <c r="C68" s="166"/>
      <c r="D68" s="166"/>
      <c r="E68" s="166"/>
      <c r="F68" s="166"/>
      <c r="G68" s="166"/>
      <c r="H68" s="166"/>
    </row>
    <row r="69" spans="2:8" x14ac:dyDescent="0.2">
      <c r="B69" s="166"/>
      <c r="C69" s="166"/>
      <c r="D69" s="166"/>
      <c r="E69" s="166"/>
      <c r="F69" s="166"/>
      <c r="G69" s="166"/>
      <c r="H69" s="166"/>
    </row>
  </sheetData>
  <mergeCells count="12">
    <mergeCell ref="B4:B5"/>
    <mergeCell ref="C4:D4"/>
    <mergeCell ref="E4:F4"/>
    <mergeCell ref="G4:H4"/>
    <mergeCell ref="B34:H34"/>
    <mergeCell ref="B36:H36"/>
    <mergeCell ref="B40:H40"/>
    <mergeCell ref="B7:H7"/>
    <mergeCell ref="B18:H18"/>
    <mergeCell ref="B25:H25"/>
    <mergeCell ref="B27:H27"/>
    <mergeCell ref="B39:H39"/>
  </mergeCells>
  <pageMargins left="0.78740157480314965" right="0.78740157480314965" top="0.98425196850393704" bottom="0.98425196850393704" header="0.51181102362204722" footer="0.51181102362204722"/>
  <pageSetup paperSize="9" scale="77" orientation="landscape" r:id="rId1"/>
  <headerFooter alignWithMargins="0"/>
  <rowBreaks count="1" manualBreakCount="1">
    <brk id="50" max="1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B1:Z71"/>
  <sheetViews>
    <sheetView showGridLines="0" zoomScaleNormal="100" zoomScaleSheetLayoutView="100" workbookViewId="0">
      <selection activeCell="E50" sqref="E50"/>
    </sheetView>
  </sheetViews>
  <sheetFormatPr baseColWidth="10" defaultRowHeight="12.75" x14ac:dyDescent="0.2"/>
  <cols>
    <col min="1" max="1" width="2.7109375" style="18" customWidth="1"/>
    <col min="2" max="2" width="41.28515625" style="18" customWidth="1"/>
    <col min="3" max="3" width="11.5703125" style="57" customWidth="1"/>
    <col min="4" max="8" width="10.7109375" style="57" customWidth="1"/>
    <col min="9" max="11" width="10.7109375" style="18" customWidth="1"/>
    <col min="12" max="16384" width="11.42578125" style="18"/>
  </cols>
  <sheetData>
    <row r="1" spans="2:26" s="55" customFormat="1" ht="15.75" x14ac:dyDescent="0.2">
      <c r="B1" s="53" t="str">
        <f>Inhaltsverzeichnis!B30&amp;" "&amp;Inhaltsverzeichnis!C30&amp;" "&amp;Inhaltsverzeichnis!D30</f>
        <v>Tabelle 10:  Reineinkommen und Reinvermögen nach Verdienerzahl, in Franken pro Pflichtigen (unter 65 Jahren), 2018</v>
      </c>
      <c r="C1" s="87"/>
      <c r="D1" s="87"/>
      <c r="E1" s="87"/>
      <c r="F1" s="87"/>
      <c r="G1" s="87"/>
      <c r="H1" s="87"/>
      <c r="I1" s="54"/>
      <c r="J1" s="54"/>
      <c r="K1" s="54"/>
      <c r="L1" s="54"/>
      <c r="M1" s="54"/>
      <c r="N1" s="54"/>
      <c r="O1" s="54"/>
      <c r="P1" s="54"/>
      <c r="Q1" s="54"/>
      <c r="R1" s="53"/>
      <c r="S1" s="53"/>
      <c r="T1" s="53"/>
      <c r="U1" s="53"/>
      <c r="V1" s="53"/>
      <c r="W1" s="53"/>
      <c r="X1" s="53"/>
      <c r="Y1" s="53"/>
      <c r="Z1" s="53"/>
    </row>
    <row r="2" spans="2:26" s="55" customFormat="1" ht="15.75" x14ac:dyDescent="0.2">
      <c r="B2" s="192"/>
      <c r="C2" s="87"/>
      <c r="D2" s="87"/>
      <c r="E2" s="87"/>
      <c r="F2" s="87"/>
      <c r="G2" s="87"/>
      <c r="H2" s="87"/>
      <c r="I2" s="54"/>
      <c r="J2" s="54"/>
      <c r="K2" s="54"/>
      <c r="L2" s="54"/>
      <c r="M2" s="54"/>
      <c r="N2" s="54"/>
      <c r="O2" s="54"/>
      <c r="P2" s="54"/>
      <c r="Q2" s="54"/>
      <c r="R2" s="53"/>
      <c r="S2" s="53"/>
      <c r="T2" s="53"/>
      <c r="U2" s="53"/>
      <c r="V2" s="53"/>
      <c r="W2" s="53"/>
      <c r="X2" s="53"/>
      <c r="Y2" s="53"/>
      <c r="Z2" s="53"/>
    </row>
    <row r="4" spans="2:26" x14ac:dyDescent="0.2">
      <c r="B4" s="303" t="s">
        <v>496</v>
      </c>
      <c r="C4" s="295" t="s">
        <v>532</v>
      </c>
      <c r="D4" s="295" t="s">
        <v>38</v>
      </c>
      <c r="E4" s="294"/>
      <c r="F4" s="294"/>
      <c r="G4" s="294"/>
      <c r="H4" s="293" t="s">
        <v>0</v>
      </c>
    </row>
    <row r="5" spans="2:26" s="57" customFormat="1" ht="16.5" customHeight="1" x14ac:dyDescent="0.2">
      <c r="B5" s="294"/>
      <c r="C5" s="293"/>
      <c r="D5" s="295" t="s">
        <v>416</v>
      </c>
      <c r="E5" s="295"/>
      <c r="F5" s="295" t="s">
        <v>61</v>
      </c>
      <c r="G5" s="295"/>
      <c r="H5" s="293"/>
      <c r="J5" s="193"/>
    </row>
    <row r="6" spans="2:26" s="57" customFormat="1" ht="63.75" customHeight="1" x14ac:dyDescent="0.2">
      <c r="B6" s="312"/>
      <c r="C6" s="311"/>
      <c r="D6" s="118" t="s">
        <v>60</v>
      </c>
      <c r="E6" s="118" t="s">
        <v>531</v>
      </c>
      <c r="F6" s="118" t="s">
        <v>60</v>
      </c>
      <c r="G6" s="118" t="s">
        <v>531</v>
      </c>
      <c r="H6" s="311"/>
      <c r="J6" s="193"/>
      <c r="K6" s="220"/>
      <c r="L6" s="220"/>
      <c r="M6" s="220"/>
      <c r="N6" s="220"/>
      <c r="O6" s="220"/>
      <c r="P6" s="220"/>
      <c r="Q6" s="220"/>
      <c r="R6" s="220"/>
      <c r="S6" s="220"/>
      <c r="T6" s="220"/>
      <c r="U6" s="220"/>
      <c r="V6" s="220"/>
      <c r="W6" s="220"/>
    </row>
    <row r="7" spans="2:26" s="57" customFormat="1" ht="14.25" x14ac:dyDescent="0.2">
      <c r="B7" s="57" t="s">
        <v>311</v>
      </c>
      <c r="C7" s="104">
        <v>197505</v>
      </c>
      <c r="D7" s="104">
        <v>10860</v>
      </c>
      <c r="E7" s="104">
        <v>12745</v>
      </c>
      <c r="F7" s="104">
        <v>28824</v>
      </c>
      <c r="G7" s="104">
        <v>48017</v>
      </c>
      <c r="H7" s="104">
        <v>297952</v>
      </c>
      <c r="I7" s="91"/>
      <c r="J7" s="193"/>
      <c r="K7" s="220"/>
      <c r="L7" s="220"/>
      <c r="M7" s="220"/>
      <c r="N7" s="220"/>
      <c r="O7" s="220"/>
      <c r="P7" s="220"/>
      <c r="Q7" s="220"/>
      <c r="R7" s="220"/>
      <c r="S7" s="220"/>
      <c r="T7" s="220"/>
      <c r="U7" s="220"/>
      <c r="V7" s="220"/>
      <c r="W7" s="220"/>
    </row>
    <row r="8" spans="2:26" x14ac:dyDescent="0.2">
      <c r="B8" s="304" t="s">
        <v>384</v>
      </c>
      <c r="C8" s="305"/>
      <c r="D8" s="305"/>
      <c r="E8" s="305"/>
      <c r="F8" s="305"/>
      <c r="G8" s="305"/>
      <c r="H8" s="305"/>
      <c r="I8" s="32"/>
      <c r="J8" s="195"/>
      <c r="K8" s="167"/>
      <c r="L8" s="167"/>
      <c r="M8" s="219"/>
      <c r="N8" s="219"/>
      <c r="O8" s="219"/>
      <c r="P8" s="219"/>
      <c r="Q8" s="219"/>
      <c r="R8" s="219"/>
      <c r="S8" s="219"/>
      <c r="T8" s="219"/>
      <c r="U8" s="219"/>
      <c r="V8" s="219"/>
      <c r="W8" s="219"/>
    </row>
    <row r="9" spans="2:26" x14ac:dyDescent="0.2">
      <c r="B9" s="87" t="s">
        <v>527</v>
      </c>
      <c r="C9" s="52">
        <v>49089</v>
      </c>
      <c r="D9" s="52">
        <v>55867</v>
      </c>
      <c r="E9" s="52">
        <v>94562</v>
      </c>
      <c r="F9" s="52">
        <v>81690</v>
      </c>
      <c r="G9" s="52">
        <v>96224</v>
      </c>
      <c r="H9" s="52">
        <v>62031</v>
      </c>
      <c r="J9" s="193"/>
      <c r="K9" s="219"/>
      <c r="L9" s="219"/>
      <c r="M9" s="219"/>
      <c r="N9" s="219"/>
      <c r="O9" s="219"/>
      <c r="P9" s="219"/>
      <c r="Q9" s="219"/>
      <c r="R9" s="219"/>
      <c r="S9" s="219"/>
      <c r="T9" s="219"/>
      <c r="U9" s="219"/>
      <c r="V9" s="219"/>
      <c r="W9" s="219"/>
    </row>
    <row r="10" spans="2:26" x14ac:dyDescent="0.2">
      <c r="B10" s="87" t="s">
        <v>476</v>
      </c>
      <c r="C10" s="105">
        <v>0</v>
      </c>
      <c r="D10" s="105">
        <v>8050</v>
      </c>
      <c r="E10" s="105">
        <v>4938</v>
      </c>
      <c r="F10" s="52">
        <v>44418</v>
      </c>
      <c r="G10" s="52">
        <v>36619</v>
      </c>
      <c r="H10" s="52">
        <v>10703</v>
      </c>
      <c r="J10" s="193"/>
      <c r="K10" s="219"/>
      <c r="L10" s="219"/>
      <c r="M10" s="219"/>
      <c r="N10" s="219"/>
      <c r="O10" s="219"/>
      <c r="P10" s="219"/>
      <c r="Q10" s="219"/>
      <c r="R10" s="219"/>
      <c r="S10" s="219"/>
      <c r="T10" s="219"/>
      <c r="U10" s="219"/>
      <c r="V10" s="219"/>
      <c r="W10" s="219"/>
    </row>
    <row r="11" spans="2:26" x14ac:dyDescent="0.2">
      <c r="B11" s="87" t="s">
        <v>528</v>
      </c>
      <c r="C11" s="52">
        <v>2058</v>
      </c>
      <c r="D11" s="52">
        <v>4320</v>
      </c>
      <c r="E11" s="52">
        <v>5040</v>
      </c>
      <c r="F11" s="52">
        <v>5830</v>
      </c>
      <c r="G11" s="52">
        <v>6013</v>
      </c>
      <c r="H11" s="52">
        <v>3270</v>
      </c>
      <c r="J11" s="193"/>
      <c r="K11" s="219"/>
      <c r="L11" s="219"/>
      <c r="M11" s="219"/>
      <c r="N11" s="219"/>
      <c r="O11" s="219"/>
      <c r="P11" s="219"/>
      <c r="Q11" s="219"/>
      <c r="R11" s="219"/>
      <c r="S11" s="219"/>
      <c r="T11" s="219"/>
      <c r="U11" s="219"/>
      <c r="V11" s="219"/>
      <c r="W11" s="219"/>
    </row>
    <row r="12" spans="2:26" x14ac:dyDescent="0.2">
      <c r="B12" s="87" t="s">
        <v>477</v>
      </c>
      <c r="C12" s="105">
        <v>0</v>
      </c>
      <c r="D12" s="105">
        <v>377</v>
      </c>
      <c r="E12" s="105">
        <v>161</v>
      </c>
      <c r="F12" s="52">
        <v>2074</v>
      </c>
      <c r="G12" s="52">
        <v>1848</v>
      </c>
      <c r="H12" s="52">
        <v>519</v>
      </c>
      <c r="J12" s="193"/>
      <c r="K12" s="219"/>
      <c r="L12" s="219"/>
      <c r="M12" s="219"/>
      <c r="N12" s="219"/>
      <c r="O12" s="219"/>
      <c r="P12" s="219"/>
      <c r="Q12" s="219"/>
      <c r="R12" s="219"/>
      <c r="S12" s="219"/>
      <c r="T12" s="219"/>
      <c r="U12" s="219"/>
      <c r="V12" s="219"/>
      <c r="W12" s="219"/>
    </row>
    <row r="13" spans="2:26" x14ac:dyDescent="0.2">
      <c r="B13" s="57" t="s">
        <v>529</v>
      </c>
      <c r="C13" s="52">
        <v>3834</v>
      </c>
      <c r="D13" s="52">
        <v>14775</v>
      </c>
      <c r="E13" s="52">
        <v>5772</v>
      </c>
      <c r="F13" s="52">
        <v>2846</v>
      </c>
      <c r="G13" s="52">
        <v>1461</v>
      </c>
      <c r="H13" s="52">
        <v>3838</v>
      </c>
      <c r="J13" s="193"/>
      <c r="K13" s="219"/>
      <c r="L13" s="219"/>
      <c r="M13" s="219"/>
      <c r="N13" s="219"/>
      <c r="O13" s="219"/>
      <c r="P13" s="219"/>
      <c r="Q13" s="219"/>
      <c r="R13" s="219"/>
      <c r="S13" s="219"/>
      <c r="T13" s="219"/>
      <c r="U13" s="219"/>
      <c r="V13" s="219"/>
      <c r="W13" s="219"/>
    </row>
    <row r="14" spans="2:26" x14ac:dyDescent="0.2">
      <c r="B14" s="57" t="s">
        <v>478</v>
      </c>
      <c r="C14" s="105">
        <v>0</v>
      </c>
      <c r="D14" s="52">
        <v>6975</v>
      </c>
      <c r="E14" s="52">
        <v>2526</v>
      </c>
      <c r="F14" s="52">
        <v>1391</v>
      </c>
      <c r="G14" s="52">
        <v>778</v>
      </c>
      <c r="H14" s="52">
        <v>622</v>
      </c>
      <c r="J14" s="193"/>
      <c r="K14" s="219"/>
      <c r="L14" s="219"/>
      <c r="M14" s="219"/>
      <c r="N14" s="219"/>
      <c r="O14" s="219"/>
      <c r="P14" s="219"/>
      <c r="Q14" s="219"/>
      <c r="R14" s="219"/>
      <c r="S14" s="219"/>
      <c r="T14" s="219"/>
      <c r="U14" s="219"/>
      <c r="V14" s="219"/>
      <c r="W14" s="219"/>
    </row>
    <row r="15" spans="2:26" x14ac:dyDescent="0.2">
      <c r="B15" s="57" t="s">
        <v>397</v>
      </c>
      <c r="C15" s="52">
        <v>1362</v>
      </c>
      <c r="D15" s="52">
        <v>4846</v>
      </c>
      <c r="E15" s="52">
        <v>5293</v>
      </c>
      <c r="F15" s="52">
        <v>8572</v>
      </c>
      <c r="G15" s="52">
        <v>6697</v>
      </c>
      <c r="H15" s="52">
        <v>3215</v>
      </c>
      <c r="J15" s="193"/>
      <c r="K15" s="219"/>
      <c r="L15" s="219"/>
      <c r="M15" s="219"/>
      <c r="N15" s="219"/>
      <c r="O15" s="219"/>
      <c r="P15" s="219"/>
      <c r="Q15" s="219"/>
      <c r="R15" s="219"/>
      <c r="S15" s="219"/>
      <c r="T15" s="219"/>
      <c r="U15" s="219"/>
      <c r="V15" s="219"/>
      <c r="W15" s="219"/>
    </row>
    <row r="16" spans="2:26" x14ac:dyDescent="0.2">
      <c r="B16" s="57" t="s">
        <v>40</v>
      </c>
      <c r="C16" s="52">
        <v>2150</v>
      </c>
      <c r="D16" s="52">
        <v>8513</v>
      </c>
      <c r="E16" s="52">
        <v>7683</v>
      </c>
      <c r="F16" s="52">
        <v>8790</v>
      </c>
      <c r="G16" s="52">
        <v>8650</v>
      </c>
      <c r="H16" s="52">
        <v>4308</v>
      </c>
      <c r="J16" s="193"/>
      <c r="K16" s="219"/>
      <c r="L16" s="219"/>
      <c r="M16" s="219"/>
      <c r="N16" s="219"/>
      <c r="O16" s="219"/>
      <c r="P16" s="219"/>
      <c r="Q16" s="219"/>
      <c r="R16" s="219"/>
      <c r="S16" s="219"/>
      <c r="T16" s="219"/>
      <c r="U16" s="219"/>
      <c r="V16" s="219"/>
      <c r="W16" s="219"/>
    </row>
    <row r="17" spans="2:23" x14ac:dyDescent="0.2">
      <c r="B17" s="57" t="s">
        <v>41</v>
      </c>
      <c r="C17" s="52">
        <v>1285</v>
      </c>
      <c r="D17" s="52">
        <v>576</v>
      </c>
      <c r="E17" s="52">
        <v>982</v>
      </c>
      <c r="F17" s="52">
        <v>492</v>
      </c>
      <c r="G17" s="52">
        <v>786</v>
      </c>
      <c r="H17" s="52">
        <v>1089</v>
      </c>
      <c r="J17" s="219"/>
      <c r="K17" s="219"/>
      <c r="L17" s="219"/>
      <c r="M17" s="219"/>
      <c r="N17" s="219"/>
      <c r="O17" s="219"/>
      <c r="P17" s="219"/>
      <c r="Q17" s="219"/>
      <c r="R17" s="219"/>
      <c r="S17" s="219"/>
      <c r="T17" s="219"/>
      <c r="U17" s="219"/>
      <c r="V17" s="219"/>
      <c r="W17" s="219"/>
    </row>
    <row r="18" spans="2:23" ht="14.25" x14ac:dyDescent="0.2">
      <c r="B18" s="60" t="s">
        <v>314</v>
      </c>
      <c r="C18" s="83">
        <v>59832</v>
      </c>
      <c r="D18" s="83">
        <v>104481</v>
      </c>
      <c r="E18" s="83">
        <v>127014</v>
      </c>
      <c r="F18" s="83">
        <v>156223</v>
      </c>
      <c r="G18" s="83">
        <v>159193</v>
      </c>
      <c r="H18" s="83">
        <v>89671</v>
      </c>
      <c r="J18" s="219"/>
      <c r="K18" s="219"/>
      <c r="L18" s="219"/>
      <c r="M18" s="219"/>
      <c r="N18" s="219"/>
      <c r="O18" s="219"/>
      <c r="P18" s="219"/>
      <c r="Q18" s="219"/>
      <c r="R18" s="219"/>
      <c r="S18" s="219"/>
      <c r="T18" s="219"/>
      <c r="U18" s="219"/>
      <c r="V18" s="219"/>
      <c r="W18" s="219"/>
    </row>
    <row r="19" spans="2:23" x14ac:dyDescent="0.2">
      <c r="B19" s="304" t="s">
        <v>43</v>
      </c>
      <c r="C19" s="305"/>
      <c r="D19" s="305"/>
      <c r="E19" s="305"/>
      <c r="F19" s="305"/>
      <c r="G19" s="305"/>
      <c r="H19" s="305"/>
      <c r="J19" s="219"/>
      <c r="K19" s="219"/>
      <c r="L19" s="219"/>
      <c r="M19" s="219"/>
      <c r="N19" s="219"/>
      <c r="O19" s="219"/>
      <c r="P19" s="219"/>
      <c r="Q19" s="219"/>
      <c r="R19" s="219"/>
      <c r="S19" s="219"/>
      <c r="T19" s="219"/>
      <c r="U19" s="219"/>
      <c r="V19" s="219"/>
      <c r="W19" s="219"/>
    </row>
    <row r="20" spans="2:23" x14ac:dyDescent="0.2">
      <c r="B20" s="57" t="s">
        <v>44</v>
      </c>
      <c r="C20" s="52">
        <v>5345</v>
      </c>
      <c r="D20" s="52">
        <v>5234</v>
      </c>
      <c r="E20" s="52">
        <v>7173</v>
      </c>
      <c r="F20" s="52">
        <v>11938</v>
      </c>
      <c r="G20" s="52">
        <v>11812</v>
      </c>
      <c r="H20" s="52">
        <v>7099</v>
      </c>
      <c r="J20" s="219"/>
      <c r="K20" s="219"/>
      <c r="L20" s="219"/>
      <c r="M20" s="219"/>
      <c r="N20" s="219"/>
      <c r="O20" s="219"/>
      <c r="P20" s="219"/>
      <c r="Q20" s="219"/>
      <c r="R20" s="219"/>
      <c r="S20" s="219"/>
      <c r="T20" s="219"/>
      <c r="U20" s="219"/>
      <c r="V20" s="219"/>
      <c r="W20" s="219"/>
    </row>
    <row r="21" spans="2:23" x14ac:dyDescent="0.2">
      <c r="B21" s="57" t="s">
        <v>45</v>
      </c>
      <c r="C21" s="52">
        <v>1341</v>
      </c>
      <c r="D21" s="52">
        <v>4476</v>
      </c>
      <c r="E21" s="52">
        <v>4988</v>
      </c>
      <c r="F21" s="52">
        <v>6003</v>
      </c>
      <c r="G21" s="52">
        <v>6496</v>
      </c>
      <c r="H21" s="52">
        <v>2893</v>
      </c>
      <c r="J21" s="219"/>
      <c r="K21" s="219"/>
      <c r="L21" s="219"/>
      <c r="M21" s="219"/>
      <c r="N21" s="219"/>
      <c r="O21" s="219"/>
      <c r="P21" s="219"/>
      <c r="Q21" s="219"/>
      <c r="R21" s="219"/>
      <c r="S21" s="219"/>
      <c r="T21" s="219"/>
      <c r="U21" s="219"/>
      <c r="V21" s="219"/>
      <c r="W21" s="219"/>
    </row>
    <row r="22" spans="2:23" x14ac:dyDescent="0.2">
      <c r="B22" s="57" t="s">
        <v>46</v>
      </c>
      <c r="C22" s="52">
        <v>2597</v>
      </c>
      <c r="D22" s="52">
        <v>4410</v>
      </c>
      <c r="E22" s="52">
        <v>5074</v>
      </c>
      <c r="F22" s="52">
        <v>11281</v>
      </c>
      <c r="G22" s="52">
        <v>9518</v>
      </c>
      <c r="H22" s="52">
        <v>4724</v>
      </c>
      <c r="J22" s="219"/>
      <c r="K22" s="219"/>
      <c r="L22" s="219"/>
      <c r="M22" s="219"/>
      <c r="N22" s="219"/>
      <c r="O22" s="219"/>
      <c r="P22" s="219"/>
      <c r="Q22" s="219"/>
      <c r="R22" s="219"/>
      <c r="S22" s="219"/>
      <c r="T22" s="219"/>
      <c r="U22" s="219"/>
      <c r="V22" s="219"/>
      <c r="W22" s="219"/>
    </row>
    <row r="23" spans="2:23" x14ac:dyDescent="0.2">
      <c r="B23" s="57" t="s">
        <v>47</v>
      </c>
      <c r="C23" s="52">
        <v>2008</v>
      </c>
      <c r="D23" s="52">
        <v>3976</v>
      </c>
      <c r="E23" s="52">
        <v>3993</v>
      </c>
      <c r="F23" s="52">
        <v>3996</v>
      </c>
      <c r="G23" s="52">
        <v>3999</v>
      </c>
      <c r="H23" s="52">
        <v>2678</v>
      </c>
      <c r="J23" s="219"/>
      <c r="K23" s="219"/>
      <c r="L23" s="219"/>
      <c r="M23" s="219"/>
      <c r="N23" s="219"/>
      <c r="O23" s="219"/>
      <c r="P23" s="219"/>
      <c r="Q23" s="219"/>
      <c r="R23" s="219"/>
      <c r="S23" s="219"/>
      <c r="T23" s="219"/>
      <c r="U23" s="219"/>
      <c r="V23" s="219"/>
      <c r="W23" s="219"/>
    </row>
    <row r="24" spans="2:23" x14ac:dyDescent="0.2">
      <c r="B24" s="57" t="s">
        <v>48</v>
      </c>
      <c r="C24" s="52">
        <v>2095</v>
      </c>
      <c r="D24" s="52">
        <v>1867</v>
      </c>
      <c r="E24" s="52">
        <v>1480</v>
      </c>
      <c r="F24" s="52">
        <v>2355</v>
      </c>
      <c r="G24" s="52">
        <v>2940</v>
      </c>
      <c r="H24" s="52">
        <v>2222</v>
      </c>
      <c r="J24" s="219"/>
      <c r="K24" s="219"/>
      <c r="L24" s="219"/>
      <c r="M24" s="219"/>
      <c r="N24" s="219"/>
      <c r="O24" s="219"/>
      <c r="P24" s="219"/>
      <c r="Q24" s="219"/>
      <c r="R24" s="219"/>
      <c r="S24" s="219"/>
      <c r="T24" s="219"/>
      <c r="U24" s="219"/>
      <c r="V24" s="219"/>
      <c r="W24" s="219"/>
    </row>
    <row r="25" spans="2:23" x14ac:dyDescent="0.2">
      <c r="B25" s="60" t="s">
        <v>53</v>
      </c>
      <c r="C25" s="83">
        <v>13385</v>
      </c>
      <c r="D25" s="83">
        <v>19963</v>
      </c>
      <c r="E25" s="83">
        <v>22707</v>
      </c>
      <c r="F25" s="83">
        <v>35572</v>
      </c>
      <c r="G25" s="83">
        <v>34764</v>
      </c>
      <c r="H25" s="83">
        <v>19615</v>
      </c>
      <c r="J25" s="219"/>
      <c r="K25" s="219"/>
      <c r="L25" s="219"/>
      <c r="M25" s="219"/>
      <c r="N25" s="219"/>
      <c r="O25" s="219"/>
      <c r="P25" s="219"/>
      <c r="Q25" s="219"/>
      <c r="R25" s="219"/>
      <c r="S25" s="219"/>
      <c r="T25" s="219"/>
      <c r="U25" s="219"/>
      <c r="V25" s="219"/>
      <c r="W25" s="219"/>
    </row>
    <row r="26" spans="2:23" x14ac:dyDescent="0.2">
      <c r="B26" s="304" t="s">
        <v>13</v>
      </c>
      <c r="C26" s="305"/>
      <c r="D26" s="305"/>
      <c r="E26" s="305"/>
      <c r="F26" s="305"/>
      <c r="G26" s="305"/>
      <c r="H26" s="305"/>
      <c r="J26" s="219"/>
      <c r="K26" s="219"/>
      <c r="L26" s="219"/>
      <c r="M26" s="219"/>
      <c r="N26" s="219"/>
      <c r="O26" s="219"/>
      <c r="P26" s="219"/>
      <c r="Q26" s="219"/>
      <c r="R26" s="219"/>
      <c r="S26" s="219"/>
      <c r="T26" s="219"/>
      <c r="U26" s="219"/>
      <c r="V26" s="219"/>
      <c r="W26" s="219"/>
    </row>
    <row r="27" spans="2:23" ht="14.25" x14ac:dyDescent="0.2">
      <c r="B27" s="60" t="s">
        <v>313</v>
      </c>
      <c r="C27" s="83">
        <v>46681</v>
      </c>
      <c r="D27" s="83">
        <v>84717</v>
      </c>
      <c r="E27" s="83">
        <v>104408</v>
      </c>
      <c r="F27" s="83">
        <v>120755</v>
      </c>
      <c r="G27" s="83">
        <v>124507</v>
      </c>
      <c r="H27" s="83">
        <v>70245</v>
      </c>
      <c r="J27" s="219"/>
      <c r="K27" s="219"/>
      <c r="L27" s="219"/>
      <c r="M27" s="219"/>
      <c r="N27" s="219"/>
      <c r="O27" s="219"/>
      <c r="P27" s="219"/>
      <c r="Q27" s="219"/>
      <c r="R27" s="219"/>
      <c r="S27" s="219"/>
      <c r="T27" s="219"/>
      <c r="U27" s="219"/>
      <c r="V27" s="219"/>
      <c r="W27" s="219"/>
    </row>
    <row r="28" spans="2:23" x14ac:dyDescent="0.2">
      <c r="B28" s="304" t="s">
        <v>385</v>
      </c>
      <c r="C28" s="305"/>
      <c r="D28" s="305"/>
      <c r="E28" s="305"/>
      <c r="F28" s="305"/>
      <c r="G28" s="305"/>
      <c r="H28" s="305"/>
      <c r="J28" s="219"/>
      <c r="K28" s="219"/>
      <c r="L28" s="219"/>
      <c r="M28" s="219"/>
      <c r="N28" s="219"/>
      <c r="O28" s="219"/>
      <c r="P28" s="219"/>
      <c r="Q28" s="219"/>
      <c r="R28" s="219"/>
      <c r="S28" s="219"/>
      <c r="T28" s="219"/>
      <c r="U28" s="219"/>
      <c r="V28" s="219"/>
      <c r="W28" s="219"/>
    </row>
    <row r="29" spans="2:23" x14ac:dyDescent="0.2">
      <c r="B29" s="57" t="s">
        <v>49</v>
      </c>
      <c r="C29" s="52">
        <v>91133</v>
      </c>
      <c r="D29" s="52">
        <v>301868</v>
      </c>
      <c r="E29" s="52">
        <v>230372</v>
      </c>
      <c r="F29" s="52">
        <v>302106</v>
      </c>
      <c r="G29" s="52">
        <v>270732</v>
      </c>
      <c r="H29" s="52">
        <v>154124</v>
      </c>
      <c r="J29" s="219"/>
      <c r="K29" s="219"/>
      <c r="L29" s="219"/>
      <c r="M29" s="219"/>
      <c r="N29" s="219"/>
      <c r="O29" s="219"/>
      <c r="P29" s="219"/>
      <c r="Q29" s="219"/>
      <c r="R29" s="219"/>
      <c r="S29" s="219"/>
      <c r="T29" s="219"/>
      <c r="U29" s="219"/>
      <c r="V29" s="219"/>
      <c r="W29" s="219"/>
    </row>
    <row r="30" spans="2:23" x14ac:dyDescent="0.2">
      <c r="B30" s="57" t="s">
        <v>401</v>
      </c>
      <c r="C30" s="52">
        <v>3157</v>
      </c>
      <c r="D30" s="52">
        <v>11891</v>
      </c>
      <c r="E30" s="52">
        <v>6585</v>
      </c>
      <c r="F30" s="52">
        <v>12109</v>
      </c>
      <c r="G30" s="52">
        <v>8565</v>
      </c>
      <c r="H30" s="52">
        <v>5360</v>
      </c>
      <c r="J30" s="219"/>
      <c r="K30" s="219"/>
      <c r="L30" s="219"/>
      <c r="M30" s="219"/>
      <c r="N30" s="219"/>
      <c r="O30" s="219"/>
      <c r="P30" s="219"/>
      <c r="Q30" s="219"/>
      <c r="R30" s="219"/>
      <c r="S30" s="219"/>
      <c r="T30" s="219"/>
      <c r="U30" s="219"/>
      <c r="V30" s="219"/>
      <c r="W30" s="219"/>
    </row>
    <row r="31" spans="2:23" x14ac:dyDescent="0.2">
      <c r="B31" s="57" t="s">
        <v>50</v>
      </c>
      <c r="C31" s="52">
        <v>88049</v>
      </c>
      <c r="D31" s="52">
        <v>345946</v>
      </c>
      <c r="E31" s="52">
        <v>322018</v>
      </c>
      <c r="F31" s="52">
        <v>409256</v>
      </c>
      <c r="G31" s="52">
        <v>402869</v>
      </c>
      <c r="H31" s="52">
        <v>189267</v>
      </c>
      <c r="J31" s="219"/>
      <c r="K31" s="219"/>
      <c r="L31" s="219"/>
      <c r="M31" s="219"/>
      <c r="N31" s="219"/>
      <c r="O31" s="219"/>
      <c r="P31" s="219"/>
      <c r="Q31" s="219"/>
      <c r="R31" s="219"/>
      <c r="S31" s="219"/>
      <c r="T31" s="219"/>
      <c r="U31" s="219"/>
      <c r="V31" s="219"/>
      <c r="W31" s="219"/>
    </row>
    <row r="32" spans="2:23" x14ac:dyDescent="0.2">
      <c r="B32" s="57" t="s">
        <v>400</v>
      </c>
      <c r="C32" s="52">
        <v>5564</v>
      </c>
      <c r="D32" s="52">
        <v>17595</v>
      </c>
      <c r="E32" s="52">
        <v>16560</v>
      </c>
      <c r="F32" s="52">
        <v>30324</v>
      </c>
      <c r="G32" s="52">
        <v>27827</v>
      </c>
      <c r="H32" s="52">
        <v>12456</v>
      </c>
      <c r="J32" s="219"/>
      <c r="K32" s="219"/>
      <c r="L32" s="219"/>
      <c r="M32" s="219"/>
      <c r="N32" s="219"/>
      <c r="O32" s="219"/>
      <c r="P32" s="219"/>
      <c r="Q32" s="219"/>
      <c r="R32" s="219"/>
      <c r="S32" s="219"/>
      <c r="T32" s="219"/>
      <c r="U32" s="219"/>
      <c r="V32" s="219"/>
      <c r="W32" s="219"/>
    </row>
    <row r="33" spans="2:23" x14ac:dyDescent="0.2">
      <c r="B33" s="57" t="s">
        <v>51</v>
      </c>
      <c r="C33" s="52">
        <v>4948</v>
      </c>
      <c r="D33" s="52">
        <v>18217</v>
      </c>
      <c r="E33" s="52">
        <v>12010</v>
      </c>
      <c r="F33" s="52">
        <v>18966</v>
      </c>
      <c r="G33" s="52">
        <v>13251</v>
      </c>
      <c r="H33" s="52">
        <v>8428</v>
      </c>
      <c r="J33" s="219"/>
      <c r="K33" s="219"/>
      <c r="L33" s="219"/>
      <c r="M33" s="219"/>
      <c r="N33" s="219"/>
      <c r="O33" s="219"/>
      <c r="P33" s="219"/>
      <c r="Q33" s="219"/>
      <c r="R33" s="219"/>
      <c r="S33" s="219"/>
      <c r="T33" s="219"/>
      <c r="U33" s="219"/>
      <c r="V33" s="219"/>
      <c r="W33" s="219"/>
    </row>
    <row r="34" spans="2:23" ht="14.25" x14ac:dyDescent="0.2">
      <c r="B34" s="60" t="s">
        <v>312</v>
      </c>
      <c r="C34" s="83">
        <v>192871</v>
      </c>
      <c r="D34" s="83">
        <v>695520</v>
      </c>
      <c r="E34" s="83">
        <v>587559</v>
      </c>
      <c r="F34" s="83">
        <v>772778</v>
      </c>
      <c r="G34" s="83">
        <v>723279</v>
      </c>
      <c r="H34" s="83">
        <v>369655</v>
      </c>
      <c r="J34" s="219"/>
      <c r="K34" s="219"/>
      <c r="L34" s="106"/>
      <c r="M34" s="106"/>
      <c r="N34" s="106"/>
      <c r="O34" s="106"/>
      <c r="P34" s="106"/>
      <c r="Q34" s="106"/>
      <c r="R34" s="106"/>
      <c r="S34" s="106"/>
      <c r="T34" s="106"/>
      <c r="U34" s="106"/>
      <c r="V34" s="106"/>
      <c r="W34" s="106"/>
    </row>
    <row r="35" spans="2:23" x14ac:dyDescent="0.2">
      <c r="B35" s="304" t="s">
        <v>52</v>
      </c>
      <c r="C35" s="305"/>
      <c r="D35" s="305"/>
      <c r="E35" s="305"/>
      <c r="F35" s="305"/>
      <c r="G35" s="305"/>
      <c r="H35" s="305"/>
      <c r="J35" s="219"/>
      <c r="K35" s="219"/>
      <c r="L35" s="106"/>
      <c r="M35" s="106"/>
      <c r="N35" s="106"/>
      <c r="O35" s="106"/>
      <c r="P35" s="106"/>
      <c r="Q35" s="106"/>
      <c r="R35" s="106"/>
      <c r="S35" s="106"/>
      <c r="T35" s="106"/>
      <c r="U35" s="106"/>
      <c r="V35" s="106"/>
      <c r="W35" s="106"/>
    </row>
    <row r="36" spans="2:23" x14ac:dyDescent="0.2">
      <c r="B36" s="60" t="s">
        <v>52</v>
      </c>
      <c r="C36" s="83">
        <v>92258</v>
      </c>
      <c r="D36" s="83">
        <v>308946</v>
      </c>
      <c r="E36" s="83">
        <v>348736</v>
      </c>
      <c r="F36" s="83">
        <v>418034</v>
      </c>
      <c r="G36" s="83">
        <v>456495</v>
      </c>
      <c r="H36" s="83">
        <v>201343</v>
      </c>
      <c r="J36" s="219"/>
      <c r="K36" s="219"/>
      <c r="L36" s="106"/>
      <c r="M36" s="106"/>
      <c r="N36" s="106"/>
      <c r="O36" s="106"/>
      <c r="P36" s="106"/>
      <c r="Q36" s="106"/>
      <c r="R36" s="106"/>
      <c r="S36" s="106"/>
      <c r="T36" s="106"/>
      <c r="U36" s="106"/>
      <c r="V36" s="106"/>
      <c r="W36" s="106"/>
    </row>
    <row r="37" spans="2:23" x14ac:dyDescent="0.2">
      <c r="B37" s="304" t="s">
        <v>14</v>
      </c>
      <c r="C37" s="305"/>
      <c r="D37" s="305"/>
      <c r="E37" s="305"/>
      <c r="F37" s="305"/>
      <c r="G37" s="305"/>
      <c r="H37" s="305"/>
      <c r="J37" s="219"/>
      <c r="K37" s="219"/>
      <c r="L37" s="106"/>
      <c r="M37" s="106"/>
      <c r="N37" s="106"/>
      <c r="O37" s="106"/>
      <c r="P37" s="106"/>
      <c r="Q37" s="106"/>
      <c r="R37" s="106"/>
      <c r="S37" s="106"/>
      <c r="T37" s="106"/>
      <c r="U37" s="106"/>
      <c r="V37" s="106"/>
      <c r="W37" s="106"/>
    </row>
    <row r="38" spans="2:23" ht="15" thickBot="1" x14ac:dyDescent="0.25">
      <c r="B38" s="122" t="s">
        <v>316</v>
      </c>
      <c r="C38" s="129">
        <v>108999</v>
      </c>
      <c r="D38" s="129">
        <v>403373</v>
      </c>
      <c r="E38" s="129">
        <v>268850</v>
      </c>
      <c r="F38" s="129">
        <v>379552</v>
      </c>
      <c r="G38" s="129">
        <v>305485</v>
      </c>
      <c r="H38" s="129">
        <v>184405</v>
      </c>
      <c r="J38" s="193"/>
      <c r="K38" s="219"/>
      <c r="L38" s="106"/>
      <c r="M38" s="106"/>
      <c r="N38" s="106"/>
      <c r="O38" s="106"/>
      <c r="P38" s="106"/>
      <c r="Q38" s="106"/>
      <c r="R38" s="106"/>
      <c r="S38" s="106"/>
      <c r="T38" s="106"/>
      <c r="U38" s="106"/>
      <c r="V38" s="106"/>
      <c r="W38" s="106"/>
    </row>
    <row r="39" spans="2:23" x14ac:dyDescent="0.2">
      <c r="J39" s="219"/>
      <c r="K39" s="219"/>
      <c r="L39" s="106"/>
      <c r="M39" s="106"/>
      <c r="N39" s="106"/>
      <c r="O39" s="106"/>
      <c r="P39" s="106"/>
      <c r="Q39" s="106"/>
      <c r="R39" s="106"/>
      <c r="S39" s="106"/>
      <c r="T39" s="106"/>
      <c r="U39" s="106"/>
      <c r="V39" s="106"/>
      <c r="W39" s="106"/>
    </row>
    <row r="40" spans="2:23" x14ac:dyDescent="0.2">
      <c r="B40" s="309" t="s">
        <v>321</v>
      </c>
      <c r="C40" s="308"/>
      <c r="D40" s="308"/>
      <c r="E40" s="308"/>
      <c r="F40" s="308"/>
      <c r="G40" s="308"/>
      <c r="H40" s="308"/>
      <c r="L40" s="106"/>
      <c r="M40" s="106"/>
      <c r="N40" s="106"/>
      <c r="O40" s="106"/>
      <c r="P40" s="106"/>
      <c r="Q40" s="106"/>
      <c r="R40" s="106"/>
      <c r="S40" s="106"/>
      <c r="T40" s="106"/>
      <c r="U40" s="106"/>
      <c r="V40" s="106"/>
      <c r="W40" s="106"/>
    </row>
    <row r="41" spans="2:23" ht="35.25" customHeight="1" x14ac:dyDescent="0.2">
      <c r="B41" s="306" t="s">
        <v>667</v>
      </c>
      <c r="C41" s="306"/>
      <c r="D41" s="306"/>
      <c r="E41" s="306"/>
      <c r="F41" s="306"/>
      <c r="G41" s="306"/>
      <c r="H41" s="306"/>
    </row>
    <row r="42" spans="2:23" x14ac:dyDescent="0.2">
      <c r="B42" s="94" t="s">
        <v>488</v>
      </c>
    </row>
    <row r="44" spans="2:23" x14ac:dyDescent="0.2">
      <c r="B44" s="166"/>
      <c r="C44" s="165"/>
      <c r="D44" s="165"/>
      <c r="E44" s="165"/>
      <c r="F44" s="165"/>
      <c r="G44" s="165"/>
      <c r="H44" s="165"/>
    </row>
    <row r="45" spans="2:23" x14ac:dyDescent="0.2">
      <c r="B45" s="166"/>
      <c r="C45" s="165"/>
      <c r="D45" s="165"/>
      <c r="E45" s="165"/>
      <c r="F45" s="165"/>
      <c r="G45" s="165"/>
      <c r="H45" s="165"/>
    </row>
    <row r="46" spans="2:23" x14ac:dyDescent="0.2">
      <c r="B46" s="166"/>
      <c r="C46" s="165"/>
      <c r="D46" s="165"/>
      <c r="E46" s="165"/>
      <c r="F46" s="165"/>
      <c r="G46" s="165"/>
      <c r="H46" s="165"/>
    </row>
    <row r="47" spans="2:23" x14ac:dyDescent="0.2">
      <c r="B47" s="166"/>
      <c r="C47" s="165"/>
      <c r="D47" s="165"/>
      <c r="E47" s="165"/>
      <c r="F47" s="165"/>
      <c r="G47" s="165"/>
      <c r="H47" s="165"/>
    </row>
    <row r="48" spans="2:23" x14ac:dyDescent="0.2">
      <c r="B48" s="166"/>
      <c r="C48" s="165"/>
      <c r="D48" s="165"/>
      <c r="E48" s="165"/>
      <c r="F48" s="165"/>
      <c r="G48" s="165"/>
      <c r="H48" s="165"/>
    </row>
    <row r="49" spans="2:8" x14ac:dyDescent="0.2">
      <c r="B49" s="166"/>
      <c r="C49" s="165"/>
      <c r="D49" s="165"/>
      <c r="E49" s="165"/>
      <c r="F49" s="165"/>
      <c r="G49" s="165"/>
      <c r="H49" s="165"/>
    </row>
    <row r="50" spans="2:8" x14ac:dyDescent="0.2">
      <c r="B50" s="166"/>
      <c r="C50" s="165"/>
      <c r="D50" s="165"/>
      <c r="E50" s="165"/>
      <c r="F50" s="165"/>
      <c r="G50" s="165"/>
      <c r="H50" s="165"/>
    </row>
    <row r="51" spans="2:8" x14ac:dyDescent="0.2">
      <c r="B51" s="166"/>
      <c r="C51" s="165"/>
      <c r="D51" s="165"/>
      <c r="E51" s="165"/>
      <c r="F51" s="165"/>
      <c r="G51" s="165"/>
      <c r="H51" s="165"/>
    </row>
    <row r="52" spans="2:8" x14ac:dyDescent="0.2">
      <c r="B52" s="166"/>
      <c r="C52" s="165"/>
      <c r="D52" s="165"/>
      <c r="E52" s="165"/>
      <c r="F52" s="165"/>
      <c r="G52" s="165"/>
      <c r="H52" s="165"/>
    </row>
    <row r="53" spans="2:8" x14ac:dyDescent="0.2">
      <c r="B53" s="166"/>
      <c r="C53" s="165"/>
      <c r="D53" s="165"/>
      <c r="E53" s="165"/>
      <c r="F53" s="165"/>
      <c r="G53" s="165"/>
      <c r="H53" s="165"/>
    </row>
    <row r="54" spans="2:8" x14ac:dyDescent="0.2">
      <c r="B54" s="166"/>
      <c r="C54" s="165"/>
      <c r="D54" s="165"/>
      <c r="E54" s="165"/>
      <c r="F54" s="165"/>
      <c r="G54" s="165"/>
      <c r="H54" s="165"/>
    </row>
    <row r="55" spans="2:8" x14ac:dyDescent="0.2">
      <c r="B55" s="166"/>
      <c r="C55" s="165"/>
      <c r="D55" s="165"/>
      <c r="E55" s="165"/>
      <c r="F55" s="165"/>
      <c r="G55" s="165"/>
      <c r="H55" s="165"/>
    </row>
    <row r="56" spans="2:8" x14ac:dyDescent="0.2">
      <c r="B56" s="166"/>
      <c r="C56" s="165"/>
      <c r="D56" s="165"/>
      <c r="E56" s="165"/>
      <c r="F56" s="165"/>
      <c r="G56" s="165"/>
      <c r="H56" s="165"/>
    </row>
    <row r="57" spans="2:8" x14ac:dyDescent="0.2">
      <c r="B57" s="166"/>
      <c r="C57" s="165"/>
      <c r="D57" s="165"/>
      <c r="E57" s="165"/>
      <c r="F57" s="165"/>
      <c r="G57" s="165"/>
      <c r="H57" s="165"/>
    </row>
    <row r="58" spans="2:8" x14ac:dyDescent="0.2">
      <c r="B58" s="166"/>
      <c r="C58" s="165"/>
      <c r="D58" s="165"/>
      <c r="E58" s="165"/>
      <c r="F58" s="165"/>
      <c r="G58" s="165"/>
      <c r="H58" s="165"/>
    </row>
    <row r="59" spans="2:8" x14ac:dyDescent="0.2">
      <c r="B59" s="166"/>
      <c r="C59" s="165"/>
      <c r="D59" s="165"/>
      <c r="E59" s="165"/>
      <c r="F59" s="165"/>
      <c r="G59" s="165"/>
      <c r="H59" s="165"/>
    </row>
    <row r="60" spans="2:8" x14ac:dyDescent="0.2">
      <c r="B60" s="166"/>
      <c r="C60" s="165"/>
      <c r="D60" s="165"/>
      <c r="E60" s="165"/>
      <c r="F60" s="165"/>
      <c r="G60" s="165"/>
      <c r="H60" s="165"/>
    </row>
    <row r="61" spans="2:8" x14ac:dyDescent="0.2">
      <c r="B61" s="166"/>
      <c r="C61" s="165"/>
      <c r="D61" s="165"/>
      <c r="E61" s="165"/>
      <c r="F61" s="165"/>
      <c r="G61" s="165"/>
      <c r="H61" s="165"/>
    </row>
    <row r="62" spans="2:8" x14ac:dyDescent="0.2">
      <c r="B62" s="166"/>
      <c r="C62" s="165"/>
      <c r="D62" s="165"/>
      <c r="E62" s="165"/>
      <c r="F62" s="165"/>
      <c r="G62" s="165"/>
      <c r="H62" s="165"/>
    </row>
    <row r="63" spans="2:8" x14ac:dyDescent="0.2">
      <c r="B63" s="166"/>
      <c r="C63" s="165"/>
      <c r="D63" s="165"/>
      <c r="E63" s="165"/>
      <c r="F63" s="165"/>
      <c r="G63" s="165"/>
      <c r="H63" s="165"/>
    </row>
    <row r="64" spans="2:8" x14ac:dyDescent="0.2">
      <c r="B64" s="166"/>
      <c r="C64" s="165"/>
      <c r="D64" s="165"/>
      <c r="E64" s="165"/>
      <c r="F64" s="165"/>
      <c r="G64" s="165"/>
      <c r="H64" s="165"/>
    </row>
    <row r="65" spans="2:8" x14ac:dyDescent="0.2">
      <c r="B65" s="166"/>
      <c r="C65" s="165"/>
      <c r="D65" s="165"/>
      <c r="E65" s="165"/>
      <c r="F65" s="165"/>
      <c r="G65" s="165"/>
      <c r="H65" s="165"/>
    </row>
    <row r="66" spans="2:8" x14ac:dyDescent="0.2">
      <c r="B66" s="166"/>
      <c r="C66" s="165"/>
      <c r="D66" s="165"/>
      <c r="E66" s="165"/>
      <c r="F66" s="165"/>
      <c r="G66" s="165"/>
      <c r="H66" s="165"/>
    </row>
    <row r="67" spans="2:8" x14ac:dyDescent="0.2">
      <c r="B67" s="166"/>
      <c r="C67" s="165"/>
      <c r="D67" s="165"/>
      <c r="E67" s="165"/>
      <c r="F67" s="165"/>
      <c r="G67" s="165"/>
      <c r="H67" s="165"/>
    </row>
    <row r="68" spans="2:8" x14ac:dyDescent="0.2">
      <c r="B68" s="166"/>
      <c r="C68" s="165"/>
      <c r="D68" s="165"/>
      <c r="E68" s="165"/>
      <c r="F68" s="165"/>
      <c r="G68" s="165"/>
      <c r="H68" s="165"/>
    </row>
    <row r="69" spans="2:8" x14ac:dyDescent="0.2">
      <c r="B69" s="166"/>
      <c r="C69" s="165"/>
      <c r="D69" s="165"/>
      <c r="E69" s="165"/>
      <c r="F69" s="165"/>
      <c r="G69" s="165"/>
      <c r="H69" s="165"/>
    </row>
    <row r="70" spans="2:8" x14ac:dyDescent="0.2">
      <c r="B70" s="166"/>
      <c r="C70" s="165"/>
      <c r="D70" s="165"/>
      <c r="E70" s="165"/>
      <c r="F70" s="165"/>
      <c r="G70" s="165"/>
      <c r="H70" s="165"/>
    </row>
    <row r="71" spans="2:8" x14ac:dyDescent="0.2">
      <c r="B71" s="166"/>
      <c r="C71" s="165"/>
      <c r="D71" s="165"/>
      <c r="E71" s="165"/>
      <c r="F71" s="165"/>
      <c r="G71" s="165"/>
      <c r="H71" s="165"/>
    </row>
  </sheetData>
  <mergeCells count="14">
    <mergeCell ref="B35:H35"/>
    <mergeCell ref="B37:H37"/>
    <mergeCell ref="B41:H41"/>
    <mergeCell ref="B40:H40"/>
    <mergeCell ref="H4:H6"/>
    <mergeCell ref="B8:H8"/>
    <mergeCell ref="B19:H19"/>
    <mergeCell ref="B26:H26"/>
    <mergeCell ref="B28:H28"/>
    <mergeCell ref="C4:C6"/>
    <mergeCell ref="B4:B6"/>
    <mergeCell ref="D4:G4"/>
    <mergeCell ref="D5:E5"/>
    <mergeCell ref="F5:G5"/>
  </mergeCells>
  <pageMargins left="0.78740157480314965" right="0.78740157480314965" top="0.98425196850393704" bottom="0.98425196850393704" header="0.51181102362204722" footer="0.51181102362204722"/>
  <pageSetup paperSize="9" scale="74" orientation="landscape" r:id="rId1"/>
  <headerFooter alignWithMargins="0"/>
  <rowBreaks count="1" manualBreakCount="1">
    <brk id="51" max="1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1"/>
  <sheetViews>
    <sheetView showGridLines="0" zoomScaleNormal="100" zoomScaleSheetLayoutView="100" zoomScalePageLayoutView="70" workbookViewId="0"/>
  </sheetViews>
  <sheetFormatPr baseColWidth="10" defaultRowHeight="12.75" x14ac:dyDescent="0.2"/>
  <cols>
    <col min="1" max="1" width="2.7109375" style="18" customWidth="1"/>
    <col min="2" max="2" width="20.7109375" style="18" customWidth="1"/>
    <col min="3" max="14" width="10.7109375" style="18" customWidth="1"/>
    <col min="15" max="16384" width="11.42578125" style="18"/>
  </cols>
  <sheetData>
    <row r="1" spans="2:32" s="55" customFormat="1" ht="15.75" x14ac:dyDescent="0.2">
      <c r="B1" s="53" t="str">
        <f>Inhaltsverzeichnis!B32&amp;" "&amp;Inhaltsverzeichnis!C32&amp;" "&amp;Inhaltsverzeichnis!D32</f>
        <v>Tabelle 11a:  Pflichtige und Reineinkommen nach Zivilstand und Stufe des Reineinkommens,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x14ac:dyDescent="0.2">
      <c r="B4" s="300" t="s">
        <v>492</v>
      </c>
      <c r="C4" s="302" t="s">
        <v>35</v>
      </c>
      <c r="D4" s="293"/>
      <c r="E4" s="299" t="s">
        <v>38</v>
      </c>
      <c r="F4" s="295"/>
      <c r="G4" s="299" t="s">
        <v>62</v>
      </c>
      <c r="H4" s="293"/>
      <c r="I4" s="299" t="s">
        <v>37</v>
      </c>
      <c r="J4" s="293"/>
      <c r="K4" s="299" t="s">
        <v>39</v>
      </c>
      <c r="L4" s="293"/>
      <c r="M4" s="96"/>
      <c r="N4" s="96"/>
    </row>
    <row r="5" spans="2:32" ht="38.25" x14ac:dyDescent="0.2">
      <c r="B5" s="301"/>
      <c r="C5" s="117" t="s">
        <v>412</v>
      </c>
      <c r="D5" s="118" t="s">
        <v>497</v>
      </c>
      <c r="E5" s="117" t="s">
        <v>412</v>
      </c>
      <c r="F5" s="183" t="s">
        <v>497</v>
      </c>
      <c r="G5" s="117" t="s">
        <v>412</v>
      </c>
      <c r="H5" s="183" t="s">
        <v>497</v>
      </c>
      <c r="I5" s="117" t="s">
        <v>412</v>
      </c>
      <c r="J5" s="183" t="s">
        <v>497</v>
      </c>
      <c r="K5" s="117" t="s">
        <v>412</v>
      </c>
      <c r="L5" s="183" t="s">
        <v>497</v>
      </c>
      <c r="M5" s="64"/>
      <c r="N5" s="64"/>
    </row>
    <row r="6" spans="2:32" x14ac:dyDescent="0.2">
      <c r="B6" s="88">
        <v>0</v>
      </c>
      <c r="C6" s="77">
        <v>12490.3</v>
      </c>
      <c r="D6" s="105">
        <v>0</v>
      </c>
      <c r="E6" s="77">
        <v>997.3</v>
      </c>
      <c r="F6" s="105">
        <v>0</v>
      </c>
      <c r="G6" s="77">
        <v>1574.2</v>
      </c>
      <c r="H6" s="105">
        <v>0</v>
      </c>
      <c r="I6" s="77">
        <v>1940.9</v>
      </c>
      <c r="J6" s="105">
        <v>0</v>
      </c>
      <c r="K6" s="77">
        <v>389.9</v>
      </c>
      <c r="L6" s="105">
        <v>0</v>
      </c>
      <c r="M6" s="64"/>
      <c r="N6" s="64"/>
    </row>
    <row r="7" spans="2:32" x14ac:dyDescent="0.2">
      <c r="B7" s="88" t="s">
        <v>16</v>
      </c>
      <c r="C7" s="61">
        <v>18123.099999999999</v>
      </c>
      <c r="D7" s="62">
        <v>89171.774999999994</v>
      </c>
      <c r="E7" s="61">
        <v>748.2</v>
      </c>
      <c r="F7" s="62">
        <v>4034.7089999999998</v>
      </c>
      <c r="G7" s="61">
        <v>687.6</v>
      </c>
      <c r="H7" s="62">
        <v>3606.46</v>
      </c>
      <c r="I7" s="61">
        <v>1605.6</v>
      </c>
      <c r="J7" s="62">
        <v>8547.1200000000008</v>
      </c>
      <c r="K7" s="61">
        <v>338.6</v>
      </c>
      <c r="L7" s="62">
        <v>1756.9359999999999</v>
      </c>
    </row>
    <row r="8" spans="2:32" x14ac:dyDescent="0.2">
      <c r="B8" s="88" t="s">
        <v>17</v>
      </c>
      <c r="C8" s="61">
        <v>13727.5</v>
      </c>
      <c r="D8" s="62">
        <v>206290.11900000001</v>
      </c>
      <c r="E8" s="61">
        <v>1298.0999999999999</v>
      </c>
      <c r="F8" s="62">
        <v>19959.172999999999</v>
      </c>
      <c r="G8" s="61">
        <v>1415.1</v>
      </c>
      <c r="H8" s="62">
        <v>22358.564999999999</v>
      </c>
      <c r="I8" s="61">
        <v>3551.5</v>
      </c>
      <c r="J8" s="62">
        <v>56715.830999999998</v>
      </c>
      <c r="K8" s="61">
        <v>571</v>
      </c>
      <c r="L8" s="62">
        <v>8865.9509999999991</v>
      </c>
    </row>
    <row r="9" spans="2:32" x14ac:dyDescent="0.2">
      <c r="B9" s="88" t="s">
        <v>18</v>
      </c>
      <c r="C9" s="61">
        <v>13269.2</v>
      </c>
      <c r="D9" s="62">
        <v>331259.45600000001</v>
      </c>
      <c r="E9" s="61">
        <v>1986.7</v>
      </c>
      <c r="F9" s="62">
        <v>50630.241999999998</v>
      </c>
      <c r="G9" s="61">
        <v>4544.8999999999996</v>
      </c>
      <c r="H9" s="62">
        <v>115914.61900000001</v>
      </c>
      <c r="I9" s="61">
        <v>6394.9</v>
      </c>
      <c r="J9" s="62">
        <v>160107.43599999999</v>
      </c>
      <c r="K9" s="61">
        <v>939.1</v>
      </c>
      <c r="L9" s="62">
        <v>23785.585999999999</v>
      </c>
    </row>
    <row r="10" spans="2:32" x14ac:dyDescent="0.2">
      <c r="B10" s="88" t="s">
        <v>19</v>
      </c>
      <c r="C10" s="61">
        <v>39656</v>
      </c>
      <c r="D10" s="62">
        <v>1623831.9850000001</v>
      </c>
      <c r="E10" s="61">
        <v>11708.2</v>
      </c>
      <c r="F10" s="62">
        <v>492195.83399999997</v>
      </c>
      <c r="G10" s="61">
        <v>9615.1</v>
      </c>
      <c r="H10" s="62">
        <v>380164.22499999998</v>
      </c>
      <c r="I10" s="61">
        <v>15606.6</v>
      </c>
      <c r="J10" s="62">
        <v>629037.41500000004</v>
      </c>
      <c r="K10" s="61">
        <v>2629.6</v>
      </c>
      <c r="L10" s="62">
        <v>106453.83199999999</v>
      </c>
    </row>
    <row r="11" spans="2:32" x14ac:dyDescent="0.2">
      <c r="B11" s="88" t="s">
        <v>20</v>
      </c>
      <c r="C11" s="61">
        <v>36552.400000000001</v>
      </c>
      <c r="D11" s="62">
        <v>2199620.659</v>
      </c>
      <c r="E11" s="61">
        <v>29778.2</v>
      </c>
      <c r="F11" s="62">
        <v>1893333.82</v>
      </c>
      <c r="G11" s="61">
        <v>6336.5</v>
      </c>
      <c r="H11" s="62">
        <v>383223.06</v>
      </c>
      <c r="I11" s="61">
        <v>15106.8</v>
      </c>
      <c r="J11" s="62">
        <v>921848.152</v>
      </c>
      <c r="K11" s="61">
        <v>2425.6</v>
      </c>
      <c r="L11" s="62">
        <v>147645.08900000001</v>
      </c>
    </row>
    <row r="12" spans="2:32" x14ac:dyDescent="0.2">
      <c r="B12" s="88" t="s">
        <v>21</v>
      </c>
      <c r="C12" s="61">
        <v>10814.2</v>
      </c>
      <c r="D12" s="62">
        <v>921259.90099999995</v>
      </c>
      <c r="E12" s="61">
        <v>35826.400000000001</v>
      </c>
      <c r="F12" s="62">
        <v>3122293.4130000002</v>
      </c>
      <c r="G12" s="61">
        <v>2291.3000000000002</v>
      </c>
      <c r="H12" s="62">
        <v>195888.81400000001</v>
      </c>
      <c r="I12" s="61">
        <v>6259.7</v>
      </c>
      <c r="J12" s="62">
        <v>535777.41200000001</v>
      </c>
      <c r="K12" s="61">
        <v>1005.4</v>
      </c>
      <c r="L12" s="62">
        <v>85703.820999999996</v>
      </c>
    </row>
    <row r="13" spans="2:32" x14ac:dyDescent="0.2">
      <c r="B13" s="88" t="s">
        <v>22</v>
      </c>
      <c r="C13" s="61">
        <v>4975</v>
      </c>
      <c r="D13" s="62">
        <v>581394.73</v>
      </c>
      <c r="E13" s="61">
        <v>37835.699999999997</v>
      </c>
      <c r="F13" s="62">
        <v>4542393.4759999998</v>
      </c>
      <c r="G13" s="61">
        <v>1225</v>
      </c>
      <c r="H13" s="62">
        <v>144615.152</v>
      </c>
      <c r="I13" s="61">
        <v>3209.4</v>
      </c>
      <c r="J13" s="62">
        <v>378154.13400000002</v>
      </c>
      <c r="K13" s="61">
        <v>557.5</v>
      </c>
      <c r="L13" s="62">
        <v>65765.607000000004</v>
      </c>
    </row>
    <row r="14" spans="2:32" x14ac:dyDescent="0.2">
      <c r="B14" s="88" t="s">
        <v>23</v>
      </c>
      <c r="C14" s="61">
        <v>1294.5999999999999</v>
      </c>
      <c r="D14" s="62">
        <v>237315.231</v>
      </c>
      <c r="E14" s="61">
        <v>15351.5</v>
      </c>
      <c r="F14" s="62">
        <v>2818043.8509999998</v>
      </c>
      <c r="G14" s="61">
        <v>377.8</v>
      </c>
      <c r="H14" s="62">
        <v>69605.846999999994</v>
      </c>
      <c r="I14" s="61">
        <v>958</v>
      </c>
      <c r="J14" s="62">
        <v>176938.644</v>
      </c>
      <c r="K14" s="61">
        <v>193.8</v>
      </c>
      <c r="L14" s="62">
        <v>35514.116000000002</v>
      </c>
    </row>
    <row r="15" spans="2:32" x14ac:dyDescent="0.2">
      <c r="B15" s="88" t="s">
        <v>24</v>
      </c>
      <c r="C15" s="61">
        <v>315.60000000000002</v>
      </c>
      <c r="D15" s="62">
        <v>101975.448</v>
      </c>
      <c r="E15" s="61">
        <v>4152.6000000000004</v>
      </c>
      <c r="F15" s="62">
        <v>1357677.43</v>
      </c>
      <c r="G15" s="61">
        <v>133.30000000000001</v>
      </c>
      <c r="H15" s="62">
        <v>43848.951999999997</v>
      </c>
      <c r="I15" s="61">
        <v>268</v>
      </c>
      <c r="J15" s="62">
        <v>88164.203999999998</v>
      </c>
      <c r="K15" s="61">
        <v>83.1</v>
      </c>
      <c r="L15" s="62">
        <v>27686.448</v>
      </c>
    </row>
    <row r="16" spans="2:32" x14ac:dyDescent="0.2">
      <c r="B16" s="88" t="s">
        <v>25</v>
      </c>
      <c r="C16" s="61">
        <v>65.8</v>
      </c>
      <c r="D16" s="62">
        <v>44372.639000000003</v>
      </c>
      <c r="E16" s="61">
        <v>807.6</v>
      </c>
      <c r="F16" s="62">
        <v>531104.95200000005</v>
      </c>
      <c r="G16" s="61">
        <v>32.6</v>
      </c>
      <c r="H16" s="62">
        <v>21380.952000000001</v>
      </c>
      <c r="I16" s="61">
        <v>66.400000000000006</v>
      </c>
      <c r="J16" s="62">
        <v>45892.733999999997</v>
      </c>
      <c r="K16" s="61">
        <v>11.5</v>
      </c>
      <c r="L16" s="62">
        <v>7049.6859999999997</v>
      </c>
    </row>
    <row r="17" spans="2:13" x14ac:dyDescent="0.2">
      <c r="B17" s="89" t="s">
        <v>554</v>
      </c>
      <c r="C17" s="61">
        <v>26.6</v>
      </c>
      <c r="D17" s="62">
        <v>39986.6</v>
      </c>
      <c r="E17" s="61">
        <v>264</v>
      </c>
      <c r="F17" s="62">
        <v>543026.90599999996</v>
      </c>
      <c r="G17" s="61">
        <v>10.6</v>
      </c>
      <c r="H17" s="62">
        <v>29782.488000000001</v>
      </c>
      <c r="I17" s="61">
        <v>25.9</v>
      </c>
      <c r="J17" s="62">
        <v>85584.24</v>
      </c>
      <c r="K17" s="61">
        <v>9.8000000000000007</v>
      </c>
      <c r="L17" s="62">
        <v>22858.646000000001</v>
      </c>
    </row>
    <row r="18" spans="2:13" ht="13.5" thickBot="1" x14ac:dyDescent="0.25">
      <c r="B18" s="122" t="s">
        <v>0</v>
      </c>
      <c r="C18" s="123">
        <f>SUM(C6:C17)</f>
        <v>151310.30000000002</v>
      </c>
      <c r="D18" s="129">
        <f t="shared" ref="D18:L18" si="0">SUM(D6:D17)</f>
        <v>6376478.5429999996</v>
      </c>
      <c r="E18" s="123">
        <f t="shared" si="0"/>
        <v>140754.5</v>
      </c>
      <c r="F18" s="129">
        <f t="shared" si="0"/>
        <v>15374693.805999998</v>
      </c>
      <c r="G18" s="123">
        <f t="shared" si="0"/>
        <v>28243.999999999996</v>
      </c>
      <c r="H18" s="129">
        <f t="shared" si="0"/>
        <v>1410389.1340000001</v>
      </c>
      <c r="I18" s="123">
        <f t="shared" si="0"/>
        <v>54993.700000000004</v>
      </c>
      <c r="J18" s="129">
        <f t="shared" si="0"/>
        <v>3086767.3220000002</v>
      </c>
      <c r="K18" s="123">
        <f t="shared" si="0"/>
        <v>9154.8999999999978</v>
      </c>
      <c r="L18" s="129">
        <f t="shared" si="0"/>
        <v>533085.71799999988</v>
      </c>
      <c r="M18" s="178"/>
    </row>
    <row r="20" spans="2:13" x14ac:dyDescent="0.2">
      <c r="B20" s="309" t="s">
        <v>15</v>
      </c>
      <c r="C20" s="308"/>
      <c r="D20" s="308"/>
      <c r="E20" s="308"/>
      <c r="F20" s="308"/>
      <c r="G20" s="308"/>
      <c r="H20" s="308"/>
      <c r="I20" s="308"/>
      <c r="J20" s="308"/>
      <c r="K20" s="308"/>
      <c r="L20" s="308"/>
    </row>
    <row r="23" spans="2:13" x14ac:dyDescent="0.2">
      <c r="B23" s="166"/>
      <c r="C23" s="166"/>
      <c r="D23" s="166"/>
      <c r="E23" s="166"/>
      <c r="F23" s="166"/>
      <c r="G23" s="166"/>
      <c r="H23" s="166"/>
      <c r="I23" s="166"/>
      <c r="J23" s="166"/>
      <c r="K23" s="166"/>
      <c r="L23" s="166"/>
      <c r="M23" s="166"/>
    </row>
    <row r="24" spans="2:13" x14ac:dyDescent="0.2">
      <c r="B24" s="169"/>
      <c r="C24" s="169"/>
      <c r="D24" s="169"/>
      <c r="E24" s="169"/>
      <c r="F24" s="169"/>
      <c r="G24" s="169"/>
      <c r="H24" s="169"/>
      <c r="I24" s="169"/>
      <c r="J24" s="169"/>
      <c r="K24" s="169"/>
      <c r="L24" s="169"/>
      <c r="M24" s="169"/>
    </row>
    <row r="25" spans="2:13" x14ac:dyDescent="0.2">
      <c r="B25" s="169"/>
      <c r="C25" s="169"/>
      <c r="D25" s="169"/>
      <c r="E25" s="169"/>
      <c r="F25" s="169"/>
      <c r="G25" s="169"/>
      <c r="H25" s="169"/>
      <c r="I25" s="169"/>
      <c r="J25" s="169"/>
      <c r="K25" s="169"/>
      <c r="L25" s="169"/>
      <c r="M25" s="169"/>
    </row>
    <row r="26" spans="2:13" x14ac:dyDescent="0.2">
      <c r="B26" s="219"/>
      <c r="C26" s="219"/>
      <c r="D26" s="219"/>
      <c r="E26" s="219"/>
      <c r="F26" s="219"/>
      <c r="G26" s="219"/>
      <c r="H26" s="219"/>
      <c r="I26" s="219"/>
      <c r="J26" s="219"/>
      <c r="K26" s="219"/>
      <c r="L26" s="219"/>
      <c r="M26" s="219"/>
    </row>
    <row r="27" spans="2:13" x14ac:dyDescent="0.2">
      <c r="B27" s="219"/>
      <c r="C27" s="219"/>
      <c r="D27" s="219"/>
      <c r="E27" s="219"/>
      <c r="F27" s="219"/>
      <c r="G27" s="219"/>
      <c r="H27" s="219"/>
      <c r="I27" s="219"/>
      <c r="J27" s="219"/>
      <c r="K27" s="219"/>
      <c r="L27" s="219"/>
      <c r="M27" s="219"/>
    </row>
    <row r="28" spans="2:13" x14ac:dyDescent="0.2">
      <c r="B28" s="219"/>
      <c r="C28" s="219"/>
      <c r="D28" s="219"/>
      <c r="E28" s="219"/>
      <c r="F28" s="219"/>
      <c r="G28" s="219"/>
      <c r="H28" s="219"/>
      <c r="I28" s="219"/>
      <c r="J28" s="219"/>
      <c r="K28" s="219"/>
      <c r="L28" s="219"/>
      <c r="M28" s="219"/>
    </row>
    <row r="29" spans="2:13" x14ac:dyDescent="0.2">
      <c r="B29" s="219"/>
      <c r="C29" s="219"/>
      <c r="D29" s="219"/>
      <c r="E29" s="219"/>
      <c r="F29" s="219"/>
      <c r="G29" s="219"/>
      <c r="H29" s="219"/>
      <c r="I29" s="219"/>
      <c r="J29" s="219"/>
      <c r="K29" s="219"/>
      <c r="L29" s="219"/>
      <c r="M29" s="219"/>
    </row>
    <row r="30" spans="2:13" x14ac:dyDescent="0.2">
      <c r="B30" s="219"/>
      <c r="C30" s="219"/>
      <c r="D30" s="219"/>
      <c r="E30" s="219"/>
      <c r="F30" s="219"/>
      <c r="G30" s="219"/>
      <c r="H30" s="219"/>
      <c r="I30" s="219"/>
      <c r="J30" s="219"/>
      <c r="K30" s="219"/>
      <c r="L30" s="219"/>
      <c r="M30" s="219"/>
    </row>
    <row r="31" spans="2:13" x14ac:dyDescent="0.2">
      <c r="B31" s="219"/>
      <c r="C31" s="219"/>
      <c r="D31" s="219"/>
      <c r="E31" s="219"/>
      <c r="F31" s="219"/>
      <c r="G31" s="219"/>
      <c r="H31" s="219"/>
      <c r="I31" s="219"/>
      <c r="J31" s="219"/>
      <c r="K31" s="219"/>
      <c r="L31" s="219"/>
      <c r="M31" s="219"/>
    </row>
    <row r="32" spans="2:13" x14ac:dyDescent="0.2">
      <c r="B32" s="219"/>
      <c r="C32" s="219"/>
      <c r="D32" s="219"/>
      <c r="E32" s="219"/>
      <c r="F32" s="219"/>
      <c r="G32" s="219"/>
      <c r="H32" s="219"/>
      <c r="I32" s="219"/>
      <c r="J32" s="219"/>
      <c r="K32" s="219"/>
      <c r="L32" s="219"/>
      <c r="M32" s="219"/>
    </row>
    <row r="33" spans="2:13" x14ac:dyDescent="0.2">
      <c r="B33" s="219"/>
      <c r="C33" s="219"/>
      <c r="D33" s="219"/>
      <c r="E33" s="219"/>
      <c r="F33" s="219"/>
      <c r="G33" s="219"/>
      <c r="H33" s="219"/>
      <c r="I33" s="219"/>
      <c r="J33" s="219"/>
      <c r="K33" s="219"/>
      <c r="L33" s="219"/>
      <c r="M33" s="219"/>
    </row>
    <row r="34" spans="2:13" x14ac:dyDescent="0.2">
      <c r="B34" s="219"/>
      <c r="C34" s="219"/>
      <c r="D34" s="219"/>
      <c r="E34" s="219"/>
      <c r="F34" s="219"/>
      <c r="G34" s="219"/>
      <c r="H34" s="219"/>
      <c r="I34" s="219"/>
      <c r="J34" s="219"/>
      <c r="K34" s="219"/>
      <c r="L34" s="219"/>
      <c r="M34" s="219"/>
    </row>
    <row r="35" spans="2:13" x14ac:dyDescent="0.2">
      <c r="B35" s="219"/>
      <c r="C35" s="219"/>
      <c r="D35" s="219"/>
      <c r="E35" s="219"/>
      <c r="F35" s="219"/>
      <c r="G35" s="219"/>
      <c r="H35" s="219"/>
      <c r="I35" s="219"/>
      <c r="J35" s="219"/>
      <c r="K35" s="219"/>
      <c r="L35" s="219"/>
      <c r="M35" s="219"/>
    </row>
    <row r="36" spans="2:13" x14ac:dyDescent="0.2">
      <c r="B36" s="219"/>
      <c r="C36" s="219"/>
      <c r="D36" s="219"/>
      <c r="E36" s="219"/>
      <c r="F36" s="219"/>
      <c r="G36" s="219"/>
      <c r="H36" s="219"/>
      <c r="I36" s="219"/>
      <c r="J36" s="219"/>
      <c r="K36" s="219"/>
      <c r="L36" s="219"/>
      <c r="M36" s="219"/>
    </row>
    <row r="37" spans="2:13" x14ac:dyDescent="0.2">
      <c r="B37" s="219"/>
      <c r="C37" s="219"/>
      <c r="D37" s="219"/>
      <c r="E37" s="219"/>
      <c r="F37" s="219"/>
      <c r="G37" s="219"/>
      <c r="H37" s="219"/>
      <c r="I37" s="219"/>
      <c r="J37" s="219"/>
      <c r="K37" s="219"/>
      <c r="L37" s="219"/>
      <c r="M37" s="219"/>
    </row>
    <row r="38" spans="2:13" x14ac:dyDescent="0.2">
      <c r="B38" s="219"/>
      <c r="C38" s="219"/>
      <c r="D38" s="219"/>
      <c r="E38" s="219"/>
      <c r="F38" s="219"/>
      <c r="G38" s="219"/>
      <c r="H38" s="219"/>
      <c r="I38" s="219"/>
      <c r="J38" s="219"/>
      <c r="K38" s="219"/>
      <c r="L38" s="219"/>
      <c r="M38" s="219"/>
    </row>
    <row r="39" spans="2:13" x14ac:dyDescent="0.2">
      <c r="B39" s="219"/>
      <c r="C39" s="219"/>
      <c r="D39" s="219"/>
      <c r="E39" s="219"/>
      <c r="F39" s="219"/>
      <c r="G39" s="219"/>
      <c r="H39" s="219"/>
      <c r="I39" s="219"/>
      <c r="J39" s="219"/>
      <c r="K39" s="219"/>
      <c r="L39" s="219"/>
      <c r="M39" s="219"/>
    </row>
    <row r="40" spans="2:13" x14ac:dyDescent="0.2">
      <c r="B40" s="219"/>
      <c r="C40" s="219"/>
      <c r="D40" s="219"/>
      <c r="E40" s="219"/>
      <c r="F40" s="219"/>
      <c r="G40" s="219"/>
      <c r="H40" s="219"/>
      <c r="I40" s="219"/>
      <c r="J40" s="219"/>
      <c r="K40" s="219"/>
      <c r="L40" s="219"/>
      <c r="M40" s="219"/>
    </row>
    <row r="41" spans="2:13" x14ac:dyDescent="0.2">
      <c r="B41" s="219"/>
      <c r="C41" s="219"/>
      <c r="D41" s="219"/>
      <c r="E41" s="219"/>
      <c r="F41" s="219"/>
      <c r="G41" s="219"/>
      <c r="H41" s="219"/>
      <c r="I41" s="219"/>
      <c r="J41" s="219"/>
      <c r="K41" s="219"/>
      <c r="L41" s="219"/>
      <c r="M41" s="219"/>
    </row>
  </sheetData>
  <mergeCells count="7">
    <mergeCell ref="B20:L20"/>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orientation="landscape" r:id="rId1"/>
  <headerFooter alignWithMargins="0"/>
  <colBreaks count="1" manualBreakCount="1">
    <brk id="14" max="4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36"/>
  <sheetViews>
    <sheetView showGridLines="0" zoomScaleNormal="100" zoomScaleSheetLayoutView="100" zoomScalePageLayoutView="70" workbookViewId="0"/>
  </sheetViews>
  <sheetFormatPr baseColWidth="10" defaultRowHeight="12.75" x14ac:dyDescent="0.2"/>
  <cols>
    <col min="1" max="1" width="2.7109375" style="18" customWidth="1"/>
    <col min="2" max="2" width="20.7109375" style="18" customWidth="1"/>
    <col min="3" max="14" width="10.7109375" style="18" customWidth="1"/>
    <col min="15" max="16384" width="11.42578125" style="18"/>
  </cols>
  <sheetData>
    <row r="1" spans="2:32" s="55" customFormat="1" ht="15.75" x14ac:dyDescent="0.2">
      <c r="B1" s="53" t="str">
        <f>Inhaltsverzeichnis!B33&amp;" "&amp;Inhaltsverzeichnis!C33&amp;" "&amp;Inhaltsverzeichnis!D33</f>
        <v>Tabelle 11b:  Pflichtige und Reinvermögen nach Zivilstand und Stufe des Reinvermögens,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x14ac:dyDescent="0.2">
      <c r="B4" s="300" t="s">
        <v>499</v>
      </c>
      <c r="C4" s="302" t="s">
        <v>35</v>
      </c>
      <c r="D4" s="293"/>
      <c r="E4" s="299" t="s">
        <v>38</v>
      </c>
      <c r="F4" s="295"/>
      <c r="G4" s="299" t="s">
        <v>62</v>
      </c>
      <c r="H4" s="293"/>
      <c r="I4" s="299" t="s">
        <v>37</v>
      </c>
      <c r="J4" s="293"/>
      <c r="K4" s="299" t="s">
        <v>39</v>
      </c>
      <c r="L4" s="293"/>
      <c r="M4" s="96"/>
      <c r="N4" s="96"/>
    </row>
    <row r="5" spans="2:32" ht="38.25" x14ac:dyDescent="0.2">
      <c r="B5" s="301"/>
      <c r="C5" s="117" t="s">
        <v>412</v>
      </c>
      <c r="D5" s="118" t="s">
        <v>498</v>
      </c>
      <c r="E5" s="117" t="s">
        <v>412</v>
      </c>
      <c r="F5" s="183" t="s">
        <v>498</v>
      </c>
      <c r="G5" s="117" t="s">
        <v>412</v>
      </c>
      <c r="H5" s="183" t="s">
        <v>498</v>
      </c>
      <c r="I5" s="117" t="s">
        <v>412</v>
      </c>
      <c r="J5" s="183" t="s">
        <v>498</v>
      </c>
      <c r="K5" s="117" t="s">
        <v>412</v>
      </c>
      <c r="L5" s="183" t="s">
        <v>498</v>
      </c>
      <c r="M5" s="96"/>
      <c r="N5" s="96"/>
    </row>
    <row r="6" spans="2:32" x14ac:dyDescent="0.2">
      <c r="B6" s="88">
        <v>0</v>
      </c>
      <c r="C6" s="77">
        <v>26099.7</v>
      </c>
      <c r="D6" s="105">
        <v>0</v>
      </c>
      <c r="E6" s="77">
        <v>30644.7</v>
      </c>
      <c r="F6" s="105">
        <v>0</v>
      </c>
      <c r="G6" s="77">
        <v>1494.4</v>
      </c>
      <c r="H6" s="105">
        <v>0</v>
      </c>
      <c r="I6" s="77">
        <v>12955.5</v>
      </c>
      <c r="J6" s="105">
        <v>0</v>
      </c>
      <c r="K6" s="77">
        <v>2769.7</v>
      </c>
      <c r="L6" s="105">
        <v>0</v>
      </c>
      <c r="M6" s="96"/>
      <c r="N6" s="96"/>
    </row>
    <row r="7" spans="2:32" x14ac:dyDescent="0.2">
      <c r="B7" s="88" t="s">
        <v>26</v>
      </c>
      <c r="C7" s="61">
        <v>62208</v>
      </c>
      <c r="D7" s="62">
        <v>533007.03300000005</v>
      </c>
      <c r="E7" s="61">
        <v>15588.2</v>
      </c>
      <c r="F7" s="62">
        <v>147382.82699999999</v>
      </c>
      <c r="G7" s="61">
        <v>3435.7</v>
      </c>
      <c r="H7" s="62">
        <v>29028.826000000001</v>
      </c>
      <c r="I7" s="61">
        <v>13559.6</v>
      </c>
      <c r="J7" s="62">
        <v>107584.731</v>
      </c>
      <c r="K7" s="61">
        <v>2493.1</v>
      </c>
      <c r="L7" s="62">
        <v>18291.612000000001</v>
      </c>
    </row>
    <row r="8" spans="2:32" x14ac:dyDescent="0.2">
      <c r="B8" s="88" t="s">
        <v>27</v>
      </c>
      <c r="C8" s="61">
        <v>18477.900000000001</v>
      </c>
      <c r="D8" s="62">
        <v>662736.50399999996</v>
      </c>
      <c r="E8" s="61">
        <v>7539.2</v>
      </c>
      <c r="F8" s="62">
        <v>276995.7</v>
      </c>
      <c r="G8" s="61">
        <v>1558.1</v>
      </c>
      <c r="H8" s="62">
        <v>57952.718000000001</v>
      </c>
      <c r="I8" s="61">
        <v>4601.7</v>
      </c>
      <c r="J8" s="62">
        <v>168499.73300000001</v>
      </c>
      <c r="K8" s="61">
        <v>670.7</v>
      </c>
      <c r="L8" s="62">
        <v>24333.548999999999</v>
      </c>
    </row>
    <row r="9" spans="2:32" x14ac:dyDescent="0.2">
      <c r="B9" s="88" t="s">
        <v>28</v>
      </c>
      <c r="C9" s="61">
        <v>15988.2</v>
      </c>
      <c r="D9" s="62">
        <v>1140945.6440000001</v>
      </c>
      <c r="E9" s="61">
        <v>11258.2</v>
      </c>
      <c r="F9" s="62">
        <v>827656.83299999998</v>
      </c>
      <c r="G9" s="61">
        <v>2328.6999999999998</v>
      </c>
      <c r="H9" s="62">
        <v>172400.36</v>
      </c>
      <c r="I9" s="61">
        <v>5621.7</v>
      </c>
      <c r="J9" s="62">
        <v>410661.54300000001</v>
      </c>
      <c r="K9" s="61">
        <v>794.4</v>
      </c>
      <c r="L9" s="62">
        <v>57358.43</v>
      </c>
    </row>
    <row r="10" spans="2:32" x14ac:dyDescent="0.2">
      <c r="B10" s="88" t="s">
        <v>29</v>
      </c>
      <c r="C10" s="61">
        <v>14009.1</v>
      </c>
      <c r="D10" s="62">
        <v>2213499.2599999998</v>
      </c>
      <c r="E10" s="61">
        <v>21335.4</v>
      </c>
      <c r="F10" s="62">
        <v>3575009.9369999999</v>
      </c>
      <c r="G10" s="61">
        <v>4588.8</v>
      </c>
      <c r="H10" s="62">
        <v>782948.321</v>
      </c>
      <c r="I10" s="61">
        <v>7994.9</v>
      </c>
      <c r="J10" s="62">
        <v>1306861.2990000001</v>
      </c>
      <c r="K10" s="61">
        <v>1066.8</v>
      </c>
      <c r="L10" s="62">
        <v>173236.79399999999</v>
      </c>
    </row>
    <row r="11" spans="2:32" x14ac:dyDescent="0.2">
      <c r="B11" s="88" t="s">
        <v>30</v>
      </c>
      <c r="C11" s="61">
        <v>7106.2</v>
      </c>
      <c r="D11" s="62">
        <v>2516912.6370000001</v>
      </c>
      <c r="E11" s="61">
        <v>19249.8</v>
      </c>
      <c r="F11" s="62">
        <v>6983605.977</v>
      </c>
      <c r="G11" s="61">
        <v>5479.5</v>
      </c>
      <c r="H11" s="62">
        <v>2013557.267</v>
      </c>
      <c r="I11" s="61">
        <v>5093.5</v>
      </c>
      <c r="J11" s="62">
        <v>1807827</v>
      </c>
      <c r="K11" s="61">
        <v>633.5</v>
      </c>
      <c r="L11" s="62">
        <v>221298.09299999999</v>
      </c>
    </row>
    <row r="12" spans="2:32" x14ac:dyDescent="0.2">
      <c r="B12" s="88" t="s">
        <v>31</v>
      </c>
      <c r="C12" s="61">
        <v>2997</v>
      </c>
      <c r="D12" s="62">
        <v>1830903.889</v>
      </c>
      <c r="E12" s="61">
        <v>11422.6</v>
      </c>
      <c r="F12" s="62">
        <v>7027023.7929999996</v>
      </c>
      <c r="G12" s="61">
        <v>3507.1</v>
      </c>
      <c r="H12" s="62">
        <v>2156034.5830000001</v>
      </c>
      <c r="I12" s="61">
        <v>2209.5</v>
      </c>
      <c r="J12" s="62">
        <v>1342807.5349999999</v>
      </c>
      <c r="K12" s="61">
        <v>298.10000000000002</v>
      </c>
      <c r="L12" s="62">
        <v>180253.13500000001</v>
      </c>
    </row>
    <row r="13" spans="2:32" x14ac:dyDescent="0.2">
      <c r="B13" s="88" t="s">
        <v>32</v>
      </c>
      <c r="C13" s="61">
        <v>1573.2</v>
      </c>
      <c r="D13" s="62">
        <v>1355883.023</v>
      </c>
      <c r="E13" s="61">
        <v>7200.5</v>
      </c>
      <c r="F13" s="62">
        <v>6217381.4749999996</v>
      </c>
      <c r="G13" s="61">
        <v>1979.1</v>
      </c>
      <c r="H13" s="62">
        <v>1706706.92</v>
      </c>
      <c r="I13" s="61">
        <v>1072.0999999999999</v>
      </c>
      <c r="J13" s="62">
        <v>917924.67500000005</v>
      </c>
      <c r="K13" s="61">
        <v>134.69999999999999</v>
      </c>
      <c r="L13" s="62">
        <v>116522.997</v>
      </c>
    </row>
    <row r="14" spans="2:32" x14ac:dyDescent="0.2">
      <c r="B14" s="88" t="s">
        <v>33</v>
      </c>
      <c r="C14" s="61">
        <v>2695.3</v>
      </c>
      <c r="D14" s="62">
        <v>4735864.4809999997</v>
      </c>
      <c r="E14" s="61">
        <v>15133.9</v>
      </c>
      <c r="F14" s="62">
        <v>27982837.427999999</v>
      </c>
      <c r="G14" s="61">
        <v>3640.5</v>
      </c>
      <c r="H14" s="62">
        <v>6433254.3609999996</v>
      </c>
      <c r="I14" s="61">
        <v>1724.4</v>
      </c>
      <c r="J14" s="62">
        <v>3082656.03</v>
      </c>
      <c r="K14" s="61">
        <v>258.10000000000002</v>
      </c>
      <c r="L14" s="62">
        <v>475831.73599999998</v>
      </c>
    </row>
    <row r="15" spans="2:32" x14ac:dyDescent="0.2">
      <c r="B15" s="88" t="s">
        <v>34</v>
      </c>
      <c r="C15" s="61">
        <v>94.2</v>
      </c>
      <c r="D15" s="62">
        <v>665720.90399999998</v>
      </c>
      <c r="E15" s="61">
        <v>911.9</v>
      </c>
      <c r="F15" s="62">
        <v>6150394.7649999997</v>
      </c>
      <c r="G15" s="61">
        <v>164.8</v>
      </c>
      <c r="H15" s="62">
        <v>1104424.7450000001</v>
      </c>
      <c r="I15" s="61">
        <v>110.7</v>
      </c>
      <c r="J15" s="62">
        <v>753451.64199999999</v>
      </c>
      <c r="K15" s="61">
        <v>20.7</v>
      </c>
      <c r="L15" s="62">
        <v>142159.622</v>
      </c>
    </row>
    <row r="16" spans="2:32" x14ac:dyDescent="0.2">
      <c r="B16" s="90" t="s">
        <v>446</v>
      </c>
      <c r="C16" s="61">
        <v>61.4</v>
      </c>
      <c r="D16" s="62">
        <v>1196548.804</v>
      </c>
      <c r="E16" s="61">
        <v>470.2</v>
      </c>
      <c r="F16" s="62">
        <v>10921594.855</v>
      </c>
      <c r="G16" s="61">
        <v>67.3</v>
      </c>
      <c r="H16" s="62">
        <v>3098763.1290000002</v>
      </c>
      <c r="I16" s="61">
        <v>50</v>
      </c>
      <c r="J16" s="62">
        <v>980724.18700000003</v>
      </c>
      <c r="K16" s="61">
        <v>14.9</v>
      </c>
      <c r="L16" s="62">
        <v>429817.342</v>
      </c>
    </row>
    <row r="17" spans="2:14" ht="13.5" thickBot="1" x14ac:dyDescent="0.25">
      <c r="B17" s="122" t="s">
        <v>0</v>
      </c>
      <c r="C17" s="123">
        <f t="shared" ref="C17:L17" si="0">SUM(C6:C16)</f>
        <v>151310.20000000001</v>
      </c>
      <c r="D17" s="129">
        <f t="shared" si="0"/>
        <v>16852022.179000001</v>
      </c>
      <c r="E17" s="123">
        <f t="shared" si="0"/>
        <v>140754.60000000003</v>
      </c>
      <c r="F17" s="129">
        <f t="shared" si="0"/>
        <v>70109883.590000004</v>
      </c>
      <c r="G17" s="123">
        <f t="shared" si="0"/>
        <v>28243.999999999996</v>
      </c>
      <c r="H17" s="129">
        <f t="shared" si="0"/>
        <v>17555071.23</v>
      </c>
      <c r="I17" s="123">
        <f t="shared" si="0"/>
        <v>54993.599999999999</v>
      </c>
      <c r="J17" s="129">
        <f t="shared" si="0"/>
        <v>10878998.375000002</v>
      </c>
      <c r="K17" s="123">
        <f t="shared" si="0"/>
        <v>9154.7000000000007</v>
      </c>
      <c r="L17" s="129">
        <f t="shared" si="0"/>
        <v>1839103.3099999998</v>
      </c>
    </row>
    <row r="18" spans="2:14" x14ac:dyDescent="0.2">
      <c r="B18" s="64"/>
      <c r="C18" s="64"/>
      <c r="D18" s="64"/>
      <c r="E18" s="64"/>
      <c r="F18" s="64"/>
      <c r="G18" s="64"/>
      <c r="H18" s="64"/>
      <c r="I18" s="64"/>
      <c r="J18" s="64"/>
      <c r="K18" s="64"/>
      <c r="L18" s="64"/>
    </row>
    <row r="19" spans="2:14" x14ac:dyDescent="0.2">
      <c r="B19" s="309" t="s">
        <v>15</v>
      </c>
      <c r="C19" s="308"/>
      <c r="D19" s="308"/>
      <c r="E19" s="308"/>
      <c r="F19" s="308"/>
      <c r="G19" s="308"/>
      <c r="H19" s="308"/>
      <c r="I19" s="308"/>
      <c r="J19" s="308"/>
      <c r="K19" s="308"/>
      <c r="L19" s="308"/>
    </row>
    <row r="21" spans="2:14" x14ac:dyDescent="0.2">
      <c r="B21" s="166"/>
      <c r="C21" s="166"/>
      <c r="D21" s="166"/>
      <c r="E21" s="166"/>
      <c r="F21" s="166"/>
      <c r="G21" s="166"/>
      <c r="H21" s="166"/>
      <c r="I21" s="166"/>
      <c r="J21" s="166"/>
      <c r="K21" s="166"/>
      <c r="L21" s="166"/>
      <c r="M21" s="166"/>
    </row>
    <row r="22" spans="2:14" x14ac:dyDescent="0.2">
      <c r="B22" s="219"/>
      <c r="C22" s="219"/>
      <c r="D22" s="219"/>
      <c r="E22" s="219"/>
      <c r="F22" s="219"/>
      <c r="G22" s="219"/>
      <c r="H22" s="219"/>
      <c r="I22" s="219"/>
      <c r="J22" s="219"/>
      <c r="K22" s="219"/>
      <c r="L22" s="219"/>
      <c r="M22" s="219"/>
      <c r="N22" s="169"/>
    </row>
    <row r="23" spans="2:14" x14ac:dyDescent="0.2">
      <c r="B23" s="219"/>
      <c r="C23" s="219"/>
      <c r="D23" s="219"/>
      <c r="E23" s="219"/>
      <c r="F23" s="219"/>
      <c r="G23" s="219"/>
      <c r="H23" s="219"/>
      <c r="I23" s="219"/>
      <c r="J23" s="219"/>
      <c r="K23" s="219"/>
      <c r="L23" s="219"/>
      <c r="M23" s="219"/>
      <c r="N23" s="169"/>
    </row>
    <row r="24" spans="2:14" x14ac:dyDescent="0.2">
      <c r="B24" s="219"/>
      <c r="C24" s="219"/>
      <c r="D24" s="219"/>
      <c r="E24" s="219"/>
      <c r="F24" s="219"/>
      <c r="G24" s="219"/>
      <c r="H24" s="219"/>
      <c r="I24" s="219"/>
      <c r="J24" s="219"/>
      <c r="K24" s="219"/>
      <c r="L24" s="219"/>
      <c r="M24" s="219"/>
      <c r="N24" s="169"/>
    </row>
    <row r="25" spans="2:14" x14ac:dyDescent="0.2">
      <c r="B25" s="219"/>
      <c r="C25" s="226"/>
      <c r="D25" s="219"/>
      <c r="E25" s="219"/>
      <c r="F25" s="219"/>
      <c r="G25" s="219"/>
      <c r="H25" s="219"/>
      <c r="I25" s="219"/>
      <c r="J25" s="219"/>
      <c r="K25" s="219"/>
      <c r="L25" s="219"/>
      <c r="M25" s="219"/>
      <c r="N25" s="169"/>
    </row>
    <row r="26" spans="2:14" x14ac:dyDescent="0.2">
      <c r="B26" s="219"/>
      <c r="C26" s="219"/>
      <c r="D26" s="219"/>
      <c r="E26" s="219"/>
      <c r="F26" s="219"/>
      <c r="G26" s="219"/>
      <c r="H26" s="219"/>
      <c r="I26" s="219"/>
      <c r="J26" s="219"/>
      <c r="K26" s="219"/>
      <c r="L26" s="219"/>
      <c r="M26" s="219"/>
      <c r="N26" s="169"/>
    </row>
    <row r="27" spans="2:14" x14ac:dyDescent="0.2">
      <c r="B27" s="219"/>
      <c r="C27" s="219"/>
      <c r="D27" s="219"/>
      <c r="E27" s="219"/>
      <c r="F27" s="219"/>
      <c r="G27" s="219"/>
      <c r="H27" s="219"/>
      <c r="I27" s="219"/>
      <c r="J27" s="219"/>
      <c r="K27" s="219"/>
      <c r="L27" s="219"/>
      <c r="M27" s="219"/>
      <c r="N27" s="169"/>
    </row>
    <row r="28" spans="2:14" x14ac:dyDescent="0.2">
      <c r="B28" s="219"/>
      <c r="C28" s="219"/>
      <c r="D28" s="219"/>
      <c r="E28" s="219"/>
      <c r="F28" s="219"/>
      <c r="G28" s="219"/>
      <c r="H28" s="219"/>
      <c r="I28" s="219"/>
      <c r="J28" s="219"/>
      <c r="K28" s="219"/>
      <c r="L28" s="219"/>
      <c r="M28" s="219"/>
      <c r="N28" s="169"/>
    </row>
    <row r="29" spans="2:14" x14ac:dyDescent="0.2">
      <c r="B29" s="219"/>
      <c r="C29" s="219"/>
      <c r="D29" s="219"/>
      <c r="E29" s="219"/>
      <c r="F29" s="219"/>
      <c r="G29" s="219"/>
      <c r="H29" s="219"/>
      <c r="I29" s="219"/>
      <c r="J29" s="219"/>
      <c r="K29" s="219"/>
      <c r="L29" s="219"/>
      <c r="M29" s="219"/>
      <c r="N29" s="169"/>
    </row>
    <row r="30" spans="2:14" x14ac:dyDescent="0.2">
      <c r="B30" s="219"/>
      <c r="C30" s="219"/>
      <c r="D30" s="219"/>
      <c r="E30" s="219"/>
      <c r="F30" s="219"/>
      <c r="G30" s="219"/>
      <c r="H30" s="219"/>
      <c r="I30" s="219"/>
      <c r="J30" s="219"/>
      <c r="K30" s="219"/>
      <c r="L30" s="219"/>
      <c r="M30" s="219"/>
      <c r="N30" s="169"/>
    </row>
    <row r="31" spans="2:14" x14ac:dyDescent="0.2">
      <c r="B31" s="219"/>
      <c r="C31" s="219"/>
      <c r="D31" s="219"/>
      <c r="E31" s="219"/>
      <c r="F31" s="219"/>
      <c r="G31" s="219"/>
      <c r="H31" s="219"/>
      <c r="I31" s="219"/>
      <c r="J31" s="219"/>
      <c r="K31" s="219"/>
      <c r="L31" s="219"/>
      <c r="M31" s="219"/>
      <c r="N31" s="169"/>
    </row>
    <row r="32" spans="2:14" x14ac:dyDescent="0.2">
      <c r="B32" s="219"/>
      <c r="C32" s="219"/>
      <c r="D32" s="219"/>
      <c r="E32" s="219"/>
      <c r="F32" s="219"/>
      <c r="G32" s="219"/>
      <c r="H32" s="219"/>
      <c r="I32" s="219"/>
      <c r="J32" s="219"/>
      <c r="K32" s="219"/>
      <c r="L32" s="219"/>
      <c r="M32" s="219"/>
      <c r="N32" s="169"/>
    </row>
    <row r="33" spans="2:13" x14ac:dyDescent="0.2">
      <c r="B33" s="219"/>
      <c r="C33" s="219"/>
      <c r="D33" s="219"/>
      <c r="E33" s="219"/>
      <c r="F33" s="219"/>
      <c r="G33" s="219"/>
      <c r="H33" s="219"/>
      <c r="I33" s="219"/>
      <c r="J33" s="219"/>
      <c r="K33" s="219"/>
      <c r="L33" s="219"/>
      <c r="M33" s="219"/>
    </row>
    <row r="34" spans="2:13" x14ac:dyDescent="0.2">
      <c r="B34" s="219"/>
      <c r="C34" s="219"/>
      <c r="D34" s="219"/>
      <c r="E34" s="219"/>
      <c r="F34" s="219"/>
      <c r="G34" s="219"/>
      <c r="H34" s="219"/>
      <c r="I34" s="219"/>
      <c r="J34" s="219"/>
      <c r="K34" s="219"/>
      <c r="L34" s="219"/>
      <c r="M34" s="219"/>
    </row>
    <row r="35" spans="2:13" x14ac:dyDescent="0.2">
      <c r="B35" s="219"/>
      <c r="C35" s="219"/>
      <c r="D35" s="219"/>
      <c r="E35" s="219"/>
      <c r="F35" s="219"/>
      <c r="G35" s="219"/>
      <c r="H35" s="219"/>
      <c r="I35" s="219"/>
      <c r="J35" s="219"/>
      <c r="K35" s="219"/>
      <c r="L35" s="219"/>
      <c r="M35" s="219"/>
    </row>
    <row r="36" spans="2:13" x14ac:dyDescent="0.2">
      <c r="B36" s="219"/>
      <c r="C36" s="219"/>
      <c r="D36" s="219"/>
      <c r="E36" s="219"/>
      <c r="F36" s="219"/>
      <c r="G36" s="219"/>
      <c r="H36" s="219"/>
      <c r="I36" s="219"/>
      <c r="J36" s="219"/>
      <c r="K36" s="219"/>
      <c r="L36" s="219"/>
      <c r="M36" s="219"/>
    </row>
  </sheetData>
  <mergeCells count="7">
    <mergeCell ref="B19:L19"/>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orientation="landscape" r:id="rId1"/>
  <headerFooter alignWithMargins="0"/>
  <colBreaks count="1" manualBreakCount="1">
    <brk id="14" max="4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0"/>
  <sheetViews>
    <sheetView showGridLines="0" zoomScaleNormal="100" zoomScaleSheetLayoutView="100" zoomScalePageLayoutView="70" workbookViewId="0">
      <selection activeCell="B2" sqref="B2"/>
    </sheetView>
  </sheetViews>
  <sheetFormatPr baseColWidth="10" defaultRowHeight="12.75" x14ac:dyDescent="0.2"/>
  <cols>
    <col min="1" max="1" width="2.7109375" style="18" customWidth="1"/>
    <col min="2" max="2" width="18.5703125" style="18" customWidth="1"/>
    <col min="3" max="15" width="10.7109375" style="18" customWidth="1"/>
    <col min="16" max="16384" width="11.42578125" style="18"/>
  </cols>
  <sheetData>
    <row r="1" spans="2:32" s="55" customFormat="1" ht="15.75" customHeight="1" x14ac:dyDescent="0.25">
      <c r="B1" s="277" t="s">
        <v>704</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x14ac:dyDescent="0.2">
      <c r="B4" s="300" t="s">
        <v>492</v>
      </c>
      <c r="C4" s="313" t="s">
        <v>54</v>
      </c>
      <c r="D4" s="293"/>
      <c r="E4" s="299" t="s">
        <v>459</v>
      </c>
      <c r="F4" s="295"/>
      <c r="G4" s="299" t="s">
        <v>460</v>
      </c>
      <c r="H4" s="293"/>
      <c r="I4" s="299" t="s">
        <v>461</v>
      </c>
      <c r="J4" s="293"/>
      <c r="K4" s="314" t="s">
        <v>58</v>
      </c>
      <c r="L4" s="293"/>
      <c r="M4" s="96"/>
      <c r="N4" s="96"/>
    </row>
    <row r="5" spans="2:32" ht="38.25" x14ac:dyDescent="0.2">
      <c r="B5" s="301"/>
      <c r="C5" s="117" t="s">
        <v>489</v>
      </c>
      <c r="D5" s="118" t="s">
        <v>497</v>
      </c>
      <c r="E5" s="117" t="s">
        <v>489</v>
      </c>
      <c r="F5" s="183" t="s">
        <v>497</v>
      </c>
      <c r="G5" s="117" t="s">
        <v>489</v>
      </c>
      <c r="H5" s="183" t="s">
        <v>497</v>
      </c>
      <c r="I5" s="117" t="s">
        <v>489</v>
      </c>
      <c r="J5" s="183" t="s">
        <v>497</v>
      </c>
      <c r="K5" s="117" t="s">
        <v>489</v>
      </c>
      <c r="L5" s="183" t="s">
        <v>497</v>
      </c>
      <c r="M5" s="64"/>
      <c r="N5" s="64"/>
    </row>
    <row r="6" spans="2:32" x14ac:dyDescent="0.2">
      <c r="B6" s="88">
        <v>0</v>
      </c>
      <c r="C6" s="107">
        <v>3630.5</v>
      </c>
      <c r="D6" s="98">
        <v>0</v>
      </c>
      <c r="E6" s="107">
        <v>6068.5</v>
      </c>
      <c r="F6" s="98">
        <v>0</v>
      </c>
      <c r="G6" s="107">
        <v>2069.6</v>
      </c>
      <c r="H6" s="98">
        <v>0</v>
      </c>
      <c r="I6" s="107">
        <v>2785.8</v>
      </c>
      <c r="J6" s="98">
        <v>0</v>
      </c>
      <c r="K6" s="107">
        <v>2838.1</v>
      </c>
      <c r="L6" s="98">
        <v>0</v>
      </c>
      <c r="M6" s="64"/>
      <c r="N6" s="64"/>
    </row>
    <row r="7" spans="2:32" x14ac:dyDescent="0.2">
      <c r="B7" s="88" t="s">
        <v>16</v>
      </c>
      <c r="C7" s="107">
        <v>6576.5</v>
      </c>
      <c r="D7" s="98">
        <v>31038.9</v>
      </c>
      <c r="E7" s="107">
        <v>9922.7000000000007</v>
      </c>
      <c r="F7" s="98">
        <v>49276.1</v>
      </c>
      <c r="G7" s="107">
        <v>1529</v>
      </c>
      <c r="H7" s="98">
        <v>8280.2000000000007</v>
      </c>
      <c r="I7" s="107">
        <v>2065</v>
      </c>
      <c r="J7" s="98">
        <v>10819.4</v>
      </c>
      <c r="K7" s="107">
        <v>1409.9</v>
      </c>
      <c r="L7" s="98">
        <v>7702.4</v>
      </c>
    </row>
    <row r="8" spans="2:32" x14ac:dyDescent="0.2">
      <c r="B8" s="88" t="s">
        <v>17</v>
      </c>
      <c r="C8" s="107">
        <v>1510.7</v>
      </c>
      <c r="D8" s="98">
        <v>21145.200000000001</v>
      </c>
      <c r="E8" s="107">
        <v>8685.1</v>
      </c>
      <c r="F8" s="98">
        <v>130405.8</v>
      </c>
      <c r="G8" s="107">
        <v>2702.6</v>
      </c>
      <c r="H8" s="98">
        <v>41674.400000000001</v>
      </c>
      <c r="I8" s="107">
        <v>3573.4</v>
      </c>
      <c r="J8" s="98">
        <v>54924.1</v>
      </c>
      <c r="K8" s="107">
        <v>4091.3</v>
      </c>
      <c r="L8" s="98">
        <v>66040.100000000006</v>
      </c>
    </row>
    <row r="9" spans="2:32" x14ac:dyDescent="0.2">
      <c r="B9" s="88" t="s">
        <v>18</v>
      </c>
      <c r="C9" s="107">
        <v>769.8</v>
      </c>
      <c r="D9" s="98">
        <v>18266.599999999999</v>
      </c>
      <c r="E9" s="107">
        <v>8696.7000000000007</v>
      </c>
      <c r="F9" s="98">
        <v>217956.4</v>
      </c>
      <c r="G9" s="107">
        <v>3410.3</v>
      </c>
      <c r="H9" s="98">
        <v>86329.3</v>
      </c>
      <c r="I9" s="107">
        <v>4514.2</v>
      </c>
      <c r="J9" s="98">
        <v>113820</v>
      </c>
      <c r="K9" s="107">
        <v>9743.7999999999993</v>
      </c>
      <c r="L9" s="98">
        <v>245325</v>
      </c>
    </row>
    <row r="10" spans="2:32" x14ac:dyDescent="0.2">
      <c r="B10" s="88" t="s">
        <v>19</v>
      </c>
      <c r="C10" s="107">
        <v>220.7</v>
      </c>
      <c r="D10" s="98">
        <v>8338</v>
      </c>
      <c r="E10" s="107">
        <v>28459.4</v>
      </c>
      <c r="F10" s="98">
        <v>1166167.1000000001</v>
      </c>
      <c r="G10" s="107">
        <v>13649.9</v>
      </c>
      <c r="H10" s="98">
        <v>563937.1</v>
      </c>
      <c r="I10" s="107">
        <v>15038.9</v>
      </c>
      <c r="J10" s="98">
        <v>615551.5</v>
      </c>
      <c r="K10" s="107">
        <v>21846.6</v>
      </c>
      <c r="L10" s="98">
        <v>877689.5</v>
      </c>
    </row>
    <row r="11" spans="2:32" x14ac:dyDescent="0.2">
      <c r="B11" s="88" t="s">
        <v>20</v>
      </c>
      <c r="C11" s="100">
        <v>14.1</v>
      </c>
      <c r="D11" s="100">
        <v>767.7</v>
      </c>
      <c r="E11" s="107">
        <v>22393</v>
      </c>
      <c r="F11" s="98">
        <v>1339180.1000000001</v>
      </c>
      <c r="G11" s="107">
        <v>22962.2</v>
      </c>
      <c r="H11" s="98">
        <v>1428254.3</v>
      </c>
      <c r="I11" s="107">
        <v>23522</v>
      </c>
      <c r="J11" s="98">
        <v>1461503.7</v>
      </c>
      <c r="K11" s="107">
        <v>21308.3</v>
      </c>
      <c r="L11" s="98">
        <v>1315965</v>
      </c>
    </row>
    <row r="12" spans="2:32" x14ac:dyDescent="0.2">
      <c r="B12" s="88" t="s">
        <v>21</v>
      </c>
      <c r="C12" s="231">
        <v>0</v>
      </c>
      <c r="D12" s="231">
        <v>0</v>
      </c>
      <c r="E12" s="107">
        <v>7040.6</v>
      </c>
      <c r="F12" s="98">
        <v>602252.9</v>
      </c>
      <c r="G12" s="107">
        <v>18191.7</v>
      </c>
      <c r="H12" s="98">
        <v>1581485.7</v>
      </c>
      <c r="I12" s="107">
        <v>18364</v>
      </c>
      <c r="J12" s="98">
        <v>1593922.9</v>
      </c>
      <c r="K12" s="107">
        <v>12600.6</v>
      </c>
      <c r="L12" s="98">
        <v>1083261.8999999999</v>
      </c>
    </row>
    <row r="13" spans="2:32" x14ac:dyDescent="0.2">
      <c r="B13" s="88" t="s">
        <v>22</v>
      </c>
      <c r="C13" s="231">
        <v>0</v>
      </c>
      <c r="D13" s="231">
        <v>0</v>
      </c>
      <c r="E13" s="107">
        <v>3765.7</v>
      </c>
      <c r="F13" s="98">
        <v>441682.4</v>
      </c>
      <c r="G13" s="107">
        <v>16817</v>
      </c>
      <c r="H13" s="98">
        <v>2007976.1</v>
      </c>
      <c r="I13" s="107">
        <v>18673.7</v>
      </c>
      <c r="J13" s="98">
        <v>2244895.6</v>
      </c>
      <c r="K13" s="107">
        <v>8546.2000000000007</v>
      </c>
      <c r="L13" s="98">
        <v>1017768.9</v>
      </c>
    </row>
    <row r="14" spans="2:32" x14ac:dyDescent="0.2">
      <c r="B14" s="88" t="s">
        <v>23</v>
      </c>
      <c r="C14" s="231" t="s">
        <v>646</v>
      </c>
      <c r="D14" s="231" t="s">
        <v>646</v>
      </c>
      <c r="E14" s="107">
        <v>666.1</v>
      </c>
      <c r="F14" s="98">
        <v>119017.2</v>
      </c>
      <c r="G14" s="107">
        <v>6500</v>
      </c>
      <c r="H14" s="98">
        <v>1191859.2</v>
      </c>
      <c r="I14" s="107">
        <v>8134.6</v>
      </c>
      <c r="J14" s="98">
        <v>1497756.3</v>
      </c>
      <c r="K14" s="107">
        <v>2874.1</v>
      </c>
      <c r="L14" s="98">
        <v>528585.5</v>
      </c>
    </row>
    <row r="15" spans="2:32" x14ac:dyDescent="0.2">
      <c r="B15" s="88" t="s">
        <v>24</v>
      </c>
      <c r="C15" s="231" t="s">
        <v>646</v>
      </c>
      <c r="D15" s="231" t="s">
        <v>646</v>
      </c>
      <c r="E15" s="107">
        <v>89.9</v>
      </c>
      <c r="F15" s="98">
        <v>28454.400000000001</v>
      </c>
      <c r="G15" s="107">
        <v>1483.7</v>
      </c>
      <c r="H15" s="98">
        <v>478298.9</v>
      </c>
      <c r="I15" s="107">
        <v>2465.6</v>
      </c>
      <c r="J15" s="98">
        <v>809316.3</v>
      </c>
      <c r="K15" s="107">
        <v>912.3</v>
      </c>
      <c r="L15" s="98">
        <v>303007.40000000002</v>
      </c>
    </row>
    <row r="16" spans="2:32" x14ac:dyDescent="0.2">
      <c r="B16" s="88" t="s">
        <v>25</v>
      </c>
      <c r="C16" s="100">
        <v>0</v>
      </c>
      <c r="D16" s="100">
        <v>0</v>
      </c>
      <c r="E16" s="107">
        <v>9.5</v>
      </c>
      <c r="F16" s="98">
        <v>6567.7</v>
      </c>
      <c r="G16" s="107">
        <v>222.4</v>
      </c>
      <c r="H16" s="98">
        <v>145347</v>
      </c>
      <c r="I16" s="107">
        <v>520.1</v>
      </c>
      <c r="J16" s="98">
        <v>343820.79999999999</v>
      </c>
      <c r="K16" s="107">
        <v>232</v>
      </c>
      <c r="L16" s="98">
        <v>154065.4</v>
      </c>
    </row>
    <row r="17" spans="2:14" x14ac:dyDescent="0.2">
      <c r="B17" s="89" t="s">
        <v>555</v>
      </c>
      <c r="C17" s="107">
        <v>0</v>
      </c>
      <c r="D17" s="107">
        <v>0</v>
      </c>
      <c r="E17" s="107">
        <v>11.6</v>
      </c>
      <c r="F17" s="98">
        <v>16656.2</v>
      </c>
      <c r="G17" s="107">
        <v>56.9</v>
      </c>
      <c r="H17" s="98">
        <v>109222.39999999999</v>
      </c>
      <c r="I17" s="107">
        <v>166</v>
      </c>
      <c r="J17" s="98">
        <v>342878.8</v>
      </c>
      <c r="K17" s="107">
        <v>102.5</v>
      </c>
      <c r="L17" s="98">
        <v>252481.5</v>
      </c>
    </row>
    <row r="18" spans="2:14" ht="13.5" thickBot="1" x14ac:dyDescent="0.25">
      <c r="B18" s="122" t="s">
        <v>0</v>
      </c>
      <c r="C18" s="123">
        <v>12724.300000000001</v>
      </c>
      <c r="D18" s="123">
        <v>80031.500000000015</v>
      </c>
      <c r="E18" s="123">
        <f t="shared" ref="E18:L18" si="0">SUM(E6:E17)</f>
        <v>95808.8</v>
      </c>
      <c r="F18" s="129">
        <f t="shared" si="0"/>
        <v>4117616.3000000003</v>
      </c>
      <c r="G18" s="123">
        <f t="shared" si="0"/>
        <v>89595.299999999988</v>
      </c>
      <c r="H18" s="129">
        <f t="shared" si="0"/>
        <v>7642664.6000000006</v>
      </c>
      <c r="I18" s="123">
        <f t="shared" si="0"/>
        <v>99823.300000000017</v>
      </c>
      <c r="J18" s="129">
        <f t="shared" si="0"/>
        <v>9089209.4000000022</v>
      </c>
      <c r="K18" s="123">
        <f t="shared" si="0"/>
        <v>86505.700000000012</v>
      </c>
      <c r="L18" s="129">
        <f t="shared" si="0"/>
        <v>5851892.6000000006</v>
      </c>
      <c r="M18" s="178"/>
    </row>
    <row r="20" spans="2:14" x14ac:dyDescent="0.2">
      <c r="B20" s="94" t="s">
        <v>486</v>
      </c>
    </row>
    <row r="21" spans="2:14" x14ac:dyDescent="0.2">
      <c r="B21" s="309" t="s">
        <v>487</v>
      </c>
      <c r="C21" s="308"/>
      <c r="D21" s="308"/>
      <c r="E21" s="308"/>
      <c r="F21" s="308"/>
      <c r="G21" s="308"/>
      <c r="H21" s="308"/>
      <c r="I21" s="308"/>
      <c r="J21" s="308"/>
      <c r="K21" s="308"/>
      <c r="L21" s="308"/>
      <c r="M21" s="178"/>
    </row>
    <row r="22" spans="2:14" x14ac:dyDescent="0.2">
      <c r="B22" s="94" t="s">
        <v>668</v>
      </c>
    </row>
    <row r="23" spans="2:14" x14ac:dyDescent="0.2">
      <c r="M23" s="169"/>
      <c r="N23" s="169"/>
    </row>
    <row r="24" spans="2:14" x14ac:dyDescent="0.2">
      <c r="B24" s="166"/>
      <c r="C24" s="169"/>
      <c r="D24" s="169"/>
      <c r="E24" s="169"/>
      <c r="F24" s="169"/>
      <c r="G24" s="169"/>
      <c r="H24" s="169"/>
      <c r="I24" s="169"/>
      <c r="J24" s="169"/>
      <c r="K24" s="169"/>
      <c r="L24" s="169"/>
      <c r="M24" s="169"/>
      <c r="N24" s="169"/>
    </row>
    <row r="25" spans="2:14" x14ac:dyDescent="0.2">
      <c r="B25" s="219"/>
      <c r="C25" s="219"/>
      <c r="D25" s="219"/>
      <c r="E25" s="219"/>
      <c r="F25" s="219"/>
      <c r="G25" s="219"/>
      <c r="H25" s="219"/>
      <c r="I25" s="219"/>
      <c r="J25" s="219"/>
      <c r="K25" s="219"/>
      <c r="L25" s="219"/>
      <c r="M25" s="219"/>
      <c r="N25" s="169"/>
    </row>
    <row r="26" spans="2:14" x14ac:dyDescent="0.2">
      <c r="B26" s="219"/>
      <c r="C26" s="219"/>
      <c r="D26" s="219"/>
      <c r="E26" s="219"/>
      <c r="F26" s="219"/>
      <c r="G26" s="219"/>
      <c r="H26" s="219"/>
      <c r="I26" s="219"/>
      <c r="J26" s="219"/>
      <c r="K26" s="219"/>
      <c r="L26" s="219"/>
      <c r="M26" s="219"/>
      <c r="N26" s="169"/>
    </row>
    <row r="27" spans="2:14" x14ac:dyDescent="0.2">
      <c r="B27" s="219"/>
      <c r="C27" s="219"/>
      <c r="D27" s="219"/>
      <c r="E27" s="219"/>
      <c r="F27" s="219"/>
      <c r="G27" s="219"/>
      <c r="H27" s="219"/>
      <c r="I27" s="219"/>
      <c r="J27" s="219"/>
      <c r="K27" s="219"/>
      <c r="L27" s="219"/>
      <c r="M27" s="219"/>
      <c r="N27" s="169"/>
    </row>
    <row r="28" spans="2:14" x14ac:dyDescent="0.2">
      <c r="B28" s="219"/>
      <c r="C28" s="219"/>
      <c r="D28" s="219"/>
      <c r="E28" s="219"/>
      <c r="F28" s="219"/>
      <c r="G28" s="219"/>
      <c r="H28" s="219"/>
      <c r="I28" s="219"/>
      <c r="J28" s="219"/>
      <c r="K28" s="219"/>
      <c r="L28" s="219"/>
      <c r="M28" s="219"/>
      <c r="N28" s="169"/>
    </row>
    <row r="29" spans="2:14" x14ac:dyDescent="0.2">
      <c r="B29" s="219"/>
      <c r="C29" s="219"/>
      <c r="D29" s="219"/>
      <c r="E29" s="219"/>
      <c r="F29" s="219"/>
      <c r="G29" s="219"/>
      <c r="H29" s="219"/>
      <c r="I29" s="219"/>
      <c r="J29" s="219"/>
      <c r="K29" s="219"/>
      <c r="L29" s="219"/>
      <c r="M29" s="219"/>
      <c r="N29" s="169"/>
    </row>
    <row r="30" spans="2:14" x14ac:dyDescent="0.2">
      <c r="B30" s="219"/>
      <c r="C30" s="219"/>
      <c r="D30" s="219"/>
      <c r="E30" s="219"/>
      <c r="F30" s="219"/>
      <c r="G30" s="219"/>
      <c r="H30" s="219"/>
      <c r="I30" s="219"/>
      <c r="J30" s="219"/>
      <c r="K30" s="219"/>
      <c r="L30" s="219"/>
      <c r="M30" s="219"/>
      <c r="N30" s="169"/>
    </row>
    <row r="31" spans="2:14" x14ac:dyDescent="0.2">
      <c r="B31" s="219"/>
      <c r="C31" s="219"/>
      <c r="D31" s="219"/>
      <c r="E31" s="219"/>
      <c r="F31" s="219"/>
      <c r="G31" s="219"/>
      <c r="H31" s="219"/>
      <c r="I31" s="219"/>
      <c r="J31" s="219"/>
      <c r="K31" s="219"/>
      <c r="L31" s="219"/>
      <c r="M31" s="219"/>
      <c r="N31" s="169"/>
    </row>
    <row r="32" spans="2:14" x14ac:dyDescent="0.2">
      <c r="B32" s="219"/>
      <c r="C32" s="219"/>
      <c r="D32" s="219"/>
      <c r="E32" s="219"/>
      <c r="F32" s="219"/>
      <c r="G32" s="219"/>
      <c r="H32" s="219"/>
      <c r="I32" s="219"/>
      <c r="J32" s="219"/>
      <c r="K32" s="219"/>
      <c r="L32" s="219"/>
      <c r="M32" s="219"/>
      <c r="N32" s="169"/>
    </row>
    <row r="33" spans="2:14" x14ac:dyDescent="0.2">
      <c r="B33" s="219"/>
      <c r="C33" s="219"/>
      <c r="D33" s="219"/>
      <c r="E33" s="219"/>
      <c r="F33" s="219"/>
      <c r="G33" s="219"/>
      <c r="H33" s="219"/>
      <c r="I33" s="219"/>
      <c r="J33" s="219"/>
      <c r="K33" s="219"/>
      <c r="L33" s="219"/>
      <c r="M33" s="219"/>
      <c r="N33" s="169"/>
    </row>
    <row r="34" spans="2:14" x14ac:dyDescent="0.2">
      <c r="B34" s="219"/>
      <c r="C34" s="219"/>
      <c r="D34" s="219"/>
      <c r="E34" s="219"/>
      <c r="F34" s="219"/>
      <c r="G34" s="219"/>
      <c r="H34" s="219"/>
      <c r="I34" s="219"/>
      <c r="J34" s="219"/>
      <c r="K34" s="219"/>
      <c r="L34" s="219"/>
      <c r="M34" s="219"/>
      <c r="N34" s="169"/>
    </row>
    <row r="35" spans="2:14" x14ac:dyDescent="0.2">
      <c r="B35" s="219"/>
      <c r="C35" s="219"/>
      <c r="D35" s="219"/>
      <c r="E35" s="219"/>
      <c r="F35" s="219"/>
      <c r="G35" s="219"/>
      <c r="H35" s="219"/>
      <c r="I35" s="219"/>
      <c r="J35" s="219"/>
      <c r="K35" s="219"/>
      <c r="L35" s="219"/>
      <c r="M35" s="219"/>
      <c r="N35" s="169"/>
    </row>
    <row r="36" spans="2:14" x14ac:dyDescent="0.2">
      <c r="B36" s="219"/>
      <c r="C36" s="219"/>
      <c r="D36" s="219"/>
      <c r="E36" s="219"/>
      <c r="F36" s="219"/>
      <c r="G36" s="219"/>
      <c r="H36" s="219"/>
      <c r="I36" s="219"/>
      <c r="J36" s="219"/>
      <c r="K36" s="219"/>
      <c r="L36" s="219"/>
      <c r="M36" s="219"/>
    </row>
    <row r="37" spans="2:14" x14ac:dyDescent="0.2">
      <c r="B37" s="219"/>
      <c r="C37" s="219"/>
      <c r="D37" s="219"/>
      <c r="E37" s="219"/>
      <c r="F37" s="219"/>
      <c r="G37" s="219"/>
      <c r="H37" s="219"/>
      <c r="I37" s="219"/>
      <c r="J37" s="219"/>
      <c r="K37" s="219"/>
      <c r="L37" s="219"/>
      <c r="M37" s="219"/>
    </row>
    <row r="38" spans="2:14" x14ac:dyDescent="0.2">
      <c r="B38" s="219"/>
      <c r="C38" s="219"/>
      <c r="D38" s="219"/>
      <c r="E38" s="219"/>
      <c r="F38" s="219"/>
      <c r="G38" s="219"/>
      <c r="H38" s="219"/>
      <c r="I38" s="219"/>
      <c r="J38" s="219"/>
      <c r="K38" s="219"/>
      <c r="L38" s="219"/>
      <c r="M38" s="219"/>
    </row>
    <row r="39" spans="2:14" x14ac:dyDescent="0.2">
      <c r="B39" s="219"/>
      <c r="C39" s="219"/>
      <c r="D39" s="219"/>
      <c r="E39" s="219"/>
      <c r="F39" s="219"/>
      <c r="G39" s="219"/>
      <c r="H39" s="219"/>
      <c r="I39" s="219"/>
      <c r="J39" s="219"/>
      <c r="K39" s="219"/>
      <c r="L39" s="219"/>
      <c r="M39" s="219"/>
    </row>
    <row r="40" spans="2:14" x14ac:dyDescent="0.2">
      <c r="B40" s="219"/>
      <c r="C40" s="219"/>
      <c r="D40" s="219"/>
      <c r="E40" s="219"/>
      <c r="F40" s="219"/>
      <c r="G40" s="219"/>
      <c r="H40" s="219"/>
      <c r="I40" s="219"/>
      <c r="J40" s="219"/>
      <c r="K40" s="219"/>
      <c r="L40" s="219"/>
      <c r="M40" s="219"/>
    </row>
  </sheetData>
  <mergeCells count="7">
    <mergeCell ref="B21:L21"/>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scale="94" orientation="landscape" r:id="rId1"/>
  <headerFooter alignWithMargins="0"/>
  <colBreaks count="1" manualBreakCount="1">
    <brk id="14" max="4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39"/>
  <sheetViews>
    <sheetView showGridLines="0" zoomScaleNormal="100" zoomScaleSheetLayoutView="100" zoomScalePageLayoutView="70" workbookViewId="0">
      <selection activeCell="B2" sqref="B2"/>
    </sheetView>
  </sheetViews>
  <sheetFormatPr baseColWidth="10" defaultRowHeight="12.75" x14ac:dyDescent="0.2"/>
  <cols>
    <col min="1" max="1" width="2.7109375" style="18" customWidth="1"/>
    <col min="2" max="2" width="20.7109375" style="18" customWidth="1"/>
    <col min="3" max="17" width="10.7109375" style="18" customWidth="1"/>
    <col min="18" max="16384" width="11.42578125" style="18"/>
  </cols>
  <sheetData>
    <row r="1" spans="2:32" s="55" customFormat="1" ht="15.75" customHeight="1" x14ac:dyDescent="0.25">
      <c r="B1" s="277" t="s">
        <v>705</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x14ac:dyDescent="0.2">
      <c r="B4" s="300" t="s">
        <v>499</v>
      </c>
      <c r="C4" s="313" t="s">
        <v>458</v>
      </c>
      <c r="D4" s="293"/>
      <c r="E4" s="299" t="s">
        <v>459</v>
      </c>
      <c r="F4" s="295"/>
      <c r="G4" s="299" t="s">
        <v>460</v>
      </c>
      <c r="H4" s="293"/>
      <c r="I4" s="299" t="s">
        <v>461</v>
      </c>
      <c r="J4" s="293"/>
      <c r="K4" s="314" t="s">
        <v>58</v>
      </c>
      <c r="L4" s="293"/>
      <c r="M4" s="96"/>
      <c r="N4" s="96"/>
    </row>
    <row r="5" spans="2:32" ht="38.25" x14ac:dyDescent="0.2">
      <c r="B5" s="301"/>
      <c r="C5" s="117" t="s">
        <v>489</v>
      </c>
      <c r="D5" s="118" t="s">
        <v>498</v>
      </c>
      <c r="E5" s="117" t="s">
        <v>489</v>
      </c>
      <c r="F5" s="183" t="s">
        <v>498</v>
      </c>
      <c r="G5" s="117" t="s">
        <v>489</v>
      </c>
      <c r="H5" s="183" t="s">
        <v>498</v>
      </c>
      <c r="I5" s="117" t="s">
        <v>489</v>
      </c>
      <c r="J5" s="183" t="s">
        <v>498</v>
      </c>
      <c r="K5" s="117" t="s">
        <v>489</v>
      </c>
      <c r="L5" s="183" t="s">
        <v>498</v>
      </c>
      <c r="M5" s="64"/>
      <c r="N5" s="64"/>
    </row>
    <row r="6" spans="2:32" x14ac:dyDescent="0.2">
      <c r="B6" s="88">
        <v>0</v>
      </c>
      <c r="C6" s="107">
        <v>2067.4</v>
      </c>
      <c r="D6" s="98">
        <v>0</v>
      </c>
      <c r="E6" s="107">
        <v>19116.2</v>
      </c>
      <c r="F6" s="98">
        <v>0</v>
      </c>
      <c r="G6" s="107">
        <v>28115.599999999999</v>
      </c>
      <c r="H6" s="98">
        <v>0</v>
      </c>
      <c r="I6" s="107">
        <v>20734.5</v>
      </c>
      <c r="J6" s="98">
        <v>0</v>
      </c>
      <c r="K6" s="107">
        <v>3930.3</v>
      </c>
      <c r="L6" s="98">
        <v>0</v>
      </c>
      <c r="M6" s="64"/>
      <c r="N6" s="64"/>
    </row>
    <row r="7" spans="2:32" x14ac:dyDescent="0.2">
      <c r="B7" s="88" t="s">
        <v>26</v>
      </c>
      <c r="C7" s="107">
        <v>9027.9</v>
      </c>
      <c r="D7" s="98">
        <v>64417.366000000002</v>
      </c>
      <c r="E7" s="107">
        <v>44952.1</v>
      </c>
      <c r="F7" s="98">
        <v>390042.67</v>
      </c>
      <c r="G7" s="107">
        <v>19674.099999999999</v>
      </c>
      <c r="H7" s="98">
        <v>176069.70699999999</v>
      </c>
      <c r="I7" s="107">
        <v>15065</v>
      </c>
      <c r="J7" s="98">
        <v>133349.53400000001</v>
      </c>
      <c r="K7" s="107">
        <v>8565.6</v>
      </c>
      <c r="L7" s="62">
        <v>71415.751000000004</v>
      </c>
    </row>
    <row r="8" spans="2:32" x14ac:dyDescent="0.2">
      <c r="B8" s="88" t="s">
        <v>27</v>
      </c>
      <c r="C8" s="107">
        <v>1217.2</v>
      </c>
      <c r="D8" s="98">
        <v>41275.500999999997</v>
      </c>
      <c r="E8" s="107">
        <v>13205.9</v>
      </c>
      <c r="F8" s="98">
        <v>472817.99699999997</v>
      </c>
      <c r="G8" s="107">
        <v>7797.1</v>
      </c>
      <c r="H8" s="98">
        <v>283585.50699999998</v>
      </c>
      <c r="I8" s="107">
        <v>6678.8</v>
      </c>
      <c r="J8" s="98">
        <v>246000.32699999999</v>
      </c>
      <c r="K8" s="107">
        <v>3948.5</v>
      </c>
      <c r="L8" s="62">
        <v>146838.87299999999</v>
      </c>
    </row>
    <row r="9" spans="2:32" x14ac:dyDescent="0.2">
      <c r="B9" s="88" t="s">
        <v>28</v>
      </c>
      <c r="C9" s="107">
        <v>321.3</v>
      </c>
      <c r="D9" s="98">
        <v>21216.559000000001</v>
      </c>
      <c r="E9" s="107">
        <v>10398.700000000001</v>
      </c>
      <c r="F9" s="98">
        <v>732468.69099999999</v>
      </c>
      <c r="G9" s="107">
        <v>9124.4</v>
      </c>
      <c r="H9" s="98">
        <v>663772.13399999996</v>
      </c>
      <c r="I9" s="107">
        <v>9827.4</v>
      </c>
      <c r="J9" s="98">
        <v>724139.46200000006</v>
      </c>
      <c r="K9" s="107">
        <v>6319.4</v>
      </c>
      <c r="L9" s="62">
        <v>467425.96500000003</v>
      </c>
    </row>
    <row r="10" spans="2:32" x14ac:dyDescent="0.2">
      <c r="B10" s="88" t="s">
        <v>29</v>
      </c>
      <c r="C10" s="107">
        <v>66</v>
      </c>
      <c r="D10" s="98">
        <v>8678.01</v>
      </c>
      <c r="E10" s="107">
        <v>6248.8</v>
      </c>
      <c r="F10" s="98">
        <v>931270.978</v>
      </c>
      <c r="G10" s="107">
        <v>12396.2</v>
      </c>
      <c r="H10" s="98">
        <v>2002469.13</v>
      </c>
      <c r="I10" s="107">
        <v>16700</v>
      </c>
      <c r="J10" s="98">
        <v>2780117.3539999998</v>
      </c>
      <c r="K10" s="107">
        <v>13584</v>
      </c>
      <c r="L10" s="62">
        <v>2329020.1409999998</v>
      </c>
    </row>
    <row r="11" spans="2:32" x14ac:dyDescent="0.2">
      <c r="B11" s="88" t="s">
        <v>30</v>
      </c>
      <c r="C11" s="107">
        <v>15.6</v>
      </c>
      <c r="D11" s="98">
        <v>5348.4669999999996</v>
      </c>
      <c r="E11" s="107">
        <v>1269.3</v>
      </c>
      <c r="F11" s="98">
        <v>430870.68800000002</v>
      </c>
      <c r="G11" s="107">
        <v>6780.2</v>
      </c>
      <c r="H11" s="98">
        <v>2387556.79</v>
      </c>
      <c r="I11" s="107">
        <v>12965.8</v>
      </c>
      <c r="J11" s="98">
        <v>4631401.0609999998</v>
      </c>
      <c r="K11" s="107">
        <v>16531.599999999999</v>
      </c>
      <c r="L11" s="62">
        <v>6088023.9689999996</v>
      </c>
    </row>
    <row r="12" spans="2:32" x14ac:dyDescent="0.2">
      <c r="B12" s="88" t="s">
        <v>31</v>
      </c>
      <c r="C12" s="231" t="s">
        <v>646</v>
      </c>
      <c r="D12" s="231" t="s">
        <v>646</v>
      </c>
      <c r="E12" s="107">
        <v>303.8</v>
      </c>
      <c r="F12" s="98">
        <v>181961.47500000001</v>
      </c>
      <c r="G12" s="107">
        <v>2520.9</v>
      </c>
      <c r="H12" s="98">
        <v>1532500.9909999999</v>
      </c>
      <c r="I12" s="107">
        <v>6450.5</v>
      </c>
      <c r="J12" s="98">
        <v>3947623.28</v>
      </c>
      <c r="K12" s="107">
        <v>11156.3</v>
      </c>
      <c r="L12" s="62">
        <v>6873032.085</v>
      </c>
    </row>
    <row r="13" spans="2:32" x14ac:dyDescent="0.2">
      <c r="B13" s="88" t="s">
        <v>32</v>
      </c>
      <c r="C13" s="231" t="s">
        <v>646</v>
      </c>
      <c r="D13" s="231" t="s">
        <v>646</v>
      </c>
      <c r="E13" s="107">
        <v>112.5</v>
      </c>
      <c r="F13" s="98">
        <v>95375.298999999999</v>
      </c>
      <c r="G13" s="107">
        <v>1231.5999999999999</v>
      </c>
      <c r="H13" s="98">
        <v>1056691.571</v>
      </c>
      <c r="I13" s="107">
        <v>3597.7</v>
      </c>
      <c r="J13" s="98">
        <v>3103892.19</v>
      </c>
      <c r="K13" s="107">
        <v>7016.9</v>
      </c>
      <c r="L13" s="62">
        <v>6057545.165</v>
      </c>
    </row>
    <row r="14" spans="2:32" x14ac:dyDescent="0.2">
      <c r="B14" s="88" t="s">
        <v>33</v>
      </c>
      <c r="C14" s="231" t="s">
        <v>646</v>
      </c>
      <c r="D14" s="231" t="s">
        <v>646</v>
      </c>
      <c r="E14" s="107">
        <v>174.4</v>
      </c>
      <c r="F14" s="98">
        <v>304290.75300000003</v>
      </c>
      <c r="G14" s="107">
        <v>1774.6</v>
      </c>
      <c r="H14" s="98">
        <v>3143051.1359999999</v>
      </c>
      <c r="I14" s="107">
        <v>7137.2</v>
      </c>
      <c r="J14" s="98">
        <v>13018019.107999999</v>
      </c>
      <c r="K14" s="107">
        <v>14362.8</v>
      </c>
      <c r="L14" s="62">
        <v>26241288.776999999</v>
      </c>
    </row>
    <row r="15" spans="2:32" x14ac:dyDescent="0.2">
      <c r="B15" s="88" t="s">
        <v>34</v>
      </c>
      <c r="C15" s="107">
        <v>0</v>
      </c>
      <c r="D15" s="107">
        <v>0</v>
      </c>
      <c r="E15" s="107">
        <v>13.7</v>
      </c>
      <c r="F15" s="98">
        <v>94882.797000000006</v>
      </c>
      <c r="G15" s="107">
        <v>111.4</v>
      </c>
      <c r="H15" s="98">
        <v>754606.42099999997</v>
      </c>
      <c r="I15" s="107">
        <v>437.9</v>
      </c>
      <c r="J15" s="98">
        <v>2985132.6919999998</v>
      </c>
      <c r="K15" s="107">
        <v>739.4</v>
      </c>
      <c r="L15" s="62">
        <v>4981529.7680000002</v>
      </c>
    </row>
    <row r="16" spans="2:32" x14ac:dyDescent="0.2">
      <c r="B16" s="90" t="s">
        <v>446</v>
      </c>
      <c r="C16" s="231" t="s">
        <v>646</v>
      </c>
      <c r="D16" s="231" t="s">
        <v>646</v>
      </c>
      <c r="E16" s="107">
        <v>13.3</v>
      </c>
      <c r="F16" s="98">
        <v>321329.511</v>
      </c>
      <c r="G16" s="107">
        <v>69.099999999999994</v>
      </c>
      <c r="H16" s="98">
        <v>2246157.3849999998</v>
      </c>
      <c r="I16" s="107">
        <v>228.5</v>
      </c>
      <c r="J16" s="98">
        <v>4998890.3839999996</v>
      </c>
      <c r="K16" s="107">
        <v>350.8</v>
      </c>
      <c r="L16" s="62">
        <v>9035171.0739999991</v>
      </c>
    </row>
    <row r="17" spans="2:14" ht="13.5" thickBot="1" x14ac:dyDescent="0.25">
      <c r="B17" s="122" t="s">
        <v>0</v>
      </c>
      <c r="C17" s="123">
        <v>12724.4</v>
      </c>
      <c r="D17" s="129">
        <v>173450.09900000002</v>
      </c>
      <c r="E17" s="123">
        <f t="shared" ref="E17:L17" si="0">SUM(E6:E16)</f>
        <v>95808.7</v>
      </c>
      <c r="F17" s="129">
        <f t="shared" si="0"/>
        <v>3955310.8590000002</v>
      </c>
      <c r="G17" s="123">
        <f t="shared" si="0"/>
        <v>89595.199999999997</v>
      </c>
      <c r="H17" s="129">
        <f t="shared" si="0"/>
        <v>14246460.772</v>
      </c>
      <c r="I17" s="123">
        <f t="shared" si="0"/>
        <v>99823.3</v>
      </c>
      <c r="J17" s="129">
        <f t="shared" si="0"/>
        <v>36568565.392000005</v>
      </c>
      <c r="K17" s="123">
        <f t="shared" si="0"/>
        <v>86505.599999999991</v>
      </c>
      <c r="L17" s="129">
        <f t="shared" si="0"/>
        <v>62291291.567999996</v>
      </c>
    </row>
    <row r="18" spans="2:14" x14ac:dyDescent="0.2">
      <c r="B18" s="64"/>
      <c r="C18" s="64"/>
      <c r="D18" s="64"/>
      <c r="E18" s="64"/>
      <c r="F18" s="64"/>
      <c r="G18" s="64"/>
      <c r="H18" s="64"/>
      <c r="I18" s="64"/>
      <c r="J18" s="64"/>
      <c r="K18" s="64"/>
      <c r="L18" s="64"/>
    </row>
    <row r="19" spans="2:14" x14ac:dyDescent="0.2">
      <c r="B19" s="94" t="s">
        <v>486</v>
      </c>
      <c r="L19" s="178"/>
    </row>
    <row r="20" spans="2:14" x14ac:dyDescent="0.2">
      <c r="B20" s="309" t="s">
        <v>487</v>
      </c>
      <c r="C20" s="308"/>
      <c r="D20" s="308"/>
      <c r="E20" s="308"/>
      <c r="F20" s="308"/>
      <c r="G20" s="308"/>
      <c r="H20" s="308"/>
      <c r="I20" s="308"/>
      <c r="J20" s="308"/>
      <c r="K20" s="308"/>
      <c r="L20" s="308"/>
    </row>
    <row r="21" spans="2:14" x14ac:dyDescent="0.2">
      <c r="B21" s="94" t="s">
        <v>668</v>
      </c>
      <c r="M21" s="169"/>
      <c r="N21" s="169"/>
    </row>
    <row r="22" spans="2:14" x14ac:dyDescent="0.2">
      <c r="C22" s="169"/>
      <c r="D22" s="169"/>
      <c r="E22" s="169"/>
      <c r="F22" s="169"/>
      <c r="G22" s="169"/>
      <c r="H22" s="169"/>
      <c r="I22" s="169"/>
      <c r="J22" s="169"/>
      <c r="K22" s="169"/>
      <c r="L22" s="169"/>
      <c r="M22" s="169"/>
      <c r="N22" s="169"/>
    </row>
    <row r="23" spans="2:14" x14ac:dyDescent="0.2">
      <c r="B23" s="166"/>
      <c r="C23" s="169"/>
      <c r="D23" s="169"/>
      <c r="E23" s="169"/>
      <c r="F23" s="169"/>
      <c r="G23" s="169"/>
      <c r="H23" s="169"/>
      <c r="I23" s="169"/>
      <c r="J23" s="169"/>
      <c r="K23" s="169"/>
      <c r="L23" s="169"/>
      <c r="M23" s="169"/>
      <c r="N23" s="169"/>
    </row>
    <row r="24" spans="2:14" x14ac:dyDescent="0.2">
      <c r="B24" s="166"/>
      <c r="C24" s="169"/>
      <c r="D24" s="169"/>
      <c r="E24" s="169"/>
      <c r="F24" s="169"/>
      <c r="G24" s="169"/>
      <c r="H24" s="169"/>
      <c r="I24" s="169"/>
      <c r="J24" s="169"/>
      <c r="K24" s="169"/>
      <c r="L24" s="169"/>
      <c r="M24" s="169"/>
      <c r="N24" s="169"/>
    </row>
    <row r="25" spans="2:14" x14ac:dyDescent="0.2">
      <c r="B25" s="166"/>
      <c r="C25" s="219"/>
      <c r="D25" s="219"/>
      <c r="E25" s="219"/>
      <c r="F25" s="219"/>
      <c r="G25" s="219"/>
      <c r="H25" s="219"/>
      <c r="I25" s="219"/>
      <c r="J25" s="219"/>
      <c r="K25" s="219"/>
      <c r="L25" s="219"/>
      <c r="M25" s="219"/>
      <c r="N25" s="219"/>
    </row>
    <row r="26" spans="2:14" x14ac:dyDescent="0.2">
      <c r="B26" s="166"/>
      <c r="C26" s="219"/>
      <c r="D26" s="219"/>
      <c r="E26" s="219"/>
      <c r="F26" s="219"/>
      <c r="G26" s="219"/>
      <c r="H26" s="219"/>
      <c r="I26" s="219"/>
      <c r="J26" s="219"/>
      <c r="K26" s="219"/>
      <c r="L26" s="219"/>
      <c r="M26" s="219"/>
      <c r="N26" s="219"/>
    </row>
    <row r="27" spans="2:14" x14ac:dyDescent="0.2">
      <c r="B27" s="166"/>
      <c r="C27" s="219"/>
      <c r="D27" s="219"/>
      <c r="E27" s="219"/>
      <c r="F27" s="219"/>
      <c r="G27" s="219"/>
      <c r="H27" s="219"/>
      <c r="I27" s="219"/>
      <c r="J27" s="219"/>
      <c r="K27" s="219"/>
      <c r="L27" s="219"/>
      <c r="M27" s="219"/>
      <c r="N27" s="219"/>
    </row>
    <row r="28" spans="2:14" x14ac:dyDescent="0.2">
      <c r="B28" s="166"/>
      <c r="C28" s="219"/>
      <c r="D28" s="226"/>
      <c r="E28" s="219"/>
      <c r="F28" s="219"/>
      <c r="G28" s="219"/>
      <c r="H28" s="219"/>
      <c r="I28" s="219"/>
      <c r="J28" s="219"/>
      <c r="K28" s="219"/>
      <c r="L28" s="219"/>
      <c r="M28" s="219"/>
      <c r="N28" s="219"/>
    </row>
    <row r="29" spans="2:14" x14ac:dyDescent="0.2">
      <c r="B29" s="166"/>
      <c r="C29" s="219"/>
      <c r="D29" s="219"/>
      <c r="E29" s="219"/>
      <c r="F29" s="219"/>
      <c r="G29" s="219"/>
      <c r="H29" s="219"/>
      <c r="I29" s="219"/>
      <c r="J29" s="219"/>
      <c r="K29" s="219"/>
      <c r="L29" s="219"/>
      <c r="M29" s="219"/>
      <c r="N29" s="219"/>
    </row>
    <row r="30" spans="2:14" x14ac:dyDescent="0.2">
      <c r="B30" s="166"/>
      <c r="C30" s="219"/>
      <c r="D30" s="219"/>
      <c r="E30" s="219"/>
      <c r="F30" s="219"/>
      <c r="G30" s="219"/>
      <c r="H30" s="219"/>
      <c r="I30" s="219"/>
      <c r="J30" s="219"/>
      <c r="K30" s="219"/>
      <c r="L30" s="219"/>
      <c r="M30" s="219"/>
      <c r="N30" s="219"/>
    </row>
    <row r="31" spans="2:14" x14ac:dyDescent="0.2">
      <c r="B31" s="166"/>
      <c r="C31" s="219"/>
      <c r="D31" s="219"/>
      <c r="E31" s="219"/>
      <c r="F31" s="219"/>
      <c r="G31" s="219"/>
      <c r="H31" s="219"/>
      <c r="I31" s="219"/>
      <c r="J31" s="219"/>
      <c r="K31" s="219"/>
      <c r="L31" s="219"/>
      <c r="M31" s="219"/>
      <c r="N31" s="219"/>
    </row>
    <row r="32" spans="2:14" x14ac:dyDescent="0.2">
      <c r="B32" s="166"/>
      <c r="C32" s="219"/>
      <c r="D32" s="219"/>
      <c r="E32" s="219"/>
      <c r="F32" s="219"/>
      <c r="G32" s="219"/>
      <c r="H32" s="219"/>
      <c r="I32" s="219"/>
      <c r="J32" s="219"/>
      <c r="K32" s="219"/>
      <c r="L32" s="219"/>
      <c r="M32" s="219"/>
      <c r="N32" s="219"/>
    </row>
    <row r="33" spans="2:14" x14ac:dyDescent="0.2">
      <c r="B33" s="166"/>
      <c r="C33" s="219"/>
      <c r="D33" s="219"/>
      <c r="E33" s="219"/>
      <c r="F33" s="219"/>
      <c r="G33" s="219"/>
      <c r="H33" s="219"/>
      <c r="I33" s="219"/>
      <c r="J33" s="219"/>
      <c r="K33" s="219"/>
      <c r="L33" s="219"/>
      <c r="M33" s="219"/>
      <c r="N33" s="219"/>
    </row>
    <row r="34" spans="2:14" x14ac:dyDescent="0.2">
      <c r="B34" s="166"/>
      <c r="C34" s="219"/>
      <c r="D34" s="219"/>
      <c r="E34" s="219"/>
      <c r="F34" s="219"/>
      <c r="G34" s="219"/>
      <c r="H34" s="219"/>
      <c r="I34" s="219"/>
      <c r="J34" s="219"/>
      <c r="K34" s="219"/>
      <c r="L34" s="219"/>
      <c r="M34" s="219"/>
      <c r="N34" s="219"/>
    </row>
    <row r="35" spans="2:14" x14ac:dyDescent="0.2">
      <c r="C35" s="219"/>
      <c r="D35" s="219"/>
      <c r="E35" s="219"/>
      <c r="F35" s="219"/>
      <c r="G35" s="219"/>
      <c r="H35" s="219"/>
      <c r="I35" s="219"/>
      <c r="J35" s="219"/>
      <c r="K35" s="219"/>
      <c r="L35" s="219"/>
      <c r="M35" s="219"/>
      <c r="N35" s="219"/>
    </row>
    <row r="36" spans="2:14" x14ac:dyDescent="0.2">
      <c r="C36" s="219"/>
      <c r="D36" s="219"/>
      <c r="E36" s="219"/>
      <c r="F36" s="219"/>
      <c r="G36" s="219"/>
      <c r="H36" s="219"/>
      <c r="I36" s="219"/>
      <c r="J36" s="219"/>
      <c r="K36" s="219"/>
      <c r="L36" s="219"/>
      <c r="M36" s="219"/>
      <c r="N36" s="219"/>
    </row>
    <row r="37" spans="2:14" x14ac:dyDescent="0.2">
      <c r="C37" s="219"/>
      <c r="D37" s="219"/>
      <c r="E37" s="219"/>
      <c r="F37" s="219"/>
      <c r="G37" s="219"/>
      <c r="H37" s="219"/>
      <c r="I37" s="219"/>
      <c r="J37" s="219"/>
      <c r="K37" s="219"/>
      <c r="L37" s="219"/>
      <c r="M37" s="219"/>
      <c r="N37" s="219"/>
    </row>
    <row r="38" spans="2:14" x14ac:dyDescent="0.2">
      <c r="C38" s="219"/>
      <c r="D38" s="219"/>
      <c r="E38" s="219"/>
      <c r="F38" s="219"/>
      <c r="G38" s="219"/>
      <c r="H38" s="219"/>
      <c r="I38" s="219"/>
      <c r="J38" s="219"/>
      <c r="K38" s="219"/>
      <c r="L38" s="219"/>
      <c r="M38" s="219"/>
      <c r="N38" s="219"/>
    </row>
    <row r="39" spans="2:14" x14ac:dyDescent="0.2">
      <c r="C39" s="219"/>
      <c r="D39" s="219"/>
      <c r="E39" s="219"/>
      <c r="F39" s="219"/>
      <c r="G39" s="219"/>
      <c r="H39" s="219"/>
      <c r="I39" s="219"/>
      <c r="J39" s="219"/>
      <c r="K39" s="219"/>
      <c r="L39" s="219"/>
      <c r="M39" s="219"/>
      <c r="N39" s="219"/>
    </row>
  </sheetData>
  <mergeCells count="7">
    <mergeCell ref="B20:L20"/>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orientation="landscape" r:id="rId1"/>
  <headerFooter alignWithMargins="0"/>
  <colBreaks count="1" manualBreakCount="1">
    <brk id="14" max="4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0"/>
  <sheetViews>
    <sheetView showGridLines="0" zoomScaleNormal="100" zoomScaleSheetLayoutView="100" zoomScalePageLayoutView="70" workbookViewId="0">
      <selection activeCell="B22" sqref="B22:L22"/>
    </sheetView>
  </sheetViews>
  <sheetFormatPr baseColWidth="10" defaultRowHeight="12.75" x14ac:dyDescent="0.2"/>
  <cols>
    <col min="1" max="1" width="2.7109375" style="18" customWidth="1"/>
    <col min="2" max="2" width="20.7109375" style="18" customWidth="1"/>
    <col min="3" max="6" width="10.7109375" style="18" customWidth="1"/>
    <col min="7" max="10" width="11.7109375" style="18" customWidth="1"/>
    <col min="11" max="14" width="10.7109375" style="18" customWidth="1"/>
    <col min="15" max="16384" width="11.42578125" style="18"/>
  </cols>
  <sheetData>
    <row r="1" spans="2:32" s="55" customFormat="1" ht="15.75" x14ac:dyDescent="0.2">
      <c r="B1" s="53" t="str">
        <f>Inhaltsverzeichnis!B36&amp;" "&amp;Inhaltsverzeichnis!C36&amp;" "&amp;Inhaltsverzeichnis!D36</f>
        <v>Tabelle 13a:  Pflichtige und Reineinkommen nach Erwerbsart und Stufe des Reineinkommens,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33.75" customHeight="1" x14ac:dyDescent="0.2">
      <c r="B4" s="300" t="s">
        <v>492</v>
      </c>
      <c r="C4" s="315" t="s">
        <v>63</v>
      </c>
      <c r="D4" s="315"/>
      <c r="E4" s="315" t="s">
        <v>64</v>
      </c>
      <c r="F4" s="315"/>
      <c r="G4" s="316" t="s">
        <v>418</v>
      </c>
      <c r="H4" s="317"/>
      <c r="I4" s="316" t="s">
        <v>500</v>
      </c>
      <c r="J4" s="317"/>
      <c r="K4" s="293" t="s">
        <v>6</v>
      </c>
      <c r="L4" s="293"/>
      <c r="M4" s="96"/>
      <c r="N4" s="96"/>
    </row>
    <row r="5" spans="2:32" ht="38.25" x14ac:dyDescent="0.2">
      <c r="B5" s="301"/>
      <c r="C5" s="117" t="s">
        <v>412</v>
      </c>
      <c r="D5" s="118" t="s">
        <v>497</v>
      </c>
      <c r="E5" s="117" t="s">
        <v>412</v>
      </c>
      <c r="F5" s="183" t="s">
        <v>497</v>
      </c>
      <c r="G5" s="117" t="s">
        <v>412</v>
      </c>
      <c r="H5" s="183" t="s">
        <v>497</v>
      </c>
      <c r="I5" s="117" t="s">
        <v>412</v>
      </c>
      <c r="J5" s="183" t="s">
        <v>497</v>
      </c>
      <c r="K5" s="117" t="s">
        <v>412</v>
      </c>
      <c r="L5" s="183" t="s">
        <v>497</v>
      </c>
      <c r="M5" s="64"/>
      <c r="N5" s="64"/>
    </row>
    <row r="6" spans="2:32" x14ac:dyDescent="0.2">
      <c r="B6" s="88">
        <v>0</v>
      </c>
      <c r="C6" s="107">
        <v>165.1</v>
      </c>
      <c r="D6" s="98">
        <v>0</v>
      </c>
      <c r="E6" s="107">
        <v>4809.1000000000004</v>
      </c>
      <c r="F6" s="98">
        <v>0</v>
      </c>
      <c r="G6" s="107">
        <v>4288.6000000000004</v>
      </c>
      <c r="H6" s="98">
        <v>0</v>
      </c>
      <c r="I6" s="107">
        <v>216.1</v>
      </c>
      <c r="J6" s="98">
        <v>0</v>
      </c>
      <c r="K6" s="107">
        <v>7913.5</v>
      </c>
      <c r="L6" s="98">
        <v>0</v>
      </c>
      <c r="M6" s="64"/>
      <c r="N6" s="64"/>
    </row>
    <row r="7" spans="2:32" x14ac:dyDescent="0.2">
      <c r="B7" s="88" t="s">
        <v>16</v>
      </c>
      <c r="C7" s="107">
        <v>398</v>
      </c>
      <c r="D7" s="98">
        <v>2044.4570000000001</v>
      </c>
      <c r="E7" s="107">
        <v>16525.5</v>
      </c>
      <c r="F7" s="98">
        <v>80483.460000000006</v>
      </c>
      <c r="G7" s="107">
        <v>3415.1</v>
      </c>
      <c r="H7" s="98">
        <v>18911.079000000002</v>
      </c>
      <c r="I7" s="107">
        <v>461.6</v>
      </c>
      <c r="J7" s="98">
        <v>2406.0889999999999</v>
      </c>
      <c r="K7" s="107">
        <v>702.8</v>
      </c>
      <c r="L7" s="98">
        <v>3271.915</v>
      </c>
    </row>
    <row r="8" spans="2:32" x14ac:dyDescent="0.2">
      <c r="B8" s="88" t="s">
        <v>17</v>
      </c>
      <c r="C8" s="107">
        <v>660.2</v>
      </c>
      <c r="D8" s="98">
        <v>9989.9879999999994</v>
      </c>
      <c r="E8" s="107">
        <v>10646.8</v>
      </c>
      <c r="F8" s="98">
        <v>158959.497</v>
      </c>
      <c r="G8" s="107">
        <v>7835.5</v>
      </c>
      <c r="H8" s="98">
        <v>123356.345</v>
      </c>
      <c r="I8" s="107">
        <v>1079.2</v>
      </c>
      <c r="J8" s="98">
        <v>16948.2</v>
      </c>
      <c r="K8" s="107">
        <v>341.5</v>
      </c>
      <c r="L8" s="98">
        <v>4935.6090000000004</v>
      </c>
    </row>
    <row r="9" spans="2:32" x14ac:dyDescent="0.2">
      <c r="B9" s="88" t="s">
        <v>18</v>
      </c>
      <c r="C9" s="107">
        <v>927.2</v>
      </c>
      <c r="D9" s="98">
        <v>23261.731</v>
      </c>
      <c r="E9" s="107">
        <v>12802.8</v>
      </c>
      <c r="F9" s="98">
        <v>322804.70799999998</v>
      </c>
      <c r="G9" s="107">
        <v>11851.6</v>
      </c>
      <c r="H9" s="98">
        <v>296889.37900000002</v>
      </c>
      <c r="I9" s="107">
        <v>1251.2</v>
      </c>
      <c r="J9" s="98">
        <v>31293.121999999999</v>
      </c>
      <c r="K9" s="107">
        <v>302</v>
      </c>
      <c r="L9" s="98">
        <v>7448.3980000000001</v>
      </c>
    </row>
    <row r="10" spans="2:32" x14ac:dyDescent="0.2">
      <c r="B10" s="88" t="s">
        <v>19</v>
      </c>
      <c r="C10" s="107">
        <v>2344.3000000000002</v>
      </c>
      <c r="D10" s="98">
        <v>94641.203999999998</v>
      </c>
      <c r="E10" s="107">
        <v>49522</v>
      </c>
      <c r="F10" s="98">
        <v>2043730.365</v>
      </c>
      <c r="G10" s="107">
        <v>24250.1</v>
      </c>
      <c r="H10" s="98">
        <v>969935.53300000005</v>
      </c>
      <c r="I10" s="107">
        <v>2628.7</v>
      </c>
      <c r="J10" s="98">
        <v>104876.82799999999</v>
      </c>
      <c r="K10" s="107">
        <v>470.3</v>
      </c>
      <c r="L10" s="98">
        <v>18499.361000000001</v>
      </c>
    </row>
    <row r="11" spans="2:32" x14ac:dyDescent="0.2">
      <c r="B11" s="88" t="s">
        <v>20</v>
      </c>
      <c r="C11" s="107">
        <v>2621.7</v>
      </c>
      <c r="D11" s="98">
        <v>162210.90400000001</v>
      </c>
      <c r="E11" s="107">
        <v>62584.6</v>
      </c>
      <c r="F11" s="98">
        <v>3843267.5789999999</v>
      </c>
      <c r="G11" s="107">
        <v>21996.5</v>
      </c>
      <c r="H11" s="98">
        <v>1355706.405</v>
      </c>
      <c r="I11" s="107">
        <v>2628.6</v>
      </c>
      <c r="J11" s="98">
        <v>162044.32399999999</v>
      </c>
      <c r="K11" s="107">
        <v>368.1</v>
      </c>
      <c r="L11" s="98">
        <v>22441.569</v>
      </c>
    </row>
    <row r="12" spans="2:32" x14ac:dyDescent="0.2">
      <c r="B12" s="88" t="s">
        <v>21</v>
      </c>
      <c r="C12" s="107">
        <v>1954.8</v>
      </c>
      <c r="D12" s="98">
        <v>169387.821</v>
      </c>
      <c r="E12" s="107">
        <v>40210.5</v>
      </c>
      <c r="F12" s="98">
        <v>3486194.0860000001</v>
      </c>
      <c r="G12" s="107">
        <v>12267.2</v>
      </c>
      <c r="H12" s="98">
        <v>1053021.0519999999</v>
      </c>
      <c r="I12" s="107">
        <v>1603.5</v>
      </c>
      <c r="J12" s="98">
        <v>138519.27600000001</v>
      </c>
      <c r="K12" s="107">
        <v>160.9</v>
      </c>
      <c r="L12" s="98">
        <v>13801.126</v>
      </c>
    </row>
    <row r="13" spans="2:32" x14ac:dyDescent="0.2">
      <c r="B13" s="88" t="s">
        <v>22</v>
      </c>
      <c r="C13" s="107">
        <v>2058</v>
      </c>
      <c r="D13" s="98">
        <v>247870.26199999999</v>
      </c>
      <c r="E13" s="107">
        <v>36585.5</v>
      </c>
      <c r="F13" s="98">
        <v>4378545.7549999999</v>
      </c>
      <c r="G13" s="107">
        <v>7639.3</v>
      </c>
      <c r="H13" s="98">
        <v>904130.47600000002</v>
      </c>
      <c r="I13" s="107">
        <v>1343.4</v>
      </c>
      <c r="J13" s="98">
        <v>160646.51199999999</v>
      </c>
      <c r="K13" s="107">
        <v>176.3</v>
      </c>
      <c r="L13" s="98">
        <v>21130.094000000001</v>
      </c>
    </row>
    <row r="14" spans="2:32" x14ac:dyDescent="0.2">
      <c r="B14" s="88" t="s">
        <v>23</v>
      </c>
      <c r="C14" s="107">
        <v>1213</v>
      </c>
      <c r="D14" s="98">
        <v>228054.62700000001</v>
      </c>
      <c r="E14" s="107">
        <v>14352.3</v>
      </c>
      <c r="F14" s="98">
        <v>2633091.8289999999</v>
      </c>
      <c r="G14" s="107">
        <v>2027.2</v>
      </c>
      <c r="H14" s="98">
        <v>368322.924</v>
      </c>
      <c r="I14" s="107">
        <v>509.7</v>
      </c>
      <c r="J14" s="98">
        <v>93824.724000000002</v>
      </c>
      <c r="K14" s="107">
        <v>73.599999999999994</v>
      </c>
      <c r="L14" s="98">
        <v>14123.584999999999</v>
      </c>
    </row>
    <row r="15" spans="2:32" x14ac:dyDescent="0.2">
      <c r="B15" s="88" t="s">
        <v>24</v>
      </c>
      <c r="C15" s="107">
        <v>594.20000000000005</v>
      </c>
      <c r="D15" s="98">
        <v>198352.94699999999</v>
      </c>
      <c r="E15" s="107">
        <v>3754.6</v>
      </c>
      <c r="F15" s="98">
        <v>1224808.6240000001</v>
      </c>
      <c r="G15" s="107">
        <v>427.5</v>
      </c>
      <c r="H15" s="98">
        <v>137035.20300000001</v>
      </c>
      <c r="I15" s="107">
        <v>150.1</v>
      </c>
      <c r="J15" s="98">
        <v>50451.131999999998</v>
      </c>
      <c r="K15" s="107">
        <v>26.1</v>
      </c>
      <c r="L15" s="98">
        <v>8704.5740000000005</v>
      </c>
    </row>
    <row r="16" spans="2:32" x14ac:dyDescent="0.2">
      <c r="B16" s="88" t="s">
        <v>25</v>
      </c>
      <c r="C16" s="107">
        <v>124</v>
      </c>
      <c r="D16" s="98">
        <v>82032.207999999999</v>
      </c>
      <c r="E16" s="107">
        <v>747</v>
      </c>
      <c r="F16" s="98">
        <v>493136.44699999999</v>
      </c>
      <c r="G16" s="107">
        <v>73.8</v>
      </c>
      <c r="H16" s="98">
        <v>50266.792000000001</v>
      </c>
      <c r="I16" s="107">
        <v>28.1</v>
      </c>
      <c r="J16" s="98">
        <v>17735.080999999998</v>
      </c>
      <c r="K16" s="107">
        <v>11</v>
      </c>
      <c r="L16" s="98">
        <v>6630.4350000000004</v>
      </c>
    </row>
    <row r="17" spans="2:13" x14ac:dyDescent="0.2">
      <c r="B17" s="89" t="s">
        <v>554</v>
      </c>
      <c r="C17" s="107">
        <v>24.7</v>
      </c>
      <c r="D17" s="98">
        <v>50456.411</v>
      </c>
      <c r="E17" s="107">
        <v>257</v>
      </c>
      <c r="F17" s="98">
        <v>527317.87300000002</v>
      </c>
      <c r="G17" s="107">
        <v>38.6</v>
      </c>
      <c r="H17" s="98">
        <v>106135.258</v>
      </c>
      <c r="I17" s="107">
        <v>11.8</v>
      </c>
      <c r="J17" s="98">
        <v>28564.776999999998</v>
      </c>
      <c r="K17" s="107">
        <v>4.8</v>
      </c>
      <c r="L17" s="98">
        <v>8764.5619999999999</v>
      </c>
    </row>
    <row r="18" spans="2:13" ht="13.5" thickBot="1" x14ac:dyDescent="0.25">
      <c r="B18" s="122" t="s">
        <v>0</v>
      </c>
      <c r="C18" s="123">
        <f>SUM(C6:C17)</f>
        <v>13085.2</v>
      </c>
      <c r="D18" s="129">
        <f t="shared" ref="D18:L18" si="0">SUM(D6:D17)</f>
        <v>1268302.56</v>
      </c>
      <c r="E18" s="123">
        <f>SUM(E6:E17)</f>
        <v>252797.69999999998</v>
      </c>
      <c r="F18" s="129">
        <f t="shared" si="0"/>
        <v>19192340.223000001</v>
      </c>
      <c r="G18" s="129">
        <f t="shared" si="0"/>
        <v>96111</v>
      </c>
      <c r="H18" s="129">
        <f t="shared" si="0"/>
        <v>5383710.4460000005</v>
      </c>
      <c r="I18" s="129">
        <f t="shared" si="0"/>
        <v>11912</v>
      </c>
      <c r="J18" s="129">
        <f t="shared" si="0"/>
        <v>807310.06500000006</v>
      </c>
      <c r="K18" s="129">
        <f t="shared" si="0"/>
        <v>10550.899999999998</v>
      </c>
      <c r="L18" s="129">
        <f t="shared" si="0"/>
        <v>129751.228</v>
      </c>
      <c r="M18" s="178"/>
    </row>
    <row r="20" spans="2:13" x14ac:dyDescent="0.2">
      <c r="B20" s="309" t="s">
        <v>15</v>
      </c>
      <c r="C20" s="308"/>
      <c r="D20" s="308"/>
      <c r="E20" s="308"/>
      <c r="F20" s="308"/>
      <c r="G20" s="308"/>
      <c r="H20" s="308"/>
      <c r="I20" s="308"/>
      <c r="J20" s="308"/>
      <c r="K20" s="308"/>
      <c r="L20" s="308"/>
    </row>
    <row r="21" spans="2:13" ht="25.5" customHeight="1" x14ac:dyDescent="0.2">
      <c r="B21" s="306" t="s">
        <v>669</v>
      </c>
      <c r="C21" s="306"/>
      <c r="D21" s="306"/>
      <c r="E21" s="306"/>
      <c r="F21" s="306"/>
      <c r="G21" s="306"/>
      <c r="H21" s="306"/>
      <c r="I21" s="306"/>
      <c r="J21" s="306"/>
      <c r="K21" s="306"/>
      <c r="L21" s="306"/>
    </row>
    <row r="22" spans="2:13" ht="25.5" customHeight="1" x14ac:dyDescent="0.2">
      <c r="B22" s="306" t="s">
        <v>670</v>
      </c>
      <c r="C22" s="306"/>
      <c r="D22" s="306"/>
      <c r="E22" s="306"/>
      <c r="F22" s="306"/>
      <c r="G22" s="306"/>
      <c r="H22" s="306"/>
      <c r="I22" s="306"/>
      <c r="J22" s="306"/>
      <c r="K22" s="306"/>
      <c r="L22" s="306"/>
    </row>
    <row r="24" spans="2:13" x14ac:dyDescent="0.2">
      <c r="B24" s="166"/>
      <c r="C24" s="166"/>
      <c r="D24" s="166"/>
      <c r="E24" s="166"/>
      <c r="F24" s="166"/>
      <c r="G24" s="166"/>
      <c r="H24" s="166"/>
      <c r="I24" s="166"/>
      <c r="J24" s="166"/>
      <c r="K24" s="178"/>
      <c r="L24" s="166"/>
      <c r="M24" s="166"/>
    </row>
    <row r="25" spans="2:13" x14ac:dyDescent="0.2">
      <c r="B25" s="219"/>
      <c r="C25" s="219"/>
      <c r="D25" s="219"/>
      <c r="E25" s="219"/>
      <c r="F25" s="219"/>
      <c r="G25" s="219"/>
      <c r="H25" s="219"/>
      <c r="I25" s="219"/>
      <c r="J25" s="219"/>
      <c r="K25" s="219"/>
      <c r="L25" s="219"/>
      <c r="M25" s="219"/>
    </row>
    <row r="26" spans="2:13" x14ac:dyDescent="0.2">
      <c r="B26" s="219"/>
      <c r="C26" s="104"/>
      <c r="D26" s="104"/>
      <c r="E26" s="104"/>
      <c r="F26" s="104"/>
      <c r="G26" s="104"/>
      <c r="H26" s="104"/>
      <c r="I26" s="219"/>
      <c r="J26" s="219"/>
      <c r="K26" s="219"/>
      <c r="L26" s="219"/>
      <c r="M26" s="219"/>
    </row>
    <row r="27" spans="2:13" x14ac:dyDescent="0.2">
      <c r="B27" s="219"/>
      <c r="C27" s="219"/>
      <c r="D27" s="219"/>
      <c r="E27" s="219"/>
      <c r="F27" s="219"/>
      <c r="G27" s="219"/>
      <c r="H27" s="219"/>
      <c r="I27" s="219"/>
      <c r="J27" s="219"/>
      <c r="K27" s="219"/>
      <c r="L27" s="219"/>
      <c r="M27" s="219"/>
    </row>
    <row r="28" spans="2:13" x14ac:dyDescent="0.2">
      <c r="B28" s="219"/>
      <c r="C28" s="219"/>
      <c r="D28" s="219"/>
      <c r="E28" s="219"/>
      <c r="F28" s="219"/>
      <c r="G28" s="219"/>
      <c r="H28" s="219"/>
      <c r="I28" s="219"/>
      <c r="J28" s="219"/>
      <c r="K28" s="219"/>
      <c r="L28" s="219"/>
      <c r="M28" s="219"/>
    </row>
    <row r="29" spans="2:13" x14ac:dyDescent="0.2">
      <c r="B29" s="219"/>
      <c r="C29" s="219"/>
      <c r="D29" s="219"/>
      <c r="E29" s="219"/>
      <c r="F29" s="219"/>
      <c r="G29" s="219"/>
      <c r="H29" s="219"/>
      <c r="I29" s="219"/>
      <c r="J29" s="219"/>
      <c r="K29" s="219"/>
      <c r="L29" s="219"/>
      <c r="M29" s="219"/>
    </row>
    <row r="30" spans="2:13" x14ac:dyDescent="0.2">
      <c r="B30" s="219"/>
      <c r="C30" s="219"/>
      <c r="D30" s="219"/>
      <c r="E30" s="219"/>
      <c r="F30" s="219"/>
      <c r="G30" s="219"/>
      <c r="H30" s="219"/>
      <c r="I30" s="219"/>
      <c r="J30" s="219"/>
      <c r="K30" s="219"/>
      <c r="L30" s="219"/>
      <c r="M30" s="219"/>
    </row>
    <row r="31" spans="2:13" x14ac:dyDescent="0.2">
      <c r="B31" s="219"/>
      <c r="C31" s="219"/>
      <c r="D31" s="219"/>
      <c r="E31" s="219"/>
      <c r="F31" s="219"/>
      <c r="G31" s="219"/>
      <c r="H31" s="219"/>
      <c r="I31" s="219"/>
      <c r="J31" s="219"/>
      <c r="K31" s="219"/>
      <c r="L31" s="219"/>
      <c r="M31" s="219"/>
    </row>
    <row r="32" spans="2:13" x14ac:dyDescent="0.2">
      <c r="B32" s="219"/>
      <c r="C32" s="219"/>
      <c r="D32" s="219"/>
      <c r="E32" s="219"/>
      <c r="F32" s="219"/>
      <c r="G32" s="219"/>
      <c r="H32" s="219"/>
      <c r="I32" s="219"/>
      <c r="J32" s="219"/>
      <c r="K32" s="219"/>
      <c r="L32" s="219"/>
      <c r="M32" s="219"/>
    </row>
    <row r="33" spans="2:13" x14ac:dyDescent="0.2">
      <c r="B33" s="219"/>
      <c r="C33" s="219"/>
      <c r="D33" s="219"/>
      <c r="E33" s="219"/>
      <c r="F33" s="219"/>
      <c r="G33" s="219"/>
      <c r="H33" s="219"/>
      <c r="I33" s="219"/>
      <c r="J33" s="219"/>
      <c r="K33" s="219"/>
      <c r="L33" s="219"/>
      <c r="M33" s="219"/>
    </row>
    <row r="34" spans="2:13" x14ac:dyDescent="0.2">
      <c r="B34" s="219"/>
      <c r="C34" s="219"/>
      <c r="D34" s="219"/>
      <c r="E34" s="219"/>
      <c r="F34" s="219"/>
      <c r="G34" s="219"/>
      <c r="H34" s="219"/>
      <c r="I34" s="219"/>
      <c r="J34" s="219"/>
      <c r="K34" s="219"/>
      <c r="L34" s="219"/>
      <c r="M34" s="219"/>
    </row>
    <row r="35" spans="2:13" x14ac:dyDescent="0.2">
      <c r="B35" s="219"/>
      <c r="C35" s="219"/>
      <c r="D35" s="219"/>
      <c r="E35" s="219"/>
      <c r="F35" s="219"/>
      <c r="G35" s="219"/>
      <c r="H35" s="219"/>
      <c r="I35" s="219"/>
      <c r="J35" s="219"/>
      <c r="K35" s="219"/>
      <c r="L35" s="219"/>
      <c r="M35" s="219"/>
    </row>
    <row r="36" spans="2:13" x14ac:dyDescent="0.2">
      <c r="B36" s="219"/>
      <c r="C36" s="219"/>
      <c r="D36" s="219"/>
      <c r="E36" s="219"/>
      <c r="F36" s="219"/>
      <c r="G36" s="219"/>
      <c r="H36" s="219"/>
      <c r="I36" s="219"/>
      <c r="J36" s="219"/>
      <c r="K36" s="219"/>
      <c r="L36" s="219"/>
      <c r="M36" s="219"/>
    </row>
    <row r="37" spans="2:13" x14ac:dyDescent="0.2">
      <c r="B37" s="219"/>
      <c r="C37" s="219"/>
      <c r="D37" s="219"/>
      <c r="E37" s="219"/>
      <c r="F37" s="219"/>
      <c r="G37" s="219"/>
      <c r="H37" s="219"/>
      <c r="I37" s="219"/>
      <c r="J37" s="219"/>
      <c r="K37" s="219"/>
      <c r="L37" s="219"/>
      <c r="M37" s="219"/>
    </row>
    <row r="38" spans="2:13" x14ac:dyDescent="0.2">
      <c r="B38" s="219"/>
      <c r="C38" s="219"/>
      <c r="D38" s="219"/>
      <c r="E38" s="219"/>
      <c r="F38" s="219"/>
      <c r="G38" s="219"/>
      <c r="H38" s="219"/>
      <c r="I38" s="219"/>
      <c r="J38" s="219"/>
      <c r="K38" s="219"/>
      <c r="L38" s="219"/>
      <c r="M38" s="219"/>
    </row>
    <row r="39" spans="2:13" x14ac:dyDescent="0.2">
      <c r="B39" s="219"/>
      <c r="C39" s="219"/>
      <c r="D39" s="219"/>
      <c r="E39" s="219"/>
      <c r="F39" s="219"/>
      <c r="G39" s="219"/>
      <c r="H39" s="219"/>
      <c r="I39" s="219"/>
      <c r="J39" s="219"/>
      <c r="K39" s="219"/>
      <c r="L39" s="219"/>
      <c r="M39" s="219"/>
    </row>
    <row r="40" spans="2:13" x14ac:dyDescent="0.2">
      <c r="B40" s="219"/>
      <c r="C40" s="219"/>
      <c r="D40" s="219"/>
      <c r="E40" s="219"/>
      <c r="F40" s="219"/>
      <c r="G40" s="219"/>
      <c r="H40" s="219"/>
      <c r="I40" s="219"/>
      <c r="J40" s="219"/>
      <c r="K40" s="219"/>
      <c r="L40" s="219"/>
      <c r="M40" s="219"/>
    </row>
  </sheetData>
  <mergeCells count="9">
    <mergeCell ref="B21:L21"/>
    <mergeCell ref="B22:L22"/>
    <mergeCell ref="B4:B5"/>
    <mergeCell ref="C4:D4"/>
    <mergeCell ref="E4:F4"/>
    <mergeCell ref="G4:H4"/>
    <mergeCell ref="I4:J4"/>
    <mergeCell ref="K4:L4"/>
    <mergeCell ref="B20:L20"/>
  </mergeCells>
  <pageMargins left="0.78740157480314965" right="0.78740157480314965" top="0.98425196850393704" bottom="0.98425196850393704" header="0.51181102362204722" footer="0.51181102362204722"/>
  <pageSetup paperSize="9" scale="97" orientation="landscape" r:id="rId1"/>
  <headerFooter alignWithMargins="0"/>
  <colBreaks count="1" manualBreakCount="1">
    <brk id="14" max="4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39"/>
  <sheetViews>
    <sheetView showGridLines="0" zoomScaleNormal="100" zoomScaleSheetLayoutView="100" zoomScalePageLayoutView="70" workbookViewId="0">
      <selection activeCell="B21" sqref="B21:L21"/>
    </sheetView>
  </sheetViews>
  <sheetFormatPr baseColWidth="10" defaultRowHeight="12.75" x14ac:dyDescent="0.2"/>
  <cols>
    <col min="1" max="1" width="2.7109375" style="18" customWidth="1"/>
    <col min="2" max="2" width="21.42578125" style="18" customWidth="1"/>
    <col min="3" max="6" width="10.85546875" style="18" customWidth="1"/>
    <col min="7" max="9" width="11.7109375" style="18" customWidth="1"/>
    <col min="10" max="10" width="11.85546875" style="18" customWidth="1"/>
    <col min="11" max="11" width="11.7109375" style="18" customWidth="1"/>
    <col min="12" max="12" width="12.28515625" style="18" customWidth="1"/>
    <col min="13" max="16" width="10.7109375" style="18" customWidth="1"/>
    <col min="17" max="16384" width="11.42578125" style="18"/>
  </cols>
  <sheetData>
    <row r="1" spans="2:32" s="55" customFormat="1" ht="15.75" x14ac:dyDescent="0.2">
      <c r="B1" s="53" t="str">
        <f>Inhaltsverzeichnis!B37&amp;" "&amp;Inhaltsverzeichnis!C37&amp;" "&amp;Inhaltsverzeichnis!D37</f>
        <v>Tabelle 13b:  Pflichtige und Reinvermögen nach Erwerbsart und Stufe des Reinvermögens,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30" customHeight="1" x14ac:dyDescent="0.2">
      <c r="B4" s="300" t="s">
        <v>499</v>
      </c>
      <c r="C4" s="315" t="s">
        <v>63</v>
      </c>
      <c r="D4" s="315"/>
      <c r="E4" s="315" t="s">
        <v>64</v>
      </c>
      <c r="F4" s="315"/>
      <c r="G4" s="316" t="s">
        <v>418</v>
      </c>
      <c r="H4" s="317"/>
      <c r="I4" s="316" t="s">
        <v>500</v>
      </c>
      <c r="J4" s="317"/>
      <c r="K4" s="293" t="s">
        <v>6</v>
      </c>
      <c r="L4" s="293"/>
      <c r="M4" s="96"/>
      <c r="N4" s="96"/>
    </row>
    <row r="5" spans="2:32" ht="38.25" x14ac:dyDescent="0.2">
      <c r="B5" s="301"/>
      <c r="C5" s="117" t="s">
        <v>412</v>
      </c>
      <c r="D5" s="118" t="s">
        <v>498</v>
      </c>
      <c r="E5" s="117" t="s">
        <v>412</v>
      </c>
      <c r="F5" s="183" t="s">
        <v>498</v>
      </c>
      <c r="G5" s="117" t="s">
        <v>412</v>
      </c>
      <c r="H5" s="183" t="s">
        <v>498</v>
      </c>
      <c r="I5" s="117" t="s">
        <v>412</v>
      </c>
      <c r="J5" s="183" t="s">
        <v>498</v>
      </c>
      <c r="K5" s="117" t="s">
        <v>412</v>
      </c>
      <c r="L5" s="183" t="s">
        <v>498</v>
      </c>
      <c r="M5" s="64"/>
      <c r="N5" s="64"/>
    </row>
    <row r="6" spans="2:32" x14ac:dyDescent="0.2">
      <c r="B6" s="88">
        <v>0</v>
      </c>
      <c r="C6" s="107">
        <v>2682.4</v>
      </c>
      <c r="D6" s="98">
        <v>0</v>
      </c>
      <c r="E6" s="107">
        <v>58725.7</v>
      </c>
      <c r="F6" s="98">
        <v>0</v>
      </c>
      <c r="G6" s="107">
        <v>7108</v>
      </c>
      <c r="H6" s="98">
        <v>0</v>
      </c>
      <c r="I6" s="107">
        <v>1578.7</v>
      </c>
      <c r="J6" s="98">
        <v>0</v>
      </c>
      <c r="K6" s="107">
        <v>3869.2</v>
      </c>
      <c r="L6" s="98">
        <v>0</v>
      </c>
      <c r="M6" s="64"/>
      <c r="N6" s="64"/>
    </row>
    <row r="7" spans="2:32" x14ac:dyDescent="0.2">
      <c r="B7" s="88" t="s">
        <v>26</v>
      </c>
      <c r="C7" s="107">
        <v>1817.3</v>
      </c>
      <c r="D7" s="98">
        <v>18155.09</v>
      </c>
      <c r="E7" s="107">
        <v>73810.5</v>
      </c>
      <c r="F7" s="98">
        <v>654942.44499999995</v>
      </c>
      <c r="G7" s="107">
        <v>14990.3</v>
      </c>
      <c r="H7" s="98">
        <v>117303.126</v>
      </c>
      <c r="I7" s="107">
        <v>2506.1</v>
      </c>
      <c r="J7" s="98">
        <v>20029.966</v>
      </c>
      <c r="K7" s="107">
        <v>4160.3999999999996</v>
      </c>
      <c r="L7" s="98">
        <v>24864.402999999998</v>
      </c>
    </row>
    <row r="8" spans="2:32" x14ac:dyDescent="0.2">
      <c r="B8" s="88" t="s">
        <v>27</v>
      </c>
      <c r="C8" s="107">
        <v>840.8</v>
      </c>
      <c r="D8" s="98">
        <v>30909.345000000001</v>
      </c>
      <c r="E8" s="107">
        <v>25004.1</v>
      </c>
      <c r="F8" s="98">
        <v>904085.995</v>
      </c>
      <c r="G8" s="107">
        <v>5479.8</v>
      </c>
      <c r="H8" s="98">
        <v>201272.16099999999</v>
      </c>
      <c r="I8" s="107">
        <v>823.6</v>
      </c>
      <c r="J8" s="98">
        <v>29925.635999999999</v>
      </c>
      <c r="K8" s="107">
        <v>699.3</v>
      </c>
      <c r="L8" s="98">
        <v>24325.066999999999</v>
      </c>
    </row>
    <row r="9" spans="2:32" x14ac:dyDescent="0.2">
      <c r="B9" s="88" t="s">
        <v>28</v>
      </c>
      <c r="C9" s="107">
        <v>1177.7</v>
      </c>
      <c r="D9" s="98">
        <v>85820.376999999993</v>
      </c>
      <c r="E9" s="107">
        <v>25974.2</v>
      </c>
      <c r="F9" s="98">
        <v>1875950.0049999999</v>
      </c>
      <c r="G9" s="107">
        <v>7413.8</v>
      </c>
      <c r="H9" s="98">
        <v>544504.29099999997</v>
      </c>
      <c r="I9" s="107">
        <v>914.4</v>
      </c>
      <c r="J9" s="98">
        <v>66582.963000000003</v>
      </c>
      <c r="K9" s="107">
        <v>511.1</v>
      </c>
      <c r="L9" s="98">
        <v>36165.175000000003</v>
      </c>
    </row>
    <row r="10" spans="2:32" x14ac:dyDescent="0.2">
      <c r="B10" s="88" t="s">
        <v>29</v>
      </c>
      <c r="C10" s="107">
        <v>1908</v>
      </c>
      <c r="D10" s="98">
        <v>319300.38799999998</v>
      </c>
      <c r="E10" s="107">
        <v>30865.1</v>
      </c>
      <c r="F10" s="98">
        <v>4978199.7079999996</v>
      </c>
      <c r="G10" s="107">
        <v>14180.8</v>
      </c>
      <c r="H10" s="98">
        <v>2413484.8259999999</v>
      </c>
      <c r="I10" s="107">
        <v>1599.5</v>
      </c>
      <c r="J10" s="98">
        <v>268975.98599999998</v>
      </c>
      <c r="K10" s="107">
        <v>441.6</v>
      </c>
      <c r="L10" s="98">
        <v>71594.703999999998</v>
      </c>
    </row>
    <row r="11" spans="2:32" x14ac:dyDescent="0.2">
      <c r="B11" s="88" t="s">
        <v>30</v>
      </c>
      <c r="C11" s="107">
        <v>1619.1</v>
      </c>
      <c r="D11" s="98">
        <v>586012.79099999997</v>
      </c>
      <c r="E11" s="107">
        <v>18009.5</v>
      </c>
      <c r="F11" s="98">
        <v>6371794.2779999999</v>
      </c>
      <c r="G11" s="107">
        <v>16212.8</v>
      </c>
      <c r="H11" s="98">
        <v>5956127.0039999997</v>
      </c>
      <c r="I11" s="107">
        <v>1462.1</v>
      </c>
      <c r="J11" s="98">
        <v>537636.04099999997</v>
      </c>
      <c r="K11" s="107">
        <v>259</v>
      </c>
      <c r="L11" s="98">
        <v>91630.86</v>
      </c>
    </row>
    <row r="12" spans="2:32" x14ac:dyDescent="0.2">
      <c r="B12" s="88" t="s">
        <v>31</v>
      </c>
      <c r="C12" s="107">
        <v>957.4</v>
      </c>
      <c r="D12" s="98">
        <v>585514.30500000005</v>
      </c>
      <c r="E12" s="107">
        <v>7693.1</v>
      </c>
      <c r="F12" s="98">
        <v>4696951.66</v>
      </c>
      <c r="G12" s="107">
        <v>10661.2</v>
      </c>
      <c r="H12" s="98">
        <v>6559087.3360000001</v>
      </c>
      <c r="I12" s="107">
        <v>966.1</v>
      </c>
      <c r="J12" s="98">
        <v>599075.41799999995</v>
      </c>
      <c r="K12" s="107">
        <v>156.6</v>
      </c>
      <c r="L12" s="98">
        <v>96394.214999999997</v>
      </c>
    </row>
    <row r="13" spans="2:32" x14ac:dyDescent="0.2">
      <c r="B13" s="88" t="s">
        <v>32</v>
      </c>
      <c r="C13" s="107">
        <v>599.79999999999995</v>
      </c>
      <c r="D13" s="98">
        <v>517746.95500000002</v>
      </c>
      <c r="E13" s="107">
        <v>4096.3999999999996</v>
      </c>
      <c r="F13" s="98">
        <v>3529342.713</v>
      </c>
      <c r="G13" s="107">
        <v>6594.2</v>
      </c>
      <c r="H13" s="98">
        <v>5689397.5010000002</v>
      </c>
      <c r="I13" s="107">
        <v>578.79999999999995</v>
      </c>
      <c r="J13" s="98">
        <v>500430.62300000002</v>
      </c>
      <c r="K13" s="107">
        <v>90.5</v>
      </c>
      <c r="L13" s="98">
        <v>77501.297999999995</v>
      </c>
    </row>
    <row r="14" spans="2:32" x14ac:dyDescent="0.2">
      <c r="B14" s="88" t="s">
        <v>33</v>
      </c>
      <c r="C14" s="107">
        <v>1344.9</v>
      </c>
      <c r="D14" s="98">
        <v>2514999.9040000001</v>
      </c>
      <c r="E14" s="107">
        <v>7665.1</v>
      </c>
      <c r="F14" s="98">
        <v>14235304.9</v>
      </c>
      <c r="G14" s="107">
        <v>12792.8</v>
      </c>
      <c r="H14" s="98">
        <v>22838345.910999998</v>
      </c>
      <c r="I14" s="107">
        <v>1345.3</v>
      </c>
      <c r="J14" s="98">
        <v>2502107.577</v>
      </c>
      <c r="K14" s="107">
        <v>303.89999999999998</v>
      </c>
      <c r="L14" s="98">
        <v>619685.74399999995</v>
      </c>
    </row>
    <row r="15" spans="2:32" x14ac:dyDescent="0.2">
      <c r="B15" s="88" t="s">
        <v>34</v>
      </c>
      <c r="C15" s="107">
        <v>115.5</v>
      </c>
      <c r="D15" s="98">
        <v>776336.51800000004</v>
      </c>
      <c r="E15" s="107">
        <v>575.1</v>
      </c>
      <c r="F15" s="98">
        <v>3921212.639</v>
      </c>
      <c r="G15" s="107">
        <v>481.7</v>
      </c>
      <c r="H15" s="98">
        <v>3219420.0630000001</v>
      </c>
      <c r="I15" s="107">
        <v>91.9</v>
      </c>
      <c r="J15" s="98">
        <v>634076.28599999996</v>
      </c>
      <c r="K15" s="107">
        <v>38</v>
      </c>
      <c r="L15" s="98">
        <v>265106.17300000001</v>
      </c>
    </row>
    <row r="16" spans="2:32" x14ac:dyDescent="0.2">
      <c r="B16" s="90" t="s">
        <v>553</v>
      </c>
      <c r="C16" s="107">
        <v>22.5</v>
      </c>
      <c r="D16" s="98">
        <v>474398.42700000003</v>
      </c>
      <c r="E16" s="107">
        <v>378.9</v>
      </c>
      <c r="F16" s="98">
        <v>9232958.3310000002</v>
      </c>
      <c r="G16" s="107">
        <v>195.7</v>
      </c>
      <c r="H16" s="98">
        <v>5634491.4069999997</v>
      </c>
      <c r="I16" s="107">
        <v>45.4</v>
      </c>
      <c r="J16" s="98">
        <v>896920.87100000004</v>
      </c>
      <c r="K16" s="107">
        <v>21.3</v>
      </c>
      <c r="L16" s="98">
        <v>388679.28200000001</v>
      </c>
    </row>
    <row r="17" spans="2:13" ht="13.5" thickBot="1" x14ac:dyDescent="0.25">
      <c r="B17" s="122" t="s">
        <v>0</v>
      </c>
      <c r="C17" s="129">
        <f t="shared" ref="C17:L17" si="0">SUM(C6:C16)</f>
        <v>13085.4</v>
      </c>
      <c r="D17" s="129">
        <f t="shared" si="0"/>
        <v>5909194.1000000006</v>
      </c>
      <c r="E17" s="129">
        <f t="shared" si="0"/>
        <v>252797.70000000004</v>
      </c>
      <c r="F17" s="129">
        <f t="shared" si="0"/>
        <v>50400742.673999995</v>
      </c>
      <c r="G17" s="129">
        <f t="shared" si="0"/>
        <v>96111.099999999991</v>
      </c>
      <c r="H17" s="129">
        <f t="shared" si="0"/>
        <v>53173433.625999995</v>
      </c>
      <c r="I17" s="129">
        <f t="shared" si="0"/>
        <v>11911.899999999998</v>
      </c>
      <c r="J17" s="129">
        <f t="shared" si="0"/>
        <v>6055761.3670000006</v>
      </c>
      <c r="K17" s="129">
        <f t="shared" si="0"/>
        <v>10550.9</v>
      </c>
      <c r="L17" s="129">
        <f t="shared" si="0"/>
        <v>1695946.9210000001</v>
      </c>
      <c r="M17" s="63"/>
    </row>
    <row r="18" spans="2:13" x14ac:dyDescent="0.2">
      <c r="B18" s="64"/>
      <c r="C18" s="64"/>
      <c r="D18" s="64"/>
      <c r="E18" s="64"/>
      <c r="F18" s="64"/>
      <c r="G18" s="64"/>
      <c r="H18" s="64"/>
      <c r="I18" s="64"/>
      <c r="J18" s="64"/>
      <c r="K18" s="64"/>
      <c r="L18" s="64"/>
    </row>
    <row r="19" spans="2:13" x14ac:dyDescent="0.2">
      <c r="B19" s="309" t="s">
        <v>15</v>
      </c>
      <c r="C19" s="308"/>
      <c r="D19" s="308"/>
      <c r="E19" s="308"/>
      <c r="F19" s="308"/>
      <c r="G19" s="308"/>
      <c r="H19" s="308"/>
      <c r="I19" s="308"/>
      <c r="J19" s="308"/>
      <c r="K19" s="308"/>
      <c r="L19" s="308"/>
    </row>
    <row r="20" spans="2:13" ht="25.5" customHeight="1" x14ac:dyDescent="0.2">
      <c r="B20" s="306" t="s">
        <v>671</v>
      </c>
      <c r="C20" s="306"/>
      <c r="D20" s="306"/>
      <c r="E20" s="306"/>
      <c r="F20" s="306"/>
      <c r="G20" s="306"/>
      <c r="H20" s="306"/>
      <c r="I20" s="306"/>
      <c r="J20" s="306"/>
      <c r="K20" s="306"/>
      <c r="L20" s="306"/>
    </row>
    <row r="21" spans="2:13" ht="25.5" customHeight="1" x14ac:dyDescent="0.2">
      <c r="B21" s="306" t="s">
        <v>672</v>
      </c>
      <c r="C21" s="306"/>
      <c r="D21" s="306"/>
      <c r="E21" s="306"/>
      <c r="F21" s="306"/>
      <c r="G21" s="306"/>
      <c r="H21" s="306"/>
      <c r="I21" s="306"/>
      <c r="J21" s="306"/>
      <c r="K21" s="306"/>
      <c r="L21" s="306"/>
    </row>
    <row r="24" spans="2:13" x14ac:dyDescent="0.2">
      <c r="B24" s="169"/>
      <c r="C24" s="169"/>
      <c r="D24" s="169"/>
      <c r="E24" s="169"/>
      <c r="F24" s="169"/>
      <c r="G24" s="169"/>
      <c r="H24" s="169"/>
      <c r="I24" s="169"/>
      <c r="J24" s="169"/>
      <c r="K24" s="169"/>
      <c r="L24" s="169"/>
      <c r="M24" s="169"/>
    </row>
    <row r="25" spans="2:13" x14ac:dyDescent="0.2">
      <c r="B25" s="219"/>
      <c r="C25" s="219"/>
      <c r="D25" s="219"/>
      <c r="E25" s="219"/>
      <c r="F25" s="219"/>
      <c r="G25" s="219"/>
      <c r="H25" s="219"/>
      <c r="I25" s="219"/>
      <c r="J25" s="219"/>
      <c r="K25" s="219"/>
      <c r="L25" s="219"/>
      <c r="M25" s="219"/>
    </row>
    <row r="26" spans="2:13" x14ac:dyDescent="0.2">
      <c r="B26" s="219"/>
      <c r="C26" s="219"/>
      <c r="D26" s="219"/>
      <c r="E26" s="219"/>
      <c r="F26" s="219"/>
      <c r="G26" s="219"/>
      <c r="H26" s="219"/>
      <c r="I26" s="219"/>
      <c r="J26" s="219"/>
      <c r="K26" s="219"/>
      <c r="L26" s="219"/>
      <c r="M26" s="219"/>
    </row>
    <row r="27" spans="2:13" x14ac:dyDescent="0.2">
      <c r="B27" s="219"/>
      <c r="C27" s="219"/>
      <c r="D27" s="219"/>
      <c r="E27" s="219"/>
      <c r="F27" s="219"/>
      <c r="G27" s="219"/>
      <c r="H27" s="219"/>
      <c r="I27" s="219"/>
      <c r="J27" s="219"/>
      <c r="K27" s="219"/>
      <c r="L27" s="219"/>
      <c r="M27" s="219"/>
    </row>
    <row r="28" spans="2:13" x14ac:dyDescent="0.2">
      <c r="B28" s="219"/>
      <c r="C28" s="226"/>
      <c r="D28" s="219"/>
      <c r="E28" s="219"/>
      <c r="F28" s="219"/>
      <c r="G28" s="219"/>
      <c r="H28" s="219"/>
      <c r="I28" s="219"/>
      <c r="J28" s="219"/>
      <c r="K28" s="219"/>
      <c r="L28" s="219"/>
      <c r="M28" s="219"/>
    </row>
    <row r="29" spans="2:13" x14ac:dyDescent="0.2">
      <c r="B29" s="219"/>
      <c r="C29" s="219"/>
      <c r="D29" s="219"/>
      <c r="E29" s="219"/>
      <c r="F29" s="219"/>
      <c r="G29" s="219"/>
      <c r="H29" s="219"/>
      <c r="I29" s="219"/>
      <c r="J29" s="219"/>
      <c r="K29" s="219"/>
      <c r="L29" s="219"/>
      <c r="M29" s="219"/>
    </row>
    <row r="30" spans="2:13" x14ac:dyDescent="0.2">
      <c r="B30" s="219"/>
      <c r="C30" s="219"/>
      <c r="D30" s="219"/>
      <c r="E30" s="219"/>
      <c r="F30" s="219"/>
      <c r="G30" s="219"/>
      <c r="H30" s="219"/>
      <c r="I30" s="219"/>
      <c r="J30" s="219"/>
      <c r="K30" s="219"/>
      <c r="L30" s="219"/>
      <c r="M30" s="219"/>
    </row>
    <row r="31" spans="2:13" x14ac:dyDescent="0.2">
      <c r="B31" s="219"/>
      <c r="C31" s="219"/>
      <c r="D31" s="219"/>
      <c r="E31" s="219"/>
      <c r="F31" s="219"/>
      <c r="G31" s="219"/>
      <c r="H31" s="219"/>
      <c r="I31" s="219"/>
      <c r="J31" s="219"/>
      <c r="K31" s="219"/>
      <c r="L31" s="219"/>
      <c r="M31" s="219"/>
    </row>
    <row r="32" spans="2:13" x14ac:dyDescent="0.2">
      <c r="B32" s="219"/>
      <c r="C32" s="219"/>
      <c r="D32" s="219"/>
      <c r="E32" s="219"/>
      <c r="F32" s="219"/>
      <c r="G32" s="219"/>
      <c r="H32" s="219"/>
      <c r="I32" s="219"/>
      <c r="J32" s="219"/>
      <c r="K32" s="219"/>
      <c r="L32" s="219"/>
      <c r="M32" s="219"/>
    </row>
    <row r="33" spans="2:13" x14ac:dyDescent="0.2">
      <c r="B33" s="219"/>
      <c r="C33" s="219"/>
      <c r="D33" s="219"/>
      <c r="E33" s="219"/>
      <c r="F33" s="219"/>
      <c r="G33" s="219"/>
      <c r="H33" s="219"/>
      <c r="I33" s="219"/>
      <c r="J33" s="219"/>
      <c r="K33" s="219"/>
      <c r="L33" s="219"/>
      <c r="M33" s="219"/>
    </row>
    <row r="34" spans="2:13" x14ac:dyDescent="0.2">
      <c r="B34" s="219"/>
      <c r="C34" s="219"/>
      <c r="D34" s="219"/>
      <c r="E34" s="219"/>
      <c r="F34" s="219"/>
      <c r="G34" s="219"/>
      <c r="H34" s="219"/>
      <c r="I34" s="219"/>
      <c r="J34" s="219"/>
      <c r="K34" s="219"/>
      <c r="L34" s="219"/>
      <c r="M34" s="219"/>
    </row>
    <row r="35" spans="2:13" x14ac:dyDescent="0.2">
      <c r="B35" s="219"/>
      <c r="C35" s="219"/>
      <c r="D35" s="219"/>
      <c r="E35" s="219"/>
      <c r="F35" s="219"/>
      <c r="G35" s="219"/>
      <c r="H35" s="219"/>
      <c r="I35" s="219"/>
      <c r="J35" s="219"/>
      <c r="K35" s="219"/>
      <c r="L35" s="219"/>
      <c r="M35" s="219"/>
    </row>
    <row r="36" spans="2:13" x14ac:dyDescent="0.2">
      <c r="B36" s="219"/>
      <c r="C36" s="219"/>
      <c r="D36" s="219"/>
      <c r="E36" s="219"/>
      <c r="F36" s="219"/>
      <c r="G36" s="219"/>
      <c r="H36" s="219"/>
      <c r="I36" s="219"/>
      <c r="J36" s="219"/>
      <c r="K36" s="219"/>
      <c r="L36" s="219"/>
      <c r="M36" s="219"/>
    </row>
    <row r="37" spans="2:13" x14ac:dyDescent="0.2">
      <c r="B37" s="219"/>
      <c r="C37" s="219"/>
      <c r="D37" s="219"/>
      <c r="E37" s="219"/>
      <c r="F37" s="219"/>
      <c r="G37" s="219"/>
      <c r="H37" s="219"/>
      <c r="I37" s="219"/>
      <c r="J37" s="219"/>
      <c r="K37" s="219"/>
      <c r="L37" s="219"/>
      <c r="M37" s="219"/>
    </row>
    <row r="38" spans="2:13" x14ac:dyDescent="0.2">
      <c r="B38" s="219"/>
      <c r="C38" s="219"/>
      <c r="D38" s="219"/>
      <c r="E38" s="219"/>
      <c r="F38" s="219"/>
      <c r="G38" s="219"/>
      <c r="H38" s="219"/>
      <c r="I38" s="219"/>
      <c r="J38" s="219"/>
      <c r="K38" s="219"/>
      <c r="L38" s="219"/>
      <c r="M38" s="219"/>
    </row>
    <row r="39" spans="2:13" x14ac:dyDescent="0.2">
      <c r="B39" s="219"/>
      <c r="C39" s="219"/>
      <c r="D39" s="219"/>
      <c r="E39" s="219"/>
      <c r="F39" s="219"/>
      <c r="G39" s="219"/>
      <c r="H39" s="219"/>
      <c r="I39" s="219"/>
      <c r="J39" s="219"/>
      <c r="K39" s="219"/>
      <c r="L39" s="219"/>
      <c r="M39" s="219"/>
    </row>
  </sheetData>
  <mergeCells count="9">
    <mergeCell ref="B20:L20"/>
    <mergeCell ref="B21:L21"/>
    <mergeCell ref="B4:B5"/>
    <mergeCell ref="C4:D4"/>
    <mergeCell ref="E4:F4"/>
    <mergeCell ref="G4:H4"/>
    <mergeCell ref="I4:J4"/>
    <mergeCell ref="K4:L4"/>
    <mergeCell ref="B19:L19"/>
  </mergeCells>
  <pageMargins left="0.78740157480314965" right="0.78740157480314965" top="0.98425196850393704" bottom="0.98425196850393704" header="0.51181102362204722" footer="0.51181102362204722"/>
  <pageSetup paperSize="9" scale="95" orientation="landscape" r:id="rId1"/>
  <headerFooter alignWithMargins="0"/>
  <colBreaks count="1" manualBreakCount="1">
    <brk id="14" max="4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0"/>
  <sheetViews>
    <sheetView showGridLines="0" zoomScaleNormal="100" zoomScaleSheetLayoutView="100" zoomScalePageLayoutView="70" workbookViewId="0">
      <selection activeCell="G25" sqref="G25"/>
    </sheetView>
  </sheetViews>
  <sheetFormatPr baseColWidth="10" defaultRowHeight="12.75" x14ac:dyDescent="0.2"/>
  <cols>
    <col min="1" max="1" width="2.7109375" style="18" customWidth="1"/>
    <col min="2" max="2" width="20.7109375" style="18" customWidth="1"/>
    <col min="3" max="10" width="10.7109375" style="18" customWidth="1"/>
    <col min="11" max="11" width="11" style="18" customWidth="1"/>
    <col min="12" max="17" width="10.7109375" style="18" customWidth="1"/>
    <col min="18" max="16384" width="11.42578125" style="18"/>
  </cols>
  <sheetData>
    <row r="1" spans="2:32" s="55" customFormat="1" ht="15.75" x14ac:dyDescent="0.2">
      <c r="B1" s="53" t="str">
        <f>Inhaltsverzeichnis!B38&amp;" "&amp;Inhaltsverzeichnis!C38&amp;" "&amp;Inhaltsverzeichnis!D38</f>
        <v>Tabelle 14a:  Pflichtige und Reineinkommen nach Familientyp und Stufe des Reineinkommens,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ht="25.5" customHeight="1" x14ac:dyDescent="0.2">
      <c r="B4" s="300" t="s">
        <v>517</v>
      </c>
      <c r="C4" s="295" t="s">
        <v>65</v>
      </c>
      <c r="D4" s="295"/>
      <c r="E4" s="295"/>
      <c r="F4" s="295"/>
      <c r="G4" s="295" t="s">
        <v>38</v>
      </c>
      <c r="H4" s="295"/>
      <c r="I4" s="295"/>
      <c r="J4" s="295"/>
      <c r="K4" s="295" t="s">
        <v>0</v>
      </c>
      <c r="L4" s="295"/>
      <c r="M4" s="295"/>
      <c r="N4" s="295"/>
    </row>
    <row r="5" spans="2:32" s="57" customFormat="1" x14ac:dyDescent="0.2">
      <c r="B5" s="294"/>
      <c r="C5" s="315" t="s">
        <v>60</v>
      </c>
      <c r="D5" s="315"/>
      <c r="E5" s="315" t="s">
        <v>530</v>
      </c>
      <c r="F5" s="315"/>
      <c r="G5" s="315" t="s">
        <v>60</v>
      </c>
      <c r="H5" s="315"/>
      <c r="I5" s="315" t="s">
        <v>530</v>
      </c>
      <c r="J5" s="315"/>
      <c r="K5" s="315" t="s">
        <v>60</v>
      </c>
      <c r="L5" s="315"/>
      <c r="M5" s="315" t="s">
        <v>530</v>
      </c>
      <c r="N5" s="315"/>
      <c r="P5" s="193"/>
    </row>
    <row r="6" spans="2:32" ht="38.25" x14ac:dyDescent="0.2">
      <c r="B6" s="294"/>
      <c r="C6" s="117" t="s">
        <v>412</v>
      </c>
      <c r="D6" s="118" t="s">
        <v>501</v>
      </c>
      <c r="E6" s="117" t="s">
        <v>412</v>
      </c>
      <c r="F6" s="183" t="s">
        <v>501</v>
      </c>
      <c r="G6" s="117" t="s">
        <v>412</v>
      </c>
      <c r="H6" s="183" t="s">
        <v>501</v>
      </c>
      <c r="I6" s="117" t="s">
        <v>412</v>
      </c>
      <c r="J6" s="183" t="s">
        <v>501</v>
      </c>
      <c r="K6" s="117" t="s">
        <v>412</v>
      </c>
      <c r="L6" s="183" t="s">
        <v>501</v>
      </c>
      <c r="M6" s="117" t="s">
        <v>412</v>
      </c>
      <c r="N6" s="183" t="s">
        <v>501</v>
      </c>
    </row>
    <row r="7" spans="2:32" x14ac:dyDescent="0.2">
      <c r="B7" s="88">
        <v>0</v>
      </c>
      <c r="C7" s="107">
        <v>16131.8</v>
      </c>
      <c r="D7" s="98">
        <v>0</v>
      </c>
      <c r="E7" s="107">
        <v>263.39999999999998</v>
      </c>
      <c r="F7" s="98">
        <v>0</v>
      </c>
      <c r="G7" s="107">
        <v>692.6</v>
      </c>
      <c r="H7" s="98">
        <v>0</v>
      </c>
      <c r="I7" s="107">
        <v>304.7</v>
      </c>
      <c r="J7" s="98">
        <v>0</v>
      </c>
      <c r="K7" s="107">
        <v>16824.400000000001</v>
      </c>
      <c r="L7" s="107">
        <v>0</v>
      </c>
      <c r="M7" s="107">
        <v>568.1</v>
      </c>
      <c r="N7" s="98">
        <v>0</v>
      </c>
    </row>
    <row r="8" spans="2:32" x14ac:dyDescent="0.2">
      <c r="B8" s="88" t="s">
        <v>16</v>
      </c>
      <c r="C8" s="107">
        <v>20297.7</v>
      </c>
      <c r="D8" s="98">
        <v>100577.87300000001</v>
      </c>
      <c r="E8" s="107">
        <v>458.4</v>
      </c>
      <c r="F8" s="98">
        <v>2509.4</v>
      </c>
      <c r="G8" s="107">
        <v>558.5</v>
      </c>
      <c r="H8" s="98">
        <v>3054.9090000000001</v>
      </c>
      <c r="I8" s="107">
        <v>188.6</v>
      </c>
      <c r="J8" s="98">
        <v>974.81799999999998</v>
      </c>
      <c r="K8" s="107">
        <v>20856.2</v>
      </c>
      <c r="L8" s="107">
        <v>103632.78200000001</v>
      </c>
      <c r="M8" s="107">
        <v>647</v>
      </c>
      <c r="N8" s="98">
        <v>3484.2179999999998</v>
      </c>
    </row>
    <row r="9" spans="2:32" x14ac:dyDescent="0.2">
      <c r="B9" s="88" t="s">
        <v>17</v>
      </c>
      <c r="C9" s="107">
        <v>18618.8</v>
      </c>
      <c r="D9" s="98">
        <v>284370.636</v>
      </c>
      <c r="E9" s="107">
        <v>649.20000000000005</v>
      </c>
      <c r="F9" s="98">
        <v>9910.94</v>
      </c>
      <c r="G9" s="107">
        <v>1026.4000000000001</v>
      </c>
      <c r="H9" s="98">
        <v>15751.642</v>
      </c>
      <c r="I9" s="107">
        <v>268.7</v>
      </c>
      <c r="J9" s="98">
        <v>4156.4219999999996</v>
      </c>
      <c r="K9" s="107">
        <v>19645.2</v>
      </c>
      <c r="L9" s="107">
        <v>300122.27799999999</v>
      </c>
      <c r="M9" s="107">
        <v>917.9</v>
      </c>
      <c r="N9" s="98">
        <v>14067.361999999999</v>
      </c>
    </row>
    <row r="10" spans="2:32" x14ac:dyDescent="0.2">
      <c r="B10" s="88" t="s">
        <v>18</v>
      </c>
      <c r="C10" s="107">
        <v>24092.6</v>
      </c>
      <c r="D10" s="98">
        <v>604222.91899999999</v>
      </c>
      <c r="E10" s="107">
        <v>1055.5</v>
      </c>
      <c r="F10" s="98">
        <v>26844.178</v>
      </c>
      <c r="G10" s="107">
        <v>1590.4</v>
      </c>
      <c r="H10" s="98">
        <v>40445.012999999999</v>
      </c>
      <c r="I10" s="107">
        <v>396.3</v>
      </c>
      <c r="J10" s="98">
        <v>10185.228999999999</v>
      </c>
      <c r="K10" s="107">
        <v>25683</v>
      </c>
      <c r="L10" s="107">
        <v>644667.93200000003</v>
      </c>
      <c r="M10" s="107">
        <v>1451.8</v>
      </c>
      <c r="N10" s="98">
        <v>37029.406999999999</v>
      </c>
    </row>
    <row r="11" spans="2:32" x14ac:dyDescent="0.2">
      <c r="B11" s="88" t="s">
        <v>19</v>
      </c>
      <c r="C11" s="107">
        <v>63234.5</v>
      </c>
      <c r="D11" s="98">
        <v>2563174.15</v>
      </c>
      <c r="E11" s="107">
        <v>4275.8</v>
      </c>
      <c r="F11" s="98">
        <v>176421.356</v>
      </c>
      <c r="G11" s="107">
        <v>9256.9</v>
      </c>
      <c r="H11" s="98">
        <v>388116.41899999999</v>
      </c>
      <c r="I11" s="107">
        <v>2448.1999999999998</v>
      </c>
      <c r="J11" s="98">
        <v>103971.36599999999</v>
      </c>
      <c r="K11" s="107">
        <v>72491.399999999994</v>
      </c>
      <c r="L11" s="107">
        <v>2951290.5690000001</v>
      </c>
      <c r="M11" s="107">
        <v>6724</v>
      </c>
      <c r="N11" s="98">
        <v>280392.72200000001</v>
      </c>
    </row>
    <row r="12" spans="2:32" x14ac:dyDescent="0.2">
      <c r="B12" s="88" t="s">
        <v>20</v>
      </c>
      <c r="C12" s="107">
        <v>54162.1</v>
      </c>
      <c r="D12" s="98">
        <v>3265966.5780000002</v>
      </c>
      <c r="E12" s="107">
        <v>6268.2</v>
      </c>
      <c r="F12" s="98">
        <v>386921.571</v>
      </c>
      <c r="G12" s="107">
        <v>19304.099999999999</v>
      </c>
      <c r="H12" s="98">
        <v>1219028.797</v>
      </c>
      <c r="I12" s="107">
        <v>10465.1</v>
      </c>
      <c r="J12" s="98">
        <v>673753.83499999996</v>
      </c>
      <c r="K12" s="107">
        <v>73466.2</v>
      </c>
      <c r="L12" s="107">
        <v>4484995.375</v>
      </c>
      <c r="M12" s="107">
        <v>16733.3</v>
      </c>
      <c r="N12" s="98">
        <v>1060675.406</v>
      </c>
    </row>
    <row r="13" spans="2:32" x14ac:dyDescent="0.2">
      <c r="B13" s="88" t="s">
        <v>21</v>
      </c>
      <c r="C13" s="107">
        <v>17196</v>
      </c>
      <c r="D13" s="98">
        <v>1465747.3459999999</v>
      </c>
      <c r="E13" s="107">
        <v>3177.6</v>
      </c>
      <c r="F13" s="98">
        <v>273136.10800000001</v>
      </c>
      <c r="G13" s="107">
        <v>19173.400000000001</v>
      </c>
      <c r="H13" s="98">
        <v>1664235.8319999999</v>
      </c>
      <c r="I13" s="107">
        <v>16649.900000000001</v>
      </c>
      <c r="J13" s="98">
        <v>1457804.074</v>
      </c>
      <c r="K13" s="107">
        <v>36369.4</v>
      </c>
      <c r="L13" s="107">
        <v>3129983.1779999998</v>
      </c>
      <c r="M13" s="107">
        <v>19827.5</v>
      </c>
      <c r="N13" s="98">
        <v>1730940.182</v>
      </c>
    </row>
    <row r="14" spans="2:32" x14ac:dyDescent="0.2">
      <c r="B14" s="88" t="s">
        <v>22</v>
      </c>
      <c r="C14" s="107">
        <v>7984.3</v>
      </c>
      <c r="D14" s="98">
        <v>936158.27899999998</v>
      </c>
      <c r="E14" s="107">
        <v>1984.6</v>
      </c>
      <c r="F14" s="98">
        <v>234005.25</v>
      </c>
      <c r="G14" s="107">
        <v>18378.3</v>
      </c>
      <c r="H14" s="98">
        <v>2202545.3470000001</v>
      </c>
      <c r="I14" s="107">
        <v>19455.400000000001</v>
      </c>
      <c r="J14" s="98">
        <v>2339614.2230000002</v>
      </c>
      <c r="K14" s="107">
        <v>26362.6</v>
      </c>
      <c r="L14" s="107">
        <v>3138703.6260000002</v>
      </c>
      <c r="M14" s="107">
        <v>21440</v>
      </c>
      <c r="N14" s="98">
        <v>2573619.4730000002</v>
      </c>
    </row>
    <row r="15" spans="2:32" x14ac:dyDescent="0.2">
      <c r="B15" s="88" t="s">
        <v>23</v>
      </c>
      <c r="C15" s="107">
        <v>2176.1</v>
      </c>
      <c r="D15" s="98">
        <v>400411.36700000003</v>
      </c>
      <c r="E15" s="107">
        <v>652.20000000000005</v>
      </c>
      <c r="F15" s="98">
        <v>119615.185</v>
      </c>
      <c r="G15" s="107">
        <v>6767.3</v>
      </c>
      <c r="H15" s="98">
        <v>1239925.058</v>
      </c>
      <c r="I15" s="107">
        <v>8580.1</v>
      </c>
      <c r="J15" s="98">
        <v>1577466.08</v>
      </c>
      <c r="K15" s="107">
        <v>8943.4</v>
      </c>
      <c r="L15" s="107">
        <v>1640336.425</v>
      </c>
      <c r="M15" s="107">
        <v>9232.2999999999993</v>
      </c>
      <c r="N15" s="98">
        <v>1697081.2649999999</v>
      </c>
    </row>
    <row r="16" spans="2:32" x14ac:dyDescent="0.2">
      <c r="B16" s="88" t="s">
        <v>24</v>
      </c>
      <c r="C16" s="107">
        <v>638.1</v>
      </c>
      <c r="D16" s="98">
        <v>209264.31299999999</v>
      </c>
      <c r="E16" s="107">
        <v>164.9</v>
      </c>
      <c r="F16" s="98">
        <v>53258.61</v>
      </c>
      <c r="G16" s="107">
        <v>1784.7</v>
      </c>
      <c r="H16" s="98">
        <v>583988.88800000004</v>
      </c>
      <c r="I16" s="107">
        <v>2364.8000000000002</v>
      </c>
      <c r="J16" s="98">
        <v>772840.67</v>
      </c>
      <c r="K16" s="107">
        <v>2422.8000000000002</v>
      </c>
      <c r="L16" s="107">
        <v>793253.201</v>
      </c>
      <c r="M16" s="107">
        <v>2529.6999999999998</v>
      </c>
      <c r="N16" s="98">
        <v>826099.28</v>
      </c>
    </row>
    <row r="17" spans="2:16" x14ac:dyDescent="0.2">
      <c r="B17" s="88" t="s">
        <v>25</v>
      </c>
      <c r="C17" s="107">
        <v>141.9</v>
      </c>
      <c r="D17" s="98">
        <v>96239.22</v>
      </c>
      <c r="E17" s="107">
        <v>35.5</v>
      </c>
      <c r="F17" s="98">
        <v>23031.205999999998</v>
      </c>
      <c r="G17" s="107">
        <v>382.7</v>
      </c>
      <c r="H17" s="98">
        <v>253641.139</v>
      </c>
      <c r="I17" s="107">
        <v>423.8</v>
      </c>
      <c r="J17" s="98">
        <v>276889.39799999999</v>
      </c>
      <c r="K17" s="107">
        <v>524.6</v>
      </c>
      <c r="L17" s="107">
        <v>349880.359</v>
      </c>
      <c r="M17" s="107">
        <v>459.3</v>
      </c>
      <c r="N17" s="98">
        <v>299920.60399999999</v>
      </c>
    </row>
    <row r="18" spans="2:16" x14ac:dyDescent="0.2">
      <c r="B18" s="90" t="s">
        <v>554</v>
      </c>
      <c r="C18" s="107">
        <v>60</v>
      </c>
      <c r="D18" s="98">
        <v>156671.533</v>
      </c>
      <c r="E18" s="107">
        <v>12.9</v>
      </c>
      <c r="F18" s="98">
        <v>21540.440999999999</v>
      </c>
      <c r="G18" s="107">
        <v>149.30000000000001</v>
      </c>
      <c r="H18" s="98">
        <v>310141.05499999999</v>
      </c>
      <c r="I18" s="107">
        <v>114.6</v>
      </c>
      <c r="J18" s="98">
        <v>232885.85200000001</v>
      </c>
      <c r="K18" s="107">
        <v>209.3</v>
      </c>
      <c r="L18" s="107">
        <v>466812.58799999999</v>
      </c>
      <c r="M18" s="107">
        <v>127.5</v>
      </c>
      <c r="N18" s="98">
        <v>254426.29300000001</v>
      </c>
    </row>
    <row r="19" spans="2:16" ht="13.5" thickBot="1" x14ac:dyDescent="0.25">
      <c r="B19" s="122" t="s">
        <v>0</v>
      </c>
      <c r="C19" s="123">
        <f t="shared" ref="C19:N19" si="0">SUM(C7:C18)</f>
        <v>224733.9</v>
      </c>
      <c r="D19" s="129">
        <f t="shared" si="0"/>
        <v>10082804.214</v>
      </c>
      <c r="E19" s="129">
        <f t="shared" si="0"/>
        <v>18998.200000000004</v>
      </c>
      <c r="F19" s="129">
        <f t="shared" si="0"/>
        <v>1327194.2450000003</v>
      </c>
      <c r="G19" s="129">
        <f t="shared" si="0"/>
        <v>79064.600000000006</v>
      </c>
      <c r="H19" s="129">
        <f t="shared" si="0"/>
        <v>7920874.0990000004</v>
      </c>
      <c r="I19" s="129">
        <f t="shared" si="0"/>
        <v>61660.200000000004</v>
      </c>
      <c r="J19" s="129">
        <f t="shared" si="0"/>
        <v>7450541.9670000002</v>
      </c>
      <c r="K19" s="129">
        <f t="shared" si="0"/>
        <v>303798.5</v>
      </c>
      <c r="L19" s="129">
        <f t="shared" si="0"/>
        <v>18003678.313000001</v>
      </c>
      <c r="M19" s="129">
        <f t="shared" si="0"/>
        <v>80658.400000000009</v>
      </c>
      <c r="N19" s="129">
        <f t="shared" si="0"/>
        <v>8777736.2119999994</v>
      </c>
      <c r="O19" s="178"/>
    </row>
    <row r="21" spans="2:16" x14ac:dyDescent="0.2">
      <c r="B21" s="309" t="s">
        <v>15</v>
      </c>
      <c r="C21" s="308"/>
      <c r="D21" s="308"/>
      <c r="E21" s="308"/>
      <c r="F21" s="308"/>
      <c r="G21" s="308"/>
      <c r="H21" s="308"/>
      <c r="I21" s="308"/>
      <c r="J21" s="308"/>
      <c r="K21" s="308"/>
      <c r="L21" s="308"/>
      <c r="M21" s="308"/>
      <c r="N21" s="308"/>
      <c r="O21" s="178"/>
    </row>
    <row r="22" spans="2:16" x14ac:dyDescent="0.2">
      <c r="M22" s="63"/>
      <c r="O22" s="63"/>
    </row>
    <row r="24" spans="2:16" x14ac:dyDescent="0.2">
      <c r="B24" s="169"/>
      <c r="C24" s="169"/>
      <c r="D24" s="169"/>
      <c r="E24" s="169"/>
      <c r="F24" s="169"/>
      <c r="G24" s="169"/>
      <c r="H24" s="169"/>
      <c r="I24" s="169"/>
      <c r="J24" s="169"/>
      <c r="K24" s="169"/>
      <c r="L24" s="169"/>
      <c r="M24" s="169"/>
      <c r="N24" s="169"/>
      <c r="O24" s="169"/>
    </row>
    <row r="25" spans="2:16" x14ac:dyDescent="0.2">
      <c r="B25" s="169"/>
      <c r="C25" s="219"/>
      <c r="D25" s="219"/>
      <c r="E25" s="219"/>
      <c r="F25" s="219"/>
      <c r="G25" s="219"/>
      <c r="H25" s="219"/>
      <c r="I25" s="219"/>
      <c r="J25" s="219"/>
      <c r="K25" s="219"/>
      <c r="L25" s="219"/>
      <c r="M25" s="219"/>
      <c r="N25" s="219"/>
      <c r="O25" s="219"/>
      <c r="P25" s="219"/>
    </row>
    <row r="26" spans="2:16" x14ac:dyDescent="0.2">
      <c r="B26" s="169"/>
      <c r="C26" s="219"/>
      <c r="D26" s="219"/>
      <c r="E26" s="219"/>
      <c r="F26" s="219"/>
      <c r="G26" s="219"/>
      <c r="H26" s="219"/>
      <c r="I26" s="219"/>
      <c r="J26" s="219"/>
      <c r="K26" s="219"/>
      <c r="L26" s="219"/>
      <c r="M26" s="219"/>
      <c r="N26" s="219"/>
      <c r="O26" s="219"/>
      <c r="P26" s="219"/>
    </row>
    <row r="27" spans="2:16" x14ac:dyDescent="0.2">
      <c r="B27" s="169"/>
      <c r="C27" s="219"/>
      <c r="D27" s="219"/>
      <c r="E27" s="219"/>
      <c r="F27" s="219"/>
      <c r="G27" s="219"/>
      <c r="H27" s="219"/>
      <c r="I27" s="219"/>
      <c r="J27" s="219"/>
      <c r="K27" s="219"/>
      <c r="L27" s="219"/>
      <c r="M27" s="219"/>
      <c r="N27" s="219"/>
      <c r="O27" s="219"/>
      <c r="P27" s="219"/>
    </row>
    <row r="28" spans="2:16" x14ac:dyDescent="0.2">
      <c r="B28" s="169"/>
      <c r="C28" s="219"/>
      <c r="D28" s="219"/>
      <c r="E28" s="219"/>
      <c r="F28" s="219"/>
      <c r="G28" s="219"/>
      <c r="H28" s="219"/>
      <c r="I28" s="219"/>
      <c r="J28" s="219"/>
      <c r="K28" s="219"/>
      <c r="L28" s="219"/>
      <c r="M28" s="219"/>
      <c r="N28" s="219"/>
      <c r="O28" s="219"/>
      <c r="P28" s="219"/>
    </row>
    <row r="29" spans="2:16" x14ac:dyDescent="0.2">
      <c r="B29" s="169"/>
      <c r="C29" s="219"/>
      <c r="D29" s="219"/>
      <c r="E29" s="219"/>
      <c r="F29" s="219"/>
      <c r="G29" s="219"/>
      <c r="H29" s="219"/>
      <c r="I29" s="219"/>
      <c r="J29" s="219"/>
      <c r="K29" s="219"/>
      <c r="L29" s="219"/>
      <c r="M29" s="219"/>
      <c r="N29" s="219"/>
      <c r="O29" s="219"/>
      <c r="P29" s="219"/>
    </row>
    <row r="30" spans="2:16" x14ac:dyDescent="0.2">
      <c r="B30" s="169"/>
      <c r="C30" s="219"/>
      <c r="D30" s="219"/>
      <c r="E30" s="219"/>
      <c r="F30" s="219"/>
      <c r="G30" s="219"/>
      <c r="H30" s="219"/>
      <c r="I30" s="219"/>
      <c r="J30" s="219"/>
      <c r="K30" s="219"/>
      <c r="L30" s="219"/>
      <c r="M30" s="219"/>
      <c r="N30" s="219"/>
      <c r="O30" s="219"/>
      <c r="P30" s="219"/>
    </row>
    <row r="31" spans="2:16" x14ac:dyDescent="0.2">
      <c r="B31" s="169"/>
      <c r="C31" s="219"/>
      <c r="D31" s="219"/>
      <c r="E31" s="219"/>
      <c r="F31" s="219"/>
      <c r="G31" s="219"/>
      <c r="H31" s="219"/>
      <c r="I31" s="219"/>
      <c r="J31" s="219"/>
      <c r="K31" s="219"/>
      <c r="L31" s="219"/>
      <c r="M31" s="219"/>
      <c r="N31" s="219"/>
      <c r="O31" s="219"/>
      <c r="P31" s="219"/>
    </row>
    <row r="32" spans="2:16" x14ac:dyDescent="0.2">
      <c r="B32" s="169"/>
      <c r="C32" s="219"/>
      <c r="D32" s="219"/>
      <c r="E32" s="219"/>
      <c r="F32" s="219"/>
      <c r="G32" s="219"/>
      <c r="H32" s="219"/>
      <c r="I32" s="219"/>
      <c r="J32" s="219"/>
      <c r="K32" s="219"/>
      <c r="L32" s="219"/>
      <c r="M32" s="219"/>
      <c r="N32" s="219"/>
      <c r="O32" s="219"/>
      <c r="P32" s="219"/>
    </row>
    <row r="33" spans="2:16" x14ac:dyDescent="0.2">
      <c r="B33" s="169"/>
      <c r="C33" s="219"/>
      <c r="D33" s="219"/>
      <c r="E33" s="219"/>
      <c r="F33" s="219"/>
      <c r="G33" s="219"/>
      <c r="H33" s="219"/>
      <c r="I33" s="219"/>
      <c r="J33" s="219"/>
      <c r="K33" s="219"/>
      <c r="L33" s="219"/>
      <c r="M33" s="219"/>
      <c r="N33" s="219"/>
      <c r="O33" s="219"/>
      <c r="P33" s="219"/>
    </row>
    <row r="34" spans="2:16" x14ac:dyDescent="0.2">
      <c r="B34" s="169"/>
      <c r="C34" s="219"/>
      <c r="D34" s="219"/>
      <c r="E34" s="219"/>
      <c r="F34" s="219"/>
      <c r="G34" s="219"/>
      <c r="H34" s="219"/>
      <c r="I34" s="219"/>
      <c r="J34" s="219"/>
      <c r="K34" s="219"/>
      <c r="L34" s="219"/>
      <c r="M34" s="219"/>
      <c r="N34" s="219"/>
      <c r="O34" s="219"/>
      <c r="P34" s="219"/>
    </row>
    <row r="35" spans="2:16" x14ac:dyDescent="0.2">
      <c r="B35" s="169"/>
      <c r="C35" s="219"/>
      <c r="D35" s="219"/>
      <c r="E35" s="219"/>
      <c r="F35" s="219"/>
      <c r="G35" s="219"/>
      <c r="H35" s="219"/>
      <c r="I35" s="219"/>
      <c r="J35" s="219"/>
      <c r="K35" s="219"/>
      <c r="L35" s="219"/>
      <c r="M35" s="219"/>
      <c r="N35" s="219"/>
      <c r="O35" s="219"/>
      <c r="P35" s="219"/>
    </row>
    <row r="36" spans="2:16" x14ac:dyDescent="0.2">
      <c r="B36" s="169"/>
      <c r="C36" s="219"/>
      <c r="D36" s="219"/>
      <c r="E36" s="219"/>
      <c r="F36" s="219"/>
      <c r="G36" s="219"/>
      <c r="H36" s="219"/>
      <c r="I36" s="219"/>
      <c r="J36" s="219"/>
      <c r="K36" s="219"/>
      <c r="L36" s="219"/>
      <c r="M36" s="219"/>
      <c r="N36" s="219"/>
      <c r="O36" s="219"/>
      <c r="P36" s="219"/>
    </row>
    <row r="37" spans="2:16" x14ac:dyDescent="0.2">
      <c r="B37" s="166"/>
      <c r="C37" s="219"/>
      <c r="D37" s="219"/>
      <c r="E37" s="219"/>
      <c r="F37" s="219"/>
      <c r="G37" s="219"/>
      <c r="H37" s="219"/>
      <c r="I37" s="219"/>
      <c r="J37" s="219"/>
      <c r="K37" s="219"/>
      <c r="L37" s="219"/>
      <c r="M37" s="219"/>
      <c r="N37" s="219"/>
      <c r="O37" s="219"/>
      <c r="P37" s="219"/>
    </row>
    <row r="38" spans="2:16" x14ac:dyDescent="0.2">
      <c r="B38" s="166"/>
      <c r="C38" s="219"/>
      <c r="D38" s="219"/>
      <c r="E38" s="219"/>
      <c r="F38" s="219"/>
      <c r="G38" s="219"/>
      <c r="H38" s="219"/>
      <c r="I38" s="219"/>
      <c r="J38" s="219"/>
      <c r="K38" s="219"/>
      <c r="L38" s="219"/>
      <c r="M38" s="219"/>
      <c r="N38" s="219"/>
      <c r="O38" s="219"/>
      <c r="P38" s="219"/>
    </row>
    <row r="39" spans="2:16" x14ac:dyDescent="0.2">
      <c r="C39" s="219"/>
      <c r="D39" s="219"/>
      <c r="E39" s="219"/>
      <c r="F39" s="219"/>
      <c r="G39" s="219"/>
      <c r="H39" s="219"/>
      <c r="I39" s="219"/>
      <c r="J39" s="219"/>
      <c r="K39" s="219"/>
      <c r="L39" s="219"/>
      <c r="M39" s="219"/>
      <c r="N39" s="219"/>
      <c r="O39" s="219"/>
      <c r="P39" s="219"/>
    </row>
    <row r="40" spans="2:16" x14ac:dyDescent="0.2">
      <c r="C40" s="219"/>
      <c r="D40" s="219"/>
      <c r="E40" s="219"/>
      <c r="F40" s="219"/>
      <c r="G40" s="219"/>
      <c r="H40" s="219"/>
      <c r="I40" s="219"/>
      <c r="J40" s="219"/>
      <c r="K40" s="219"/>
      <c r="L40" s="219"/>
      <c r="M40" s="219"/>
      <c r="N40" s="219"/>
      <c r="O40" s="219"/>
      <c r="P40" s="219"/>
    </row>
  </sheetData>
  <mergeCells count="11">
    <mergeCell ref="B21:N21"/>
    <mergeCell ref="C5:D5"/>
    <mergeCell ref="E5:F5"/>
    <mergeCell ref="G5:H5"/>
    <mergeCell ref="I5:J5"/>
    <mergeCell ref="K5:L5"/>
    <mergeCell ref="M5:N5"/>
    <mergeCell ref="B4:B6"/>
    <mergeCell ref="C4:F4"/>
    <mergeCell ref="G4:J4"/>
    <mergeCell ref="K4:N4"/>
  </mergeCells>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39"/>
  <sheetViews>
    <sheetView showGridLines="0" zoomScaleNormal="100" zoomScaleSheetLayoutView="100" zoomScalePageLayoutView="70" workbookViewId="0">
      <selection activeCell="O7" sqref="O7"/>
    </sheetView>
  </sheetViews>
  <sheetFormatPr baseColWidth="10" defaultRowHeight="12.75" x14ac:dyDescent="0.2"/>
  <cols>
    <col min="1" max="1" width="2.7109375" style="18" customWidth="1"/>
    <col min="2" max="2" width="20.7109375" style="18" customWidth="1"/>
    <col min="3" max="14" width="10.85546875" style="18" customWidth="1"/>
    <col min="15" max="18" width="10.7109375" style="18" customWidth="1"/>
    <col min="19" max="16384" width="11.42578125" style="18"/>
  </cols>
  <sheetData>
    <row r="1" spans="2:32" s="55" customFormat="1" ht="15.75" x14ac:dyDescent="0.2">
      <c r="B1" s="53" t="str">
        <f>Inhaltsverzeichnis!B39&amp;" "&amp;Inhaltsverzeichnis!C39&amp;" "&amp;Inhaltsverzeichnis!D39</f>
        <v>Tabelle 14b:  Pflichtige und Reinvermögen nach Familientyp und Stufe des Reinvermögens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ht="25.5" customHeight="1" x14ac:dyDescent="0.2">
      <c r="B4" s="300" t="s">
        <v>499</v>
      </c>
      <c r="C4" s="295" t="s">
        <v>387</v>
      </c>
      <c r="D4" s="295"/>
      <c r="E4" s="295"/>
      <c r="F4" s="295"/>
      <c r="G4" s="295" t="s">
        <v>38</v>
      </c>
      <c r="H4" s="295"/>
      <c r="I4" s="295"/>
      <c r="J4" s="295"/>
      <c r="K4" s="295" t="s">
        <v>0</v>
      </c>
      <c r="L4" s="295"/>
      <c r="M4" s="295"/>
      <c r="N4" s="295"/>
    </row>
    <row r="5" spans="2:32" s="57" customFormat="1" x14ac:dyDescent="0.2">
      <c r="B5" s="294"/>
      <c r="C5" s="315" t="s">
        <v>60</v>
      </c>
      <c r="D5" s="315"/>
      <c r="E5" s="315" t="s">
        <v>530</v>
      </c>
      <c r="F5" s="315"/>
      <c r="G5" s="315" t="s">
        <v>60</v>
      </c>
      <c r="H5" s="315"/>
      <c r="I5" s="315" t="s">
        <v>530</v>
      </c>
      <c r="J5" s="315"/>
      <c r="K5" s="315" t="s">
        <v>60</v>
      </c>
      <c r="L5" s="315"/>
      <c r="M5" s="315" t="s">
        <v>530</v>
      </c>
      <c r="N5" s="315"/>
      <c r="P5" s="193"/>
    </row>
    <row r="6" spans="2:32" ht="42.75" customHeight="1" x14ac:dyDescent="0.2">
      <c r="B6" s="318"/>
      <c r="C6" s="117" t="s">
        <v>412</v>
      </c>
      <c r="D6" s="118" t="s">
        <v>502</v>
      </c>
      <c r="E6" s="117" t="s">
        <v>412</v>
      </c>
      <c r="F6" s="183" t="s">
        <v>502</v>
      </c>
      <c r="G6" s="117" t="s">
        <v>412</v>
      </c>
      <c r="H6" s="183" t="s">
        <v>502</v>
      </c>
      <c r="I6" s="117" t="s">
        <v>412</v>
      </c>
      <c r="J6" s="183" t="s">
        <v>502</v>
      </c>
      <c r="K6" s="117" t="s">
        <v>412</v>
      </c>
      <c r="L6" s="183" t="s">
        <v>502</v>
      </c>
      <c r="M6" s="117" t="s">
        <v>412</v>
      </c>
      <c r="N6" s="183" t="s">
        <v>502</v>
      </c>
    </row>
    <row r="7" spans="2:32" x14ac:dyDescent="0.2">
      <c r="B7" s="88">
        <v>0</v>
      </c>
      <c r="C7" s="107">
        <v>37326.300000000003</v>
      </c>
      <c r="D7" s="98">
        <v>0</v>
      </c>
      <c r="E7" s="107">
        <v>6001.2</v>
      </c>
      <c r="F7" s="98">
        <v>0</v>
      </c>
      <c r="G7" s="107">
        <v>10269.9</v>
      </c>
      <c r="H7" s="98">
        <v>0</v>
      </c>
      <c r="I7" s="107">
        <v>20366.7</v>
      </c>
      <c r="J7" s="98">
        <v>0</v>
      </c>
      <c r="K7" s="107">
        <v>47596.2</v>
      </c>
      <c r="L7" s="107">
        <v>0</v>
      </c>
      <c r="M7" s="107">
        <v>26367.599999999999</v>
      </c>
      <c r="N7" s="98">
        <v>0</v>
      </c>
      <c r="O7" s="278"/>
    </row>
    <row r="8" spans="2:32" x14ac:dyDescent="0.2">
      <c r="B8" s="88" t="s">
        <v>26</v>
      </c>
      <c r="C8" s="107">
        <v>76272</v>
      </c>
      <c r="D8" s="98">
        <v>645903.55799999996</v>
      </c>
      <c r="E8" s="107">
        <v>5430.5</v>
      </c>
      <c r="F8" s="98">
        <v>42064.377</v>
      </c>
      <c r="G8" s="107">
        <v>6924.4</v>
      </c>
      <c r="H8" s="98">
        <v>64165.01</v>
      </c>
      <c r="I8" s="107">
        <v>8657.6</v>
      </c>
      <c r="J8" s="98">
        <v>83162.084000000003</v>
      </c>
      <c r="K8" s="107">
        <v>83196.399999999994</v>
      </c>
      <c r="L8" s="107">
        <v>710068.56799999997</v>
      </c>
      <c r="M8" s="107">
        <v>14088.3</v>
      </c>
      <c r="N8" s="98">
        <v>125226.461</v>
      </c>
      <c r="O8" s="278"/>
    </row>
    <row r="9" spans="2:32" x14ac:dyDescent="0.2">
      <c r="B9" s="88" t="s">
        <v>27</v>
      </c>
      <c r="C9" s="107">
        <v>23792</v>
      </c>
      <c r="D9" s="98">
        <v>858595.04799999995</v>
      </c>
      <c r="E9" s="107">
        <v>1519.4</v>
      </c>
      <c r="F9" s="98">
        <v>55066.322999999997</v>
      </c>
      <c r="G9" s="107">
        <v>3512</v>
      </c>
      <c r="H9" s="98">
        <v>129603.21</v>
      </c>
      <c r="I9" s="107">
        <v>4024.2</v>
      </c>
      <c r="J9" s="98">
        <v>147253.62400000001</v>
      </c>
      <c r="K9" s="107">
        <v>27304</v>
      </c>
      <c r="L9" s="107">
        <v>988198.25800000003</v>
      </c>
      <c r="M9" s="107">
        <v>5543.6</v>
      </c>
      <c r="N9" s="98">
        <v>202319.94699999999</v>
      </c>
      <c r="O9" s="278"/>
    </row>
    <row r="10" spans="2:32" x14ac:dyDescent="0.2">
      <c r="B10" s="88" t="s">
        <v>28</v>
      </c>
      <c r="C10" s="107">
        <v>23018</v>
      </c>
      <c r="D10" s="98">
        <v>1657119.2709999999</v>
      </c>
      <c r="E10" s="107">
        <v>1717.2</v>
      </c>
      <c r="F10" s="98">
        <v>124397.41499999999</v>
      </c>
      <c r="G10" s="107">
        <v>5721.1</v>
      </c>
      <c r="H10" s="98">
        <v>422212.59</v>
      </c>
      <c r="I10" s="107">
        <v>5535</v>
      </c>
      <c r="J10" s="98">
        <v>405293.53600000002</v>
      </c>
      <c r="K10" s="107">
        <v>28739.1</v>
      </c>
      <c r="L10" s="107">
        <v>2079331.861</v>
      </c>
      <c r="M10" s="107">
        <v>7252.2</v>
      </c>
      <c r="N10" s="98">
        <v>529690.951</v>
      </c>
      <c r="O10" s="278"/>
    </row>
    <row r="11" spans="2:32" x14ac:dyDescent="0.2">
      <c r="B11" s="88" t="s">
        <v>29</v>
      </c>
      <c r="C11" s="107">
        <v>25557.1</v>
      </c>
      <c r="D11" s="98">
        <v>4138400.835</v>
      </c>
      <c r="E11" s="107">
        <v>2106.6</v>
      </c>
      <c r="F11" s="98">
        <v>338893.35399999999</v>
      </c>
      <c r="G11" s="107">
        <v>12309.4</v>
      </c>
      <c r="H11" s="98">
        <v>2093750.122</v>
      </c>
      <c r="I11" s="107">
        <v>9021.9</v>
      </c>
      <c r="J11" s="98">
        <v>1480511.3</v>
      </c>
      <c r="K11" s="107">
        <v>37866.5</v>
      </c>
      <c r="L11" s="107">
        <v>6232150.9570000004</v>
      </c>
      <c r="M11" s="107">
        <v>11128.5</v>
      </c>
      <c r="N11" s="98">
        <v>1819404.6540000001</v>
      </c>
      <c r="O11" s="278"/>
    </row>
    <row r="12" spans="2:32" x14ac:dyDescent="0.2">
      <c r="B12" s="88" t="s">
        <v>30</v>
      </c>
      <c r="C12" s="107">
        <v>17236.099999999999</v>
      </c>
      <c r="D12" s="98">
        <v>6182236.7120000003</v>
      </c>
      <c r="E12" s="107">
        <v>1079.7</v>
      </c>
      <c r="F12" s="98">
        <v>378588.348</v>
      </c>
      <c r="G12" s="107">
        <v>13222.7</v>
      </c>
      <c r="H12" s="98">
        <v>4829150.6979999999</v>
      </c>
      <c r="I12" s="107">
        <v>6024.1</v>
      </c>
      <c r="J12" s="98">
        <v>2153225.216</v>
      </c>
      <c r="K12" s="107">
        <v>30458.799999999999</v>
      </c>
      <c r="L12" s="107">
        <v>11011387.41</v>
      </c>
      <c r="M12" s="107">
        <v>7103.6</v>
      </c>
      <c r="N12" s="98">
        <v>2531813.5639999998</v>
      </c>
      <c r="O12" s="278"/>
    </row>
    <row r="13" spans="2:32" x14ac:dyDescent="0.2">
      <c r="B13" s="88" t="s">
        <v>31</v>
      </c>
      <c r="C13" s="107">
        <v>8573</v>
      </c>
      <c r="D13" s="98">
        <v>5244794.773</v>
      </c>
      <c r="E13" s="107">
        <v>439.8</v>
      </c>
      <c r="F13" s="98">
        <v>265794.13099999999</v>
      </c>
      <c r="G13" s="107">
        <v>8563</v>
      </c>
      <c r="H13" s="98">
        <v>5280156.9680000003</v>
      </c>
      <c r="I13" s="107">
        <v>2858.6</v>
      </c>
      <c r="J13" s="98">
        <v>1746277.0619999999</v>
      </c>
      <c r="K13" s="107">
        <v>17136</v>
      </c>
      <c r="L13" s="107">
        <v>10524951.741</v>
      </c>
      <c r="M13" s="107">
        <v>3298.4</v>
      </c>
      <c r="N13" s="98">
        <v>2012071.193</v>
      </c>
      <c r="O13" s="278"/>
    </row>
    <row r="14" spans="2:32" x14ac:dyDescent="0.2">
      <c r="B14" s="88" t="s">
        <v>32</v>
      </c>
      <c r="C14" s="107">
        <v>4509</v>
      </c>
      <c r="D14" s="98">
        <v>3882982.8620000002</v>
      </c>
      <c r="E14" s="107">
        <v>250.2</v>
      </c>
      <c r="F14" s="98">
        <v>214054.753</v>
      </c>
      <c r="G14" s="107">
        <v>5635.6</v>
      </c>
      <c r="H14" s="98">
        <v>4871287.0149999997</v>
      </c>
      <c r="I14" s="107">
        <v>1564.9</v>
      </c>
      <c r="J14" s="98">
        <v>1346094.459</v>
      </c>
      <c r="K14" s="107">
        <v>10144.6</v>
      </c>
      <c r="L14" s="107">
        <v>8754269.8770000003</v>
      </c>
      <c r="M14" s="107">
        <v>1815.1</v>
      </c>
      <c r="N14" s="98">
        <v>1560149.2120000001</v>
      </c>
      <c r="O14" s="278"/>
    </row>
    <row r="15" spans="2:32" x14ac:dyDescent="0.2">
      <c r="B15" s="88" t="s">
        <v>33</v>
      </c>
      <c r="C15" s="107">
        <v>7915.3</v>
      </c>
      <c r="D15" s="98">
        <v>13959664.1</v>
      </c>
      <c r="E15" s="107">
        <v>404</v>
      </c>
      <c r="F15" s="98">
        <v>769439.69</v>
      </c>
      <c r="G15" s="107">
        <v>11923.8</v>
      </c>
      <c r="H15" s="98">
        <v>22110050.421999998</v>
      </c>
      <c r="I15" s="107">
        <v>3209</v>
      </c>
      <c r="J15" s="98">
        <v>5871289.8250000002</v>
      </c>
      <c r="K15" s="107">
        <v>19839.099999999999</v>
      </c>
      <c r="L15" s="107">
        <v>36069714.522</v>
      </c>
      <c r="M15" s="107">
        <v>3613</v>
      </c>
      <c r="N15" s="98">
        <v>6640729.5149999997</v>
      </c>
      <c r="O15" s="278"/>
    </row>
    <row r="16" spans="2:32" x14ac:dyDescent="0.2">
      <c r="B16" s="88" t="s">
        <v>34</v>
      </c>
      <c r="C16" s="107">
        <v>355.1</v>
      </c>
      <c r="D16" s="98">
        <v>2433069.3259999999</v>
      </c>
      <c r="E16" s="107">
        <v>36.4</v>
      </c>
      <c r="F16" s="98">
        <v>242906.28899999999</v>
      </c>
      <c r="G16" s="107">
        <v>656.8</v>
      </c>
      <c r="H16" s="98">
        <v>4401122.057</v>
      </c>
      <c r="I16" s="107">
        <v>254</v>
      </c>
      <c r="J16" s="98">
        <v>1739054.007</v>
      </c>
      <c r="K16" s="107">
        <v>1011.9</v>
      </c>
      <c r="L16" s="107">
        <v>6834191.3830000004</v>
      </c>
      <c r="M16" s="107">
        <v>290.39999999999998</v>
      </c>
      <c r="N16" s="98">
        <v>1981960.2960000001</v>
      </c>
      <c r="O16" s="278"/>
    </row>
    <row r="17" spans="2:15" x14ac:dyDescent="0.2">
      <c r="B17" s="90" t="s">
        <v>446</v>
      </c>
      <c r="C17" s="107">
        <v>180.2</v>
      </c>
      <c r="D17" s="98">
        <v>5455344.8629999999</v>
      </c>
      <c r="E17" s="107">
        <v>13.4</v>
      </c>
      <c r="F17" s="98">
        <v>250508.59899999999</v>
      </c>
      <c r="G17" s="107">
        <v>325.8</v>
      </c>
      <c r="H17" s="98">
        <v>6702287.4390000002</v>
      </c>
      <c r="I17" s="107">
        <v>144.4</v>
      </c>
      <c r="J17" s="98">
        <v>4219307.4170000004</v>
      </c>
      <c r="K17" s="107">
        <v>506</v>
      </c>
      <c r="L17" s="107">
        <v>12157632.301999999</v>
      </c>
      <c r="M17" s="107">
        <v>157.6</v>
      </c>
      <c r="N17" s="98">
        <v>4469816.0159999998</v>
      </c>
      <c r="O17" s="278"/>
    </row>
    <row r="18" spans="2:15" ht="13.5" thickBot="1" x14ac:dyDescent="0.25">
      <c r="B18" s="122" t="s">
        <v>0</v>
      </c>
      <c r="C18" s="129">
        <f t="shared" ref="C18:N18" si="0">SUM(C7:C17)</f>
        <v>224734.1</v>
      </c>
      <c r="D18" s="129">
        <f t="shared" si="0"/>
        <v>44458111.34799999</v>
      </c>
      <c r="E18" s="129">
        <f t="shared" si="0"/>
        <v>18998.400000000005</v>
      </c>
      <c r="F18" s="129">
        <f t="shared" si="0"/>
        <v>2681713.2789999996</v>
      </c>
      <c r="G18" s="129">
        <f t="shared" si="0"/>
        <v>79064.500000000015</v>
      </c>
      <c r="H18" s="129">
        <f t="shared" si="0"/>
        <v>50903785.530999996</v>
      </c>
      <c r="I18" s="129">
        <f t="shared" si="0"/>
        <v>61660.4</v>
      </c>
      <c r="J18" s="129">
        <f t="shared" si="0"/>
        <v>19191468.529999997</v>
      </c>
      <c r="K18" s="129">
        <f t="shared" si="0"/>
        <v>303798.59999999998</v>
      </c>
      <c r="L18" s="129">
        <f t="shared" si="0"/>
        <v>95361896.879000008</v>
      </c>
      <c r="M18" s="129">
        <f t="shared" si="0"/>
        <v>80658.299999999988</v>
      </c>
      <c r="N18" s="129">
        <f t="shared" si="0"/>
        <v>21873181.808999997</v>
      </c>
      <c r="O18" s="278"/>
    </row>
    <row r="20" spans="2:15" x14ac:dyDescent="0.2">
      <c r="B20" s="309" t="s">
        <v>15</v>
      </c>
      <c r="C20" s="308"/>
      <c r="D20" s="308"/>
      <c r="E20" s="308"/>
      <c r="F20" s="308"/>
      <c r="G20" s="308"/>
      <c r="H20" s="308"/>
      <c r="I20" s="308"/>
      <c r="J20" s="308"/>
      <c r="K20" s="308"/>
      <c r="L20" s="308"/>
      <c r="M20" s="308"/>
      <c r="N20" s="308"/>
    </row>
    <row r="21" spans="2:15" x14ac:dyDescent="0.2">
      <c r="N21" s="63"/>
    </row>
    <row r="22" spans="2:15" x14ac:dyDescent="0.2">
      <c r="B22" s="166"/>
      <c r="C22" s="178"/>
      <c r="D22" s="166"/>
      <c r="E22" s="166"/>
      <c r="F22" s="166"/>
      <c r="G22" s="166"/>
      <c r="H22" s="166"/>
      <c r="I22" s="166"/>
      <c r="J22" s="166"/>
      <c r="K22" s="166"/>
      <c r="L22" s="166"/>
      <c r="M22" s="166"/>
      <c r="N22" s="166"/>
      <c r="O22" s="166"/>
    </row>
    <row r="23" spans="2:15" x14ac:dyDescent="0.2">
      <c r="B23" s="169"/>
      <c r="C23" s="169"/>
      <c r="D23" s="169"/>
      <c r="E23" s="169"/>
      <c r="F23" s="169"/>
      <c r="G23" s="169"/>
      <c r="H23" s="169"/>
      <c r="I23" s="169"/>
      <c r="J23" s="169"/>
      <c r="K23" s="169"/>
      <c r="L23" s="169"/>
      <c r="M23" s="169"/>
      <c r="N23" s="169"/>
      <c r="O23" s="169"/>
    </row>
    <row r="24" spans="2:15" x14ac:dyDescent="0.2">
      <c r="B24" s="169"/>
      <c r="C24" s="169"/>
      <c r="D24" s="169"/>
      <c r="E24" s="169"/>
      <c r="F24" s="169"/>
      <c r="G24" s="169"/>
      <c r="H24" s="169"/>
      <c r="I24" s="169"/>
      <c r="J24" s="169"/>
      <c r="K24" s="169"/>
      <c r="L24" s="169"/>
      <c r="M24" s="169"/>
      <c r="N24" s="169"/>
      <c r="O24" s="169"/>
    </row>
    <row r="25" spans="2:15" x14ac:dyDescent="0.2">
      <c r="B25" s="219"/>
      <c r="C25" s="219"/>
      <c r="D25" s="219"/>
      <c r="E25" s="219"/>
      <c r="F25" s="219"/>
      <c r="G25" s="219"/>
      <c r="H25" s="219"/>
      <c r="I25" s="219"/>
      <c r="J25" s="219"/>
      <c r="K25" s="219"/>
      <c r="L25" s="219"/>
      <c r="M25" s="219"/>
      <c r="N25" s="219"/>
      <c r="O25" s="219"/>
    </row>
    <row r="26" spans="2:15" x14ac:dyDescent="0.2">
      <c r="B26" s="219"/>
      <c r="C26" s="219"/>
      <c r="D26" s="219"/>
      <c r="E26" s="219"/>
      <c r="F26" s="219"/>
      <c r="G26" s="219"/>
      <c r="H26" s="219"/>
      <c r="I26" s="219"/>
      <c r="J26" s="219"/>
      <c r="K26" s="219"/>
      <c r="L26" s="219"/>
      <c r="M26" s="219"/>
      <c r="N26" s="219"/>
      <c r="O26" s="219"/>
    </row>
    <row r="27" spans="2:15" x14ac:dyDescent="0.2">
      <c r="B27" s="219"/>
      <c r="C27" s="219"/>
      <c r="D27" s="219"/>
      <c r="E27" s="219"/>
      <c r="F27" s="219"/>
      <c r="G27" s="219"/>
      <c r="H27" s="219"/>
      <c r="I27" s="219"/>
      <c r="J27" s="219"/>
      <c r="K27" s="219"/>
      <c r="L27" s="219"/>
      <c r="M27" s="219"/>
      <c r="N27" s="219"/>
      <c r="O27" s="219"/>
    </row>
    <row r="28" spans="2:15" x14ac:dyDescent="0.2">
      <c r="B28" s="219"/>
      <c r="C28" s="226"/>
      <c r="D28" s="219"/>
      <c r="E28" s="219"/>
      <c r="F28" s="219"/>
      <c r="G28" s="219"/>
      <c r="H28" s="219"/>
      <c r="I28" s="219"/>
      <c r="J28" s="219"/>
      <c r="K28" s="219"/>
      <c r="L28" s="219"/>
      <c r="M28" s="219"/>
      <c r="N28" s="219"/>
      <c r="O28" s="219"/>
    </row>
    <row r="29" spans="2:15" x14ac:dyDescent="0.2">
      <c r="B29" s="219"/>
      <c r="C29" s="219"/>
      <c r="D29" s="219"/>
      <c r="E29" s="219"/>
      <c r="F29" s="219"/>
      <c r="G29" s="219"/>
      <c r="H29" s="219"/>
      <c r="I29" s="219"/>
      <c r="J29" s="219"/>
      <c r="K29" s="219"/>
      <c r="L29" s="219"/>
      <c r="M29" s="219"/>
      <c r="N29" s="219"/>
      <c r="O29" s="219"/>
    </row>
    <row r="30" spans="2:15" x14ac:dyDescent="0.2">
      <c r="B30" s="219"/>
      <c r="C30" s="219"/>
      <c r="D30" s="219"/>
      <c r="E30" s="219"/>
      <c r="F30" s="219"/>
      <c r="G30" s="219"/>
      <c r="H30" s="219"/>
      <c r="I30" s="219"/>
      <c r="J30" s="219"/>
      <c r="K30" s="219"/>
      <c r="L30" s="219"/>
      <c r="M30" s="219"/>
      <c r="N30" s="219"/>
      <c r="O30" s="219"/>
    </row>
    <row r="31" spans="2:15" x14ac:dyDescent="0.2">
      <c r="B31" s="219"/>
      <c r="C31" s="219"/>
      <c r="D31" s="219"/>
      <c r="E31" s="219"/>
      <c r="F31" s="219"/>
      <c r="G31" s="219"/>
      <c r="H31" s="219"/>
      <c r="I31" s="219"/>
      <c r="J31" s="219"/>
      <c r="K31" s="219"/>
      <c r="L31" s="219"/>
      <c r="M31" s="219"/>
      <c r="N31" s="219"/>
      <c r="O31" s="219"/>
    </row>
    <row r="32" spans="2:15" x14ac:dyDescent="0.2">
      <c r="B32" s="219"/>
      <c r="C32" s="219"/>
      <c r="D32" s="219"/>
      <c r="E32" s="219"/>
      <c r="F32" s="219"/>
      <c r="G32" s="219"/>
      <c r="H32" s="219"/>
      <c r="I32" s="219"/>
      <c r="J32" s="219"/>
      <c r="K32" s="219"/>
      <c r="L32" s="219"/>
      <c r="M32" s="219"/>
      <c r="N32" s="219"/>
      <c r="O32" s="219"/>
    </row>
    <row r="33" spans="2:15" x14ac:dyDescent="0.2">
      <c r="B33" s="219"/>
      <c r="C33" s="219"/>
      <c r="D33" s="219"/>
      <c r="E33" s="219"/>
      <c r="F33" s="219"/>
      <c r="G33" s="219"/>
      <c r="H33" s="219"/>
      <c r="I33" s="219"/>
      <c r="J33" s="219"/>
      <c r="K33" s="219"/>
      <c r="L33" s="219"/>
      <c r="M33" s="219"/>
      <c r="N33" s="219"/>
      <c r="O33" s="219"/>
    </row>
    <row r="34" spans="2:15" x14ac:dyDescent="0.2">
      <c r="B34" s="219"/>
      <c r="C34" s="219"/>
      <c r="D34" s="219"/>
      <c r="E34" s="219"/>
      <c r="F34" s="219"/>
      <c r="G34" s="219"/>
      <c r="H34" s="219"/>
      <c r="I34" s="219"/>
      <c r="J34" s="219"/>
      <c r="K34" s="219"/>
      <c r="L34" s="219"/>
      <c r="M34" s="219"/>
      <c r="N34" s="219"/>
      <c r="O34" s="219"/>
    </row>
    <row r="35" spans="2:15" x14ac:dyDescent="0.2">
      <c r="B35" s="219"/>
      <c r="C35" s="219"/>
      <c r="D35" s="219"/>
      <c r="E35" s="219"/>
      <c r="F35" s="219"/>
      <c r="G35" s="219"/>
      <c r="H35" s="219"/>
      <c r="I35" s="219"/>
      <c r="J35" s="219"/>
      <c r="K35" s="219"/>
      <c r="L35" s="219"/>
      <c r="M35" s="219"/>
      <c r="N35" s="219"/>
      <c r="O35" s="219"/>
    </row>
    <row r="36" spans="2:15" x14ac:dyDescent="0.2">
      <c r="B36" s="219"/>
      <c r="C36" s="219"/>
      <c r="D36" s="219"/>
      <c r="E36" s="219"/>
      <c r="F36" s="219"/>
      <c r="G36" s="219"/>
      <c r="H36" s="219"/>
      <c r="I36" s="219"/>
      <c r="J36" s="219"/>
      <c r="K36" s="219"/>
      <c r="L36" s="219"/>
      <c r="M36" s="219"/>
      <c r="N36" s="219"/>
      <c r="O36" s="219"/>
    </row>
    <row r="37" spans="2:15" x14ac:dyDescent="0.2">
      <c r="B37" s="219"/>
      <c r="C37" s="219"/>
      <c r="D37" s="219"/>
      <c r="E37" s="219"/>
      <c r="F37" s="219"/>
      <c r="G37" s="219"/>
      <c r="H37" s="219"/>
      <c r="I37" s="219"/>
      <c r="J37" s="219"/>
      <c r="K37" s="219"/>
      <c r="L37" s="219"/>
      <c r="M37" s="219"/>
      <c r="N37" s="219"/>
      <c r="O37" s="219"/>
    </row>
    <row r="38" spans="2:15" x14ac:dyDescent="0.2">
      <c r="B38" s="219"/>
      <c r="C38" s="219"/>
      <c r="D38" s="219"/>
      <c r="E38" s="219"/>
      <c r="F38" s="219"/>
      <c r="G38" s="219"/>
      <c r="H38" s="219"/>
      <c r="I38" s="219"/>
      <c r="J38" s="219"/>
      <c r="K38" s="219"/>
      <c r="L38" s="219"/>
      <c r="M38" s="219"/>
      <c r="N38" s="219"/>
      <c r="O38" s="219"/>
    </row>
    <row r="39" spans="2:15" x14ac:dyDescent="0.2">
      <c r="B39" s="219"/>
      <c r="C39" s="219"/>
      <c r="D39" s="219"/>
      <c r="E39" s="219"/>
      <c r="F39" s="219"/>
      <c r="G39" s="219"/>
      <c r="H39" s="219"/>
      <c r="I39" s="219"/>
      <c r="J39" s="219"/>
      <c r="K39" s="219"/>
      <c r="L39" s="219"/>
      <c r="M39" s="219"/>
      <c r="N39" s="219"/>
      <c r="O39" s="219"/>
    </row>
  </sheetData>
  <mergeCells count="11">
    <mergeCell ref="B20:N20"/>
    <mergeCell ref="M5:N5"/>
    <mergeCell ref="B4:B6"/>
    <mergeCell ref="C4:F4"/>
    <mergeCell ref="G4:J4"/>
    <mergeCell ref="K4:N4"/>
    <mergeCell ref="C5:D5"/>
    <mergeCell ref="E5:F5"/>
    <mergeCell ref="G5:H5"/>
    <mergeCell ref="I5:J5"/>
    <mergeCell ref="K5:L5"/>
  </mergeCells>
  <pageMargins left="0.78740157480314965" right="0.78740157480314965" top="0.98425196850393704" bottom="0.98425196850393704" header="0.51181102362204722" footer="0.51181102362204722"/>
  <pageSetup paperSize="9" scale="85" orientation="landscape" r:id="rId1"/>
  <headerFooter alignWithMargins="0"/>
  <colBreaks count="1" manualBreakCount="1">
    <brk id="14" max="4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0"/>
  <sheetViews>
    <sheetView showGridLines="0" zoomScaleNormal="100" zoomScaleSheetLayoutView="100" zoomScalePageLayoutView="70" workbookViewId="0">
      <selection activeCell="B23" sqref="B23"/>
    </sheetView>
  </sheetViews>
  <sheetFormatPr baseColWidth="10" defaultRowHeight="12.75" x14ac:dyDescent="0.2"/>
  <cols>
    <col min="1" max="1" width="2.7109375" style="18" customWidth="1"/>
    <col min="2" max="2" width="20.7109375" style="18" customWidth="1"/>
    <col min="3" max="19" width="10.7109375" style="18" customWidth="1"/>
    <col min="20" max="16384" width="11.42578125" style="18"/>
  </cols>
  <sheetData>
    <row r="1" spans="2:32" s="55" customFormat="1" ht="15.75" x14ac:dyDescent="0.2">
      <c r="B1" s="53" t="str">
        <f>Inhaltsverzeichnis!B40&amp;" "&amp;Inhaltsverzeichnis!C40&amp;" "&amp;Inhaltsverzeichnis!D40</f>
        <v>Tabelle 15a:  Pflichtige (unter 65 Jahren) und Reineinkommen nach Verdienerzahl und Stufe des Reineinkommens,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ht="15.75" customHeight="1" x14ac:dyDescent="0.2">
      <c r="B4" s="300" t="s">
        <v>517</v>
      </c>
      <c r="C4" s="295" t="s">
        <v>65</v>
      </c>
      <c r="D4" s="295"/>
      <c r="E4" s="295" t="s">
        <v>417</v>
      </c>
      <c r="F4" s="295"/>
      <c r="G4" s="295"/>
      <c r="H4" s="295"/>
      <c r="I4" s="295" t="s">
        <v>359</v>
      </c>
      <c r="J4" s="295"/>
      <c r="K4" s="295"/>
      <c r="L4" s="295"/>
      <c r="M4" s="295" t="s">
        <v>0</v>
      </c>
      <c r="N4" s="295"/>
    </row>
    <row r="5" spans="2:32" s="57" customFormat="1" ht="27" customHeight="1" x14ac:dyDescent="0.2">
      <c r="B5" s="294"/>
      <c r="C5" s="293"/>
      <c r="D5" s="293"/>
      <c r="E5" s="315" t="s">
        <v>60</v>
      </c>
      <c r="F5" s="315"/>
      <c r="G5" s="315" t="s">
        <v>530</v>
      </c>
      <c r="H5" s="315"/>
      <c r="I5" s="315" t="s">
        <v>60</v>
      </c>
      <c r="J5" s="315"/>
      <c r="K5" s="315" t="s">
        <v>530</v>
      </c>
      <c r="L5" s="315"/>
      <c r="M5" s="293"/>
      <c r="N5" s="293"/>
      <c r="O5" s="193"/>
    </row>
    <row r="6" spans="2:32" ht="38.25" x14ac:dyDescent="0.2">
      <c r="B6" s="318"/>
      <c r="C6" s="117" t="s">
        <v>412</v>
      </c>
      <c r="D6" s="118" t="s">
        <v>501</v>
      </c>
      <c r="E6" s="117" t="s">
        <v>412</v>
      </c>
      <c r="F6" s="183" t="s">
        <v>501</v>
      </c>
      <c r="G6" s="117" t="s">
        <v>412</v>
      </c>
      <c r="H6" s="183" t="s">
        <v>501</v>
      </c>
      <c r="I6" s="117" t="s">
        <v>412</v>
      </c>
      <c r="J6" s="183" t="s">
        <v>501</v>
      </c>
      <c r="K6" s="117" t="s">
        <v>412</v>
      </c>
      <c r="L6" s="183" t="s">
        <v>501</v>
      </c>
      <c r="M6" s="117" t="s">
        <v>412</v>
      </c>
      <c r="N6" s="183" t="s">
        <v>501</v>
      </c>
    </row>
    <row r="7" spans="2:32" x14ac:dyDescent="0.2">
      <c r="B7" s="88">
        <v>0</v>
      </c>
      <c r="C7" s="108">
        <v>13879.5</v>
      </c>
      <c r="D7" s="109">
        <v>0</v>
      </c>
      <c r="E7" s="108">
        <v>279.60000000000002</v>
      </c>
      <c r="F7" s="109">
        <v>0</v>
      </c>
      <c r="G7" s="108">
        <v>161.80000000000001</v>
      </c>
      <c r="H7" s="109">
        <v>0</v>
      </c>
      <c r="I7" s="108">
        <v>94.1</v>
      </c>
      <c r="J7" s="109">
        <v>0</v>
      </c>
      <c r="K7" s="108">
        <v>139.4</v>
      </c>
      <c r="L7" s="108">
        <v>0</v>
      </c>
      <c r="M7" s="108">
        <v>14554.4</v>
      </c>
      <c r="N7" s="108">
        <v>0</v>
      </c>
      <c r="P7" s="110"/>
    </row>
    <row r="8" spans="2:32" x14ac:dyDescent="0.2">
      <c r="B8" s="88" t="s">
        <v>16</v>
      </c>
      <c r="C8" s="108">
        <v>19600</v>
      </c>
      <c r="D8" s="109">
        <v>96804.774000000005</v>
      </c>
      <c r="E8" s="108">
        <v>254.4</v>
      </c>
      <c r="F8" s="109">
        <v>1371.623</v>
      </c>
      <c r="G8" s="108">
        <v>136.5</v>
      </c>
      <c r="H8" s="109">
        <v>681.95299999999997</v>
      </c>
      <c r="I8" s="108">
        <v>55.9</v>
      </c>
      <c r="J8" s="109">
        <v>284.53100000000001</v>
      </c>
      <c r="K8" s="108">
        <v>46.5</v>
      </c>
      <c r="L8" s="108">
        <v>271.73099999999999</v>
      </c>
      <c r="M8" s="108">
        <v>20093.3</v>
      </c>
      <c r="N8" s="108">
        <v>99414.611999999994</v>
      </c>
      <c r="P8" s="110"/>
    </row>
    <row r="9" spans="2:32" x14ac:dyDescent="0.2">
      <c r="B9" s="88" t="s">
        <v>17</v>
      </c>
      <c r="C9" s="108">
        <v>15758</v>
      </c>
      <c r="D9" s="109">
        <v>237273.39600000001</v>
      </c>
      <c r="E9" s="108">
        <v>349.2</v>
      </c>
      <c r="F9" s="109">
        <v>5319.4369999999999</v>
      </c>
      <c r="G9" s="108">
        <v>155.4</v>
      </c>
      <c r="H9" s="109">
        <v>2357.3649999999998</v>
      </c>
      <c r="I9" s="108">
        <v>105.9</v>
      </c>
      <c r="J9" s="109">
        <v>1565.672</v>
      </c>
      <c r="K9" s="108">
        <v>103.3</v>
      </c>
      <c r="L9" s="108">
        <v>1633.7070000000001</v>
      </c>
      <c r="M9" s="108">
        <v>16471.8</v>
      </c>
      <c r="N9" s="108">
        <v>248149.57699999999</v>
      </c>
      <c r="P9" s="110"/>
    </row>
    <row r="10" spans="2:32" x14ac:dyDescent="0.2">
      <c r="B10" s="88" t="s">
        <v>18</v>
      </c>
      <c r="C10" s="108">
        <v>16380.7</v>
      </c>
      <c r="D10" s="109">
        <v>410658.6</v>
      </c>
      <c r="E10" s="108">
        <v>417.3</v>
      </c>
      <c r="F10" s="109">
        <v>10522.287</v>
      </c>
      <c r="G10" s="108">
        <v>225.8</v>
      </c>
      <c r="H10" s="109">
        <v>5804.232</v>
      </c>
      <c r="I10" s="108">
        <v>216</v>
      </c>
      <c r="J10" s="109">
        <v>5498.5559999999996</v>
      </c>
      <c r="K10" s="108">
        <v>151.4</v>
      </c>
      <c r="L10" s="108">
        <v>3888.6570000000002</v>
      </c>
      <c r="M10" s="108">
        <v>17391.2</v>
      </c>
      <c r="N10" s="108">
        <v>436372.33199999999</v>
      </c>
      <c r="P10" s="110"/>
    </row>
    <row r="11" spans="2:32" x14ac:dyDescent="0.2">
      <c r="B11" s="88" t="s">
        <v>19</v>
      </c>
      <c r="C11" s="108">
        <v>52163.7</v>
      </c>
      <c r="D11" s="109">
        <v>2134821.63</v>
      </c>
      <c r="E11" s="108">
        <v>1686.1</v>
      </c>
      <c r="F11" s="109">
        <v>69901.864000000001</v>
      </c>
      <c r="G11" s="108">
        <v>1262.2</v>
      </c>
      <c r="H11" s="109">
        <v>53502.247000000003</v>
      </c>
      <c r="I11" s="108">
        <v>1138.8</v>
      </c>
      <c r="J11" s="109">
        <v>48051.695</v>
      </c>
      <c r="K11" s="108">
        <v>1117.9000000000001</v>
      </c>
      <c r="L11" s="108">
        <v>47716.332999999999</v>
      </c>
      <c r="M11" s="108">
        <v>57368.7</v>
      </c>
      <c r="N11" s="108">
        <v>2353993.7689999999</v>
      </c>
      <c r="P11" s="110"/>
    </row>
    <row r="12" spans="2:32" x14ac:dyDescent="0.2">
      <c r="B12" s="88" t="s">
        <v>20</v>
      </c>
      <c r="C12" s="108">
        <v>51017.3</v>
      </c>
      <c r="D12" s="109">
        <v>3085365.4210000001</v>
      </c>
      <c r="E12" s="108">
        <v>3040</v>
      </c>
      <c r="F12" s="109">
        <v>188509.777</v>
      </c>
      <c r="G12" s="108">
        <v>3430.4</v>
      </c>
      <c r="H12" s="109">
        <v>214647.50099999999</v>
      </c>
      <c r="I12" s="108">
        <v>4494.3</v>
      </c>
      <c r="J12" s="109">
        <v>290026.342</v>
      </c>
      <c r="K12" s="108">
        <v>6909.2</v>
      </c>
      <c r="L12" s="108">
        <v>451156.739</v>
      </c>
      <c r="M12" s="108">
        <v>68891.199999999997</v>
      </c>
      <c r="N12" s="108">
        <v>4229705.78</v>
      </c>
      <c r="P12" s="110"/>
    </row>
    <row r="13" spans="2:32" x14ac:dyDescent="0.2">
      <c r="B13" s="88" t="s">
        <v>21</v>
      </c>
      <c r="C13" s="108">
        <v>17140.7</v>
      </c>
      <c r="D13" s="109">
        <v>1463098.936</v>
      </c>
      <c r="E13" s="108">
        <v>2160.6</v>
      </c>
      <c r="F13" s="109">
        <v>186232.88200000001</v>
      </c>
      <c r="G13" s="108">
        <v>2850.7</v>
      </c>
      <c r="H13" s="109">
        <v>247224.61499999999</v>
      </c>
      <c r="I13" s="108">
        <v>7777.8</v>
      </c>
      <c r="J13" s="109">
        <v>682034.98300000001</v>
      </c>
      <c r="K13" s="108">
        <v>13666.4</v>
      </c>
      <c r="L13" s="108">
        <v>1199070.0530000001</v>
      </c>
      <c r="M13" s="108">
        <v>43596.2</v>
      </c>
      <c r="N13" s="108">
        <v>3777661.469</v>
      </c>
      <c r="P13" s="110"/>
    </row>
    <row r="14" spans="2:32" x14ac:dyDescent="0.2">
      <c r="B14" s="88" t="s">
        <v>22</v>
      </c>
      <c r="C14" s="108">
        <v>8445.9</v>
      </c>
      <c r="D14" s="109">
        <v>990381.97400000005</v>
      </c>
      <c r="E14" s="108">
        <v>1815.5</v>
      </c>
      <c r="F14" s="109">
        <v>217016.80499999999</v>
      </c>
      <c r="G14" s="108">
        <v>2875.4</v>
      </c>
      <c r="H14" s="109">
        <v>343490.234</v>
      </c>
      <c r="I14" s="108">
        <v>9812.6</v>
      </c>
      <c r="J14" s="109">
        <v>1181090.7250000001</v>
      </c>
      <c r="K14" s="108">
        <v>16307.1</v>
      </c>
      <c r="L14" s="108">
        <v>1962574.4339999999</v>
      </c>
      <c r="M14" s="108">
        <v>39256.5</v>
      </c>
      <c r="N14" s="108">
        <v>4694554.1720000003</v>
      </c>
      <c r="P14" s="110"/>
    </row>
    <row r="15" spans="2:32" x14ac:dyDescent="0.2">
      <c r="B15" s="88" t="s">
        <v>23</v>
      </c>
      <c r="C15" s="108">
        <v>2335</v>
      </c>
      <c r="D15" s="109">
        <v>427663.36900000001</v>
      </c>
      <c r="E15" s="108">
        <v>619.70000000000005</v>
      </c>
      <c r="F15" s="109">
        <v>113596.861</v>
      </c>
      <c r="G15" s="108">
        <v>1136.0999999999999</v>
      </c>
      <c r="H15" s="109">
        <v>210199.821</v>
      </c>
      <c r="I15" s="108">
        <v>3951.7</v>
      </c>
      <c r="J15" s="109">
        <v>724514.43900000001</v>
      </c>
      <c r="K15" s="108">
        <v>7259.1</v>
      </c>
      <c r="L15" s="108">
        <v>1332857.686</v>
      </c>
      <c r="M15" s="108">
        <v>15301.6</v>
      </c>
      <c r="N15" s="108">
        <v>2808832.176</v>
      </c>
      <c r="P15" s="110"/>
    </row>
    <row r="16" spans="2:32" x14ac:dyDescent="0.2">
      <c r="B16" s="88" t="s">
        <v>24</v>
      </c>
      <c r="C16" s="108">
        <v>609.6</v>
      </c>
      <c r="D16" s="109">
        <v>198186.28200000001</v>
      </c>
      <c r="E16" s="108">
        <v>176.3</v>
      </c>
      <c r="F16" s="109">
        <v>57410.02</v>
      </c>
      <c r="G16" s="108">
        <v>403</v>
      </c>
      <c r="H16" s="109">
        <v>133492.70800000001</v>
      </c>
      <c r="I16" s="108">
        <v>949</v>
      </c>
      <c r="J16" s="109">
        <v>307345.41399999999</v>
      </c>
      <c r="K16" s="108">
        <v>1902.4</v>
      </c>
      <c r="L16" s="108">
        <v>619910.62699999998</v>
      </c>
      <c r="M16" s="108">
        <v>4040.3</v>
      </c>
      <c r="N16" s="108">
        <v>1316345.051</v>
      </c>
      <c r="P16" s="110"/>
    </row>
    <row r="17" spans="2:16" x14ac:dyDescent="0.2">
      <c r="B17" s="88" t="s">
        <v>25</v>
      </c>
      <c r="C17" s="108">
        <v>127.5</v>
      </c>
      <c r="D17" s="109">
        <v>86338.71</v>
      </c>
      <c r="E17" s="108">
        <v>43.9</v>
      </c>
      <c r="F17" s="109">
        <v>29473.539000000001</v>
      </c>
      <c r="G17" s="108">
        <v>86.2</v>
      </c>
      <c r="H17" s="109">
        <v>58481.667000000001</v>
      </c>
      <c r="I17" s="108">
        <v>169.5</v>
      </c>
      <c r="J17" s="109">
        <v>111147.702</v>
      </c>
      <c r="K17" s="108">
        <v>324.8</v>
      </c>
      <c r="L17" s="108">
        <v>210293.91200000001</v>
      </c>
      <c r="M17" s="108">
        <v>751.9</v>
      </c>
      <c r="N17" s="108">
        <v>495735.53</v>
      </c>
      <c r="P17" s="110"/>
    </row>
    <row r="18" spans="2:16" x14ac:dyDescent="0.2">
      <c r="B18" s="90" t="s">
        <v>554</v>
      </c>
      <c r="C18" s="108">
        <v>47.2</v>
      </c>
      <c r="D18" s="109">
        <v>89053.68</v>
      </c>
      <c r="E18" s="108">
        <v>17.3</v>
      </c>
      <c r="F18" s="109">
        <v>40675.803</v>
      </c>
      <c r="G18" s="108">
        <v>21.6</v>
      </c>
      <c r="H18" s="109">
        <v>60810.074000000001</v>
      </c>
      <c r="I18" s="108">
        <v>58.6</v>
      </c>
      <c r="J18" s="109">
        <v>129088.423</v>
      </c>
      <c r="K18" s="108">
        <v>89.7</v>
      </c>
      <c r="L18" s="108">
        <v>149129.37899999999</v>
      </c>
      <c r="M18" s="108">
        <v>234.4</v>
      </c>
      <c r="N18" s="108">
        <v>468757.359</v>
      </c>
      <c r="P18" s="110"/>
    </row>
    <row r="19" spans="2:16" ht="13.5" thickBot="1" x14ac:dyDescent="0.25">
      <c r="B19" s="122" t="s">
        <v>0</v>
      </c>
      <c r="C19" s="131">
        <f t="shared" ref="C19:N19" si="0">SUM(C7:C18)</f>
        <v>197505.10000000003</v>
      </c>
      <c r="D19" s="132">
        <f t="shared" si="0"/>
        <v>9219646.7720000017</v>
      </c>
      <c r="E19" s="131">
        <f t="shared" si="0"/>
        <v>10859.9</v>
      </c>
      <c r="F19" s="132">
        <f t="shared" si="0"/>
        <v>920030.89800000004</v>
      </c>
      <c r="G19" s="131">
        <f t="shared" si="0"/>
        <v>12745.1</v>
      </c>
      <c r="H19" s="132">
        <f t="shared" si="0"/>
        <v>1330692.4169999999</v>
      </c>
      <c r="I19" s="131">
        <f t="shared" si="0"/>
        <v>28824.2</v>
      </c>
      <c r="J19" s="132">
        <f t="shared" si="0"/>
        <v>3480648.4819999998</v>
      </c>
      <c r="K19" s="131">
        <f t="shared" si="0"/>
        <v>48017.2</v>
      </c>
      <c r="L19" s="132">
        <f t="shared" si="0"/>
        <v>5978503.2580000004</v>
      </c>
      <c r="M19" s="131">
        <f t="shared" si="0"/>
        <v>297951.5</v>
      </c>
      <c r="N19" s="132">
        <f t="shared" si="0"/>
        <v>20929521.827000003</v>
      </c>
      <c r="P19" s="110"/>
    </row>
    <row r="21" spans="2:16" ht="12" customHeight="1" x14ac:dyDescent="0.2">
      <c r="B21" s="309" t="s">
        <v>382</v>
      </c>
      <c r="C21" s="308"/>
      <c r="D21" s="308"/>
      <c r="E21" s="308"/>
      <c r="F21" s="308"/>
      <c r="G21" s="308"/>
      <c r="H21" s="308"/>
      <c r="I21" s="308"/>
      <c r="J21" s="308"/>
      <c r="K21" s="308"/>
      <c r="L21" s="308"/>
      <c r="M21" s="308"/>
      <c r="N21" s="308"/>
    </row>
    <row r="22" spans="2:16" x14ac:dyDescent="0.2">
      <c r="B22" s="94" t="s">
        <v>550</v>
      </c>
    </row>
    <row r="23" spans="2:16" x14ac:dyDescent="0.2">
      <c r="M23" s="112"/>
    </row>
    <row r="24" spans="2:16" x14ac:dyDescent="0.2">
      <c r="B24" s="166"/>
      <c r="C24" s="166"/>
      <c r="D24" s="166"/>
      <c r="E24" s="166"/>
      <c r="F24" s="166"/>
      <c r="G24" s="166"/>
      <c r="H24" s="166"/>
      <c r="I24" s="166"/>
      <c r="J24" s="166"/>
      <c r="K24" s="166"/>
      <c r="L24" s="166"/>
      <c r="M24" s="166"/>
      <c r="N24" s="166"/>
      <c r="O24" s="166"/>
    </row>
    <row r="25" spans="2:16" x14ac:dyDescent="0.2">
      <c r="B25" s="169"/>
      <c r="C25" s="112"/>
      <c r="D25" s="219"/>
      <c r="E25" s="219"/>
      <c r="F25" s="219"/>
      <c r="G25" s="219"/>
      <c r="H25" s="219"/>
      <c r="I25" s="219"/>
      <c r="J25" s="219"/>
      <c r="K25" s="219"/>
      <c r="L25" s="219"/>
      <c r="M25" s="219"/>
      <c r="N25" s="219"/>
      <c r="O25" s="219"/>
      <c r="P25" s="219"/>
    </row>
    <row r="26" spans="2:16" x14ac:dyDescent="0.2">
      <c r="B26" s="169"/>
      <c r="C26" s="219"/>
      <c r="D26" s="219"/>
      <c r="E26" s="219"/>
      <c r="F26" s="219"/>
      <c r="G26" s="219"/>
      <c r="H26" s="219"/>
      <c r="I26" s="219"/>
      <c r="J26" s="219"/>
      <c r="K26" s="219"/>
      <c r="L26" s="219"/>
      <c r="M26" s="219"/>
      <c r="N26" s="219"/>
      <c r="O26" s="219"/>
      <c r="P26" s="219"/>
    </row>
    <row r="27" spans="2:16" x14ac:dyDescent="0.2">
      <c r="B27" s="169"/>
      <c r="C27" s="219"/>
      <c r="D27" s="219"/>
      <c r="E27" s="219"/>
      <c r="F27" s="219"/>
      <c r="G27" s="219"/>
      <c r="H27" s="219"/>
      <c r="I27" s="219"/>
      <c r="J27" s="219"/>
      <c r="K27" s="219"/>
      <c r="L27" s="219"/>
      <c r="M27" s="219"/>
      <c r="N27" s="219"/>
      <c r="O27" s="219"/>
      <c r="P27" s="219"/>
    </row>
    <row r="28" spans="2:16" x14ac:dyDescent="0.2">
      <c r="B28" s="169"/>
      <c r="C28" s="219"/>
      <c r="D28" s="219"/>
      <c r="E28" s="219"/>
      <c r="F28" s="219"/>
      <c r="G28" s="219"/>
      <c r="H28" s="219"/>
      <c r="I28" s="219"/>
      <c r="J28" s="219"/>
      <c r="K28" s="219"/>
      <c r="L28" s="219"/>
      <c r="M28" s="219"/>
      <c r="N28" s="219"/>
      <c r="O28" s="219"/>
      <c r="P28" s="219"/>
    </row>
    <row r="29" spans="2:16" x14ac:dyDescent="0.2">
      <c r="B29" s="169"/>
      <c r="C29" s="219"/>
      <c r="D29" s="219"/>
      <c r="E29" s="219"/>
      <c r="F29" s="219"/>
      <c r="G29" s="219"/>
      <c r="H29" s="219"/>
      <c r="I29" s="219"/>
      <c r="J29" s="219"/>
      <c r="K29" s="219"/>
      <c r="L29" s="219"/>
      <c r="M29" s="219"/>
      <c r="N29" s="219"/>
      <c r="O29" s="219"/>
      <c r="P29" s="219"/>
    </row>
    <row r="30" spans="2:16" x14ac:dyDescent="0.2">
      <c r="B30" s="169"/>
      <c r="C30" s="219"/>
      <c r="D30" s="219"/>
      <c r="E30" s="219"/>
      <c r="F30" s="219"/>
      <c r="G30" s="219"/>
      <c r="H30" s="219"/>
      <c r="I30" s="219"/>
      <c r="J30" s="219"/>
      <c r="K30" s="219"/>
      <c r="L30" s="219"/>
      <c r="M30" s="219"/>
      <c r="N30" s="219"/>
      <c r="O30" s="219"/>
      <c r="P30" s="219"/>
    </row>
    <row r="31" spans="2:16" x14ac:dyDescent="0.2">
      <c r="B31" s="169"/>
      <c r="C31" s="219"/>
      <c r="D31" s="219"/>
      <c r="E31" s="219"/>
      <c r="F31" s="219"/>
      <c r="G31" s="219"/>
      <c r="H31" s="219"/>
      <c r="I31" s="219"/>
      <c r="J31" s="219"/>
      <c r="K31" s="219"/>
      <c r="L31" s="219"/>
      <c r="M31" s="219"/>
      <c r="N31" s="219"/>
      <c r="O31" s="219"/>
      <c r="P31" s="219"/>
    </row>
    <row r="32" spans="2:16" x14ac:dyDescent="0.2">
      <c r="B32" s="169"/>
      <c r="C32" s="219"/>
      <c r="D32" s="219"/>
      <c r="E32" s="219"/>
      <c r="F32" s="219"/>
      <c r="G32" s="219"/>
      <c r="H32" s="219"/>
      <c r="I32" s="219"/>
      <c r="J32" s="219"/>
      <c r="K32" s="219"/>
      <c r="L32" s="219"/>
      <c r="M32" s="219"/>
      <c r="N32" s="219"/>
      <c r="O32" s="219"/>
      <c r="P32" s="219"/>
    </row>
    <row r="33" spans="2:16" x14ac:dyDescent="0.2">
      <c r="B33" s="169"/>
      <c r="C33" s="219"/>
      <c r="D33" s="219"/>
      <c r="E33" s="219"/>
      <c r="F33" s="219"/>
      <c r="G33" s="219"/>
      <c r="H33" s="219"/>
      <c r="I33" s="219"/>
      <c r="J33" s="219"/>
      <c r="K33" s="219"/>
      <c r="L33" s="219"/>
      <c r="M33" s="219"/>
      <c r="N33" s="219"/>
      <c r="O33" s="219"/>
      <c r="P33" s="219"/>
    </row>
    <row r="34" spans="2:16" x14ac:dyDescent="0.2">
      <c r="B34" s="169"/>
      <c r="C34" s="219"/>
      <c r="D34" s="219"/>
      <c r="E34" s="219"/>
      <c r="F34" s="219"/>
      <c r="G34" s="219"/>
      <c r="H34" s="219"/>
      <c r="I34" s="219"/>
      <c r="J34" s="219"/>
      <c r="K34" s="219"/>
      <c r="L34" s="219"/>
      <c r="M34" s="219"/>
      <c r="N34" s="219"/>
      <c r="O34" s="219"/>
      <c r="P34" s="219"/>
    </row>
    <row r="35" spans="2:16" x14ac:dyDescent="0.2">
      <c r="B35" s="169"/>
      <c r="C35" s="219"/>
      <c r="D35" s="219"/>
      <c r="E35" s="219"/>
      <c r="F35" s="219"/>
      <c r="G35" s="219"/>
      <c r="H35" s="219"/>
      <c r="I35" s="219"/>
      <c r="J35" s="219"/>
      <c r="K35" s="219"/>
      <c r="L35" s="219"/>
      <c r="M35" s="219"/>
      <c r="N35" s="219"/>
      <c r="O35" s="219"/>
      <c r="P35" s="219"/>
    </row>
    <row r="36" spans="2:16" x14ac:dyDescent="0.2">
      <c r="B36" s="169"/>
      <c r="C36" s="219"/>
      <c r="D36" s="219"/>
      <c r="E36" s="219"/>
      <c r="F36" s="219"/>
      <c r="G36" s="219"/>
      <c r="H36" s="219"/>
      <c r="I36" s="219"/>
      <c r="J36" s="219"/>
      <c r="K36" s="219"/>
      <c r="L36" s="219"/>
      <c r="M36" s="219"/>
      <c r="N36" s="219"/>
      <c r="O36" s="219"/>
      <c r="P36" s="219"/>
    </row>
    <row r="37" spans="2:16" x14ac:dyDescent="0.2">
      <c r="B37" s="169"/>
      <c r="C37" s="219"/>
      <c r="D37" s="219"/>
      <c r="E37" s="219"/>
      <c r="F37" s="219"/>
      <c r="G37" s="219"/>
      <c r="H37" s="219"/>
      <c r="I37" s="219"/>
      <c r="J37" s="219"/>
      <c r="K37" s="219"/>
      <c r="L37" s="219"/>
      <c r="M37" s="219"/>
      <c r="N37" s="219"/>
      <c r="O37" s="219"/>
      <c r="P37" s="219"/>
    </row>
    <row r="38" spans="2:16" x14ac:dyDescent="0.2">
      <c r="B38" s="169"/>
      <c r="C38" s="219"/>
      <c r="D38" s="219"/>
      <c r="E38" s="219"/>
      <c r="F38" s="219"/>
      <c r="G38" s="219"/>
      <c r="H38" s="219"/>
      <c r="I38" s="219"/>
      <c r="J38" s="219"/>
      <c r="K38" s="219"/>
      <c r="L38" s="219"/>
      <c r="M38" s="219"/>
      <c r="N38" s="219"/>
      <c r="O38" s="219"/>
      <c r="P38" s="219"/>
    </row>
    <row r="39" spans="2:16" x14ac:dyDescent="0.2">
      <c r="C39" s="219"/>
      <c r="D39" s="219"/>
      <c r="E39" s="219"/>
      <c r="F39" s="219"/>
      <c r="G39" s="219"/>
      <c r="H39" s="219"/>
      <c r="I39" s="219"/>
      <c r="J39" s="219"/>
      <c r="K39" s="219"/>
      <c r="L39" s="219"/>
      <c r="M39" s="219"/>
      <c r="N39" s="219"/>
      <c r="O39" s="219"/>
      <c r="P39" s="219"/>
    </row>
    <row r="40" spans="2:16" x14ac:dyDescent="0.2">
      <c r="C40" s="219"/>
      <c r="D40" s="219"/>
      <c r="E40" s="219"/>
      <c r="F40" s="219"/>
      <c r="G40" s="219"/>
      <c r="H40" s="219"/>
      <c r="I40" s="219"/>
      <c r="J40" s="219"/>
      <c r="K40" s="219"/>
      <c r="L40" s="219"/>
      <c r="M40" s="219"/>
      <c r="N40" s="219"/>
      <c r="O40" s="219"/>
      <c r="P40" s="219"/>
    </row>
  </sheetData>
  <mergeCells count="10">
    <mergeCell ref="B21:N21"/>
    <mergeCell ref="B4:B6"/>
    <mergeCell ref="E5:F5"/>
    <mergeCell ref="G5:H5"/>
    <mergeCell ref="I5:J5"/>
    <mergeCell ref="K5:L5"/>
    <mergeCell ref="M4:N5"/>
    <mergeCell ref="E4:H4"/>
    <mergeCell ref="I4:L4"/>
    <mergeCell ref="C4:D5"/>
  </mergeCells>
  <pageMargins left="0.78740157480314965" right="0.78740157480314965" top="0.98425196850393704" bottom="0.98425196850393704" header="0.51181102362204722" footer="0.51181102362204722"/>
  <pageSetup paperSize="9" scale="8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0"/>
  <sheetViews>
    <sheetView showGridLines="0" zoomScaleNormal="100" zoomScaleSheetLayoutView="100" zoomScalePageLayoutView="70" workbookViewId="0"/>
  </sheetViews>
  <sheetFormatPr baseColWidth="10" defaultRowHeight="12.75" x14ac:dyDescent="0.2"/>
  <cols>
    <col min="1" max="1" width="2.7109375" style="18" customWidth="1"/>
    <col min="2" max="2" width="20.7109375" style="18" customWidth="1"/>
    <col min="3" max="11" width="10.7109375" style="18" customWidth="1"/>
    <col min="12" max="12" width="11" style="18" customWidth="1"/>
    <col min="13" max="13" width="10.7109375" style="18" customWidth="1"/>
    <col min="14" max="14" width="11" style="18" customWidth="1"/>
    <col min="15" max="18" width="10.7109375" style="18" customWidth="1"/>
    <col min="19" max="16384" width="11.42578125" style="18"/>
  </cols>
  <sheetData>
    <row r="1" spans="2:32" s="55" customFormat="1" ht="15.75" x14ac:dyDescent="0.2">
      <c r="B1" s="53" t="str">
        <f>Inhaltsverzeichnis!B41&amp;" "&amp;Inhaltsverzeichnis!C41&amp;" "&amp;Inhaltsverzeichnis!D41</f>
        <v>Tabelle 15b:  Pflichtige (unter 65 Jahren) und Reinvermögen nach Verdienerzahl und Stufe des Reinvermögens,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ht="18" customHeight="1" x14ac:dyDescent="0.2">
      <c r="B4" s="300" t="s">
        <v>499</v>
      </c>
      <c r="C4" s="295" t="s">
        <v>65</v>
      </c>
      <c r="D4" s="295"/>
      <c r="E4" s="295" t="s">
        <v>417</v>
      </c>
      <c r="F4" s="295"/>
      <c r="G4" s="295"/>
      <c r="H4" s="295"/>
      <c r="I4" s="295" t="s">
        <v>359</v>
      </c>
      <c r="J4" s="295"/>
      <c r="K4" s="295"/>
      <c r="L4" s="295"/>
      <c r="M4" s="295" t="s">
        <v>0</v>
      </c>
      <c r="N4" s="295"/>
    </row>
    <row r="5" spans="2:32" s="57" customFormat="1" ht="27" customHeight="1" x14ac:dyDescent="0.2">
      <c r="B5" s="294"/>
      <c r="C5" s="293"/>
      <c r="D5" s="293"/>
      <c r="E5" s="315" t="s">
        <v>60</v>
      </c>
      <c r="F5" s="315"/>
      <c r="G5" s="315" t="s">
        <v>530</v>
      </c>
      <c r="H5" s="315"/>
      <c r="I5" s="315" t="s">
        <v>60</v>
      </c>
      <c r="J5" s="315"/>
      <c r="K5" s="315" t="s">
        <v>530</v>
      </c>
      <c r="L5" s="315"/>
      <c r="M5" s="293"/>
      <c r="N5" s="293"/>
      <c r="P5" s="193"/>
    </row>
    <row r="6" spans="2:32" ht="40.5" customHeight="1" x14ac:dyDescent="0.2">
      <c r="B6" s="294"/>
      <c r="C6" s="117" t="s">
        <v>412</v>
      </c>
      <c r="D6" s="118" t="s">
        <v>502</v>
      </c>
      <c r="E6" s="117" t="s">
        <v>412</v>
      </c>
      <c r="F6" s="183" t="s">
        <v>502</v>
      </c>
      <c r="G6" s="117" t="s">
        <v>412</v>
      </c>
      <c r="H6" s="183" t="s">
        <v>502</v>
      </c>
      <c r="I6" s="117" t="s">
        <v>412</v>
      </c>
      <c r="J6" s="183" t="s">
        <v>502</v>
      </c>
      <c r="K6" s="117" t="s">
        <v>412</v>
      </c>
      <c r="L6" s="183" t="s">
        <v>502</v>
      </c>
      <c r="M6" s="117" t="s">
        <v>412</v>
      </c>
      <c r="N6" s="183" t="s">
        <v>502</v>
      </c>
    </row>
    <row r="7" spans="2:32" x14ac:dyDescent="0.2">
      <c r="B7" s="88">
        <v>0</v>
      </c>
      <c r="C7" s="107">
        <v>40842.400000000001</v>
      </c>
      <c r="D7" s="98">
        <v>0</v>
      </c>
      <c r="E7" s="107">
        <v>2353.4</v>
      </c>
      <c r="F7" s="98">
        <v>0</v>
      </c>
      <c r="G7" s="107">
        <v>4261.8999999999996</v>
      </c>
      <c r="H7" s="98">
        <v>0</v>
      </c>
      <c r="I7" s="107">
        <v>6556.5</v>
      </c>
      <c r="J7" s="98">
        <v>0</v>
      </c>
      <c r="K7" s="107">
        <v>16019.5</v>
      </c>
      <c r="L7" s="107">
        <v>0</v>
      </c>
      <c r="M7" s="107">
        <v>70033.7</v>
      </c>
      <c r="N7" s="107">
        <v>0</v>
      </c>
    </row>
    <row r="8" spans="2:32" x14ac:dyDescent="0.2">
      <c r="B8" s="88" t="s">
        <v>26</v>
      </c>
      <c r="C8" s="107">
        <v>75095.8</v>
      </c>
      <c r="D8" s="98">
        <v>633095.06099999999</v>
      </c>
      <c r="E8" s="107">
        <v>1867.5</v>
      </c>
      <c r="F8" s="98">
        <v>14184.409</v>
      </c>
      <c r="G8" s="107">
        <v>2473.6</v>
      </c>
      <c r="H8" s="98">
        <v>20488.787</v>
      </c>
      <c r="I8" s="107">
        <v>3168.2</v>
      </c>
      <c r="J8" s="98">
        <v>34052.89</v>
      </c>
      <c r="K8" s="107">
        <v>6114</v>
      </c>
      <c r="L8" s="107">
        <v>62058.131000000001</v>
      </c>
      <c r="M8" s="107">
        <v>88719.1</v>
      </c>
      <c r="N8" s="107">
        <v>763879.27800000005</v>
      </c>
    </row>
    <row r="9" spans="2:32" x14ac:dyDescent="0.2">
      <c r="B9" s="88" t="s">
        <v>27</v>
      </c>
      <c r="C9" s="107">
        <v>22358.6</v>
      </c>
      <c r="D9" s="98">
        <v>804473.87399999995</v>
      </c>
      <c r="E9" s="107">
        <v>631.70000000000005</v>
      </c>
      <c r="F9" s="98">
        <v>23140.550999999999</v>
      </c>
      <c r="G9" s="107">
        <v>851.1</v>
      </c>
      <c r="H9" s="98">
        <v>30957.315999999999</v>
      </c>
      <c r="I9" s="107">
        <v>1911.4</v>
      </c>
      <c r="J9" s="98">
        <v>69837.987999999998</v>
      </c>
      <c r="K9" s="107">
        <v>3146.4</v>
      </c>
      <c r="L9" s="107">
        <v>115269.602</v>
      </c>
      <c r="M9" s="107">
        <v>28899.200000000001</v>
      </c>
      <c r="N9" s="107">
        <v>1043679.331</v>
      </c>
    </row>
    <row r="10" spans="2:32" x14ac:dyDescent="0.2">
      <c r="B10" s="88" t="s">
        <v>28</v>
      </c>
      <c r="C10" s="107">
        <v>20488.599999999999</v>
      </c>
      <c r="D10" s="98">
        <v>1468816.2509999999</v>
      </c>
      <c r="E10" s="107">
        <v>894.7</v>
      </c>
      <c r="F10" s="98">
        <v>64943.436000000002</v>
      </c>
      <c r="G10" s="107">
        <v>1137.0999999999999</v>
      </c>
      <c r="H10" s="98">
        <v>83218.921000000002</v>
      </c>
      <c r="I10" s="107">
        <v>2807.1</v>
      </c>
      <c r="J10" s="98">
        <v>206477.32800000001</v>
      </c>
      <c r="K10" s="107">
        <v>4344.3999999999996</v>
      </c>
      <c r="L10" s="107">
        <v>318140.90999999997</v>
      </c>
      <c r="M10" s="107">
        <v>29671.9</v>
      </c>
      <c r="N10" s="107">
        <v>2141596.8459999999</v>
      </c>
    </row>
    <row r="11" spans="2:32" x14ac:dyDescent="0.2">
      <c r="B11" s="88" t="s">
        <v>29</v>
      </c>
      <c r="C11" s="107">
        <v>19897.3</v>
      </c>
      <c r="D11" s="98">
        <v>3159839.233</v>
      </c>
      <c r="E11" s="107">
        <v>1592.1</v>
      </c>
      <c r="F11" s="98">
        <v>266682.61700000003</v>
      </c>
      <c r="G11" s="107">
        <v>1656.7</v>
      </c>
      <c r="H11" s="98">
        <v>271749.06</v>
      </c>
      <c r="I11" s="107">
        <v>5021.5</v>
      </c>
      <c r="J11" s="98">
        <v>836262.62199999997</v>
      </c>
      <c r="K11" s="107">
        <v>7243.4</v>
      </c>
      <c r="L11" s="107">
        <v>1188001.94</v>
      </c>
      <c r="M11" s="107">
        <v>35411</v>
      </c>
      <c r="N11" s="107">
        <v>5722535.4720000001</v>
      </c>
    </row>
    <row r="12" spans="2:32" x14ac:dyDescent="0.2">
      <c r="B12" s="88" t="s">
        <v>30</v>
      </c>
      <c r="C12" s="107">
        <v>9838.4</v>
      </c>
      <c r="D12" s="98">
        <v>3453082.5720000002</v>
      </c>
      <c r="E12" s="107">
        <v>1408.5</v>
      </c>
      <c r="F12" s="98">
        <v>504928.31199999998</v>
      </c>
      <c r="G12" s="107">
        <v>1015.6</v>
      </c>
      <c r="H12" s="98">
        <v>360588.99599999998</v>
      </c>
      <c r="I12" s="107">
        <v>3890.4</v>
      </c>
      <c r="J12" s="98">
        <v>1390839.4650000001</v>
      </c>
      <c r="K12" s="107">
        <v>4878</v>
      </c>
      <c r="L12" s="107">
        <v>1745737.66</v>
      </c>
      <c r="M12" s="107">
        <v>21030.9</v>
      </c>
      <c r="N12" s="107">
        <v>7455177.0049999999</v>
      </c>
    </row>
    <row r="13" spans="2:32" x14ac:dyDescent="0.2">
      <c r="B13" s="88" t="s">
        <v>31</v>
      </c>
      <c r="C13" s="107">
        <v>3845.2</v>
      </c>
      <c r="D13" s="98">
        <v>2339502.7540000002</v>
      </c>
      <c r="E13" s="107">
        <v>716</v>
      </c>
      <c r="F13" s="98">
        <v>436392.53899999999</v>
      </c>
      <c r="G13" s="107">
        <v>473.1</v>
      </c>
      <c r="H13" s="98">
        <v>288160.29499999998</v>
      </c>
      <c r="I13" s="107">
        <v>1964.6</v>
      </c>
      <c r="J13" s="98">
        <v>1207331.81</v>
      </c>
      <c r="K13" s="107">
        <v>2279.1</v>
      </c>
      <c r="L13" s="107">
        <v>1392603.452</v>
      </c>
      <c r="M13" s="107">
        <v>9278</v>
      </c>
      <c r="N13" s="107">
        <v>5663990.8499999996</v>
      </c>
    </row>
    <row r="14" spans="2:32" x14ac:dyDescent="0.2">
      <c r="B14" s="88" t="s">
        <v>32</v>
      </c>
      <c r="C14" s="107">
        <v>1874.4</v>
      </c>
      <c r="D14" s="98">
        <v>1611211.9410000001</v>
      </c>
      <c r="E14" s="107">
        <v>434.3</v>
      </c>
      <c r="F14" s="98">
        <v>373782.37900000002</v>
      </c>
      <c r="G14" s="107">
        <v>280.10000000000002</v>
      </c>
      <c r="H14" s="98">
        <v>242040.932</v>
      </c>
      <c r="I14" s="107">
        <v>1137.8</v>
      </c>
      <c r="J14" s="98">
        <v>984490.11100000003</v>
      </c>
      <c r="K14" s="107">
        <v>1216.2</v>
      </c>
      <c r="L14" s="107">
        <v>1045348.562</v>
      </c>
      <c r="M14" s="107">
        <v>4942.8</v>
      </c>
      <c r="N14" s="107">
        <v>4256873.9249999998</v>
      </c>
    </row>
    <row r="15" spans="2:32" x14ac:dyDescent="0.2">
      <c r="B15" s="88" t="s">
        <v>33</v>
      </c>
      <c r="C15" s="107">
        <v>3026.7</v>
      </c>
      <c r="D15" s="98">
        <v>5310589.7489999998</v>
      </c>
      <c r="E15" s="107">
        <v>874</v>
      </c>
      <c r="F15" s="98">
        <v>1611617.2679999999</v>
      </c>
      <c r="G15" s="107">
        <v>524.70000000000005</v>
      </c>
      <c r="H15" s="98">
        <v>984747.19400000002</v>
      </c>
      <c r="I15" s="107">
        <v>2178.6999999999998</v>
      </c>
      <c r="J15" s="98">
        <v>4067771.429</v>
      </c>
      <c r="K15" s="107">
        <v>2485.1</v>
      </c>
      <c r="L15" s="107">
        <v>4494429.6189999999</v>
      </c>
      <c r="M15" s="107">
        <v>9089.2000000000007</v>
      </c>
      <c r="N15" s="107">
        <v>16469155.259</v>
      </c>
    </row>
    <row r="16" spans="2:32" x14ac:dyDescent="0.2">
      <c r="B16" s="88" t="s">
        <v>34</v>
      </c>
      <c r="C16" s="107">
        <v>151.80000000000001</v>
      </c>
      <c r="D16" s="98">
        <v>1056264.8330000001</v>
      </c>
      <c r="E16" s="107">
        <v>57.2</v>
      </c>
      <c r="F16" s="98">
        <v>376295.78100000002</v>
      </c>
      <c r="G16" s="107">
        <v>44.7</v>
      </c>
      <c r="H16" s="98">
        <v>319505.73300000001</v>
      </c>
      <c r="I16" s="107">
        <v>123.3</v>
      </c>
      <c r="J16" s="98">
        <v>828481.50100000005</v>
      </c>
      <c r="K16" s="107">
        <v>185.9</v>
      </c>
      <c r="L16" s="107">
        <v>1254074.0630000001</v>
      </c>
      <c r="M16" s="107">
        <v>562.9</v>
      </c>
      <c r="N16" s="107">
        <v>3834621.9109999998</v>
      </c>
    </row>
    <row r="17" spans="2:15" x14ac:dyDescent="0.2">
      <c r="B17" s="90" t="s">
        <v>446</v>
      </c>
      <c r="C17" s="107">
        <v>86</v>
      </c>
      <c r="D17" s="98">
        <v>1690998.6769999999</v>
      </c>
      <c r="E17" s="107">
        <v>30.6</v>
      </c>
      <c r="F17" s="98">
        <v>708681.46200000006</v>
      </c>
      <c r="G17" s="107">
        <v>26.5</v>
      </c>
      <c r="H17" s="98">
        <v>825061.64199999999</v>
      </c>
      <c r="I17" s="107">
        <v>64.599999999999994</v>
      </c>
      <c r="J17" s="98">
        <v>1314648.2350000001</v>
      </c>
      <c r="K17" s="107">
        <v>105.2</v>
      </c>
      <c r="L17" s="107">
        <v>3052887.2280000001</v>
      </c>
      <c r="M17" s="107">
        <v>312.89999999999998</v>
      </c>
      <c r="N17" s="107">
        <v>7592277.2439999999</v>
      </c>
    </row>
    <row r="18" spans="2:15" ht="13.5" thickBot="1" x14ac:dyDescent="0.25">
      <c r="B18" s="122" t="s">
        <v>0</v>
      </c>
      <c r="C18" s="123">
        <f t="shared" ref="C18:N18" si="0">SUM(C7:C17)</f>
        <v>197505.2</v>
      </c>
      <c r="D18" s="129">
        <f t="shared" si="0"/>
        <v>21527874.945000004</v>
      </c>
      <c r="E18" s="123">
        <f t="shared" si="0"/>
        <v>10860</v>
      </c>
      <c r="F18" s="129">
        <f t="shared" si="0"/>
        <v>4380648.7539999997</v>
      </c>
      <c r="G18" s="123">
        <f t="shared" si="0"/>
        <v>12745.100000000004</v>
      </c>
      <c r="H18" s="129">
        <f t="shared" si="0"/>
        <v>3426518.8760000002</v>
      </c>
      <c r="I18" s="123">
        <f t="shared" si="0"/>
        <v>28824.1</v>
      </c>
      <c r="J18" s="129">
        <f t="shared" si="0"/>
        <v>10940193.378999999</v>
      </c>
      <c r="K18" s="123">
        <f t="shared" si="0"/>
        <v>48017.2</v>
      </c>
      <c r="L18" s="129">
        <f t="shared" si="0"/>
        <v>14668551.166999999</v>
      </c>
      <c r="M18" s="123">
        <f t="shared" si="0"/>
        <v>297951.60000000003</v>
      </c>
      <c r="N18" s="129">
        <f t="shared" si="0"/>
        <v>54943787.120999999</v>
      </c>
    </row>
    <row r="20" spans="2:15" x14ac:dyDescent="0.2">
      <c r="B20" s="309" t="s">
        <v>382</v>
      </c>
      <c r="C20" s="308"/>
      <c r="D20" s="308"/>
      <c r="E20" s="308"/>
      <c r="F20" s="308"/>
      <c r="G20" s="308"/>
      <c r="H20" s="308"/>
      <c r="I20" s="308"/>
      <c r="J20" s="308"/>
      <c r="K20" s="308"/>
      <c r="L20" s="308"/>
      <c r="M20" s="308"/>
      <c r="N20" s="308"/>
    </row>
    <row r="21" spans="2:15" x14ac:dyDescent="0.2">
      <c r="B21" s="94" t="s">
        <v>550</v>
      </c>
    </row>
    <row r="24" spans="2:15" x14ac:dyDescent="0.2">
      <c r="B24" s="166"/>
      <c r="C24" s="166"/>
      <c r="D24" s="166"/>
      <c r="E24" s="166"/>
      <c r="F24" s="166"/>
      <c r="G24" s="166"/>
      <c r="H24" s="166"/>
      <c r="I24" s="166"/>
      <c r="J24" s="166"/>
      <c r="K24" s="166"/>
      <c r="L24" s="166"/>
      <c r="M24" s="178"/>
      <c r="N24" s="166"/>
      <c r="O24" s="166"/>
    </row>
    <row r="25" spans="2:15" x14ac:dyDescent="0.2">
      <c r="B25" s="169"/>
      <c r="C25" s="169"/>
      <c r="D25" s="169"/>
      <c r="E25" s="169"/>
      <c r="F25" s="169"/>
      <c r="G25" s="169"/>
      <c r="H25" s="169"/>
      <c r="I25" s="169"/>
      <c r="J25" s="169"/>
      <c r="K25" s="169"/>
      <c r="L25" s="169"/>
      <c r="M25" s="169"/>
      <c r="N25" s="169"/>
      <c r="O25" s="169"/>
    </row>
    <row r="26" spans="2:15" x14ac:dyDescent="0.2">
      <c r="B26" s="219"/>
      <c r="C26" s="219"/>
      <c r="D26" s="219"/>
      <c r="E26" s="219"/>
      <c r="F26" s="219"/>
      <c r="G26" s="219"/>
      <c r="H26" s="219"/>
      <c r="I26" s="219"/>
      <c r="J26" s="219"/>
      <c r="K26" s="219"/>
      <c r="L26" s="219"/>
      <c r="M26" s="219"/>
      <c r="N26" s="219"/>
      <c r="O26" s="219"/>
    </row>
    <row r="27" spans="2:15" x14ac:dyDescent="0.2">
      <c r="B27" s="219"/>
      <c r="C27" s="219"/>
      <c r="D27" s="219"/>
      <c r="E27" s="219"/>
      <c r="F27" s="219"/>
      <c r="G27" s="219"/>
      <c r="H27" s="219"/>
      <c r="I27" s="219"/>
      <c r="J27" s="219"/>
      <c r="K27" s="219"/>
      <c r="L27" s="219"/>
      <c r="M27" s="219"/>
      <c r="N27" s="219"/>
      <c r="O27" s="219"/>
    </row>
    <row r="28" spans="2:15" x14ac:dyDescent="0.2">
      <c r="B28" s="219"/>
      <c r="C28" s="219"/>
      <c r="D28" s="219"/>
      <c r="E28" s="219"/>
      <c r="F28" s="219"/>
      <c r="G28" s="219"/>
      <c r="H28" s="219"/>
      <c r="I28" s="219"/>
      <c r="J28" s="219"/>
      <c r="K28" s="219"/>
      <c r="L28" s="219"/>
      <c r="M28" s="219"/>
      <c r="N28" s="219"/>
      <c r="O28" s="219"/>
    </row>
    <row r="29" spans="2:15" x14ac:dyDescent="0.2">
      <c r="B29" s="219"/>
      <c r="C29" s="226"/>
      <c r="D29" s="219"/>
      <c r="E29" s="219"/>
      <c r="F29" s="219"/>
      <c r="G29" s="219"/>
      <c r="H29" s="219"/>
      <c r="I29" s="219"/>
      <c r="J29" s="219"/>
      <c r="K29" s="219"/>
      <c r="L29" s="219"/>
      <c r="M29" s="219"/>
      <c r="N29" s="219"/>
      <c r="O29" s="219"/>
    </row>
    <row r="30" spans="2:15" x14ac:dyDescent="0.2">
      <c r="B30" s="219"/>
      <c r="C30" s="219"/>
      <c r="D30" s="219"/>
      <c r="E30" s="219"/>
      <c r="F30" s="219"/>
      <c r="G30" s="219"/>
      <c r="H30" s="219"/>
      <c r="I30" s="219"/>
      <c r="J30" s="219"/>
      <c r="K30" s="219"/>
      <c r="L30" s="219"/>
      <c r="M30" s="219"/>
      <c r="N30" s="219"/>
      <c r="O30" s="219"/>
    </row>
    <row r="31" spans="2:15" x14ac:dyDescent="0.2">
      <c r="B31" s="219"/>
      <c r="C31" s="219"/>
      <c r="D31" s="219"/>
      <c r="E31" s="219"/>
      <c r="F31" s="219"/>
      <c r="G31" s="219"/>
      <c r="H31" s="219"/>
      <c r="I31" s="219"/>
      <c r="J31" s="219"/>
      <c r="K31" s="219"/>
      <c r="L31" s="219"/>
      <c r="M31" s="219"/>
      <c r="N31" s="219"/>
      <c r="O31" s="219"/>
    </row>
    <row r="32" spans="2:15" x14ac:dyDescent="0.2">
      <c r="B32" s="219"/>
      <c r="C32" s="219"/>
      <c r="D32" s="219"/>
      <c r="E32" s="219"/>
      <c r="F32" s="219"/>
      <c r="G32" s="219"/>
      <c r="H32" s="219"/>
      <c r="I32" s="219"/>
      <c r="J32" s="219"/>
      <c r="K32" s="219"/>
      <c r="L32" s="219"/>
      <c r="M32" s="219"/>
      <c r="N32" s="219"/>
      <c r="O32" s="219"/>
    </row>
    <row r="33" spans="2:15" x14ac:dyDescent="0.2">
      <c r="B33" s="219"/>
      <c r="C33" s="219"/>
      <c r="D33" s="219"/>
      <c r="E33" s="219"/>
      <c r="F33" s="219"/>
      <c r="G33" s="219"/>
      <c r="H33" s="219"/>
      <c r="I33" s="219"/>
      <c r="J33" s="219"/>
      <c r="K33" s="219"/>
      <c r="L33" s="219"/>
      <c r="M33" s="219"/>
      <c r="N33" s="219"/>
      <c r="O33" s="219"/>
    </row>
    <row r="34" spans="2:15" x14ac:dyDescent="0.2">
      <c r="B34" s="219"/>
      <c r="C34" s="219"/>
      <c r="D34" s="219"/>
      <c r="E34" s="219"/>
      <c r="F34" s="219"/>
      <c r="G34" s="219"/>
      <c r="H34" s="219"/>
      <c r="I34" s="219"/>
      <c r="J34" s="219"/>
      <c r="K34" s="219"/>
      <c r="L34" s="219"/>
      <c r="M34" s="219"/>
      <c r="N34" s="219"/>
      <c r="O34" s="219"/>
    </row>
    <row r="35" spans="2:15" x14ac:dyDescent="0.2">
      <c r="B35" s="219"/>
      <c r="C35" s="219"/>
      <c r="D35" s="219"/>
      <c r="E35" s="219"/>
      <c r="F35" s="219"/>
      <c r="G35" s="219"/>
      <c r="H35" s="219"/>
      <c r="I35" s="219"/>
      <c r="J35" s="219"/>
      <c r="K35" s="219"/>
      <c r="L35" s="219"/>
      <c r="M35" s="219"/>
      <c r="N35" s="219"/>
      <c r="O35" s="219"/>
    </row>
    <row r="36" spans="2:15" x14ac:dyDescent="0.2">
      <c r="B36" s="219"/>
      <c r="C36" s="219"/>
      <c r="D36" s="219"/>
      <c r="E36" s="219"/>
      <c r="F36" s="219"/>
      <c r="G36" s="219"/>
      <c r="H36" s="219"/>
      <c r="I36" s="219"/>
      <c r="J36" s="219"/>
      <c r="K36" s="219"/>
      <c r="L36" s="219"/>
      <c r="M36" s="219"/>
      <c r="N36" s="219"/>
      <c r="O36" s="219"/>
    </row>
    <row r="37" spans="2:15" x14ac:dyDescent="0.2">
      <c r="B37" s="219"/>
      <c r="C37" s="219"/>
      <c r="D37" s="219"/>
      <c r="E37" s="219"/>
      <c r="F37" s="219"/>
      <c r="G37" s="219"/>
      <c r="H37" s="219"/>
      <c r="I37" s="219"/>
      <c r="J37" s="219"/>
      <c r="K37" s="219"/>
      <c r="L37" s="219"/>
      <c r="M37" s="219"/>
      <c r="N37" s="219"/>
      <c r="O37" s="219"/>
    </row>
    <row r="38" spans="2:15" x14ac:dyDescent="0.2">
      <c r="B38" s="219"/>
      <c r="C38" s="219"/>
      <c r="D38" s="219"/>
      <c r="E38" s="219"/>
      <c r="F38" s="219"/>
      <c r="G38" s="219"/>
      <c r="H38" s="219"/>
      <c r="I38" s="219"/>
      <c r="J38" s="219"/>
      <c r="K38" s="219"/>
      <c r="L38" s="219"/>
      <c r="M38" s="219"/>
      <c r="N38" s="219"/>
      <c r="O38" s="219"/>
    </row>
    <row r="39" spans="2:15" x14ac:dyDescent="0.2">
      <c r="B39" s="219"/>
      <c r="C39" s="219"/>
      <c r="D39" s="219"/>
      <c r="E39" s="219"/>
      <c r="F39" s="219"/>
      <c r="G39" s="219"/>
      <c r="H39" s="219"/>
      <c r="I39" s="219"/>
      <c r="J39" s="219"/>
      <c r="K39" s="219"/>
      <c r="L39" s="219"/>
      <c r="M39" s="219"/>
      <c r="N39" s="219"/>
      <c r="O39" s="219"/>
    </row>
    <row r="40" spans="2:15" x14ac:dyDescent="0.2">
      <c r="B40" s="219"/>
      <c r="C40" s="219"/>
      <c r="D40" s="219"/>
      <c r="E40" s="219"/>
      <c r="F40" s="219"/>
      <c r="G40" s="219"/>
      <c r="H40" s="219"/>
      <c r="I40" s="219"/>
      <c r="J40" s="219"/>
      <c r="K40" s="219"/>
      <c r="L40" s="219"/>
      <c r="M40" s="219"/>
      <c r="N40" s="219"/>
      <c r="O40" s="219"/>
    </row>
  </sheetData>
  <mergeCells count="10">
    <mergeCell ref="B20:N20"/>
    <mergeCell ref="B4:B6"/>
    <mergeCell ref="C4:D5"/>
    <mergeCell ref="E4:H4"/>
    <mergeCell ref="I4:L4"/>
    <mergeCell ref="M4:N5"/>
    <mergeCell ref="E5:F5"/>
    <mergeCell ref="G5:H5"/>
    <mergeCell ref="I5:J5"/>
    <mergeCell ref="K5:L5"/>
  </mergeCells>
  <pageMargins left="0.78740157480314965" right="0.78740157480314965" top="0.98425196850393704" bottom="0.98425196850393704" header="0.51181102362204722" footer="0.51181102362204722"/>
  <pageSetup paperSize="9" scale="8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B1:AF38"/>
  <sheetViews>
    <sheetView showGridLines="0" zoomScaleNormal="100" zoomScaleSheetLayoutView="100" zoomScalePageLayoutView="70" workbookViewId="0">
      <selection activeCell="Q46" sqref="Q46"/>
    </sheetView>
  </sheetViews>
  <sheetFormatPr baseColWidth="10" defaultRowHeight="12.75" x14ac:dyDescent="0.2"/>
  <cols>
    <col min="1" max="1" width="2.7109375" style="18" customWidth="1"/>
    <col min="2" max="2" width="20.7109375" style="18" customWidth="1"/>
    <col min="3" max="8" width="10.85546875" style="18" customWidth="1"/>
    <col min="9" max="9" width="11.140625" style="18" customWidth="1"/>
    <col min="10" max="10" width="10.85546875" style="18" customWidth="1"/>
    <col min="11" max="11" width="11.140625" style="18" customWidth="1"/>
    <col min="12" max="12" width="10.85546875" style="18" customWidth="1"/>
    <col min="13" max="15" width="10.7109375" style="18" customWidth="1"/>
    <col min="16" max="16384" width="11.42578125" style="18"/>
  </cols>
  <sheetData>
    <row r="1" spans="2:32" s="55" customFormat="1" ht="15.75" x14ac:dyDescent="0.2">
      <c r="B1" s="53" t="str">
        <f>Inhaltsverzeichnis!B44&amp;" "&amp;Inhaltsverzeichnis!C44&amp;" "&amp;Inhaltsverzeichnis!D44</f>
        <v>Tabelle 16:  Altersrentnerinnen und -rentner, Einkommen und Vermögen nach Stufe des Reineinkommens,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300" t="s">
        <v>492</v>
      </c>
      <c r="C4" s="302" t="s">
        <v>412</v>
      </c>
      <c r="D4" s="293"/>
      <c r="E4" s="299" t="s">
        <v>503</v>
      </c>
      <c r="F4" s="295"/>
      <c r="G4" s="299" t="s">
        <v>504</v>
      </c>
      <c r="H4" s="293"/>
      <c r="I4" s="299" t="s">
        <v>505</v>
      </c>
      <c r="J4" s="293"/>
      <c r="K4" s="299" t="s">
        <v>506</v>
      </c>
      <c r="L4" s="293"/>
      <c r="M4" s="96"/>
      <c r="N4" s="96"/>
    </row>
    <row r="5" spans="2:32" ht="12.75" customHeight="1" x14ac:dyDescent="0.2">
      <c r="B5" s="301"/>
      <c r="C5" s="117" t="s">
        <v>1</v>
      </c>
      <c r="D5" s="146" t="s">
        <v>455</v>
      </c>
      <c r="E5" s="117" t="s">
        <v>1</v>
      </c>
      <c r="F5" s="146" t="s">
        <v>455</v>
      </c>
      <c r="G5" s="117" t="s">
        <v>1</v>
      </c>
      <c r="H5" s="146" t="s">
        <v>455</v>
      </c>
      <c r="I5" s="117" t="s">
        <v>1</v>
      </c>
      <c r="J5" s="146" t="s">
        <v>455</v>
      </c>
      <c r="K5" s="117" t="s">
        <v>1</v>
      </c>
      <c r="L5" s="146" t="s">
        <v>455</v>
      </c>
      <c r="M5" s="64"/>
      <c r="N5" s="64"/>
    </row>
    <row r="6" spans="2:32" x14ac:dyDescent="0.2">
      <c r="B6" s="88">
        <v>0</v>
      </c>
      <c r="C6" s="77">
        <v>2838.0606579219998</v>
      </c>
      <c r="D6" s="207">
        <v>3.28</v>
      </c>
      <c r="E6" s="77">
        <v>80653.133000000002</v>
      </c>
      <c r="F6" s="207">
        <v>1.18</v>
      </c>
      <c r="G6" s="100">
        <v>0</v>
      </c>
      <c r="H6" s="207">
        <v>0</v>
      </c>
      <c r="I6" s="77">
        <v>826809.29500000004</v>
      </c>
      <c r="J6" s="207">
        <v>1.02</v>
      </c>
      <c r="K6" s="77">
        <v>655792.85499999998</v>
      </c>
      <c r="L6" s="207">
        <v>1.05</v>
      </c>
      <c r="M6" s="64"/>
      <c r="N6" s="64"/>
    </row>
    <row r="7" spans="2:32" x14ac:dyDescent="0.2">
      <c r="B7" s="88" t="s">
        <v>16</v>
      </c>
      <c r="C7" s="77">
        <v>1409.90208400042</v>
      </c>
      <c r="D7" s="207">
        <v>1.63</v>
      </c>
      <c r="E7" s="77">
        <v>33882.599000000002</v>
      </c>
      <c r="F7" s="207">
        <v>0.5</v>
      </c>
      <c r="G7" s="77">
        <v>7702.3869999999997</v>
      </c>
      <c r="H7" s="207">
        <v>0.13</v>
      </c>
      <c r="I7" s="77">
        <v>349932.94199999998</v>
      </c>
      <c r="J7" s="207">
        <v>0.43</v>
      </c>
      <c r="K7" s="77">
        <v>269204.92800000001</v>
      </c>
      <c r="L7" s="207">
        <v>0.43</v>
      </c>
      <c r="M7" s="64"/>
      <c r="N7" s="64"/>
    </row>
    <row r="8" spans="2:32" x14ac:dyDescent="0.2">
      <c r="B8" s="88" t="s">
        <v>17</v>
      </c>
      <c r="C8" s="77">
        <v>4091.3322422679998</v>
      </c>
      <c r="D8" s="207">
        <v>4.7300000000000004</v>
      </c>
      <c r="E8" s="77">
        <v>101510.874</v>
      </c>
      <c r="F8" s="207">
        <v>1.49</v>
      </c>
      <c r="G8" s="77">
        <v>66040.062000000005</v>
      </c>
      <c r="H8" s="207">
        <v>1.1299999999999999</v>
      </c>
      <c r="I8" s="77">
        <v>863313.73100000003</v>
      </c>
      <c r="J8" s="207">
        <v>1.07</v>
      </c>
      <c r="K8" s="77">
        <v>701004.66500000004</v>
      </c>
      <c r="L8" s="207">
        <v>1.1299999999999999</v>
      </c>
    </row>
    <row r="9" spans="2:32" x14ac:dyDescent="0.2">
      <c r="B9" s="88" t="s">
        <v>18</v>
      </c>
      <c r="C9" s="77">
        <v>9743.7814341259891</v>
      </c>
      <c r="D9" s="207">
        <v>11.26</v>
      </c>
      <c r="E9" s="77">
        <v>299846.07699999999</v>
      </c>
      <c r="F9" s="207">
        <v>4.3899999999999997</v>
      </c>
      <c r="G9" s="77">
        <v>245325.008</v>
      </c>
      <c r="H9" s="207">
        <v>4.1900000000000004</v>
      </c>
      <c r="I9" s="77">
        <v>2651719.1129999999</v>
      </c>
      <c r="J9" s="207">
        <v>3.27</v>
      </c>
      <c r="K9" s="77">
        <v>2189198.2420000001</v>
      </c>
      <c r="L9" s="207">
        <v>3.51</v>
      </c>
    </row>
    <row r="10" spans="2:32" x14ac:dyDescent="0.2">
      <c r="B10" s="88" t="s">
        <v>19</v>
      </c>
      <c r="C10" s="77">
        <v>21846.616271911698</v>
      </c>
      <c r="D10" s="207">
        <v>25.25</v>
      </c>
      <c r="E10" s="77">
        <v>1027541.649</v>
      </c>
      <c r="F10" s="207">
        <v>15.06</v>
      </c>
      <c r="G10" s="77">
        <v>877689.522</v>
      </c>
      <c r="H10" s="207">
        <v>15</v>
      </c>
      <c r="I10" s="77">
        <v>10967695.664999999</v>
      </c>
      <c r="J10" s="207">
        <v>13.54</v>
      </c>
      <c r="K10" s="77">
        <v>8586376.8819999993</v>
      </c>
      <c r="L10" s="207">
        <v>13.78</v>
      </c>
    </row>
    <row r="11" spans="2:32" x14ac:dyDescent="0.2">
      <c r="B11" s="88" t="s">
        <v>20</v>
      </c>
      <c r="C11" s="77">
        <v>21308.3292588517</v>
      </c>
      <c r="D11" s="207">
        <v>24.63</v>
      </c>
      <c r="E11" s="77">
        <v>1508878.3659999999</v>
      </c>
      <c r="F11" s="207">
        <v>22.11</v>
      </c>
      <c r="G11" s="77">
        <v>1315965.0009999999</v>
      </c>
      <c r="H11" s="207">
        <v>22.49</v>
      </c>
      <c r="I11" s="77">
        <v>15841692.089</v>
      </c>
      <c r="J11" s="207">
        <v>19.559999999999999</v>
      </c>
      <c r="K11" s="77">
        <v>12009389.812999999</v>
      </c>
      <c r="L11" s="207">
        <v>19.28</v>
      </c>
      <c r="N11" s="193"/>
    </row>
    <row r="12" spans="2:32" x14ac:dyDescent="0.2">
      <c r="B12" s="88" t="s">
        <v>21</v>
      </c>
      <c r="C12" s="77">
        <v>12600.62997862</v>
      </c>
      <c r="D12" s="207">
        <v>14.57</v>
      </c>
      <c r="E12" s="77">
        <v>1233283.9080000001</v>
      </c>
      <c r="F12" s="207">
        <v>18.07</v>
      </c>
      <c r="G12" s="77">
        <v>1083261.8910000001</v>
      </c>
      <c r="H12" s="207">
        <v>18.510000000000002</v>
      </c>
      <c r="I12" s="77">
        <v>12903391.103</v>
      </c>
      <c r="J12" s="207">
        <v>15.93</v>
      </c>
      <c r="K12" s="77">
        <v>9518636.9000000004</v>
      </c>
      <c r="L12" s="207">
        <v>15.28</v>
      </c>
    </row>
    <row r="13" spans="2:32" x14ac:dyDescent="0.2">
      <c r="B13" s="88" t="s">
        <v>22</v>
      </c>
      <c r="C13" s="77">
        <v>8546.1624984927203</v>
      </c>
      <c r="D13" s="207">
        <v>9.8800000000000008</v>
      </c>
      <c r="E13" s="77">
        <v>1158863.067</v>
      </c>
      <c r="F13" s="207">
        <v>16.98</v>
      </c>
      <c r="G13" s="77">
        <v>1017768.927</v>
      </c>
      <c r="H13" s="207">
        <v>17.39</v>
      </c>
      <c r="I13" s="77">
        <v>13397228.569</v>
      </c>
      <c r="J13" s="207">
        <v>16.54</v>
      </c>
      <c r="K13" s="77">
        <v>9930319.3939999994</v>
      </c>
      <c r="L13" s="207">
        <v>15.94</v>
      </c>
    </row>
    <row r="14" spans="2:32" x14ac:dyDescent="0.2">
      <c r="B14" s="88" t="s">
        <v>23</v>
      </c>
      <c r="C14" s="77">
        <v>2874.0872850413898</v>
      </c>
      <c r="D14" s="207">
        <v>3.32</v>
      </c>
      <c r="E14" s="77">
        <v>604025.12300000002</v>
      </c>
      <c r="F14" s="207">
        <v>8.85</v>
      </c>
      <c r="G14" s="77">
        <v>528585.51300000004</v>
      </c>
      <c r="H14" s="207">
        <v>9.0299999999999994</v>
      </c>
      <c r="I14" s="77">
        <v>8873878.9120000005</v>
      </c>
      <c r="J14" s="207">
        <v>10.96</v>
      </c>
      <c r="K14" s="77">
        <v>6671158.9179999996</v>
      </c>
      <c r="L14" s="207">
        <v>10.71</v>
      </c>
    </row>
    <row r="15" spans="2:32" x14ac:dyDescent="0.2">
      <c r="B15" s="88" t="s">
        <v>24</v>
      </c>
      <c r="C15" s="77">
        <v>912.30777629416696</v>
      </c>
      <c r="D15" s="207">
        <v>1.05</v>
      </c>
      <c r="E15" s="77">
        <v>343607.55099999998</v>
      </c>
      <c r="F15" s="207">
        <v>5.03</v>
      </c>
      <c r="G15" s="77">
        <v>303007.429</v>
      </c>
      <c r="H15" s="207">
        <v>5.18</v>
      </c>
      <c r="I15" s="77">
        <v>6316992.409</v>
      </c>
      <c r="J15" s="207">
        <v>7.8</v>
      </c>
      <c r="K15" s="77">
        <v>4892794.2810000004</v>
      </c>
      <c r="L15" s="207">
        <v>7.85</v>
      </c>
    </row>
    <row r="16" spans="2:32" x14ac:dyDescent="0.2">
      <c r="B16" s="88" t="s">
        <v>25</v>
      </c>
      <c r="C16" s="77">
        <v>231.95587178716599</v>
      </c>
      <c r="D16" s="207">
        <v>0.27</v>
      </c>
      <c r="E16" s="77">
        <v>169840.144</v>
      </c>
      <c r="F16" s="207">
        <v>2.4900000000000002</v>
      </c>
      <c r="G16" s="77">
        <v>154065.43299999999</v>
      </c>
      <c r="H16" s="207">
        <v>2.63</v>
      </c>
      <c r="I16" s="77">
        <v>3227148.7680000002</v>
      </c>
      <c r="J16" s="207">
        <v>3.98</v>
      </c>
      <c r="K16" s="77">
        <v>2626906.61</v>
      </c>
      <c r="L16" s="207">
        <v>4.22</v>
      </c>
    </row>
    <row r="17" spans="2:13" x14ac:dyDescent="0.2">
      <c r="B17" s="89" t="s">
        <v>554</v>
      </c>
      <c r="C17" s="77">
        <v>102.48475707046001</v>
      </c>
      <c r="D17" s="207">
        <v>0.12</v>
      </c>
      <c r="E17" s="77">
        <v>262829.80499999999</v>
      </c>
      <c r="F17" s="207">
        <v>3.85</v>
      </c>
      <c r="G17" s="77">
        <v>252481.522</v>
      </c>
      <c r="H17" s="207">
        <v>4.3099999999999996</v>
      </c>
      <c r="I17" s="77">
        <v>4777290.9450000003</v>
      </c>
      <c r="J17" s="207">
        <v>5.9</v>
      </c>
      <c r="K17" s="77">
        <v>4240508.0779999997</v>
      </c>
      <c r="L17" s="207">
        <v>6.81</v>
      </c>
    </row>
    <row r="18" spans="2:13" ht="13.5" thickBot="1" x14ac:dyDescent="0.25">
      <c r="B18" s="122" t="s">
        <v>0</v>
      </c>
      <c r="C18" s="123">
        <f>SUM(C6:C17)</f>
        <v>86505.650116385703</v>
      </c>
      <c r="D18" s="206">
        <f t="shared" ref="D18:L18" si="0">SUM(D6:D17)</f>
        <v>99.989999999999981</v>
      </c>
      <c r="E18" s="123">
        <f t="shared" si="0"/>
        <v>6824762.2959999992</v>
      </c>
      <c r="F18" s="206">
        <f t="shared" si="0"/>
        <v>99.999999999999986</v>
      </c>
      <c r="G18" s="123">
        <f t="shared" si="0"/>
        <v>5851892.6950000003</v>
      </c>
      <c r="H18" s="206">
        <f t="shared" si="0"/>
        <v>99.990000000000009</v>
      </c>
      <c r="I18" s="123">
        <f t="shared" si="0"/>
        <v>80997093.541000009</v>
      </c>
      <c r="J18" s="206">
        <f t="shared" si="0"/>
        <v>100</v>
      </c>
      <c r="K18" s="123">
        <f t="shared" si="0"/>
        <v>62291291.566</v>
      </c>
      <c r="L18" s="206">
        <f t="shared" si="0"/>
        <v>99.990000000000009</v>
      </c>
    </row>
    <row r="20" spans="2:13" x14ac:dyDescent="0.2">
      <c r="B20" s="309" t="s">
        <v>322</v>
      </c>
      <c r="C20" s="308"/>
      <c r="D20" s="308"/>
      <c r="E20" s="308"/>
      <c r="F20" s="308"/>
      <c r="G20" s="308"/>
      <c r="H20" s="308"/>
      <c r="I20" s="308"/>
      <c r="J20" s="308"/>
      <c r="K20" s="308"/>
      <c r="L20" s="308"/>
    </row>
    <row r="22" spans="2:13" x14ac:dyDescent="0.2">
      <c r="B22" s="166"/>
      <c r="C22" s="166"/>
      <c r="D22" s="166"/>
      <c r="E22" s="166"/>
      <c r="F22" s="166"/>
      <c r="G22" s="166"/>
      <c r="H22" s="166"/>
      <c r="I22" s="166"/>
      <c r="J22" s="166"/>
      <c r="K22" s="166"/>
      <c r="L22" s="166"/>
    </row>
    <row r="23" spans="2:13" x14ac:dyDescent="0.2">
      <c r="B23" s="166"/>
      <c r="C23" s="219"/>
      <c r="D23" s="219"/>
      <c r="E23" s="219"/>
      <c r="F23" s="219"/>
      <c r="G23" s="219"/>
      <c r="H23" s="219"/>
      <c r="I23" s="219"/>
      <c r="J23" s="219"/>
      <c r="K23" s="219"/>
      <c r="L23" s="219"/>
      <c r="M23" s="219"/>
    </row>
    <row r="24" spans="2:13" x14ac:dyDescent="0.2">
      <c r="B24" s="166"/>
      <c r="C24" s="219"/>
      <c r="D24" s="219"/>
      <c r="E24" s="219"/>
      <c r="F24" s="219"/>
      <c r="G24" s="219"/>
      <c r="H24" s="219"/>
      <c r="I24" s="219"/>
      <c r="J24" s="219"/>
      <c r="K24" s="219"/>
      <c r="L24" s="219"/>
      <c r="M24" s="219"/>
    </row>
    <row r="25" spans="2:13" x14ac:dyDescent="0.2">
      <c r="B25" s="166"/>
      <c r="C25" s="219"/>
      <c r="D25" s="219"/>
      <c r="E25" s="219"/>
      <c r="F25" s="219"/>
      <c r="G25" s="219"/>
      <c r="H25" s="219"/>
      <c r="I25" s="219"/>
      <c r="J25" s="219"/>
      <c r="K25" s="219"/>
      <c r="L25" s="219"/>
      <c r="M25" s="219"/>
    </row>
    <row r="26" spans="2:13" x14ac:dyDescent="0.2">
      <c r="B26" s="166"/>
      <c r="C26" s="219"/>
      <c r="D26" s="219"/>
      <c r="E26" s="219"/>
      <c r="F26" s="219"/>
      <c r="G26" s="219"/>
      <c r="H26" s="219"/>
      <c r="I26" s="219"/>
      <c r="J26" s="219"/>
      <c r="K26" s="219"/>
      <c r="L26" s="219"/>
      <c r="M26" s="219"/>
    </row>
    <row r="27" spans="2:13" x14ac:dyDescent="0.2">
      <c r="B27" s="166"/>
      <c r="C27" s="219"/>
      <c r="D27" s="219"/>
      <c r="E27" s="219"/>
      <c r="F27" s="219"/>
      <c r="G27" s="219"/>
      <c r="H27" s="219"/>
      <c r="I27" s="219"/>
      <c r="J27" s="219"/>
      <c r="K27" s="219"/>
      <c r="L27" s="219"/>
      <c r="M27" s="219"/>
    </row>
    <row r="28" spans="2:13" x14ac:dyDescent="0.2">
      <c r="B28" s="166"/>
      <c r="C28" s="219"/>
      <c r="D28" s="219"/>
      <c r="E28" s="219"/>
      <c r="F28" s="219"/>
      <c r="G28" s="219"/>
      <c r="H28" s="219"/>
      <c r="I28" s="219"/>
      <c r="J28" s="219"/>
      <c r="K28" s="219"/>
      <c r="L28" s="219"/>
      <c r="M28" s="219"/>
    </row>
    <row r="29" spans="2:13" x14ac:dyDescent="0.2">
      <c r="B29" s="166"/>
      <c r="C29" s="219"/>
      <c r="D29" s="219"/>
      <c r="E29" s="219"/>
      <c r="F29" s="219"/>
      <c r="G29" s="219"/>
      <c r="H29" s="219"/>
      <c r="I29" s="219"/>
      <c r="J29" s="219"/>
      <c r="K29" s="219"/>
      <c r="L29" s="219"/>
      <c r="M29" s="219"/>
    </row>
    <row r="30" spans="2:13" x14ac:dyDescent="0.2">
      <c r="B30" s="166"/>
      <c r="C30" s="219"/>
      <c r="D30" s="219"/>
      <c r="E30" s="219"/>
      <c r="F30" s="219"/>
      <c r="G30" s="219"/>
      <c r="H30" s="219"/>
      <c r="I30" s="219"/>
      <c r="J30" s="219"/>
      <c r="K30" s="219"/>
      <c r="L30" s="219"/>
      <c r="M30" s="219"/>
    </row>
    <row r="31" spans="2:13" x14ac:dyDescent="0.2">
      <c r="B31" s="166"/>
      <c r="C31" s="219"/>
      <c r="D31" s="219"/>
      <c r="E31" s="219"/>
      <c r="F31" s="219"/>
      <c r="G31" s="219"/>
      <c r="H31" s="219"/>
      <c r="I31" s="219"/>
      <c r="J31" s="219"/>
      <c r="K31" s="219"/>
      <c r="L31" s="219"/>
      <c r="M31" s="219"/>
    </row>
    <row r="32" spans="2:13" x14ac:dyDescent="0.2">
      <c r="B32" s="166"/>
      <c r="C32" s="219"/>
      <c r="D32" s="219"/>
      <c r="E32" s="219"/>
      <c r="F32" s="219"/>
      <c r="G32" s="219"/>
      <c r="H32" s="219"/>
      <c r="I32" s="219"/>
      <c r="J32" s="219"/>
      <c r="K32" s="219"/>
      <c r="L32" s="219"/>
      <c r="M32" s="219"/>
    </row>
    <row r="33" spans="2:13" x14ac:dyDescent="0.2">
      <c r="B33" s="166"/>
      <c r="C33" s="219"/>
      <c r="D33" s="219"/>
      <c r="E33" s="219"/>
      <c r="F33" s="219"/>
      <c r="G33" s="219"/>
      <c r="H33" s="219"/>
      <c r="I33" s="219"/>
      <c r="J33" s="219"/>
      <c r="K33" s="219"/>
      <c r="L33" s="219"/>
      <c r="M33" s="219"/>
    </row>
    <row r="34" spans="2:13" x14ac:dyDescent="0.2">
      <c r="B34" s="166"/>
      <c r="C34" s="219"/>
      <c r="D34" s="219"/>
      <c r="E34" s="219"/>
      <c r="F34" s="219"/>
      <c r="G34" s="219"/>
      <c r="H34" s="219"/>
      <c r="I34" s="219"/>
      <c r="J34" s="219"/>
      <c r="K34" s="219"/>
      <c r="L34" s="219"/>
      <c r="M34" s="219"/>
    </row>
    <row r="35" spans="2:13" x14ac:dyDescent="0.2">
      <c r="B35" s="166"/>
      <c r="C35" s="219"/>
      <c r="D35" s="219"/>
      <c r="E35" s="219"/>
      <c r="F35" s="219"/>
      <c r="G35" s="219"/>
      <c r="H35" s="219"/>
      <c r="I35" s="219"/>
      <c r="J35" s="219"/>
      <c r="K35" s="219"/>
      <c r="L35" s="219"/>
      <c r="M35" s="219"/>
    </row>
    <row r="36" spans="2:13" x14ac:dyDescent="0.2">
      <c r="C36" s="219"/>
      <c r="D36" s="219"/>
      <c r="E36" s="219"/>
      <c r="F36" s="219"/>
      <c r="G36" s="219"/>
      <c r="H36" s="219"/>
      <c r="I36" s="219"/>
      <c r="J36" s="219"/>
      <c r="K36" s="219"/>
      <c r="L36" s="219"/>
      <c r="M36" s="219"/>
    </row>
    <row r="37" spans="2:13" x14ac:dyDescent="0.2">
      <c r="C37" s="219"/>
      <c r="D37" s="219"/>
      <c r="E37" s="219"/>
      <c r="F37" s="219"/>
      <c r="G37" s="219"/>
      <c r="H37" s="219"/>
      <c r="I37" s="219"/>
      <c r="J37" s="219"/>
      <c r="K37" s="219"/>
      <c r="L37" s="219"/>
      <c r="M37" s="219"/>
    </row>
    <row r="38" spans="2:13" x14ac:dyDescent="0.2">
      <c r="C38" s="219"/>
      <c r="D38" s="219"/>
      <c r="E38" s="219"/>
      <c r="F38" s="219"/>
      <c r="G38" s="219"/>
      <c r="H38" s="219"/>
      <c r="I38" s="219"/>
      <c r="J38" s="219"/>
      <c r="K38" s="219"/>
      <c r="L38" s="219"/>
      <c r="M38" s="219"/>
    </row>
  </sheetData>
  <mergeCells count="7">
    <mergeCell ref="B20:L20"/>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scale="91"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B1:AF37"/>
  <sheetViews>
    <sheetView showGridLines="0" zoomScaleNormal="100" zoomScaleSheetLayoutView="100" zoomScalePageLayoutView="70" workbookViewId="0">
      <selection activeCell="M37" sqref="M37"/>
    </sheetView>
  </sheetViews>
  <sheetFormatPr baseColWidth="10" defaultRowHeight="12.75" x14ac:dyDescent="0.2"/>
  <cols>
    <col min="1" max="1" width="2.7109375" style="18" customWidth="1"/>
    <col min="2" max="2" width="20.7109375" style="18" customWidth="1"/>
    <col min="3" max="3" width="11.28515625" style="18" customWidth="1"/>
    <col min="4" max="4" width="10.85546875" style="18" customWidth="1"/>
    <col min="5" max="5" width="11.28515625" style="18" customWidth="1"/>
    <col min="6" max="6" width="10.85546875" style="18" customWidth="1"/>
    <col min="7" max="7" width="11.28515625" style="18" customWidth="1"/>
    <col min="8" max="8" width="10.85546875" style="18" customWidth="1"/>
    <col min="9" max="9" width="11.28515625" style="18" customWidth="1"/>
    <col min="10" max="10" width="10.85546875" style="18" customWidth="1"/>
    <col min="11" max="11" width="11.28515625" style="18" customWidth="1"/>
    <col min="12" max="12" width="10.85546875" style="18" customWidth="1"/>
    <col min="13" max="15" width="10.7109375" style="18" customWidth="1"/>
    <col min="16" max="17" width="11.42578125" style="18" customWidth="1"/>
    <col min="18" max="16384" width="11.42578125" style="18"/>
  </cols>
  <sheetData>
    <row r="1" spans="2:32" s="55" customFormat="1" ht="15.75" x14ac:dyDescent="0.2">
      <c r="B1" s="53" t="str">
        <f>Inhaltsverzeichnis!B45&amp;" "&amp;Inhaltsverzeichnis!C45&amp;" "&amp;Inhaltsverzeichnis!D45</f>
        <v>Tabelle 17:  Altersrentnerinnen und -rentner, Einkommen und Vermögen nach Stufe des Reinvermögens, 2018</v>
      </c>
      <c r="C1" s="54"/>
      <c r="D1" s="54"/>
      <c r="E1" s="54"/>
      <c r="F1" s="54"/>
      <c r="G1" s="54"/>
      <c r="H1" s="54"/>
      <c r="I1" s="54"/>
      <c r="J1" s="54"/>
      <c r="K1" s="54"/>
      <c r="L1" s="54"/>
      <c r="M1" s="54"/>
      <c r="N1" s="54"/>
      <c r="O1" s="54"/>
      <c r="P1" s="54"/>
      <c r="Q1" s="54"/>
      <c r="R1" s="54"/>
      <c r="S1" s="54"/>
      <c r="T1" s="54"/>
      <c r="U1" s="54"/>
      <c r="V1" s="54"/>
      <c r="W1" s="54"/>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4"/>
      <c r="U2" s="54"/>
      <c r="V2" s="54"/>
      <c r="W2" s="54"/>
      <c r="X2" s="53"/>
      <c r="Y2" s="53"/>
      <c r="Z2" s="53"/>
      <c r="AA2" s="53"/>
      <c r="AB2" s="53"/>
      <c r="AC2" s="53"/>
      <c r="AD2" s="53"/>
      <c r="AE2" s="53"/>
      <c r="AF2" s="53"/>
    </row>
    <row r="4" spans="2:32" ht="27" customHeight="1" x14ac:dyDescent="0.2">
      <c r="B4" s="300" t="s">
        <v>494</v>
      </c>
      <c r="C4" s="302" t="s">
        <v>412</v>
      </c>
      <c r="D4" s="293"/>
      <c r="E4" s="299" t="s">
        <v>503</v>
      </c>
      <c r="F4" s="295"/>
      <c r="G4" s="299" t="s">
        <v>504</v>
      </c>
      <c r="H4" s="293"/>
      <c r="I4" s="299" t="s">
        <v>505</v>
      </c>
      <c r="J4" s="293"/>
      <c r="K4" s="299" t="s">
        <v>506</v>
      </c>
      <c r="L4" s="293"/>
      <c r="M4" s="64"/>
      <c r="N4" s="64"/>
    </row>
    <row r="5" spans="2:32" x14ac:dyDescent="0.2">
      <c r="B5" s="301"/>
      <c r="C5" s="117" t="s">
        <v>1</v>
      </c>
      <c r="D5" s="117" t="s">
        <v>455</v>
      </c>
      <c r="E5" s="117" t="s">
        <v>1</v>
      </c>
      <c r="F5" s="146" t="s">
        <v>455</v>
      </c>
      <c r="G5" s="117" t="s">
        <v>1</v>
      </c>
      <c r="H5" s="146" t="s">
        <v>455</v>
      </c>
      <c r="I5" s="117" t="s">
        <v>1</v>
      </c>
      <c r="J5" s="146" t="s">
        <v>455</v>
      </c>
      <c r="K5" s="117" t="s">
        <v>1</v>
      </c>
      <c r="L5" s="146" t="s">
        <v>455</v>
      </c>
      <c r="M5" s="64"/>
      <c r="N5" s="64"/>
    </row>
    <row r="6" spans="2:32" x14ac:dyDescent="0.2">
      <c r="B6" s="92">
        <v>0</v>
      </c>
      <c r="C6" s="77">
        <v>3930.3426512094402</v>
      </c>
      <c r="D6" s="207">
        <v>4.54</v>
      </c>
      <c r="E6" s="77">
        <v>216241.984</v>
      </c>
      <c r="F6" s="207">
        <v>3.17</v>
      </c>
      <c r="G6" s="77">
        <v>176537.73199999999</v>
      </c>
      <c r="H6" s="207">
        <v>3.02</v>
      </c>
      <c r="I6" s="77">
        <v>889561.59699999995</v>
      </c>
      <c r="J6" s="207">
        <v>1.1000000000000001</v>
      </c>
      <c r="K6" s="100">
        <v>0</v>
      </c>
      <c r="L6" s="207">
        <v>0</v>
      </c>
      <c r="M6" s="64"/>
      <c r="N6" s="64"/>
    </row>
    <row r="7" spans="2:32" x14ac:dyDescent="0.2">
      <c r="B7" s="103" t="s">
        <v>26</v>
      </c>
      <c r="C7" s="77">
        <v>8565.6083882231997</v>
      </c>
      <c r="D7" s="207">
        <v>9.9</v>
      </c>
      <c r="E7" s="77">
        <v>322789.44400000002</v>
      </c>
      <c r="F7" s="207">
        <v>4.7300000000000004</v>
      </c>
      <c r="G7" s="77">
        <v>255330.927</v>
      </c>
      <c r="H7" s="207">
        <v>4.3600000000000003</v>
      </c>
      <c r="I7" s="77">
        <v>328958.50799999997</v>
      </c>
      <c r="J7" s="207">
        <v>0.41</v>
      </c>
      <c r="K7" s="77">
        <v>71415.751000000004</v>
      </c>
      <c r="L7" s="207">
        <v>0.11</v>
      </c>
    </row>
    <row r="8" spans="2:32" x14ac:dyDescent="0.2">
      <c r="B8" s="88" t="s">
        <v>27</v>
      </c>
      <c r="C8" s="77">
        <v>3948.49564241602</v>
      </c>
      <c r="D8" s="207">
        <v>4.5599999999999996</v>
      </c>
      <c r="E8" s="77">
        <v>183180.79</v>
      </c>
      <c r="F8" s="207">
        <v>2.68</v>
      </c>
      <c r="G8" s="77">
        <v>147038.05100000001</v>
      </c>
      <c r="H8" s="207">
        <v>2.5099999999999998</v>
      </c>
      <c r="I8" s="77">
        <v>452368.38799999998</v>
      </c>
      <c r="J8" s="207">
        <v>0.56000000000000005</v>
      </c>
      <c r="K8" s="77">
        <v>146838.87299999999</v>
      </c>
      <c r="L8" s="207">
        <v>0.24</v>
      </c>
    </row>
    <row r="9" spans="2:32" x14ac:dyDescent="0.2">
      <c r="B9" s="88" t="s">
        <v>28</v>
      </c>
      <c r="C9" s="77">
        <v>6319.38763893131</v>
      </c>
      <c r="D9" s="207">
        <v>7.31</v>
      </c>
      <c r="E9" s="77">
        <v>330319.38</v>
      </c>
      <c r="F9" s="207">
        <v>4.84</v>
      </c>
      <c r="G9" s="77">
        <v>270562.31300000002</v>
      </c>
      <c r="H9" s="207">
        <v>4.62</v>
      </c>
      <c r="I9" s="77">
        <v>1181508.318</v>
      </c>
      <c r="J9" s="207">
        <v>1.46</v>
      </c>
      <c r="K9" s="77">
        <v>467425.96500000003</v>
      </c>
      <c r="L9" s="207">
        <v>0.75</v>
      </c>
    </row>
    <row r="10" spans="2:32" x14ac:dyDescent="0.2">
      <c r="B10" s="88" t="s">
        <v>29</v>
      </c>
      <c r="C10" s="77">
        <v>13583.999228189499</v>
      </c>
      <c r="D10" s="207">
        <v>15.7</v>
      </c>
      <c r="E10" s="77">
        <v>846492.25899999996</v>
      </c>
      <c r="F10" s="207">
        <v>12.4</v>
      </c>
      <c r="G10" s="77">
        <v>719706.44900000002</v>
      </c>
      <c r="H10" s="207">
        <v>12.3</v>
      </c>
      <c r="I10" s="77">
        <v>4702726.2300000004</v>
      </c>
      <c r="J10" s="207">
        <v>5.81</v>
      </c>
      <c r="K10" s="77">
        <v>2329020.1409999998</v>
      </c>
      <c r="L10" s="207">
        <v>3.74</v>
      </c>
      <c r="N10" s="193"/>
      <c r="P10" s="25"/>
      <c r="Q10" s="26"/>
      <c r="R10" s="26"/>
      <c r="S10" s="26"/>
      <c r="T10" s="26"/>
    </row>
    <row r="11" spans="2:32" x14ac:dyDescent="0.2">
      <c r="B11" s="88" t="s">
        <v>30</v>
      </c>
      <c r="C11" s="77">
        <v>16531.596255716999</v>
      </c>
      <c r="D11" s="207">
        <v>19.11</v>
      </c>
      <c r="E11" s="77">
        <v>1149343.4480000001</v>
      </c>
      <c r="F11" s="207">
        <v>16.84</v>
      </c>
      <c r="G11" s="77">
        <v>985159.97600000002</v>
      </c>
      <c r="H11" s="207">
        <v>16.829999999999998</v>
      </c>
      <c r="I11" s="77">
        <v>9444880.8680000007</v>
      </c>
      <c r="J11" s="207">
        <v>11.66</v>
      </c>
      <c r="K11" s="77">
        <v>6088023.9689999996</v>
      </c>
      <c r="L11" s="207">
        <v>9.77</v>
      </c>
      <c r="P11" s="26"/>
      <c r="Q11" s="27"/>
      <c r="R11" s="27"/>
      <c r="S11" s="27"/>
      <c r="T11" s="27"/>
    </row>
    <row r="12" spans="2:32" x14ac:dyDescent="0.2">
      <c r="B12" s="88" t="s">
        <v>31</v>
      </c>
      <c r="C12" s="77">
        <v>11156.314269701499</v>
      </c>
      <c r="D12" s="207">
        <v>12.9</v>
      </c>
      <c r="E12" s="77">
        <v>864647.82900000003</v>
      </c>
      <c r="F12" s="207">
        <v>12.67</v>
      </c>
      <c r="G12" s="77">
        <v>744424.31200000003</v>
      </c>
      <c r="H12" s="207">
        <v>12.72</v>
      </c>
      <c r="I12" s="77">
        <v>9248074.0289999992</v>
      </c>
      <c r="J12" s="207">
        <v>11.42</v>
      </c>
      <c r="K12" s="77">
        <v>6873032.085</v>
      </c>
      <c r="L12" s="207">
        <v>11.03</v>
      </c>
      <c r="P12" s="26"/>
      <c r="Q12" s="27"/>
      <c r="R12" s="27"/>
      <c r="S12" s="27"/>
      <c r="T12" s="27"/>
    </row>
    <row r="13" spans="2:32" x14ac:dyDescent="0.2">
      <c r="B13" s="88" t="s">
        <v>32</v>
      </c>
      <c r="C13" s="77">
        <v>7016.8620006538604</v>
      </c>
      <c r="D13" s="207">
        <v>8.11</v>
      </c>
      <c r="E13" s="77">
        <v>598556.24</v>
      </c>
      <c r="F13" s="207">
        <v>8.77</v>
      </c>
      <c r="G13" s="77">
        <v>517407.64799999999</v>
      </c>
      <c r="H13" s="207">
        <v>8.84</v>
      </c>
      <c r="I13" s="77">
        <v>7680411.8370000003</v>
      </c>
      <c r="J13" s="207">
        <v>9.48</v>
      </c>
      <c r="K13" s="77">
        <v>6057545.165</v>
      </c>
      <c r="L13" s="207">
        <v>9.7200000000000006</v>
      </c>
      <c r="P13" s="26"/>
      <c r="Q13" s="27"/>
      <c r="R13" s="27"/>
      <c r="S13" s="27"/>
      <c r="T13" s="27"/>
    </row>
    <row r="14" spans="2:32" x14ac:dyDescent="0.2">
      <c r="B14" s="88" t="s">
        <v>33</v>
      </c>
      <c r="C14" s="77">
        <v>14362.826274618301</v>
      </c>
      <c r="D14" s="207">
        <v>16.600000000000001</v>
      </c>
      <c r="E14" s="77">
        <v>1734242.524</v>
      </c>
      <c r="F14" s="207">
        <v>25.41</v>
      </c>
      <c r="G14" s="77">
        <v>1506368.7420000001</v>
      </c>
      <c r="H14" s="207">
        <v>25.74</v>
      </c>
      <c r="I14" s="77">
        <v>31530267.500999998</v>
      </c>
      <c r="J14" s="207">
        <v>38.93</v>
      </c>
      <c r="K14" s="77">
        <v>26241288.776999999</v>
      </c>
      <c r="L14" s="207">
        <v>42.13</v>
      </c>
      <c r="P14" s="26"/>
      <c r="Q14" s="27"/>
      <c r="R14" s="27"/>
      <c r="S14" s="27"/>
      <c r="T14" s="27"/>
    </row>
    <row r="15" spans="2:32" x14ac:dyDescent="0.2">
      <c r="B15" s="88" t="s">
        <v>34</v>
      </c>
      <c r="C15" s="77">
        <v>739.38155739574597</v>
      </c>
      <c r="D15" s="207">
        <v>0.85</v>
      </c>
      <c r="E15" s="77">
        <v>237287.75</v>
      </c>
      <c r="F15" s="207">
        <v>3.48</v>
      </c>
      <c r="G15" s="77">
        <v>211589.67499999999</v>
      </c>
      <c r="H15" s="207">
        <v>3.62</v>
      </c>
      <c r="I15" s="77">
        <v>5696236.5820000004</v>
      </c>
      <c r="J15" s="207">
        <v>7.03</v>
      </c>
      <c r="K15" s="77">
        <v>4981529.7680000002</v>
      </c>
      <c r="L15" s="207">
        <v>8</v>
      </c>
      <c r="P15" s="26"/>
      <c r="Q15" s="27"/>
      <c r="R15" s="27"/>
      <c r="S15" s="27"/>
      <c r="T15" s="27"/>
    </row>
    <row r="16" spans="2:32" x14ac:dyDescent="0.2">
      <c r="B16" s="92" t="s">
        <v>446</v>
      </c>
      <c r="C16" s="77">
        <v>350.83620932975901</v>
      </c>
      <c r="D16" s="207">
        <v>0.41</v>
      </c>
      <c r="E16" s="77">
        <v>341660.64899999998</v>
      </c>
      <c r="F16" s="207">
        <v>5.01</v>
      </c>
      <c r="G16" s="77">
        <v>317766.87</v>
      </c>
      <c r="H16" s="207">
        <v>5.43</v>
      </c>
      <c r="I16" s="77">
        <v>9842099.6840000004</v>
      </c>
      <c r="J16" s="207">
        <v>12.15</v>
      </c>
      <c r="K16" s="77">
        <v>9035171.0739999991</v>
      </c>
      <c r="L16" s="207">
        <v>14.5</v>
      </c>
      <c r="P16" s="26"/>
      <c r="Q16" s="27"/>
      <c r="R16" s="27"/>
      <c r="S16" s="27"/>
      <c r="T16" s="27"/>
    </row>
    <row r="17" spans="2:20" ht="13.5" thickBot="1" x14ac:dyDescent="0.25">
      <c r="B17" s="122" t="s">
        <v>0</v>
      </c>
      <c r="C17" s="123">
        <f>SUM(C6:C16)</f>
        <v>86505.65011638563</v>
      </c>
      <c r="D17" s="206">
        <f t="shared" ref="D17:L17" si="0">SUM(D6:D16)</f>
        <v>99.989999999999981</v>
      </c>
      <c r="E17" s="123">
        <f t="shared" si="0"/>
        <v>6824762.2970000012</v>
      </c>
      <c r="F17" s="206">
        <f t="shared" si="0"/>
        <v>100</v>
      </c>
      <c r="G17" s="123">
        <f t="shared" si="0"/>
        <v>5851892.6950000003</v>
      </c>
      <c r="H17" s="206">
        <f t="shared" si="0"/>
        <v>99.990000000000009</v>
      </c>
      <c r="I17" s="123">
        <f t="shared" si="0"/>
        <v>80997093.541999996</v>
      </c>
      <c r="J17" s="206">
        <f t="shared" si="0"/>
        <v>100.01000000000002</v>
      </c>
      <c r="K17" s="123">
        <f t="shared" si="0"/>
        <v>62291291.567999996</v>
      </c>
      <c r="L17" s="206">
        <f t="shared" si="0"/>
        <v>99.990000000000009</v>
      </c>
      <c r="P17" s="26"/>
      <c r="Q17" s="27"/>
      <c r="R17" s="27"/>
      <c r="S17" s="27"/>
      <c r="T17" s="27"/>
    </row>
    <row r="18" spans="2:20" x14ac:dyDescent="0.2">
      <c r="B18" s="64"/>
      <c r="C18" s="64"/>
      <c r="D18" s="64"/>
      <c r="E18" s="64"/>
      <c r="F18" s="64"/>
      <c r="G18" s="64"/>
      <c r="H18" s="64"/>
      <c r="I18" s="64"/>
      <c r="J18" s="64"/>
      <c r="K18" s="64"/>
      <c r="L18" s="64"/>
      <c r="P18" s="26"/>
      <c r="Q18" s="27"/>
      <c r="R18" s="27"/>
      <c r="S18" s="27"/>
      <c r="T18" s="27"/>
    </row>
    <row r="19" spans="2:20" x14ac:dyDescent="0.2">
      <c r="B19" s="309" t="s">
        <v>322</v>
      </c>
      <c r="C19" s="308"/>
      <c r="D19" s="308"/>
      <c r="E19" s="308"/>
      <c r="F19" s="308"/>
      <c r="G19" s="308"/>
      <c r="H19" s="308"/>
      <c r="I19" s="308"/>
      <c r="J19" s="308"/>
      <c r="K19" s="308"/>
      <c r="L19" s="308"/>
      <c r="P19" s="26"/>
      <c r="Q19" s="27"/>
      <c r="R19" s="27"/>
      <c r="S19" s="27"/>
      <c r="T19" s="27"/>
    </row>
    <row r="22" spans="2:20" x14ac:dyDescent="0.2">
      <c r="B22" s="166"/>
      <c r="C22" s="166"/>
      <c r="D22" s="166"/>
      <c r="E22" s="166"/>
      <c r="F22" s="166"/>
      <c r="G22" s="166"/>
      <c r="H22" s="166"/>
      <c r="I22" s="166"/>
      <c r="J22" s="166"/>
      <c r="K22" s="166"/>
      <c r="L22" s="166"/>
    </row>
    <row r="23" spans="2:20" x14ac:dyDescent="0.2">
      <c r="B23" s="166"/>
      <c r="C23" s="219"/>
      <c r="D23" s="219"/>
      <c r="E23" s="219"/>
      <c r="F23" s="219"/>
      <c r="G23" s="219"/>
      <c r="H23" s="219"/>
      <c r="I23" s="219"/>
      <c r="J23" s="219"/>
      <c r="K23" s="219"/>
      <c r="L23" s="219"/>
      <c r="M23" s="219"/>
    </row>
    <row r="24" spans="2:20" x14ac:dyDescent="0.2">
      <c r="B24" s="166"/>
      <c r="C24" s="219"/>
      <c r="D24" s="219"/>
      <c r="E24" s="219"/>
      <c r="F24" s="219"/>
      <c r="G24" s="219"/>
      <c r="H24" s="219"/>
      <c r="I24" s="219"/>
      <c r="J24" s="219"/>
      <c r="K24" s="219"/>
      <c r="L24" s="219"/>
      <c r="M24" s="219"/>
    </row>
    <row r="25" spans="2:20" x14ac:dyDescent="0.2">
      <c r="B25" s="166"/>
      <c r="C25" s="219"/>
      <c r="D25" s="219"/>
      <c r="E25" s="219"/>
      <c r="F25" s="219"/>
      <c r="G25" s="219"/>
      <c r="H25" s="219"/>
      <c r="I25" s="219"/>
      <c r="J25" s="219"/>
      <c r="K25" s="219"/>
      <c r="L25" s="219"/>
      <c r="M25" s="219"/>
    </row>
    <row r="26" spans="2:20" x14ac:dyDescent="0.2">
      <c r="B26" s="166"/>
      <c r="C26" s="219"/>
      <c r="D26" s="219"/>
      <c r="E26" s="219"/>
      <c r="F26" s="219"/>
      <c r="G26" s="219"/>
      <c r="H26" s="219"/>
      <c r="I26" s="219"/>
      <c r="J26" s="219"/>
      <c r="K26" s="219"/>
      <c r="L26" s="219"/>
      <c r="M26" s="219"/>
    </row>
    <row r="27" spans="2:20" x14ac:dyDescent="0.2">
      <c r="B27" s="166"/>
      <c r="C27" s="219"/>
      <c r="D27" s="219"/>
      <c r="E27" s="219"/>
      <c r="F27" s="219"/>
      <c r="G27" s="219"/>
      <c r="H27" s="219"/>
      <c r="I27" s="219"/>
      <c r="J27" s="219"/>
      <c r="K27" s="219"/>
      <c r="L27" s="219"/>
      <c r="M27" s="219"/>
    </row>
    <row r="28" spans="2:20" x14ac:dyDescent="0.2">
      <c r="B28" s="166"/>
      <c r="C28" s="219"/>
      <c r="D28" s="219"/>
      <c r="E28" s="219"/>
      <c r="F28" s="219"/>
      <c r="G28" s="219"/>
      <c r="H28" s="219"/>
      <c r="I28" s="219"/>
      <c r="J28" s="219"/>
      <c r="K28" s="219"/>
      <c r="L28" s="219"/>
      <c r="M28" s="219"/>
    </row>
    <row r="29" spans="2:20" x14ac:dyDescent="0.2">
      <c r="B29" s="166"/>
      <c r="C29" s="219"/>
      <c r="D29" s="219"/>
      <c r="E29" s="219"/>
      <c r="F29" s="219"/>
      <c r="G29" s="219"/>
      <c r="H29" s="219"/>
      <c r="I29" s="219"/>
      <c r="J29" s="219"/>
      <c r="K29" s="219"/>
      <c r="L29" s="219"/>
      <c r="M29" s="219"/>
    </row>
    <row r="30" spans="2:20" x14ac:dyDescent="0.2">
      <c r="B30" s="166"/>
      <c r="C30" s="219"/>
      <c r="D30" s="219"/>
      <c r="E30" s="219"/>
      <c r="F30" s="219"/>
      <c r="G30" s="219"/>
      <c r="H30" s="219"/>
      <c r="I30" s="219"/>
      <c r="J30" s="219"/>
      <c r="K30" s="219"/>
      <c r="L30" s="219"/>
      <c r="M30" s="219"/>
    </row>
    <row r="31" spans="2:20" x14ac:dyDescent="0.2">
      <c r="B31" s="166"/>
      <c r="C31" s="219"/>
      <c r="D31" s="219"/>
      <c r="E31" s="219"/>
      <c r="F31" s="219"/>
      <c r="G31" s="219"/>
      <c r="H31" s="219"/>
      <c r="I31" s="219"/>
      <c r="J31" s="219"/>
      <c r="K31" s="219"/>
      <c r="L31" s="219"/>
      <c r="M31" s="219"/>
    </row>
    <row r="32" spans="2:20" x14ac:dyDescent="0.2">
      <c r="B32" s="166"/>
      <c r="C32" s="219"/>
      <c r="D32" s="219"/>
      <c r="E32" s="219"/>
      <c r="F32" s="219"/>
      <c r="G32" s="219"/>
      <c r="H32" s="219"/>
      <c r="I32" s="219"/>
      <c r="J32" s="219"/>
      <c r="K32" s="219"/>
      <c r="L32" s="219"/>
      <c r="M32" s="219"/>
    </row>
    <row r="33" spans="2:13" x14ac:dyDescent="0.2">
      <c r="B33" s="166"/>
      <c r="C33" s="219"/>
      <c r="D33" s="219"/>
      <c r="E33" s="219"/>
      <c r="F33" s="219"/>
      <c r="G33" s="219"/>
      <c r="H33" s="219"/>
      <c r="I33" s="219"/>
      <c r="J33" s="219"/>
      <c r="K33" s="219"/>
      <c r="L33" s="219"/>
      <c r="M33" s="219"/>
    </row>
    <row r="34" spans="2:13" x14ac:dyDescent="0.2">
      <c r="B34" s="166"/>
      <c r="C34" s="219"/>
      <c r="D34" s="219"/>
      <c r="E34" s="219"/>
      <c r="F34" s="219"/>
      <c r="G34" s="219"/>
      <c r="H34" s="219"/>
      <c r="I34" s="219"/>
      <c r="J34" s="219"/>
      <c r="K34" s="219"/>
      <c r="L34" s="219"/>
      <c r="M34" s="219"/>
    </row>
    <row r="35" spans="2:13" x14ac:dyDescent="0.2">
      <c r="C35" s="219"/>
      <c r="D35" s="219"/>
      <c r="E35" s="219"/>
      <c r="F35" s="219"/>
      <c r="G35" s="219"/>
      <c r="H35" s="219"/>
      <c r="I35" s="219"/>
      <c r="J35" s="219"/>
      <c r="K35" s="219"/>
      <c r="L35" s="219"/>
      <c r="M35" s="219"/>
    </row>
    <row r="36" spans="2:13" x14ac:dyDescent="0.2">
      <c r="C36" s="219"/>
      <c r="D36" s="219"/>
      <c r="E36" s="219"/>
      <c r="F36" s="219"/>
      <c r="G36" s="219"/>
      <c r="H36" s="219"/>
      <c r="I36" s="219"/>
      <c r="J36" s="219"/>
      <c r="K36" s="219"/>
      <c r="L36" s="219"/>
      <c r="M36" s="219"/>
    </row>
    <row r="37" spans="2:13" x14ac:dyDescent="0.2">
      <c r="C37" s="219"/>
      <c r="D37" s="219"/>
      <c r="E37" s="219"/>
      <c r="F37" s="219"/>
      <c r="G37" s="219"/>
      <c r="H37" s="219"/>
      <c r="I37" s="219"/>
      <c r="J37" s="219"/>
      <c r="K37" s="219"/>
      <c r="L37" s="219"/>
      <c r="M37" s="219"/>
    </row>
  </sheetData>
  <mergeCells count="7">
    <mergeCell ref="B19:L19"/>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scale="9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B1:Y41"/>
  <sheetViews>
    <sheetView showGridLines="0" zoomScaleNormal="100" zoomScaleSheetLayoutView="100" workbookViewId="0">
      <selection activeCell="B40" sqref="B40:G40"/>
    </sheetView>
  </sheetViews>
  <sheetFormatPr baseColWidth="10" defaultRowHeight="12.75" x14ac:dyDescent="0.2"/>
  <cols>
    <col min="1" max="1" width="2.7109375" style="18" customWidth="1"/>
    <col min="2" max="2" width="41.28515625" style="18" customWidth="1"/>
    <col min="3" max="8" width="10.7109375" style="18" customWidth="1"/>
    <col min="9" max="16384" width="11.42578125" style="18"/>
  </cols>
  <sheetData>
    <row r="1" spans="2:25" s="55" customFormat="1" ht="15.75" x14ac:dyDescent="0.2">
      <c r="B1" s="53" t="str">
        <f>Inhaltsverzeichnis!B46&amp;" "&amp;Inhaltsverzeichnis!C46&amp;" "&amp;Inhaltsverzeichnis!D46</f>
        <v>Tabelle 18:  Reineinkommen und Reinvermögen der Altersrentnerinnen und -rentner nach Zivilstand und Altersklasse in Jahren, 2018</v>
      </c>
      <c r="C1" s="54"/>
      <c r="D1" s="54"/>
      <c r="E1" s="54"/>
      <c r="F1" s="54"/>
      <c r="G1" s="54"/>
      <c r="H1" s="54"/>
      <c r="I1" s="54"/>
      <c r="J1" s="54"/>
      <c r="K1" s="54"/>
      <c r="L1" s="54"/>
      <c r="M1" s="54"/>
      <c r="N1" s="54"/>
      <c r="O1" s="54"/>
      <c r="P1" s="54"/>
      <c r="Q1" s="53"/>
      <c r="R1" s="53"/>
      <c r="S1" s="53"/>
      <c r="T1" s="53"/>
      <c r="U1" s="53"/>
      <c r="V1" s="53"/>
      <c r="W1" s="53"/>
      <c r="X1" s="53"/>
      <c r="Y1" s="53"/>
    </row>
    <row r="2" spans="2:25" s="55" customFormat="1" ht="15.75" x14ac:dyDescent="0.2">
      <c r="B2" s="192"/>
      <c r="C2" s="54"/>
      <c r="D2" s="54"/>
      <c r="E2" s="54"/>
      <c r="F2" s="54"/>
      <c r="G2" s="54"/>
      <c r="H2" s="54"/>
      <c r="I2" s="54"/>
      <c r="J2" s="54"/>
      <c r="K2" s="54"/>
      <c r="L2" s="54"/>
      <c r="M2" s="54"/>
      <c r="N2" s="54"/>
      <c r="O2" s="54"/>
      <c r="P2" s="54"/>
      <c r="Q2" s="53"/>
      <c r="R2" s="53"/>
      <c r="S2" s="53"/>
      <c r="T2" s="53"/>
      <c r="U2" s="53"/>
      <c r="V2" s="53"/>
      <c r="W2" s="53"/>
      <c r="X2" s="53"/>
      <c r="Y2" s="53"/>
    </row>
    <row r="4" spans="2:25" ht="21.75" customHeight="1" x14ac:dyDescent="0.2">
      <c r="B4" s="324" t="s">
        <v>496</v>
      </c>
      <c r="C4" s="319" t="s">
        <v>65</v>
      </c>
      <c r="D4" s="320"/>
      <c r="E4" s="319" t="s">
        <v>38</v>
      </c>
      <c r="F4" s="320"/>
      <c r="G4" s="327" t="s">
        <v>0</v>
      </c>
      <c r="I4" s="166"/>
      <c r="J4" s="166"/>
      <c r="K4" s="166"/>
      <c r="L4" s="166"/>
      <c r="M4" s="166"/>
      <c r="N4" s="166"/>
      <c r="O4" s="166"/>
      <c r="P4" s="166"/>
      <c r="Q4" s="166"/>
      <c r="R4" s="166"/>
      <c r="S4" s="166"/>
      <c r="T4" s="166"/>
      <c r="U4" s="166"/>
      <c r="V4" s="166"/>
    </row>
    <row r="5" spans="2:25" s="57" customFormat="1" ht="18.75" customHeight="1" x14ac:dyDescent="0.2">
      <c r="B5" s="325"/>
      <c r="C5" s="321"/>
      <c r="D5" s="322"/>
      <c r="E5" s="321"/>
      <c r="F5" s="322"/>
      <c r="G5" s="328"/>
      <c r="I5" s="165"/>
      <c r="J5" s="165"/>
      <c r="K5" s="165"/>
      <c r="L5" s="165"/>
      <c r="M5" s="165"/>
      <c r="N5" s="165"/>
      <c r="O5" s="165"/>
      <c r="P5" s="165"/>
      <c r="Q5" s="165"/>
      <c r="R5" s="165"/>
      <c r="S5" s="165"/>
      <c r="T5" s="165"/>
      <c r="U5" s="165"/>
      <c r="V5" s="165"/>
    </row>
    <row r="6" spans="2:25" s="57" customFormat="1" x14ac:dyDescent="0.2">
      <c r="B6" s="326"/>
      <c r="C6" s="176" t="s">
        <v>468</v>
      </c>
      <c r="D6" s="176" t="s">
        <v>66</v>
      </c>
      <c r="E6" s="176" t="s">
        <v>468</v>
      </c>
      <c r="F6" s="176" t="s">
        <v>66</v>
      </c>
      <c r="G6" s="329"/>
      <c r="I6" s="165"/>
      <c r="J6" s="220"/>
      <c r="K6" s="220"/>
      <c r="L6" s="220"/>
      <c r="M6" s="220"/>
      <c r="N6" s="220"/>
      <c r="O6" s="220"/>
      <c r="P6" s="165"/>
      <c r="Q6" s="165"/>
      <c r="R6" s="165"/>
      <c r="S6" s="165"/>
      <c r="T6" s="165"/>
      <c r="U6" s="165"/>
      <c r="V6" s="165"/>
    </row>
    <row r="7" spans="2:25" s="57" customFormat="1" ht="14.25" x14ac:dyDescent="0.2">
      <c r="B7" s="175" t="s">
        <v>311</v>
      </c>
      <c r="C7" s="104">
        <v>29336</v>
      </c>
      <c r="D7" s="104">
        <v>16891</v>
      </c>
      <c r="E7" s="104">
        <v>32074</v>
      </c>
      <c r="F7" s="104">
        <v>8205</v>
      </c>
      <c r="G7" s="104">
        <v>86506</v>
      </c>
      <c r="I7" s="91"/>
      <c r="J7" s="220"/>
      <c r="K7" s="220"/>
      <c r="L7" s="220"/>
      <c r="M7" s="220"/>
      <c r="N7" s="220"/>
      <c r="O7" s="220"/>
      <c r="P7" s="165"/>
      <c r="Q7" s="165"/>
      <c r="R7" s="165"/>
      <c r="S7" s="165"/>
      <c r="T7" s="165"/>
      <c r="U7" s="165"/>
      <c r="V7" s="165"/>
    </row>
    <row r="8" spans="2:25" x14ac:dyDescent="0.2">
      <c r="B8" s="304" t="s">
        <v>384</v>
      </c>
      <c r="C8" s="305"/>
      <c r="D8" s="305"/>
      <c r="E8" s="305"/>
      <c r="F8" s="305"/>
      <c r="G8" s="305"/>
      <c r="H8" s="32"/>
      <c r="I8" s="167"/>
      <c r="J8" s="167"/>
      <c r="K8" s="167"/>
      <c r="L8" s="219"/>
      <c r="M8" s="219"/>
      <c r="N8" s="219"/>
      <c r="O8" s="219"/>
      <c r="P8" s="166"/>
      <c r="Q8" s="166"/>
      <c r="R8" s="166"/>
      <c r="S8" s="166"/>
      <c r="T8" s="166"/>
      <c r="U8" s="166"/>
      <c r="V8" s="166"/>
    </row>
    <row r="9" spans="2:25" x14ac:dyDescent="0.2">
      <c r="B9" s="87" t="s">
        <v>527</v>
      </c>
      <c r="C9" s="52">
        <v>4052</v>
      </c>
      <c r="D9" s="52">
        <v>282</v>
      </c>
      <c r="E9" s="52">
        <v>7988</v>
      </c>
      <c r="F9" s="52">
        <v>757</v>
      </c>
      <c r="G9" s="52">
        <v>4463</v>
      </c>
      <c r="I9" s="166"/>
      <c r="J9" s="219"/>
      <c r="K9" s="219"/>
      <c r="L9" s="219"/>
      <c r="M9" s="219"/>
      <c r="N9" s="219"/>
      <c r="O9" s="219"/>
      <c r="P9" s="166"/>
      <c r="Q9" s="166"/>
      <c r="R9" s="166"/>
      <c r="S9" s="166"/>
      <c r="T9" s="166"/>
      <c r="U9" s="166"/>
      <c r="V9" s="166"/>
    </row>
    <row r="10" spans="2:25" x14ac:dyDescent="0.2">
      <c r="B10" s="87" t="s">
        <v>476</v>
      </c>
      <c r="C10" s="105">
        <v>0</v>
      </c>
      <c r="D10" s="105">
        <v>0</v>
      </c>
      <c r="E10" s="52">
        <v>8027</v>
      </c>
      <c r="F10" s="52">
        <v>714</v>
      </c>
      <c r="G10" s="52">
        <v>3044</v>
      </c>
      <c r="I10" s="166"/>
      <c r="J10" s="219"/>
      <c r="K10" s="219"/>
      <c r="L10" s="219"/>
      <c r="M10" s="219"/>
      <c r="N10" s="219"/>
      <c r="O10" s="219"/>
      <c r="P10" s="166"/>
      <c r="Q10" s="166"/>
      <c r="R10" s="166"/>
      <c r="S10" s="166"/>
      <c r="T10" s="166"/>
      <c r="U10" s="166"/>
      <c r="V10" s="166"/>
    </row>
    <row r="11" spans="2:25" x14ac:dyDescent="0.2">
      <c r="B11" s="87" t="s">
        <v>528</v>
      </c>
      <c r="C11" s="52">
        <v>1294</v>
      </c>
      <c r="D11" s="52">
        <v>292</v>
      </c>
      <c r="E11" s="52">
        <v>2599</v>
      </c>
      <c r="F11" s="52">
        <v>294</v>
      </c>
      <c r="G11" s="52">
        <v>1488</v>
      </c>
      <c r="I11" s="166"/>
      <c r="J11" s="219"/>
      <c r="K11" s="219"/>
      <c r="L11" s="219"/>
      <c r="M11" s="219"/>
      <c r="N11" s="219"/>
      <c r="O11" s="219"/>
      <c r="P11" s="166"/>
      <c r="Q11" s="166"/>
      <c r="R11" s="166"/>
      <c r="S11" s="166"/>
      <c r="T11" s="166"/>
      <c r="U11" s="166"/>
      <c r="V11" s="166"/>
    </row>
    <row r="12" spans="2:25" x14ac:dyDescent="0.2">
      <c r="B12" s="87" t="s">
        <v>477</v>
      </c>
      <c r="C12" s="105">
        <v>0</v>
      </c>
      <c r="D12" s="105">
        <v>0</v>
      </c>
      <c r="E12" s="52">
        <v>842</v>
      </c>
      <c r="F12" s="52">
        <v>212</v>
      </c>
      <c r="G12" s="52">
        <v>332</v>
      </c>
      <c r="I12" s="166"/>
      <c r="J12" s="219"/>
      <c r="K12" s="219"/>
      <c r="L12" s="219"/>
      <c r="M12" s="219"/>
      <c r="N12" s="219"/>
      <c r="O12" s="219"/>
      <c r="P12" s="166"/>
      <c r="Q12" s="166"/>
      <c r="R12" s="166"/>
      <c r="S12" s="166"/>
      <c r="T12" s="166"/>
      <c r="U12" s="166"/>
      <c r="V12" s="166"/>
    </row>
    <row r="13" spans="2:25" x14ac:dyDescent="0.2">
      <c r="B13" s="175" t="s">
        <v>529</v>
      </c>
      <c r="C13" s="52">
        <v>39208</v>
      </c>
      <c r="D13" s="52">
        <v>37764</v>
      </c>
      <c r="E13" s="52">
        <v>45568</v>
      </c>
      <c r="F13" s="52">
        <v>41217</v>
      </c>
      <c r="G13" s="52">
        <v>41475</v>
      </c>
      <c r="I13" s="166"/>
      <c r="J13" s="219"/>
      <c r="K13" s="219"/>
      <c r="L13" s="219"/>
      <c r="M13" s="219"/>
      <c r="N13" s="219"/>
      <c r="O13" s="219"/>
      <c r="P13" s="166"/>
      <c r="Q13" s="166"/>
      <c r="R13" s="166"/>
      <c r="S13" s="166"/>
      <c r="T13" s="166"/>
      <c r="U13" s="166"/>
      <c r="V13" s="166"/>
    </row>
    <row r="14" spans="2:25" x14ac:dyDescent="0.2">
      <c r="B14" s="175" t="s">
        <v>490</v>
      </c>
      <c r="C14" s="105">
        <v>0</v>
      </c>
      <c r="D14" s="105">
        <v>0</v>
      </c>
      <c r="E14" s="52">
        <v>18336</v>
      </c>
      <c r="F14" s="52">
        <v>21892</v>
      </c>
      <c r="G14" s="52">
        <v>8875</v>
      </c>
      <c r="I14" s="166"/>
      <c r="J14" s="219"/>
      <c r="K14" s="219"/>
      <c r="L14" s="219"/>
      <c r="M14" s="219"/>
      <c r="N14" s="219"/>
      <c r="O14" s="219"/>
      <c r="P14" s="166"/>
      <c r="Q14" s="166"/>
      <c r="R14" s="166"/>
      <c r="S14" s="166"/>
      <c r="T14" s="166"/>
      <c r="U14" s="166"/>
      <c r="V14" s="166"/>
    </row>
    <row r="15" spans="2:25" x14ac:dyDescent="0.2">
      <c r="B15" s="175" t="s">
        <v>397</v>
      </c>
      <c r="C15" s="52">
        <v>5486</v>
      </c>
      <c r="D15" s="52">
        <v>4953</v>
      </c>
      <c r="E15" s="52">
        <v>10795</v>
      </c>
      <c r="F15" s="52">
        <v>8987</v>
      </c>
      <c r="G15" s="52">
        <v>7683</v>
      </c>
      <c r="I15" s="166"/>
      <c r="J15" s="219"/>
      <c r="K15" s="219"/>
      <c r="L15" s="219"/>
      <c r="M15" s="219"/>
      <c r="N15" s="219"/>
      <c r="O15" s="219"/>
      <c r="P15" s="166"/>
      <c r="Q15" s="166"/>
      <c r="R15" s="166"/>
      <c r="S15" s="166"/>
      <c r="T15" s="166"/>
      <c r="U15" s="166"/>
      <c r="V15" s="166"/>
    </row>
    <row r="16" spans="2:25" x14ac:dyDescent="0.2">
      <c r="B16" s="175" t="s">
        <v>40</v>
      </c>
      <c r="C16" s="52">
        <v>7568</v>
      </c>
      <c r="D16" s="52">
        <v>7906</v>
      </c>
      <c r="E16" s="52">
        <v>15102</v>
      </c>
      <c r="F16" s="52">
        <v>14242</v>
      </c>
      <c r="G16" s="52">
        <v>11060</v>
      </c>
      <c r="I16" s="166"/>
      <c r="J16" s="219"/>
      <c r="K16" s="219"/>
      <c r="L16" s="219"/>
      <c r="M16" s="219"/>
      <c r="N16" s="219"/>
      <c r="O16" s="219"/>
      <c r="P16" s="166"/>
      <c r="Q16" s="166"/>
      <c r="R16" s="166"/>
      <c r="S16" s="166"/>
      <c r="T16" s="166"/>
      <c r="U16" s="166"/>
      <c r="V16" s="166"/>
    </row>
    <row r="17" spans="2:22" x14ac:dyDescent="0.2">
      <c r="B17" s="175" t="s">
        <v>41</v>
      </c>
      <c r="C17" s="52">
        <v>546</v>
      </c>
      <c r="D17" s="52">
        <v>269</v>
      </c>
      <c r="E17" s="52">
        <v>314</v>
      </c>
      <c r="F17" s="52">
        <v>226</v>
      </c>
      <c r="G17" s="52">
        <v>375</v>
      </c>
      <c r="I17" s="166"/>
      <c r="J17" s="219"/>
      <c r="K17" s="219"/>
      <c r="L17" s="219"/>
      <c r="M17" s="219"/>
      <c r="N17" s="219"/>
      <c r="O17" s="219"/>
      <c r="P17" s="166"/>
      <c r="Q17" s="166"/>
      <c r="R17" s="166"/>
      <c r="S17" s="166"/>
      <c r="T17" s="166"/>
      <c r="U17" s="166"/>
      <c r="V17" s="166"/>
    </row>
    <row r="18" spans="2:22" ht="14.25" x14ac:dyDescent="0.2">
      <c r="B18" s="60" t="s">
        <v>314</v>
      </c>
      <c r="C18" s="179">
        <v>58261</v>
      </c>
      <c r="D18" s="179">
        <v>51523</v>
      </c>
      <c r="E18" s="179">
        <v>109705</v>
      </c>
      <c r="F18" s="179">
        <v>88566</v>
      </c>
      <c r="G18" s="179">
        <v>78894</v>
      </c>
      <c r="I18" s="166"/>
      <c r="J18" s="219"/>
      <c r="K18" s="219"/>
      <c r="L18" s="219"/>
      <c r="M18" s="219"/>
      <c r="N18" s="219"/>
      <c r="O18" s="219"/>
      <c r="P18" s="166"/>
      <c r="Q18" s="166"/>
      <c r="R18" s="166"/>
      <c r="S18" s="166"/>
      <c r="T18" s="166"/>
      <c r="U18" s="166"/>
      <c r="V18" s="166"/>
    </row>
    <row r="19" spans="2:22" x14ac:dyDescent="0.2">
      <c r="B19" s="304" t="s">
        <v>396</v>
      </c>
      <c r="C19" s="305"/>
      <c r="D19" s="305"/>
      <c r="E19" s="305"/>
      <c r="F19" s="305"/>
      <c r="G19" s="305"/>
      <c r="I19" s="166"/>
      <c r="J19" s="219"/>
      <c r="K19" s="219"/>
      <c r="L19" s="219"/>
      <c r="M19" s="219"/>
      <c r="N19" s="219"/>
      <c r="O19" s="219"/>
      <c r="P19" s="166"/>
      <c r="Q19" s="166"/>
      <c r="R19" s="166"/>
      <c r="S19" s="166"/>
      <c r="T19" s="166"/>
      <c r="U19" s="166"/>
      <c r="V19" s="166"/>
    </row>
    <row r="20" spans="2:22" x14ac:dyDescent="0.2">
      <c r="B20" s="175" t="s">
        <v>44</v>
      </c>
      <c r="C20" s="52">
        <v>441</v>
      </c>
      <c r="D20" s="52">
        <v>29</v>
      </c>
      <c r="E20" s="52">
        <v>1606</v>
      </c>
      <c r="F20" s="52">
        <v>173</v>
      </c>
      <c r="G20" s="52">
        <v>767</v>
      </c>
      <c r="I20" s="166"/>
      <c r="J20" s="219"/>
      <c r="K20" s="219"/>
      <c r="L20" s="219"/>
      <c r="M20" s="219"/>
      <c r="N20" s="219"/>
      <c r="O20" s="219"/>
      <c r="P20" s="166"/>
      <c r="Q20" s="166"/>
      <c r="R20" s="166"/>
      <c r="S20" s="166"/>
      <c r="T20" s="166"/>
      <c r="U20" s="166"/>
      <c r="V20" s="166"/>
    </row>
    <row r="21" spans="2:22" x14ac:dyDescent="0.2">
      <c r="B21" s="175" t="s">
        <v>45</v>
      </c>
      <c r="C21" s="52">
        <v>2250</v>
      </c>
      <c r="D21" s="52">
        <v>1135</v>
      </c>
      <c r="E21" s="52">
        <v>4983</v>
      </c>
      <c r="F21" s="52">
        <v>2608</v>
      </c>
      <c r="G21" s="52">
        <v>3080</v>
      </c>
      <c r="I21" s="166"/>
      <c r="J21" s="219"/>
      <c r="K21" s="219"/>
      <c r="L21" s="219"/>
      <c r="M21" s="219"/>
      <c r="N21" s="219"/>
      <c r="O21" s="219"/>
      <c r="P21" s="166"/>
      <c r="Q21" s="166"/>
      <c r="R21" s="166"/>
      <c r="S21" s="166"/>
      <c r="T21" s="166"/>
      <c r="U21" s="166"/>
      <c r="V21" s="166"/>
    </row>
    <row r="22" spans="2:22" x14ac:dyDescent="0.2">
      <c r="B22" s="175" t="s">
        <v>46</v>
      </c>
      <c r="C22" s="52">
        <v>258</v>
      </c>
      <c r="D22" s="105">
        <v>0</v>
      </c>
      <c r="E22" s="52">
        <v>1572</v>
      </c>
      <c r="F22" s="52">
        <v>35</v>
      </c>
      <c r="G22" s="52">
        <v>674</v>
      </c>
      <c r="I22" s="166"/>
      <c r="J22" s="219"/>
      <c r="K22" s="219"/>
      <c r="L22" s="219"/>
      <c r="M22" s="219"/>
      <c r="N22" s="219"/>
      <c r="O22" s="219"/>
      <c r="P22" s="166"/>
      <c r="Q22" s="166"/>
      <c r="R22" s="166"/>
      <c r="S22" s="166"/>
      <c r="T22" s="166"/>
      <c r="U22" s="166"/>
      <c r="V22" s="166"/>
    </row>
    <row r="23" spans="2:22" x14ac:dyDescent="0.2">
      <c r="B23" s="175" t="s">
        <v>47</v>
      </c>
      <c r="C23" s="52">
        <v>2005</v>
      </c>
      <c r="D23" s="52">
        <v>2001</v>
      </c>
      <c r="E23" s="52">
        <v>3998</v>
      </c>
      <c r="F23" s="52">
        <v>3998</v>
      </c>
      <c r="G23" s="52">
        <v>2932</v>
      </c>
      <c r="I23" s="166"/>
      <c r="J23" s="219"/>
      <c r="K23" s="219"/>
      <c r="L23" s="219"/>
      <c r="M23" s="219"/>
      <c r="N23" s="219"/>
      <c r="O23" s="219"/>
      <c r="P23" s="166"/>
      <c r="Q23" s="166"/>
      <c r="R23" s="166"/>
      <c r="S23" s="166"/>
      <c r="T23" s="166"/>
      <c r="U23" s="166"/>
      <c r="V23" s="166"/>
    </row>
    <row r="24" spans="2:22" x14ac:dyDescent="0.2">
      <c r="B24" s="175" t="s">
        <v>48</v>
      </c>
      <c r="C24" s="52">
        <v>3072</v>
      </c>
      <c r="D24" s="52">
        <v>8525</v>
      </c>
      <c r="E24" s="52">
        <v>2901</v>
      </c>
      <c r="F24" s="52">
        <v>6164</v>
      </c>
      <c r="G24" s="52">
        <v>4367</v>
      </c>
      <c r="I24" s="166"/>
      <c r="J24" s="219"/>
      <c r="K24" s="219"/>
      <c r="L24" s="219"/>
      <c r="M24" s="219"/>
      <c r="N24" s="219"/>
      <c r="O24" s="219"/>
      <c r="P24" s="166"/>
      <c r="Q24" s="166"/>
      <c r="R24" s="166"/>
      <c r="S24" s="166"/>
      <c r="T24" s="166"/>
      <c r="U24" s="166"/>
      <c r="V24" s="166"/>
    </row>
    <row r="25" spans="2:22" x14ac:dyDescent="0.2">
      <c r="B25" s="60" t="s">
        <v>53</v>
      </c>
      <c r="C25" s="83">
        <v>8026</v>
      </c>
      <c r="D25" s="83">
        <v>11689</v>
      </c>
      <c r="E25" s="83">
        <v>15061</v>
      </c>
      <c r="F25" s="83">
        <v>12977</v>
      </c>
      <c r="G25" s="83">
        <v>11819</v>
      </c>
      <c r="I25" s="166"/>
      <c r="J25" s="219"/>
      <c r="K25" s="219"/>
      <c r="L25" s="219"/>
      <c r="M25" s="219"/>
      <c r="N25" s="219"/>
      <c r="O25" s="219"/>
      <c r="P25" s="166"/>
      <c r="Q25" s="166"/>
      <c r="R25" s="166"/>
      <c r="S25" s="166"/>
      <c r="T25" s="166"/>
      <c r="U25" s="166"/>
      <c r="V25" s="166"/>
    </row>
    <row r="26" spans="2:22" x14ac:dyDescent="0.2">
      <c r="B26" s="304" t="s">
        <v>13</v>
      </c>
      <c r="C26" s="305"/>
      <c r="D26" s="305"/>
      <c r="E26" s="305"/>
      <c r="F26" s="305"/>
      <c r="G26" s="305"/>
      <c r="I26" s="166"/>
      <c r="J26" s="219"/>
      <c r="K26" s="219"/>
      <c r="L26" s="219"/>
      <c r="M26" s="219"/>
      <c r="N26" s="219"/>
      <c r="O26" s="219"/>
      <c r="P26" s="166"/>
      <c r="Q26" s="166"/>
      <c r="R26" s="166"/>
      <c r="S26" s="166"/>
      <c r="T26" s="166"/>
      <c r="U26" s="166"/>
      <c r="V26" s="166"/>
    </row>
    <row r="27" spans="2:22" ht="14.25" x14ac:dyDescent="0.2">
      <c r="B27" s="60" t="s">
        <v>313</v>
      </c>
      <c r="C27" s="83">
        <v>50684</v>
      </c>
      <c r="D27" s="83">
        <v>41649</v>
      </c>
      <c r="E27" s="83">
        <v>94735</v>
      </c>
      <c r="F27" s="83">
        <v>75935</v>
      </c>
      <c r="G27" s="83">
        <v>67648</v>
      </c>
      <c r="I27" s="166"/>
      <c r="J27" s="219"/>
      <c r="K27" s="219"/>
      <c r="L27" s="219"/>
      <c r="M27" s="219"/>
      <c r="N27" s="219"/>
      <c r="O27" s="219"/>
      <c r="P27" s="166"/>
      <c r="Q27" s="166"/>
      <c r="R27" s="166"/>
      <c r="S27" s="166"/>
      <c r="T27" s="166"/>
      <c r="U27" s="166"/>
      <c r="V27" s="166"/>
    </row>
    <row r="28" spans="2:22" x14ac:dyDescent="0.2">
      <c r="B28" s="304" t="s">
        <v>385</v>
      </c>
      <c r="C28" s="305"/>
      <c r="D28" s="305"/>
      <c r="E28" s="305"/>
      <c r="F28" s="305"/>
      <c r="G28" s="305"/>
      <c r="I28" s="166"/>
      <c r="J28" s="219"/>
      <c r="K28" s="219"/>
      <c r="L28" s="219"/>
      <c r="M28" s="219"/>
      <c r="N28" s="219"/>
      <c r="O28" s="219"/>
      <c r="P28" s="166"/>
      <c r="Q28" s="166"/>
      <c r="R28" s="166"/>
      <c r="S28" s="166"/>
      <c r="T28" s="166"/>
      <c r="U28" s="166"/>
      <c r="V28" s="166"/>
    </row>
    <row r="29" spans="2:22" x14ac:dyDescent="0.2">
      <c r="B29" s="175" t="s">
        <v>49</v>
      </c>
      <c r="C29" s="52">
        <v>336296</v>
      </c>
      <c r="D29" s="52">
        <v>511641</v>
      </c>
      <c r="E29" s="52">
        <v>625884</v>
      </c>
      <c r="F29" s="52">
        <v>638910</v>
      </c>
      <c r="G29" s="52">
        <v>506607</v>
      </c>
      <c r="I29" s="166"/>
      <c r="J29" s="219"/>
      <c r="K29" s="219"/>
      <c r="L29" s="219"/>
      <c r="M29" s="219"/>
      <c r="N29" s="219"/>
      <c r="O29" s="219"/>
      <c r="P29" s="166"/>
      <c r="Q29" s="166"/>
      <c r="R29" s="166"/>
      <c r="S29" s="166"/>
      <c r="T29" s="166"/>
      <c r="U29" s="166"/>
      <c r="V29" s="166"/>
    </row>
    <row r="30" spans="2:22" x14ac:dyDescent="0.2">
      <c r="B30" s="175" t="s">
        <v>401</v>
      </c>
      <c r="C30" s="52">
        <v>9211</v>
      </c>
      <c r="D30" s="52">
        <v>2335</v>
      </c>
      <c r="E30" s="52">
        <v>17887</v>
      </c>
      <c r="F30" s="52">
        <v>8672</v>
      </c>
      <c r="G30" s="52">
        <v>11034</v>
      </c>
      <c r="I30" s="166"/>
      <c r="J30" s="219"/>
      <c r="K30" s="219"/>
      <c r="L30" s="219"/>
      <c r="M30" s="219"/>
      <c r="N30" s="219"/>
      <c r="O30" s="219"/>
      <c r="P30" s="166"/>
      <c r="Q30" s="166"/>
      <c r="R30" s="166"/>
      <c r="S30" s="166"/>
      <c r="T30" s="166"/>
      <c r="U30" s="166"/>
      <c r="V30" s="166"/>
    </row>
    <row r="31" spans="2:22" x14ac:dyDescent="0.2">
      <c r="B31" s="175" t="s">
        <v>50</v>
      </c>
      <c r="C31" s="52">
        <v>262531</v>
      </c>
      <c r="D31" s="52">
        <v>250640</v>
      </c>
      <c r="E31" s="52">
        <v>562463</v>
      </c>
      <c r="F31" s="52">
        <v>465240</v>
      </c>
      <c r="G31" s="52">
        <v>390642</v>
      </c>
      <c r="I31" s="166"/>
      <c r="J31" s="219"/>
      <c r="K31" s="219"/>
      <c r="L31" s="219"/>
      <c r="M31" s="219"/>
      <c r="N31" s="219"/>
      <c r="O31" s="219"/>
      <c r="P31" s="166"/>
      <c r="Q31" s="166"/>
      <c r="R31" s="166"/>
      <c r="S31" s="166"/>
      <c r="T31" s="166"/>
      <c r="U31" s="166"/>
      <c r="V31" s="166"/>
    </row>
    <row r="32" spans="2:22" x14ac:dyDescent="0.2">
      <c r="B32" s="175" t="s">
        <v>400</v>
      </c>
      <c r="C32" s="52">
        <v>9591</v>
      </c>
      <c r="D32" s="52">
        <v>4214</v>
      </c>
      <c r="E32" s="52">
        <v>20858</v>
      </c>
      <c r="F32" s="52">
        <v>9700</v>
      </c>
      <c r="G32" s="52">
        <v>12729</v>
      </c>
      <c r="I32" s="166"/>
      <c r="J32" s="219"/>
      <c r="K32" s="219"/>
      <c r="L32" s="219"/>
      <c r="M32" s="219"/>
      <c r="N32" s="219"/>
      <c r="O32" s="219"/>
      <c r="P32" s="166"/>
      <c r="Q32" s="166"/>
      <c r="R32" s="166"/>
      <c r="S32" s="166"/>
      <c r="T32" s="166"/>
      <c r="U32" s="166"/>
      <c r="V32" s="166"/>
    </row>
    <row r="33" spans="2:22" x14ac:dyDescent="0.2">
      <c r="B33" s="175" t="s">
        <v>51</v>
      </c>
      <c r="C33" s="52">
        <v>11670</v>
      </c>
      <c r="D33" s="52">
        <v>7281</v>
      </c>
      <c r="E33" s="52">
        <v>23023</v>
      </c>
      <c r="F33" s="52">
        <v>14147</v>
      </c>
      <c r="G33" s="52">
        <v>15257</v>
      </c>
      <c r="I33" s="166"/>
      <c r="J33" s="219"/>
      <c r="K33" s="219"/>
      <c r="L33" s="219"/>
      <c r="M33" s="219"/>
      <c r="N33" s="219"/>
      <c r="O33" s="219"/>
      <c r="P33" s="166"/>
      <c r="Q33" s="166"/>
      <c r="R33" s="166"/>
      <c r="S33" s="166"/>
      <c r="T33" s="166"/>
      <c r="U33" s="166"/>
      <c r="V33" s="166"/>
    </row>
    <row r="34" spans="2:22" ht="14.25" x14ac:dyDescent="0.2">
      <c r="B34" s="60" t="s">
        <v>312</v>
      </c>
      <c r="C34" s="83">
        <v>629309</v>
      </c>
      <c r="D34" s="83">
        <v>776360</v>
      </c>
      <c r="E34" s="83">
        <v>1250114</v>
      </c>
      <c r="F34" s="83">
        <v>1136669</v>
      </c>
      <c r="G34" s="83">
        <v>936321</v>
      </c>
      <c r="I34" s="166"/>
      <c r="J34" s="219"/>
      <c r="K34" s="106"/>
      <c r="L34" s="106"/>
      <c r="M34" s="106"/>
      <c r="N34" s="106"/>
      <c r="O34" s="106"/>
      <c r="P34" s="106"/>
      <c r="Q34" s="106"/>
      <c r="R34" s="106"/>
      <c r="S34" s="106"/>
      <c r="T34" s="106"/>
      <c r="U34" s="106"/>
      <c r="V34" s="106"/>
    </row>
    <row r="35" spans="2:22" x14ac:dyDescent="0.2">
      <c r="B35" s="304" t="s">
        <v>52</v>
      </c>
      <c r="C35" s="305"/>
      <c r="D35" s="305"/>
      <c r="E35" s="305"/>
      <c r="F35" s="305"/>
      <c r="G35" s="305"/>
      <c r="I35" s="166"/>
      <c r="J35" s="219"/>
      <c r="K35" s="106"/>
      <c r="L35" s="106"/>
      <c r="M35" s="106"/>
      <c r="N35" s="106"/>
      <c r="O35" s="106"/>
      <c r="P35" s="106"/>
      <c r="Q35" s="106"/>
      <c r="R35" s="106"/>
      <c r="S35" s="106"/>
      <c r="T35" s="106"/>
      <c r="U35" s="106"/>
      <c r="V35" s="106"/>
    </row>
    <row r="36" spans="2:22" x14ac:dyDescent="0.2">
      <c r="B36" s="60" t="s">
        <v>52</v>
      </c>
      <c r="C36" s="83">
        <v>158825</v>
      </c>
      <c r="D36" s="83">
        <v>83608</v>
      </c>
      <c r="E36" s="83">
        <v>353634</v>
      </c>
      <c r="F36" s="83">
        <v>188218</v>
      </c>
      <c r="G36" s="83">
        <v>219156</v>
      </c>
      <c r="I36" s="166"/>
      <c r="J36" s="166"/>
      <c r="K36" s="106"/>
      <c r="L36" s="106"/>
      <c r="M36" s="106"/>
      <c r="N36" s="106"/>
      <c r="O36" s="106"/>
      <c r="P36" s="106"/>
      <c r="Q36" s="106"/>
      <c r="R36" s="106"/>
      <c r="S36" s="106"/>
      <c r="T36" s="106"/>
      <c r="U36" s="106"/>
      <c r="V36" s="106"/>
    </row>
    <row r="37" spans="2:22" x14ac:dyDescent="0.2">
      <c r="B37" s="304" t="s">
        <v>14</v>
      </c>
      <c r="C37" s="305"/>
      <c r="D37" s="305"/>
      <c r="E37" s="305"/>
      <c r="F37" s="305"/>
      <c r="G37" s="305"/>
      <c r="I37" s="166"/>
      <c r="J37" s="166"/>
      <c r="K37" s="106"/>
      <c r="L37" s="106"/>
      <c r="M37" s="106"/>
      <c r="N37" s="106"/>
      <c r="O37" s="106"/>
      <c r="P37" s="106"/>
      <c r="Q37" s="106"/>
      <c r="R37" s="106"/>
      <c r="S37" s="106"/>
      <c r="T37" s="106"/>
      <c r="U37" s="106"/>
      <c r="V37" s="106"/>
    </row>
    <row r="38" spans="2:22" ht="15" thickBot="1" x14ac:dyDescent="0.25">
      <c r="B38" s="122" t="s">
        <v>316</v>
      </c>
      <c r="C38" s="129">
        <v>473635</v>
      </c>
      <c r="D38" s="129">
        <v>693705</v>
      </c>
      <c r="E38" s="129">
        <v>900669</v>
      </c>
      <c r="F38" s="129">
        <v>949614</v>
      </c>
      <c r="G38" s="129">
        <v>720084</v>
      </c>
      <c r="I38" s="166"/>
      <c r="J38" s="166"/>
      <c r="K38" s="106"/>
      <c r="L38" s="106"/>
      <c r="M38" s="106"/>
      <c r="N38" s="106"/>
      <c r="O38" s="106"/>
      <c r="P38" s="106"/>
      <c r="Q38" s="106"/>
      <c r="R38" s="106"/>
      <c r="S38" s="106"/>
      <c r="T38" s="106"/>
      <c r="U38" s="106"/>
      <c r="V38" s="106"/>
    </row>
    <row r="39" spans="2:22" x14ac:dyDescent="0.2">
      <c r="I39" s="166"/>
      <c r="J39" s="166"/>
      <c r="K39" s="106"/>
      <c r="L39" s="106"/>
      <c r="M39" s="106"/>
      <c r="N39" s="106"/>
      <c r="O39" s="106"/>
      <c r="P39" s="106"/>
      <c r="Q39" s="106"/>
      <c r="R39" s="106"/>
      <c r="S39" s="106"/>
      <c r="T39" s="106"/>
      <c r="U39" s="106"/>
      <c r="V39" s="106"/>
    </row>
    <row r="40" spans="2:22" ht="27" customHeight="1" x14ac:dyDescent="0.2">
      <c r="B40" s="323" t="s">
        <v>673</v>
      </c>
      <c r="C40" s="308"/>
      <c r="D40" s="308"/>
      <c r="E40" s="308"/>
      <c r="F40" s="308"/>
      <c r="G40" s="308"/>
      <c r="I40" s="166"/>
      <c r="J40" s="166"/>
      <c r="K40" s="166"/>
      <c r="L40" s="166"/>
      <c r="M40" s="166"/>
      <c r="N40" s="166"/>
      <c r="O40" s="166"/>
      <c r="P40" s="166"/>
      <c r="Q40" s="166"/>
      <c r="R40" s="166"/>
      <c r="S40" s="166"/>
      <c r="T40" s="166"/>
      <c r="U40" s="166"/>
      <c r="V40" s="166"/>
    </row>
    <row r="41" spans="2:22" ht="54" customHeight="1" x14ac:dyDescent="0.2">
      <c r="B41" s="306" t="s">
        <v>674</v>
      </c>
      <c r="C41" s="307"/>
      <c r="D41" s="307"/>
      <c r="E41" s="307"/>
      <c r="F41" s="307"/>
      <c r="G41" s="307"/>
      <c r="I41" s="166"/>
      <c r="J41" s="166"/>
      <c r="K41" s="166"/>
      <c r="L41" s="166"/>
      <c r="M41" s="166"/>
      <c r="N41" s="166"/>
      <c r="O41" s="166"/>
      <c r="P41" s="166"/>
      <c r="Q41" s="166"/>
      <c r="R41" s="166"/>
      <c r="S41" s="166"/>
      <c r="T41" s="166"/>
      <c r="U41" s="166"/>
      <c r="V41" s="166"/>
    </row>
  </sheetData>
  <mergeCells count="12">
    <mergeCell ref="B37:G37"/>
    <mergeCell ref="B41:G41"/>
    <mergeCell ref="C4:D5"/>
    <mergeCell ref="B8:G8"/>
    <mergeCell ref="B19:G19"/>
    <mergeCell ref="B26:G26"/>
    <mergeCell ref="B28:G28"/>
    <mergeCell ref="B40:G40"/>
    <mergeCell ref="B4:B6"/>
    <mergeCell ref="E4:F5"/>
    <mergeCell ref="G4:G6"/>
    <mergeCell ref="B35:G35"/>
  </mergeCells>
  <pageMargins left="0.78740157480314965" right="0.78740157480314965" top="0.98425196850393704" bottom="0.98425196850393704" header="0.51181102362204722" footer="0.51181102362204722"/>
  <pageSetup paperSize="9" scale="74" orientation="landscape" r:id="rId1"/>
  <headerFooter alignWithMargins="0"/>
  <rowBreaks count="1" manualBreakCount="1">
    <brk id="50" max="1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B1:AF41"/>
  <sheetViews>
    <sheetView showGridLines="0" zoomScaleNormal="100" zoomScaleSheetLayoutView="100" zoomScalePageLayoutView="70" workbookViewId="0">
      <selection activeCell="H18" sqref="H18"/>
    </sheetView>
  </sheetViews>
  <sheetFormatPr baseColWidth="10" defaultRowHeight="12.75" x14ac:dyDescent="0.2"/>
  <cols>
    <col min="1" max="1" width="2.7109375" style="18" customWidth="1"/>
    <col min="2" max="2" width="20.7109375" style="18" customWidth="1"/>
    <col min="3" max="6" width="10.7109375" style="18" customWidth="1"/>
    <col min="7" max="7" width="11" style="18" customWidth="1"/>
    <col min="8" max="15" width="10.7109375" style="18" customWidth="1"/>
    <col min="16" max="16384" width="11.42578125" style="18"/>
  </cols>
  <sheetData>
    <row r="1" spans="2:32" s="55" customFormat="1" ht="15.75" x14ac:dyDescent="0.2">
      <c r="B1" s="53" t="str">
        <f>Inhaltsverzeichnis!B47&amp;" "&amp;Inhaltsverzeichnis!C47&amp;" "&amp;Inhaltsverzeichnis!D47</f>
        <v>Tabelle 19:  Altersrentnerinnen und -rentner, Steuerfaktoren und Steuern nach Stufe des steuerbaren Einkommens,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300" t="s">
        <v>507</v>
      </c>
      <c r="C4" s="302" t="s">
        <v>412</v>
      </c>
      <c r="D4" s="293"/>
      <c r="E4" s="299" t="s">
        <v>67</v>
      </c>
      <c r="F4" s="295"/>
      <c r="G4" s="299" t="s">
        <v>68</v>
      </c>
      <c r="H4" s="293"/>
      <c r="I4" s="299" t="s">
        <v>69</v>
      </c>
      <c r="J4" s="293"/>
      <c r="K4" s="299" t="s">
        <v>70</v>
      </c>
      <c r="L4" s="293"/>
      <c r="M4" s="299" t="s">
        <v>71</v>
      </c>
      <c r="N4" s="293"/>
    </row>
    <row r="5" spans="2:32" ht="24.75" customHeight="1" x14ac:dyDescent="0.2">
      <c r="B5" s="301"/>
      <c r="C5" s="183" t="s">
        <v>1</v>
      </c>
      <c r="D5" s="183" t="s">
        <v>455</v>
      </c>
      <c r="E5" s="197" t="s">
        <v>456</v>
      </c>
      <c r="F5" s="183" t="s">
        <v>455</v>
      </c>
      <c r="G5" s="197" t="s">
        <v>456</v>
      </c>
      <c r="H5" s="183" t="s">
        <v>455</v>
      </c>
      <c r="I5" s="197" t="s">
        <v>456</v>
      </c>
      <c r="J5" s="183" t="s">
        <v>455</v>
      </c>
      <c r="K5" s="197" t="s">
        <v>456</v>
      </c>
      <c r="L5" s="183" t="s">
        <v>455</v>
      </c>
      <c r="M5" s="197" t="s">
        <v>456</v>
      </c>
      <c r="N5" s="183" t="s">
        <v>455</v>
      </c>
    </row>
    <row r="6" spans="2:32" x14ac:dyDescent="0.2">
      <c r="B6" s="88">
        <v>0</v>
      </c>
      <c r="C6" s="77">
        <v>6187.1027623992104</v>
      </c>
      <c r="D6" s="207">
        <v>6.79</v>
      </c>
      <c r="E6" s="100">
        <v>0</v>
      </c>
      <c r="F6" s="207">
        <v>0</v>
      </c>
      <c r="G6" s="77">
        <v>876676.2</v>
      </c>
      <c r="H6" s="207">
        <v>1.75</v>
      </c>
      <c r="I6" s="100">
        <v>0</v>
      </c>
      <c r="J6" s="207">
        <v>0</v>
      </c>
      <c r="K6" s="77">
        <v>1447.059</v>
      </c>
      <c r="L6" s="207">
        <v>1.7</v>
      </c>
      <c r="M6" s="77">
        <v>1447.059</v>
      </c>
      <c r="N6" s="207">
        <v>0.38</v>
      </c>
    </row>
    <row r="7" spans="2:32" x14ac:dyDescent="0.2">
      <c r="B7" s="88" t="s">
        <v>16</v>
      </c>
      <c r="C7" s="77">
        <v>3468.92332299483</v>
      </c>
      <c r="D7" s="207">
        <v>3.81</v>
      </c>
      <c r="E7" s="77">
        <v>17728.917000000001</v>
      </c>
      <c r="F7" s="207">
        <v>0.31</v>
      </c>
      <c r="G7" s="77">
        <v>437017.01199999999</v>
      </c>
      <c r="H7" s="207">
        <v>0.87</v>
      </c>
      <c r="I7" s="77">
        <v>363.97399999999999</v>
      </c>
      <c r="J7" s="207">
        <v>0.12</v>
      </c>
      <c r="K7" s="77">
        <v>691.53800000000001</v>
      </c>
      <c r="L7" s="207">
        <v>0.81</v>
      </c>
      <c r="M7" s="77">
        <v>1055.5119999999999</v>
      </c>
      <c r="N7" s="207">
        <v>0.28000000000000003</v>
      </c>
    </row>
    <row r="8" spans="2:32" x14ac:dyDescent="0.2">
      <c r="B8" s="88" t="s">
        <v>17</v>
      </c>
      <c r="C8" s="77">
        <v>5184.3015418730502</v>
      </c>
      <c r="D8" s="207">
        <v>5.69</v>
      </c>
      <c r="E8" s="77">
        <v>79993.055999999997</v>
      </c>
      <c r="F8" s="207">
        <v>1.41</v>
      </c>
      <c r="G8" s="77">
        <v>748340.12</v>
      </c>
      <c r="H8" s="207">
        <v>1.49</v>
      </c>
      <c r="I8" s="77">
        <v>1724.2449999999999</v>
      </c>
      <c r="J8" s="207">
        <v>0.59</v>
      </c>
      <c r="K8" s="77">
        <v>1159.655</v>
      </c>
      <c r="L8" s="207">
        <v>1.36</v>
      </c>
      <c r="M8" s="77">
        <v>2883.9</v>
      </c>
      <c r="N8" s="207">
        <v>0.76</v>
      </c>
      <c r="O8" s="193"/>
    </row>
    <row r="9" spans="2:32" x14ac:dyDescent="0.2">
      <c r="B9" s="88" t="s">
        <v>18</v>
      </c>
      <c r="C9" s="77">
        <v>8651.8521347974693</v>
      </c>
      <c r="D9" s="207">
        <v>9.5</v>
      </c>
      <c r="E9" s="77">
        <v>214188.66</v>
      </c>
      <c r="F9" s="207">
        <v>3.78</v>
      </c>
      <c r="G9" s="77">
        <v>1623592.8570000001</v>
      </c>
      <c r="H9" s="207">
        <v>3.24</v>
      </c>
      <c r="I9" s="77">
        <v>5888.5339999999997</v>
      </c>
      <c r="J9" s="207">
        <v>2.02</v>
      </c>
      <c r="K9" s="77">
        <v>2442.3820000000001</v>
      </c>
      <c r="L9" s="207">
        <v>2.87</v>
      </c>
      <c r="M9" s="77">
        <v>8330.9159999999993</v>
      </c>
      <c r="N9" s="207">
        <v>2.21</v>
      </c>
    </row>
    <row r="10" spans="2:32" x14ac:dyDescent="0.2">
      <c r="B10" s="88" t="s">
        <v>19</v>
      </c>
      <c r="C10" s="77">
        <v>21484.062035362102</v>
      </c>
      <c r="D10" s="207">
        <v>23.59</v>
      </c>
      <c r="E10" s="77">
        <v>866228.55900000001</v>
      </c>
      <c r="F10" s="207">
        <v>15.28</v>
      </c>
      <c r="G10" s="77">
        <v>6441977.4529999997</v>
      </c>
      <c r="H10" s="207">
        <v>12.86</v>
      </c>
      <c r="I10" s="77">
        <v>31893.296999999999</v>
      </c>
      <c r="J10" s="207">
        <v>10.92</v>
      </c>
      <c r="K10" s="77">
        <v>9751.9369999999999</v>
      </c>
      <c r="L10" s="207">
        <v>11.45</v>
      </c>
      <c r="M10" s="77">
        <v>41645.233999999997</v>
      </c>
      <c r="N10" s="207">
        <v>11.04</v>
      </c>
    </row>
    <row r="11" spans="2:32" x14ac:dyDescent="0.2">
      <c r="B11" s="88" t="s">
        <v>20</v>
      </c>
      <c r="C11" s="77">
        <v>21548.427858086099</v>
      </c>
      <c r="D11" s="207">
        <v>23.66</v>
      </c>
      <c r="E11" s="77">
        <v>1328401.338</v>
      </c>
      <c r="F11" s="207">
        <v>23.43</v>
      </c>
      <c r="G11" s="77">
        <v>9245466.1889999993</v>
      </c>
      <c r="H11" s="207">
        <v>18.46</v>
      </c>
      <c r="I11" s="77">
        <v>58932.173000000003</v>
      </c>
      <c r="J11" s="207">
        <v>20.190000000000001</v>
      </c>
      <c r="K11" s="77">
        <v>14632.991</v>
      </c>
      <c r="L11" s="207">
        <v>17.190000000000001</v>
      </c>
      <c r="M11" s="77">
        <v>73565.164000000004</v>
      </c>
      <c r="N11" s="207">
        <v>19.510000000000002</v>
      </c>
    </row>
    <row r="12" spans="2:32" x14ac:dyDescent="0.2">
      <c r="B12" s="88" t="s">
        <v>21</v>
      </c>
      <c r="C12" s="77">
        <v>12539.370526696801</v>
      </c>
      <c r="D12" s="207">
        <v>13.77</v>
      </c>
      <c r="E12" s="77">
        <v>1076741.379</v>
      </c>
      <c r="F12" s="207">
        <v>18.989999999999998</v>
      </c>
      <c r="G12" s="77">
        <v>7346936.8669999996</v>
      </c>
      <c r="H12" s="207">
        <v>14.67</v>
      </c>
      <c r="I12" s="77">
        <v>54772.627</v>
      </c>
      <c r="J12" s="207">
        <v>18.760000000000002</v>
      </c>
      <c r="K12" s="77">
        <v>12117.28</v>
      </c>
      <c r="L12" s="207">
        <v>14.23</v>
      </c>
      <c r="M12" s="77">
        <v>66889.907000000007</v>
      </c>
      <c r="N12" s="207">
        <v>17.739999999999998</v>
      </c>
    </row>
    <row r="13" spans="2:32" x14ac:dyDescent="0.2">
      <c r="B13" s="88" t="s">
        <v>22</v>
      </c>
      <c r="C13" s="77">
        <v>8337.8044806261696</v>
      </c>
      <c r="D13" s="207">
        <v>9.15</v>
      </c>
      <c r="E13" s="77">
        <v>989362.30799999996</v>
      </c>
      <c r="F13" s="207">
        <v>17.45</v>
      </c>
      <c r="G13" s="77">
        <v>8114433.034</v>
      </c>
      <c r="H13" s="207">
        <v>16.2</v>
      </c>
      <c r="I13" s="77">
        <v>58943.998</v>
      </c>
      <c r="J13" s="207">
        <v>20.190000000000001</v>
      </c>
      <c r="K13" s="77">
        <v>14302.111000000001</v>
      </c>
      <c r="L13" s="207">
        <v>16.8</v>
      </c>
      <c r="M13" s="77">
        <v>73246.108999999997</v>
      </c>
      <c r="N13" s="207">
        <v>19.420000000000002</v>
      </c>
    </row>
    <row r="14" spans="2:32" x14ac:dyDescent="0.2">
      <c r="B14" s="88" t="s">
        <v>23</v>
      </c>
      <c r="C14" s="77">
        <v>2596.7547337225801</v>
      </c>
      <c r="D14" s="207">
        <v>2.85</v>
      </c>
      <c r="E14" s="77">
        <v>476066.05900000001</v>
      </c>
      <c r="F14" s="207">
        <v>8.4</v>
      </c>
      <c r="G14" s="77">
        <v>5444087.8870000001</v>
      </c>
      <c r="H14" s="207">
        <v>10.87</v>
      </c>
      <c r="I14" s="77">
        <v>33429.182000000001</v>
      </c>
      <c r="J14" s="207">
        <v>11.45</v>
      </c>
      <c r="K14" s="77">
        <v>10399.359</v>
      </c>
      <c r="L14" s="207">
        <v>12.21</v>
      </c>
      <c r="M14" s="77">
        <v>43828.540999999997</v>
      </c>
      <c r="N14" s="207">
        <v>11.62</v>
      </c>
    </row>
    <row r="15" spans="2:32" x14ac:dyDescent="0.2">
      <c r="B15" s="88" t="s">
        <v>24</v>
      </c>
      <c r="C15" s="77">
        <v>776.917496793233</v>
      </c>
      <c r="D15" s="207">
        <v>0.85</v>
      </c>
      <c r="E15" s="77">
        <v>256917.101</v>
      </c>
      <c r="F15" s="207">
        <v>4.53</v>
      </c>
      <c r="G15" s="77">
        <v>3764810.7039999999</v>
      </c>
      <c r="H15" s="207">
        <v>7.52</v>
      </c>
      <c r="I15" s="77">
        <v>20052.650000000001</v>
      </c>
      <c r="J15" s="207">
        <v>6.87</v>
      </c>
      <c r="K15" s="77">
        <v>7563.54</v>
      </c>
      <c r="L15" s="207">
        <v>8.8800000000000008</v>
      </c>
      <c r="M15" s="77">
        <v>27616.188999999998</v>
      </c>
      <c r="N15" s="207">
        <v>7.32</v>
      </c>
    </row>
    <row r="16" spans="2:32" x14ac:dyDescent="0.2">
      <c r="B16" s="88" t="s">
        <v>25</v>
      </c>
      <c r="C16" s="77">
        <v>213.891354114423</v>
      </c>
      <c r="D16" s="207">
        <v>0.23</v>
      </c>
      <c r="E16" s="77">
        <v>141764.08799999999</v>
      </c>
      <c r="F16" s="207">
        <v>2.5</v>
      </c>
      <c r="G16" s="77">
        <v>2312435.023</v>
      </c>
      <c r="H16" s="207">
        <v>4.62</v>
      </c>
      <c r="I16" s="77">
        <v>10955.083000000001</v>
      </c>
      <c r="J16" s="207">
        <v>3.75</v>
      </c>
      <c r="K16" s="77">
        <v>4759.8249999999998</v>
      </c>
      <c r="L16" s="207">
        <v>5.59</v>
      </c>
      <c r="M16" s="77">
        <v>15714.907999999999</v>
      </c>
      <c r="N16" s="207">
        <v>4.17</v>
      </c>
    </row>
    <row r="17" spans="2:16" x14ac:dyDescent="0.2">
      <c r="B17" s="92" t="s">
        <v>556</v>
      </c>
      <c r="C17" s="77">
        <v>92.817043770796204</v>
      </c>
      <c r="D17" s="207">
        <v>0.1</v>
      </c>
      <c r="E17" s="77">
        <v>221752.848</v>
      </c>
      <c r="F17" s="207">
        <v>3.91</v>
      </c>
      <c r="G17" s="77">
        <v>3729155.125</v>
      </c>
      <c r="H17" s="207">
        <v>7.45</v>
      </c>
      <c r="I17" s="77">
        <v>14977.087</v>
      </c>
      <c r="J17" s="207">
        <v>5.13</v>
      </c>
      <c r="K17" s="77">
        <v>5871.6409999999996</v>
      </c>
      <c r="L17" s="207">
        <v>6.9</v>
      </c>
      <c r="M17" s="77">
        <v>20848.727999999999</v>
      </c>
      <c r="N17" s="207">
        <v>5.53</v>
      </c>
    </row>
    <row r="18" spans="2:16" ht="13.5" thickBot="1" x14ac:dyDescent="0.25">
      <c r="B18" s="122" t="s">
        <v>0</v>
      </c>
      <c r="C18" s="123">
        <f>SUM(C6:C17)</f>
        <v>91082.225291236784</v>
      </c>
      <c r="D18" s="206">
        <f t="shared" ref="D18:N18" si="0">SUM(D6:D17)</f>
        <v>99.989999999999981</v>
      </c>
      <c r="E18" s="123">
        <f t="shared" si="0"/>
        <v>5669144.3130000001</v>
      </c>
      <c r="F18" s="206">
        <f t="shared" si="0"/>
        <v>99.990000000000009</v>
      </c>
      <c r="G18" s="123">
        <f t="shared" si="0"/>
        <v>50084928.471000001</v>
      </c>
      <c r="H18" s="206">
        <f t="shared" si="0"/>
        <v>100.00000000000001</v>
      </c>
      <c r="I18" s="123">
        <f t="shared" si="0"/>
        <v>291932.84999999998</v>
      </c>
      <c r="J18" s="206">
        <f t="shared" si="0"/>
        <v>99.990000000000009</v>
      </c>
      <c r="K18" s="123">
        <f t="shared" si="0"/>
        <v>85139.317999999985</v>
      </c>
      <c r="L18" s="206">
        <f t="shared" si="0"/>
        <v>99.990000000000009</v>
      </c>
      <c r="M18" s="123">
        <f t="shared" si="0"/>
        <v>377072.16699999996</v>
      </c>
      <c r="N18" s="206">
        <f t="shared" si="0"/>
        <v>99.98</v>
      </c>
    </row>
    <row r="20" spans="2:16" x14ac:dyDescent="0.2">
      <c r="B20" s="309" t="s">
        <v>323</v>
      </c>
      <c r="C20" s="308"/>
      <c r="D20" s="308"/>
      <c r="E20" s="308"/>
      <c r="F20" s="308"/>
      <c r="G20" s="308"/>
      <c r="H20" s="308"/>
      <c r="I20" s="308"/>
      <c r="J20" s="308"/>
      <c r="K20" s="308"/>
      <c r="L20" s="308"/>
      <c r="M20" s="308"/>
      <c r="N20" s="308"/>
    </row>
    <row r="22" spans="2:16" x14ac:dyDescent="0.2">
      <c r="C22" s="166"/>
      <c r="D22" s="166"/>
      <c r="E22" s="166"/>
      <c r="F22" s="166"/>
      <c r="G22" s="166"/>
      <c r="H22" s="166"/>
      <c r="I22" s="166"/>
      <c r="J22" s="166"/>
      <c r="K22" s="166"/>
      <c r="L22" s="166"/>
      <c r="M22" s="166"/>
      <c r="N22" s="166"/>
      <c r="O22" s="166"/>
    </row>
    <row r="23" spans="2:16" x14ac:dyDescent="0.2">
      <c r="C23" s="166"/>
      <c r="D23" s="166"/>
      <c r="E23" s="166"/>
      <c r="F23" s="166"/>
      <c r="G23" s="166"/>
      <c r="H23" s="166"/>
      <c r="I23" s="166"/>
      <c r="J23" s="166"/>
      <c r="K23" s="166"/>
      <c r="L23" s="166"/>
      <c r="M23" s="166"/>
      <c r="N23" s="166"/>
      <c r="O23" s="166"/>
    </row>
    <row r="24" spans="2:16" x14ac:dyDescent="0.2">
      <c r="C24" s="219"/>
      <c r="D24" s="219"/>
      <c r="E24" s="219"/>
      <c r="F24" s="219"/>
      <c r="G24" s="219"/>
      <c r="H24" s="219"/>
      <c r="I24" s="219"/>
      <c r="J24" s="219"/>
      <c r="K24" s="219"/>
      <c r="L24" s="219"/>
      <c r="M24" s="219"/>
      <c r="N24" s="219"/>
      <c r="O24" s="219"/>
    </row>
    <row r="25" spans="2:16" x14ac:dyDescent="0.2">
      <c r="C25" s="219"/>
      <c r="D25" s="219"/>
      <c r="E25" s="219"/>
      <c r="F25" s="219"/>
      <c r="G25" s="219"/>
      <c r="H25" s="219"/>
      <c r="I25" s="219"/>
      <c r="J25" s="219"/>
      <c r="K25" s="219"/>
      <c r="L25" s="219"/>
      <c r="M25" s="219"/>
      <c r="N25" s="219"/>
      <c r="O25" s="219"/>
    </row>
    <row r="26" spans="2:16" x14ac:dyDescent="0.2">
      <c r="C26" s="219"/>
      <c r="D26" s="237"/>
      <c r="E26" s="237"/>
      <c r="F26" s="237"/>
      <c r="G26" s="237"/>
      <c r="H26" s="237"/>
      <c r="I26" s="237"/>
      <c r="J26" s="237"/>
      <c r="K26" s="237"/>
      <c r="L26" s="237"/>
      <c r="M26" s="237"/>
      <c r="N26" s="237"/>
      <c r="O26" s="237"/>
      <c r="P26" s="237"/>
    </row>
    <row r="27" spans="2:16" x14ac:dyDescent="0.2">
      <c r="C27" s="219"/>
      <c r="D27" s="237"/>
      <c r="E27" s="237"/>
      <c r="F27" s="237"/>
      <c r="G27" s="237"/>
      <c r="H27" s="237"/>
      <c r="I27" s="237"/>
      <c r="J27" s="237"/>
      <c r="K27" s="237"/>
      <c r="L27" s="237"/>
      <c r="M27" s="237"/>
      <c r="N27" s="237"/>
      <c r="O27" s="237"/>
      <c r="P27" s="237"/>
    </row>
    <row r="28" spans="2:16" x14ac:dyDescent="0.2">
      <c r="C28" s="219"/>
      <c r="D28" s="237"/>
      <c r="E28" s="237"/>
      <c r="F28" s="237"/>
      <c r="G28" s="237"/>
      <c r="H28" s="237"/>
      <c r="I28" s="237"/>
      <c r="J28" s="237"/>
      <c r="K28" s="237"/>
      <c r="L28" s="237"/>
      <c r="M28" s="237"/>
      <c r="N28" s="237"/>
      <c r="O28" s="237"/>
      <c r="P28" s="237"/>
    </row>
    <row r="29" spans="2:16" x14ac:dyDescent="0.2">
      <c r="C29" s="219"/>
      <c r="D29" s="237"/>
      <c r="E29" s="237"/>
      <c r="F29" s="237"/>
      <c r="G29" s="237"/>
      <c r="H29" s="237"/>
      <c r="I29" s="237"/>
      <c r="J29" s="237"/>
      <c r="K29" s="237"/>
      <c r="L29" s="237"/>
      <c r="M29" s="237"/>
      <c r="N29" s="237"/>
      <c r="O29" s="237"/>
      <c r="P29" s="237"/>
    </row>
    <row r="30" spans="2:16" x14ac:dyDescent="0.2">
      <c r="C30" s="219"/>
      <c r="D30" s="237"/>
      <c r="E30" s="237"/>
      <c r="F30" s="237"/>
      <c r="G30" s="237"/>
      <c r="H30" s="237"/>
      <c r="I30" s="237"/>
      <c r="J30" s="237"/>
      <c r="K30" s="237"/>
      <c r="L30" s="237"/>
      <c r="M30" s="237"/>
      <c r="N30" s="237"/>
      <c r="O30" s="237"/>
      <c r="P30" s="237"/>
    </row>
    <row r="31" spans="2:16" x14ac:dyDescent="0.2">
      <c r="C31" s="219"/>
      <c r="D31" s="237"/>
      <c r="E31" s="237"/>
      <c r="F31" s="237"/>
      <c r="G31" s="237"/>
      <c r="H31" s="237"/>
      <c r="I31" s="237"/>
      <c r="J31" s="237"/>
      <c r="K31" s="237"/>
      <c r="L31" s="237"/>
      <c r="M31" s="237"/>
      <c r="N31" s="237"/>
      <c r="O31" s="237"/>
      <c r="P31" s="237"/>
    </row>
    <row r="32" spans="2:16" x14ac:dyDescent="0.2">
      <c r="C32" s="219"/>
      <c r="D32" s="237"/>
      <c r="E32" s="237"/>
      <c r="F32" s="237"/>
      <c r="G32" s="237"/>
      <c r="H32" s="237"/>
      <c r="I32" s="237"/>
      <c r="J32" s="237"/>
      <c r="K32" s="237"/>
      <c r="L32" s="237"/>
      <c r="M32" s="237"/>
      <c r="N32" s="237"/>
      <c r="O32" s="237"/>
      <c r="P32" s="237"/>
    </row>
    <row r="33" spans="3:16" x14ac:dyDescent="0.2">
      <c r="C33" s="219"/>
      <c r="D33" s="237"/>
      <c r="E33" s="237"/>
      <c r="F33" s="237"/>
      <c r="G33" s="237"/>
      <c r="H33" s="237"/>
      <c r="I33" s="237"/>
      <c r="J33" s="237"/>
      <c r="K33" s="237"/>
      <c r="L33" s="237"/>
      <c r="M33" s="237"/>
      <c r="N33" s="237"/>
      <c r="O33" s="237"/>
      <c r="P33" s="237"/>
    </row>
    <row r="34" spans="3:16" x14ac:dyDescent="0.2">
      <c r="C34" s="219"/>
      <c r="D34" s="237"/>
      <c r="E34" s="237"/>
      <c r="F34" s="237"/>
      <c r="G34" s="237"/>
      <c r="H34" s="237"/>
      <c r="I34" s="237"/>
      <c r="J34" s="237"/>
      <c r="K34" s="237"/>
      <c r="L34" s="237"/>
      <c r="M34" s="237"/>
      <c r="N34" s="237"/>
      <c r="O34" s="237"/>
      <c r="P34" s="237"/>
    </row>
    <row r="35" spans="3:16" x14ac:dyDescent="0.2">
      <c r="C35" s="219"/>
      <c r="D35" s="237"/>
      <c r="E35" s="237"/>
      <c r="F35" s="237"/>
      <c r="G35" s="237"/>
      <c r="H35" s="237"/>
      <c r="I35" s="237"/>
      <c r="J35" s="237"/>
      <c r="K35" s="237"/>
      <c r="L35" s="237"/>
      <c r="M35" s="237"/>
      <c r="N35" s="237"/>
      <c r="O35" s="237"/>
      <c r="P35" s="237"/>
    </row>
    <row r="36" spans="3:16" x14ac:dyDescent="0.2">
      <c r="C36" s="219"/>
      <c r="D36" s="237"/>
      <c r="E36" s="237"/>
      <c r="F36" s="237"/>
      <c r="G36" s="237"/>
      <c r="H36" s="237"/>
      <c r="I36" s="237"/>
      <c r="J36" s="237"/>
      <c r="K36" s="237"/>
      <c r="L36" s="237"/>
      <c r="M36" s="237"/>
      <c r="N36" s="237"/>
      <c r="O36" s="237"/>
      <c r="P36" s="237"/>
    </row>
    <row r="37" spans="3:16" x14ac:dyDescent="0.2">
      <c r="C37" s="219"/>
      <c r="D37" s="237"/>
      <c r="E37" s="237"/>
      <c r="F37" s="237"/>
      <c r="G37" s="237"/>
      <c r="H37" s="237"/>
      <c r="I37" s="237"/>
      <c r="J37" s="237"/>
      <c r="K37" s="237"/>
      <c r="L37" s="237"/>
      <c r="M37" s="237"/>
      <c r="N37" s="237"/>
      <c r="O37" s="237"/>
      <c r="P37" s="237"/>
    </row>
    <row r="38" spans="3:16" x14ac:dyDescent="0.2">
      <c r="C38" s="219"/>
      <c r="D38" s="237"/>
      <c r="E38" s="237"/>
      <c r="F38" s="237"/>
      <c r="G38" s="237"/>
      <c r="H38" s="237"/>
      <c r="I38" s="237"/>
      <c r="J38" s="237"/>
      <c r="K38" s="237"/>
      <c r="L38" s="237"/>
      <c r="M38" s="237"/>
      <c r="N38" s="237"/>
      <c r="O38" s="237"/>
      <c r="P38" s="237"/>
    </row>
    <row r="39" spans="3:16" x14ac:dyDescent="0.2">
      <c r="C39" s="219"/>
      <c r="D39" s="237"/>
      <c r="E39" s="237"/>
      <c r="F39" s="237"/>
      <c r="G39" s="237"/>
      <c r="H39" s="237"/>
      <c r="I39" s="237"/>
      <c r="J39" s="237"/>
      <c r="K39" s="237"/>
      <c r="L39" s="237"/>
      <c r="M39" s="237"/>
      <c r="N39" s="237"/>
      <c r="O39" s="237"/>
      <c r="P39" s="237"/>
    </row>
    <row r="40" spans="3:16" x14ac:dyDescent="0.2">
      <c r="D40" s="237"/>
      <c r="E40" s="237"/>
      <c r="F40" s="237"/>
      <c r="G40" s="237"/>
      <c r="H40" s="237"/>
      <c r="I40" s="237"/>
      <c r="J40" s="237"/>
      <c r="K40" s="237"/>
      <c r="L40" s="237"/>
      <c r="M40" s="237"/>
      <c r="N40" s="237"/>
      <c r="O40" s="237"/>
      <c r="P40" s="237"/>
    </row>
    <row r="41" spans="3:16" x14ac:dyDescent="0.2">
      <c r="D41" s="237"/>
      <c r="E41" s="237"/>
      <c r="F41" s="237"/>
      <c r="G41" s="237"/>
      <c r="H41" s="237"/>
      <c r="I41" s="237"/>
      <c r="J41" s="237"/>
      <c r="K41" s="237"/>
      <c r="L41" s="237"/>
      <c r="M41" s="237"/>
      <c r="N41" s="237"/>
      <c r="O41" s="237"/>
      <c r="P41" s="237"/>
    </row>
  </sheetData>
  <mergeCells count="8">
    <mergeCell ref="B20:N20"/>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B1:AF38"/>
  <sheetViews>
    <sheetView showGridLines="0" zoomScaleNormal="100" zoomScaleSheetLayoutView="100" zoomScalePageLayoutView="70" workbookViewId="0">
      <selection activeCell="P25" sqref="P25"/>
    </sheetView>
  </sheetViews>
  <sheetFormatPr baseColWidth="10" defaultRowHeight="12.75" x14ac:dyDescent="0.2"/>
  <cols>
    <col min="1" max="1" width="2.7109375" style="18" customWidth="1"/>
    <col min="2" max="2" width="20.7109375" style="18" customWidth="1"/>
    <col min="3" max="6" width="10.7109375" style="18" customWidth="1"/>
    <col min="7" max="7" width="11" style="18" customWidth="1"/>
    <col min="8" max="18" width="10.7109375" style="18" customWidth="1"/>
    <col min="19" max="16384" width="11.42578125" style="18"/>
  </cols>
  <sheetData>
    <row r="1" spans="2:32" s="55" customFormat="1" ht="15.75" x14ac:dyDescent="0.2">
      <c r="B1" s="53" t="str">
        <f>Inhaltsverzeichnis!B48&amp;" "&amp;Inhaltsverzeichnis!C48&amp;" "&amp;Inhaltsverzeichnis!D48</f>
        <v>Tabelle 20:  Altersrentnerinnen und -rentner, Steuerfaktoren und Steuern nach Stufe des steuerbaren Vermögens,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300" t="s">
        <v>508</v>
      </c>
      <c r="C4" s="302" t="s">
        <v>412</v>
      </c>
      <c r="D4" s="293"/>
      <c r="E4" s="299" t="s">
        <v>67</v>
      </c>
      <c r="F4" s="295"/>
      <c r="G4" s="299" t="s">
        <v>68</v>
      </c>
      <c r="H4" s="293"/>
      <c r="I4" s="299" t="s">
        <v>69</v>
      </c>
      <c r="J4" s="293"/>
      <c r="K4" s="299" t="s">
        <v>70</v>
      </c>
      <c r="L4" s="293"/>
      <c r="M4" s="299" t="s">
        <v>71</v>
      </c>
      <c r="N4" s="293"/>
    </row>
    <row r="5" spans="2:32" ht="24.75" customHeight="1" x14ac:dyDescent="0.2">
      <c r="B5" s="301"/>
      <c r="C5" s="183" t="s">
        <v>1</v>
      </c>
      <c r="D5" s="183" t="s">
        <v>455</v>
      </c>
      <c r="E5" s="183" t="s">
        <v>456</v>
      </c>
      <c r="F5" s="183" t="s">
        <v>455</v>
      </c>
      <c r="G5" s="183" t="s">
        <v>456</v>
      </c>
      <c r="H5" s="183" t="s">
        <v>455</v>
      </c>
      <c r="I5" s="183" t="s">
        <v>456</v>
      </c>
      <c r="J5" s="183" t="s">
        <v>455</v>
      </c>
      <c r="K5" s="183" t="s">
        <v>456</v>
      </c>
      <c r="L5" s="183" t="s">
        <v>455</v>
      </c>
      <c r="M5" s="183" t="s">
        <v>456</v>
      </c>
      <c r="N5" s="183" t="s">
        <v>455</v>
      </c>
    </row>
    <row r="6" spans="2:32" x14ac:dyDescent="0.2">
      <c r="B6" s="88">
        <v>0</v>
      </c>
      <c r="C6" s="77">
        <v>27483.7177570489</v>
      </c>
      <c r="D6" s="207">
        <v>30.17</v>
      </c>
      <c r="E6" s="77">
        <v>1058680.0190000001</v>
      </c>
      <c r="F6" s="207">
        <v>18.670000000000002</v>
      </c>
      <c r="G6" s="100">
        <v>0</v>
      </c>
      <c r="H6" s="207">
        <v>0</v>
      </c>
      <c r="I6" s="77">
        <v>43065.91</v>
      </c>
      <c r="J6" s="207">
        <v>14.75</v>
      </c>
      <c r="K6" s="100">
        <v>0</v>
      </c>
      <c r="L6" s="207">
        <v>0</v>
      </c>
      <c r="M6" s="77">
        <v>43065.91</v>
      </c>
      <c r="N6" s="207">
        <v>11.42</v>
      </c>
    </row>
    <row r="7" spans="2:32" x14ac:dyDescent="0.2">
      <c r="B7" s="88" t="s">
        <v>26</v>
      </c>
      <c r="C7" s="77">
        <v>3073.0267288774498</v>
      </c>
      <c r="D7" s="207">
        <v>3.37</v>
      </c>
      <c r="E7" s="77">
        <v>130397.045</v>
      </c>
      <c r="F7" s="207">
        <v>2.2999999999999998</v>
      </c>
      <c r="G7" s="77">
        <v>35940.648000000001</v>
      </c>
      <c r="H7" s="207">
        <v>7.0000000000000007E-2</v>
      </c>
      <c r="I7" s="77">
        <v>5752.1009999999997</v>
      </c>
      <c r="J7" s="207">
        <v>1.97</v>
      </c>
      <c r="K7" s="77">
        <v>41.145000000000003</v>
      </c>
      <c r="L7" s="207">
        <v>0.05</v>
      </c>
      <c r="M7" s="77">
        <v>5793.2449999999999</v>
      </c>
      <c r="N7" s="207">
        <v>1.54</v>
      </c>
    </row>
    <row r="8" spans="2:32" x14ac:dyDescent="0.2">
      <c r="B8" s="88" t="s">
        <v>27</v>
      </c>
      <c r="C8" s="77">
        <v>2747.9156688963699</v>
      </c>
      <c r="D8" s="207">
        <v>3.02</v>
      </c>
      <c r="E8" s="77">
        <v>127024.266</v>
      </c>
      <c r="F8" s="207">
        <v>2.2400000000000002</v>
      </c>
      <c r="G8" s="77">
        <v>101366.592</v>
      </c>
      <c r="H8" s="207">
        <v>0.2</v>
      </c>
      <c r="I8" s="77">
        <v>5677.8059999999996</v>
      </c>
      <c r="J8" s="207">
        <v>1.94</v>
      </c>
      <c r="K8" s="77">
        <v>115.578</v>
      </c>
      <c r="L8" s="207">
        <v>0.14000000000000001</v>
      </c>
      <c r="M8" s="77">
        <v>5793.3850000000002</v>
      </c>
      <c r="N8" s="207">
        <v>1.54</v>
      </c>
    </row>
    <row r="9" spans="2:32" x14ac:dyDescent="0.2">
      <c r="B9" s="88" t="s">
        <v>28</v>
      </c>
      <c r="C9" s="77">
        <v>5081.88659529705</v>
      </c>
      <c r="D9" s="207">
        <v>5.58</v>
      </c>
      <c r="E9" s="77">
        <v>241587.28899999999</v>
      </c>
      <c r="F9" s="207">
        <v>4.26</v>
      </c>
      <c r="G9" s="77">
        <v>375872.54800000001</v>
      </c>
      <c r="H9" s="207">
        <v>0.75</v>
      </c>
      <c r="I9" s="77">
        <v>10881.504000000001</v>
      </c>
      <c r="J9" s="207">
        <v>3.73</v>
      </c>
      <c r="K9" s="77">
        <v>430.21</v>
      </c>
      <c r="L9" s="207">
        <v>0.51</v>
      </c>
      <c r="M9" s="77">
        <v>11311.714</v>
      </c>
      <c r="N9" s="207">
        <v>3</v>
      </c>
    </row>
    <row r="10" spans="2:32" x14ac:dyDescent="0.2">
      <c r="B10" s="88" t="s">
        <v>29</v>
      </c>
      <c r="C10" s="77">
        <v>12093.8053327248</v>
      </c>
      <c r="D10" s="207">
        <v>13.28</v>
      </c>
      <c r="E10" s="77">
        <v>637753.55799999996</v>
      </c>
      <c r="F10" s="207">
        <v>11.25</v>
      </c>
      <c r="G10" s="77">
        <v>2073996.9169999999</v>
      </c>
      <c r="H10" s="207">
        <v>4.1399999999999997</v>
      </c>
      <c r="I10" s="77">
        <v>29242.079000000002</v>
      </c>
      <c r="J10" s="207">
        <v>10.02</v>
      </c>
      <c r="K10" s="77">
        <v>2543.924</v>
      </c>
      <c r="L10" s="207">
        <v>2.99</v>
      </c>
      <c r="M10" s="77">
        <v>31786.003000000001</v>
      </c>
      <c r="N10" s="207">
        <v>8.43</v>
      </c>
    </row>
    <row r="11" spans="2:32" x14ac:dyDescent="0.2">
      <c r="B11" s="88" t="s">
        <v>30</v>
      </c>
      <c r="C11" s="77">
        <v>14492.485006912</v>
      </c>
      <c r="D11" s="207">
        <v>15.91</v>
      </c>
      <c r="E11" s="77">
        <v>857678.37600000005</v>
      </c>
      <c r="F11" s="207">
        <v>15.13</v>
      </c>
      <c r="G11" s="77">
        <v>5283066.1490000002</v>
      </c>
      <c r="H11" s="207">
        <v>10.55</v>
      </c>
      <c r="I11" s="77">
        <v>41162.639999999999</v>
      </c>
      <c r="J11" s="207">
        <v>14.1</v>
      </c>
      <c r="K11" s="77">
        <v>7118.6319999999996</v>
      </c>
      <c r="L11" s="207">
        <v>8.36</v>
      </c>
      <c r="M11" s="77">
        <v>48281.271000000001</v>
      </c>
      <c r="N11" s="207">
        <v>12.8</v>
      </c>
      <c r="O11" s="193"/>
    </row>
    <row r="12" spans="2:32" x14ac:dyDescent="0.2">
      <c r="B12" s="88" t="s">
        <v>31</v>
      </c>
      <c r="C12" s="77">
        <v>8932.7159566769897</v>
      </c>
      <c r="D12" s="207">
        <v>9.81</v>
      </c>
      <c r="E12" s="77">
        <v>606174.15399999998</v>
      </c>
      <c r="F12" s="207">
        <v>10.69</v>
      </c>
      <c r="G12" s="77">
        <v>5480097.2659999998</v>
      </c>
      <c r="H12" s="207">
        <v>10.94</v>
      </c>
      <c r="I12" s="77">
        <v>30804.059000000001</v>
      </c>
      <c r="J12" s="207">
        <v>10.55</v>
      </c>
      <c r="K12" s="77">
        <v>8068.2269999999999</v>
      </c>
      <c r="L12" s="207">
        <v>9.48</v>
      </c>
      <c r="M12" s="77">
        <v>38872.286</v>
      </c>
      <c r="N12" s="207">
        <v>10.31</v>
      </c>
    </row>
    <row r="13" spans="2:32" x14ac:dyDescent="0.2">
      <c r="B13" s="88" t="s">
        <v>32</v>
      </c>
      <c r="C13" s="77">
        <v>5119.6577718630497</v>
      </c>
      <c r="D13" s="207">
        <v>5.62</v>
      </c>
      <c r="E13" s="77">
        <v>382994.31199999998</v>
      </c>
      <c r="F13" s="207">
        <v>6.76</v>
      </c>
      <c r="G13" s="77">
        <v>4421774.2220000001</v>
      </c>
      <c r="H13" s="207">
        <v>8.83</v>
      </c>
      <c r="I13" s="77">
        <v>20333.915000000001</v>
      </c>
      <c r="J13" s="207">
        <v>6.97</v>
      </c>
      <c r="K13" s="77">
        <v>6965.3339999999998</v>
      </c>
      <c r="L13" s="207">
        <v>8.18</v>
      </c>
      <c r="M13" s="77">
        <v>27299.249</v>
      </c>
      <c r="N13" s="207">
        <v>7.24</v>
      </c>
    </row>
    <row r="14" spans="2:32" x14ac:dyDescent="0.2">
      <c r="B14" s="88" t="s">
        <v>33</v>
      </c>
      <c r="C14" s="77">
        <v>11161.775972805501</v>
      </c>
      <c r="D14" s="207">
        <v>12.25</v>
      </c>
      <c r="E14" s="77">
        <v>1194773.22</v>
      </c>
      <c r="F14" s="207">
        <v>21.08</v>
      </c>
      <c r="G14" s="77">
        <v>20470727.726</v>
      </c>
      <c r="H14" s="207">
        <v>40.869999999999997</v>
      </c>
      <c r="I14" s="77">
        <v>73222.274999999994</v>
      </c>
      <c r="J14" s="207">
        <v>25.08</v>
      </c>
      <c r="K14" s="77">
        <v>37479.504000000001</v>
      </c>
      <c r="L14" s="207">
        <v>44.02</v>
      </c>
      <c r="M14" s="77">
        <v>110701.77899999999</v>
      </c>
      <c r="N14" s="207">
        <v>29.36</v>
      </c>
    </row>
    <row r="15" spans="2:32" x14ac:dyDescent="0.2">
      <c r="B15" s="88" t="s">
        <v>34</v>
      </c>
      <c r="C15" s="77">
        <v>601.21427702939002</v>
      </c>
      <c r="D15" s="207">
        <v>0.66</v>
      </c>
      <c r="E15" s="77">
        <v>170109.304</v>
      </c>
      <c r="F15" s="207">
        <v>3</v>
      </c>
      <c r="G15" s="77">
        <v>4054176.2280000001</v>
      </c>
      <c r="H15" s="207">
        <v>8.09</v>
      </c>
      <c r="I15" s="77">
        <v>12340.875</v>
      </c>
      <c r="J15" s="207">
        <v>4.2300000000000004</v>
      </c>
      <c r="K15" s="77">
        <v>8196.1540000000005</v>
      </c>
      <c r="L15" s="207">
        <v>9.6300000000000008</v>
      </c>
      <c r="M15" s="77">
        <v>20537.028999999999</v>
      </c>
      <c r="N15" s="207">
        <v>5.45</v>
      </c>
    </row>
    <row r="16" spans="2:32" x14ac:dyDescent="0.2">
      <c r="B16" s="90" t="s">
        <v>446</v>
      </c>
      <c r="C16" s="77">
        <v>294.02422310536599</v>
      </c>
      <c r="D16" s="207">
        <v>0.32</v>
      </c>
      <c r="E16" s="77">
        <v>261972.76800000001</v>
      </c>
      <c r="F16" s="207">
        <v>4.62</v>
      </c>
      <c r="G16" s="77">
        <v>7787910.1739999996</v>
      </c>
      <c r="H16" s="207">
        <v>15.55</v>
      </c>
      <c r="I16" s="77">
        <v>19449.687000000002</v>
      </c>
      <c r="J16" s="207">
        <v>6.66</v>
      </c>
      <c r="K16" s="77">
        <v>14180.609</v>
      </c>
      <c r="L16" s="207">
        <v>16.66</v>
      </c>
      <c r="M16" s="77">
        <v>33630.294999999998</v>
      </c>
      <c r="N16" s="207">
        <v>8.92</v>
      </c>
    </row>
    <row r="17" spans="2:16" ht="13.5" thickBot="1" x14ac:dyDescent="0.25">
      <c r="B17" s="122" t="s">
        <v>0</v>
      </c>
      <c r="C17" s="123">
        <f t="shared" ref="C17:N17" si="0">SUM(C6:C16)</f>
        <v>91082.225291236857</v>
      </c>
      <c r="D17" s="206">
        <f t="shared" si="0"/>
        <v>99.99</v>
      </c>
      <c r="E17" s="123">
        <f t="shared" si="0"/>
        <v>5669144.3109999998</v>
      </c>
      <c r="F17" s="206">
        <f t="shared" si="0"/>
        <v>100.00000000000001</v>
      </c>
      <c r="G17" s="123">
        <f t="shared" si="0"/>
        <v>50084928.470000006</v>
      </c>
      <c r="H17" s="206">
        <f t="shared" si="0"/>
        <v>99.99</v>
      </c>
      <c r="I17" s="123">
        <f t="shared" si="0"/>
        <v>291932.85099999997</v>
      </c>
      <c r="J17" s="206">
        <f t="shared" si="0"/>
        <v>100</v>
      </c>
      <c r="K17" s="123">
        <f t="shared" si="0"/>
        <v>85139.316999999995</v>
      </c>
      <c r="L17" s="206">
        <f t="shared" si="0"/>
        <v>100.02</v>
      </c>
      <c r="M17" s="123">
        <f t="shared" si="0"/>
        <v>377072.16599999997</v>
      </c>
      <c r="N17" s="206">
        <f t="shared" si="0"/>
        <v>100.01000000000002</v>
      </c>
    </row>
    <row r="19" spans="2:16" x14ac:dyDescent="0.2">
      <c r="B19" s="309" t="s">
        <v>323</v>
      </c>
      <c r="C19" s="308"/>
      <c r="D19" s="308"/>
      <c r="E19" s="308"/>
      <c r="F19" s="308"/>
      <c r="G19" s="308"/>
      <c r="H19" s="308"/>
      <c r="I19" s="308"/>
      <c r="J19" s="308"/>
      <c r="K19" s="308"/>
      <c r="L19" s="308"/>
      <c r="M19" s="308"/>
      <c r="N19" s="308"/>
    </row>
    <row r="21" spans="2:16" x14ac:dyDescent="0.2">
      <c r="B21" s="166"/>
      <c r="C21" s="166"/>
      <c r="D21" s="166"/>
      <c r="E21" s="166"/>
      <c r="F21" s="166"/>
      <c r="G21" s="166"/>
      <c r="H21" s="166"/>
      <c r="I21" s="166"/>
      <c r="J21" s="166"/>
      <c r="K21" s="166"/>
      <c r="L21" s="166"/>
      <c r="M21" s="166"/>
      <c r="N21" s="166"/>
    </row>
    <row r="22" spans="2:16" x14ac:dyDescent="0.2">
      <c r="B22" s="166"/>
      <c r="C22" s="166"/>
      <c r="D22" s="166"/>
      <c r="E22" s="166"/>
      <c r="F22" s="166"/>
      <c r="G22" s="166"/>
      <c r="H22" s="166"/>
      <c r="I22" s="166"/>
      <c r="J22" s="166"/>
      <c r="K22" s="166"/>
      <c r="L22" s="166"/>
      <c r="M22" s="166"/>
      <c r="N22" s="166"/>
    </row>
    <row r="23" spans="2:16" x14ac:dyDescent="0.2">
      <c r="B23" s="166"/>
      <c r="C23" s="219"/>
      <c r="D23" s="219"/>
      <c r="E23" s="219"/>
      <c r="F23" s="219"/>
      <c r="G23" s="219"/>
      <c r="H23" s="219"/>
      <c r="I23" s="219"/>
      <c r="J23" s="219"/>
      <c r="K23" s="219"/>
      <c r="L23" s="219"/>
      <c r="M23" s="219"/>
      <c r="N23" s="219"/>
      <c r="O23" s="219"/>
    </row>
    <row r="24" spans="2:16" x14ac:dyDescent="0.2">
      <c r="B24" s="166"/>
      <c r="C24" s="219"/>
      <c r="D24" s="237"/>
      <c r="E24" s="237"/>
      <c r="F24" s="237"/>
      <c r="G24" s="237"/>
      <c r="H24" s="237"/>
      <c r="I24" s="237"/>
      <c r="J24" s="237"/>
      <c r="K24" s="237"/>
      <c r="L24" s="237"/>
      <c r="M24" s="237"/>
      <c r="N24" s="237"/>
      <c r="O24" s="237"/>
      <c r="P24" s="237"/>
    </row>
    <row r="25" spans="2:16" x14ac:dyDescent="0.2">
      <c r="B25" s="166"/>
      <c r="C25" s="219"/>
      <c r="D25" s="237"/>
      <c r="E25" s="237"/>
      <c r="F25" s="237"/>
      <c r="G25" s="237"/>
      <c r="H25" s="237"/>
      <c r="I25" s="237"/>
      <c r="J25" s="237"/>
      <c r="K25" s="237"/>
      <c r="L25" s="237"/>
      <c r="M25" s="237"/>
      <c r="N25" s="237"/>
      <c r="O25" s="237"/>
      <c r="P25" s="237"/>
    </row>
    <row r="26" spans="2:16" x14ac:dyDescent="0.2">
      <c r="B26" s="166"/>
      <c r="C26" s="219"/>
      <c r="D26" s="237"/>
      <c r="E26" s="237"/>
      <c r="F26" s="237"/>
      <c r="G26" s="237"/>
      <c r="H26" s="237"/>
      <c r="I26" s="237"/>
      <c r="J26" s="237"/>
      <c r="K26" s="237"/>
      <c r="L26" s="237"/>
      <c r="M26" s="237"/>
      <c r="N26" s="237"/>
      <c r="O26" s="237"/>
      <c r="P26" s="237"/>
    </row>
    <row r="27" spans="2:16" x14ac:dyDescent="0.2">
      <c r="B27" s="166"/>
      <c r="C27" s="219"/>
      <c r="D27" s="237"/>
      <c r="E27" s="237"/>
      <c r="F27" s="237"/>
      <c r="G27" s="237"/>
      <c r="H27" s="237"/>
      <c r="I27" s="237"/>
      <c r="J27" s="237"/>
      <c r="K27" s="237"/>
      <c r="L27" s="237"/>
      <c r="M27" s="237"/>
      <c r="N27" s="237"/>
      <c r="O27" s="237"/>
      <c r="P27" s="237"/>
    </row>
    <row r="28" spans="2:16" x14ac:dyDescent="0.2">
      <c r="B28" s="166"/>
      <c r="C28" s="219"/>
      <c r="D28" s="237"/>
      <c r="E28" s="237"/>
      <c r="F28" s="237"/>
      <c r="G28" s="237"/>
      <c r="H28" s="237"/>
      <c r="I28" s="237"/>
      <c r="J28" s="237"/>
      <c r="K28" s="237"/>
      <c r="L28" s="237"/>
      <c r="M28" s="237"/>
      <c r="N28" s="237"/>
      <c r="O28" s="237"/>
      <c r="P28" s="237"/>
    </row>
    <row r="29" spans="2:16" x14ac:dyDescent="0.2">
      <c r="B29" s="166"/>
      <c r="C29" s="219"/>
      <c r="D29" s="237"/>
      <c r="E29" s="237"/>
      <c r="F29" s="237"/>
      <c r="G29" s="237"/>
      <c r="H29" s="237"/>
      <c r="I29" s="237"/>
      <c r="J29" s="237"/>
      <c r="K29" s="237"/>
      <c r="L29" s="237"/>
      <c r="M29" s="237"/>
      <c r="N29" s="237"/>
      <c r="O29" s="237"/>
      <c r="P29" s="237"/>
    </row>
    <row r="30" spans="2:16" x14ac:dyDescent="0.2">
      <c r="B30" s="166"/>
      <c r="C30" s="219"/>
      <c r="D30" s="237"/>
      <c r="E30" s="237"/>
      <c r="F30" s="237"/>
      <c r="G30" s="237"/>
      <c r="H30" s="237"/>
      <c r="I30" s="237"/>
      <c r="J30" s="237"/>
      <c r="K30" s="237"/>
      <c r="L30" s="237"/>
      <c r="M30" s="237"/>
      <c r="N30" s="237"/>
      <c r="O30" s="237"/>
      <c r="P30" s="237"/>
    </row>
    <row r="31" spans="2:16" x14ac:dyDescent="0.2">
      <c r="B31" s="166"/>
      <c r="C31" s="219"/>
      <c r="D31" s="237"/>
      <c r="E31" s="237"/>
      <c r="F31" s="237"/>
      <c r="G31" s="237"/>
      <c r="H31" s="237"/>
      <c r="I31" s="237"/>
      <c r="J31" s="237"/>
      <c r="K31" s="237"/>
      <c r="L31" s="237"/>
      <c r="M31" s="237"/>
      <c r="N31" s="237"/>
      <c r="O31" s="237"/>
      <c r="P31" s="237"/>
    </row>
    <row r="32" spans="2:16" x14ac:dyDescent="0.2">
      <c r="B32" s="166"/>
      <c r="C32" s="219"/>
      <c r="D32" s="237"/>
      <c r="E32" s="237"/>
      <c r="F32" s="237"/>
      <c r="G32" s="237"/>
      <c r="H32" s="237"/>
      <c r="I32" s="237"/>
      <c r="J32" s="237"/>
      <c r="K32" s="237"/>
      <c r="L32" s="237"/>
      <c r="M32" s="237"/>
      <c r="N32" s="237"/>
      <c r="O32" s="237"/>
      <c r="P32" s="237"/>
    </row>
    <row r="33" spans="2:16" x14ac:dyDescent="0.2">
      <c r="B33" s="166"/>
      <c r="C33" s="219"/>
      <c r="D33" s="237"/>
      <c r="E33" s="237"/>
      <c r="F33" s="237"/>
      <c r="G33" s="237"/>
      <c r="H33" s="237"/>
      <c r="I33" s="237"/>
      <c r="J33" s="237"/>
      <c r="K33" s="237"/>
      <c r="L33" s="237"/>
      <c r="M33" s="237"/>
      <c r="N33" s="237"/>
      <c r="O33" s="237"/>
      <c r="P33" s="237"/>
    </row>
    <row r="34" spans="2:16" x14ac:dyDescent="0.2">
      <c r="C34" s="219"/>
      <c r="D34" s="237"/>
      <c r="E34" s="237"/>
      <c r="F34" s="237"/>
      <c r="G34" s="237"/>
      <c r="H34" s="237"/>
      <c r="I34" s="237"/>
      <c r="J34" s="237"/>
      <c r="K34" s="237"/>
      <c r="L34" s="237"/>
      <c r="M34" s="237"/>
      <c r="N34" s="237"/>
      <c r="O34" s="237"/>
      <c r="P34" s="237"/>
    </row>
    <row r="35" spans="2:16" x14ac:dyDescent="0.2">
      <c r="C35" s="219"/>
      <c r="D35" s="237"/>
      <c r="E35" s="237"/>
      <c r="F35" s="237"/>
      <c r="G35" s="237"/>
      <c r="H35" s="237"/>
      <c r="I35" s="237"/>
      <c r="J35" s="237"/>
      <c r="K35" s="237"/>
      <c r="L35" s="237"/>
      <c r="M35" s="237"/>
      <c r="N35" s="237"/>
      <c r="O35" s="237"/>
      <c r="P35" s="237"/>
    </row>
    <row r="36" spans="2:16" x14ac:dyDescent="0.2">
      <c r="C36" s="219"/>
      <c r="D36" s="237"/>
      <c r="E36" s="237"/>
      <c r="F36" s="237"/>
      <c r="G36" s="237"/>
      <c r="H36" s="237"/>
      <c r="I36" s="237"/>
      <c r="J36" s="237"/>
      <c r="K36" s="237"/>
      <c r="L36" s="237"/>
      <c r="M36" s="237"/>
      <c r="N36" s="237"/>
      <c r="O36" s="237"/>
      <c r="P36" s="237"/>
    </row>
    <row r="37" spans="2:16" x14ac:dyDescent="0.2">
      <c r="C37" s="219"/>
      <c r="D37" s="237"/>
      <c r="E37" s="237"/>
      <c r="F37" s="237"/>
      <c r="G37" s="237"/>
      <c r="H37" s="237"/>
      <c r="I37" s="237"/>
      <c r="J37" s="237"/>
      <c r="K37" s="237"/>
      <c r="L37" s="237"/>
      <c r="M37" s="237"/>
      <c r="N37" s="237"/>
      <c r="O37" s="237"/>
      <c r="P37" s="237"/>
    </row>
    <row r="38" spans="2:16" x14ac:dyDescent="0.2">
      <c r="D38" s="237"/>
      <c r="E38" s="237"/>
      <c r="F38" s="237"/>
      <c r="G38" s="237"/>
      <c r="H38" s="237"/>
      <c r="I38" s="237"/>
      <c r="J38" s="237"/>
      <c r="K38" s="237"/>
      <c r="L38" s="237"/>
      <c r="M38" s="237"/>
      <c r="N38" s="237"/>
      <c r="O38" s="237"/>
      <c r="P38" s="237"/>
    </row>
  </sheetData>
  <mergeCells count="8">
    <mergeCell ref="B19:N19"/>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F43"/>
  <sheetViews>
    <sheetView showGridLines="0" zoomScaleNormal="100" zoomScaleSheetLayoutView="100" zoomScalePageLayoutView="70" workbookViewId="0"/>
  </sheetViews>
  <sheetFormatPr baseColWidth="10" defaultRowHeight="12.75" x14ac:dyDescent="0.2"/>
  <cols>
    <col min="1" max="1" width="2.7109375" style="18" customWidth="1"/>
    <col min="2" max="2" width="20.7109375" style="18" customWidth="1"/>
    <col min="3" max="4" width="10.7109375" style="18" customWidth="1"/>
    <col min="5" max="5" width="10.85546875" style="18" customWidth="1"/>
    <col min="6" max="6" width="10.7109375" style="18" customWidth="1"/>
    <col min="7" max="7" width="10.85546875" style="18" customWidth="1"/>
    <col min="8" max="14" width="10.7109375" style="18" customWidth="1"/>
    <col min="15" max="15" width="15.7109375" style="18" customWidth="1"/>
    <col min="16" max="17" width="10.7109375" style="18" customWidth="1"/>
    <col min="18" max="16384" width="11.42578125" style="18"/>
  </cols>
  <sheetData>
    <row r="1" spans="2:32" s="55" customFormat="1" ht="15.75" x14ac:dyDescent="0.2">
      <c r="B1" s="53" t="str">
        <f>Inhaltsverzeichnis!B51&amp;" "&amp;Inhaltsverzeichnis!C51&amp;" "&amp;Inhaltsverzeichnis!D51</f>
        <v>Tabelle 21a:  Pflichtige, Steuerfaktoren und Einkommenssteuer nach Stufe des steuerbaren Einkommens,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300" t="s">
        <v>507</v>
      </c>
      <c r="C4" s="302" t="s">
        <v>412</v>
      </c>
      <c r="D4" s="293"/>
      <c r="E4" s="299" t="s">
        <v>67</v>
      </c>
      <c r="F4" s="295"/>
      <c r="G4" s="299" t="s">
        <v>68</v>
      </c>
      <c r="H4" s="293"/>
      <c r="I4" s="299" t="s">
        <v>69</v>
      </c>
      <c r="J4" s="293"/>
      <c r="K4" s="299" t="s">
        <v>70</v>
      </c>
      <c r="L4" s="293"/>
      <c r="M4" s="299" t="s">
        <v>71</v>
      </c>
      <c r="N4" s="293"/>
    </row>
    <row r="5" spans="2:32" ht="24.75" customHeight="1" x14ac:dyDescent="0.2">
      <c r="B5" s="301"/>
      <c r="C5" s="183" t="s">
        <v>1</v>
      </c>
      <c r="D5" s="183" t="s">
        <v>455</v>
      </c>
      <c r="E5" s="183" t="s">
        <v>456</v>
      </c>
      <c r="F5" s="183" t="s">
        <v>455</v>
      </c>
      <c r="G5" s="183" t="s">
        <v>456</v>
      </c>
      <c r="H5" s="183" t="s">
        <v>455</v>
      </c>
      <c r="I5" s="183" t="s">
        <v>456</v>
      </c>
      <c r="J5" s="183" t="s">
        <v>455</v>
      </c>
      <c r="K5" s="183" t="s">
        <v>456</v>
      </c>
      <c r="L5" s="183" t="s">
        <v>455</v>
      </c>
      <c r="M5" s="183" t="s">
        <v>456</v>
      </c>
      <c r="N5" s="183" t="s">
        <v>455</v>
      </c>
      <c r="O5" s="187"/>
    </row>
    <row r="6" spans="2:32" x14ac:dyDescent="0.2">
      <c r="B6" s="88">
        <v>0</v>
      </c>
      <c r="C6" s="77">
        <v>50140.322013744299</v>
      </c>
      <c r="D6" s="205">
        <v>12.58</v>
      </c>
      <c r="E6" s="100">
        <v>0</v>
      </c>
      <c r="F6" s="205">
        <v>0</v>
      </c>
      <c r="G6" s="77">
        <v>2044724.0660000001</v>
      </c>
      <c r="H6" s="205">
        <v>2.34</v>
      </c>
      <c r="I6" s="100">
        <v>0</v>
      </c>
      <c r="J6" s="205">
        <v>0</v>
      </c>
      <c r="K6" s="77">
        <v>3402.241</v>
      </c>
      <c r="L6" s="205">
        <v>2.2999999999999998</v>
      </c>
      <c r="M6" s="77">
        <v>3402.241</v>
      </c>
      <c r="N6" s="205">
        <v>0.23</v>
      </c>
    </row>
    <row r="7" spans="2:32" x14ac:dyDescent="0.2">
      <c r="B7" s="88" t="s">
        <v>16</v>
      </c>
      <c r="C7" s="77">
        <v>16069.289568828</v>
      </c>
      <c r="D7" s="205">
        <v>4.03</v>
      </c>
      <c r="E7" s="77">
        <v>75372.33</v>
      </c>
      <c r="F7" s="205">
        <v>0.3</v>
      </c>
      <c r="G7" s="77">
        <v>971955.98100000003</v>
      </c>
      <c r="H7" s="205">
        <v>1.1100000000000001</v>
      </c>
      <c r="I7" s="77">
        <v>1282.9839999999999</v>
      </c>
      <c r="J7" s="205">
        <v>0.1</v>
      </c>
      <c r="K7" s="77">
        <v>1524.3610000000001</v>
      </c>
      <c r="L7" s="205">
        <v>1.03</v>
      </c>
      <c r="M7" s="77">
        <v>2807.3449999999998</v>
      </c>
      <c r="N7" s="205">
        <v>0.19</v>
      </c>
    </row>
    <row r="8" spans="2:32" x14ac:dyDescent="0.2">
      <c r="B8" s="88" t="s">
        <v>17</v>
      </c>
      <c r="C8" s="77">
        <v>16250.8941691409</v>
      </c>
      <c r="D8" s="205">
        <v>4.08</v>
      </c>
      <c r="E8" s="77">
        <v>246940.07500000001</v>
      </c>
      <c r="F8" s="205">
        <v>0.99</v>
      </c>
      <c r="G8" s="77">
        <v>1304885.9469999999</v>
      </c>
      <c r="H8" s="205">
        <v>1.49</v>
      </c>
      <c r="I8" s="77">
        <v>5092.857</v>
      </c>
      <c r="J8" s="205">
        <v>0.38</v>
      </c>
      <c r="K8" s="77">
        <v>2049.5990000000002</v>
      </c>
      <c r="L8" s="205">
        <v>1.38</v>
      </c>
      <c r="M8" s="77">
        <v>7142.4570000000003</v>
      </c>
      <c r="N8" s="205">
        <v>0.48</v>
      </c>
    </row>
    <row r="9" spans="2:32" x14ac:dyDescent="0.2">
      <c r="B9" s="88" t="s">
        <v>18</v>
      </c>
      <c r="C9" s="77">
        <v>24717.4571102025</v>
      </c>
      <c r="D9" s="205">
        <v>6.2</v>
      </c>
      <c r="E9" s="77">
        <v>614887.72600000002</v>
      </c>
      <c r="F9" s="205">
        <v>2.46</v>
      </c>
      <c r="G9" s="77">
        <v>2290075.5120000001</v>
      </c>
      <c r="H9" s="205">
        <v>2.62</v>
      </c>
      <c r="I9" s="77">
        <v>16184.526</v>
      </c>
      <c r="J9" s="205">
        <v>1.2</v>
      </c>
      <c r="K9" s="77">
        <v>3461.7370000000001</v>
      </c>
      <c r="L9" s="205">
        <v>2.34</v>
      </c>
      <c r="M9" s="77">
        <v>19646.262999999999</v>
      </c>
      <c r="N9" s="205">
        <v>1.32</v>
      </c>
    </row>
    <row r="10" spans="2:32" x14ac:dyDescent="0.2">
      <c r="B10" s="88" t="s">
        <v>19</v>
      </c>
      <c r="C10" s="77">
        <v>82180.176181656701</v>
      </c>
      <c r="D10" s="205">
        <v>20.62</v>
      </c>
      <c r="E10" s="77">
        <v>3358697.0580000002</v>
      </c>
      <c r="F10" s="205">
        <v>13.46</v>
      </c>
      <c r="G10" s="77">
        <v>8735968.0250000004</v>
      </c>
      <c r="H10" s="205">
        <v>9.99</v>
      </c>
      <c r="I10" s="77">
        <v>128902.175</v>
      </c>
      <c r="J10" s="205">
        <v>9.59</v>
      </c>
      <c r="K10" s="77">
        <v>13231.992</v>
      </c>
      <c r="L10" s="205">
        <v>8.94</v>
      </c>
      <c r="M10" s="77">
        <v>142134.16800000001</v>
      </c>
      <c r="N10" s="205">
        <v>9.5299999999999994</v>
      </c>
    </row>
    <row r="11" spans="2:32" x14ac:dyDescent="0.2">
      <c r="B11" s="88" t="s">
        <v>20</v>
      </c>
      <c r="C11" s="77">
        <v>93847.793358162497</v>
      </c>
      <c r="D11" s="205">
        <v>23.55</v>
      </c>
      <c r="E11" s="77">
        <v>5758183.699</v>
      </c>
      <c r="F11" s="205">
        <v>23.08</v>
      </c>
      <c r="G11" s="77">
        <v>13438364.311000001</v>
      </c>
      <c r="H11" s="205">
        <v>15.37</v>
      </c>
      <c r="I11" s="77">
        <v>271475.73599999998</v>
      </c>
      <c r="J11" s="205">
        <v>20.2</v>
      </c>
      <c r="K11" s="77">
        <v>20831.690999999999</v>
      </c>
      <c r="L11" s="205">
        <v>14.07</v>
      </c>
      <c r="M11" s="77">
        <v>292307.42700000003</v>
      </c>
      <c r="N11" s="205">
        <v>19.59</v>
      </c>
      <c r="O11" s="193"/>
    </row>
    <row r="12" spans="2:32" x14ac:dyDescent="0.2">
      <c r="B12" s="88" t="s">
        <v>21</v>
      </c>
      <c r="C12" s="77">
        <v>53722.369181125803</v>
      </c>
      <c r="D12" s="205">
        <v>13.48</v>
      </c>
      <c r="E12" s="77">
        <v>4630098.2549999999</v>
      </c>
      <c r="F12" s="205">
        <v>18.559999999999999</v>
      </c>
      <c r="G12" s="77">
        <v>11642111.166999999</v>
      </c>
      <c r="H12" s="205">
        <v>13.31</v>
      </c>
      <c r="I12" s="77">
        <v>241537.79699999999</v>
      </c>
      <c r="J12" s="205">
        <v>17.97</v>
      </c>
      <c r="K12" s="77">
        <v>18609.990000000002</v>
      </c>
      <c r="L12" s="205">
        <v>12.57</v>
      </c>
      <c r="M12" s="77">
        <v>260147.78700000001</v>
      </c>
      <c r="N12" s="205">
        <v>17.43</v>
      </c>
    </row>
    <row r="13" spans="2:32" x14ac:dyDescent="0.2">
      <c r="B13" s="88" t="s">
        <v>22</v>
      </c>
      <c r="C13" s="77">
        <v>41190.3697487147</v>
      </c>
      <c r="D13" s="205">
        <v>10.34</v>
      </c>
      <c r="E13" s="77">
        <v>4912161.7130000005</v>
      </c>
      <c r="F13" s="205">
        <v>19.690000000000001</v>
      </c>
      <c r="G13" s="77">
        <v>14488991.754000001</v>
      </c>
      <c r="H13" s="205">
        <v>16.57</v>
      </c>
      <c r="I13" s="77">
        <v>292634.984</v>
      </c>
      <c r="J13" s="205">
        <v>21.77</v>
      </c>
      <c r="K13" s="77">
        <v>24474.177</v>
      </c>
      <c r="L13" s="205">
        <v>16.53</v>
      </c>
      <c r="M13" s="77">
        <v>317109.16100000002</v>
      </c>
      <c r="N13" s="205">
        <v>21.25</v>
      </c>
    </row>
    <row r="14" spans="2:32" x14ac:dyDescent="0.2">
      <c r="B14" s="88" t="s">
        <v>23</v>
      </c>
      <c r="C14" s="77">
        <v>15045.649569950299</v>
      </c>
      <c r="D14" s="205">
        <v>3.78</v>
      </c>
      <c r="E14" s="77">
        <v>2761961.077</v>
      </c>
      <c r="F14" s="205">
        <v>11.07</v>
      </c>
      <c r="G14" s="77">
        <v>11228431.081</v>
      </c>
      <c r="H14" s="205">
        <v>12.84</v>
      </c>
      <c r="I14" s="77">
        <v>192449.584</v>
      </c>
      <c r="J14" s="205">
        <v>14.32</v>
      </c>
      <c r="K14" s="77">
        <v>20387.101999999999</v>
      </c>
      <c r="L14" s="205">
        <v>13.77</v>
      </c>
      <c r="M14" s="77">
        <v>212836.68599999999</v>
      </c>
      <c r="N14" s="205">
        <v>14.26</v>
      </c>
    </row>
    <row r="15" spans="2:32" x14ac:dyDescent="0.2">
      <c r="B15" s="88" t="s">
        <v>24</v>
      </c>
      <c r="C15" s="77">
        <v>4206.4677782706704</v>
      </c>
      <c r="D15" s="205">
        <v>1.06</v>
      </c>
      <c r="E15" s="77">
        <v>1375553.7320000001</v>
      </c>
      <c r="F15" s="205">
        <v>5.51</v>
      </c>
      <c r="G15" s="77">
        <v>8402483.0840000007</v>
      </c>
      <c r="H15" s="205">
        <v>9.61</v>
      </c>
      <c r="I15" s="77">
        <v>106134.444</v>
      </c>
      <c r="J15" s="205">
        <v>7.9</v>
      </c>
      <c r="K15" s="77">
        <v>16304.867</v>
      </c>
      <c r="L15" s="205">
        <v>11.01</v>
      </c>
      <c r="M15" s="77">
        <v>122439.31200000001</v>
      </c>
      <c r="N15" s="205">
        <v>8.2100000000000009</v>
      </c>
    </row>
    <row r="16" spans="2:32" x14ac:dyDescent="0.2">
      <c r="B16" s="88" t="s">
        <v>25</v>
      </c>
      <c r="C16" s="77">
        <v>878.76508295486894</v>
      </c>
      <c r="D16" s="205">
        <v>0.22</v>
      </c>
      <c r="E16" s="77">
        <v>580121.951</v>
      </c>
      <c r="F16" s="205">
        <v>2.33</v>
      </c>
      <c r="G16" s="77">
        <v>4939770.29</v>
      </c>
      <c r="H16" s="205">
        <v>5.65</v>
      </c>
      <c r="I16" s="77">
        <v>44946.908000000003</v>
      </c>
      <c r="J16" s="205">
        <v>3.34</v>
      </c>
      <c r="K16" s="77">
        <v>10013.34</v>
      </c>
      <c r="L16" s="205">
        <v>6.76</v>
      </c>
      <c r="M16" s="77">
        <v>54960.248</v>
      </c>
      <c r="N16" s="205">
        <v>3.68</v>
      </c>
    </row>
    <row r="17" spans="2:15" x14ac:dyDescent="0.2">
      <c r="B17" s="89" t="s">
        <v>554</v>
      </c>
      <c r="C17" s="77">
        <v>298.30033012571198</v>
      </c>
      <c r="D17" s="205">
        <v>7.0000000000000007E-2</v>
      </c>
      <c r="E17" s="77">
        <v>633470.74</v>
      </c>
      <c r="F17" s="205">
        <v>2.54</v>
      </c>
      <c r="G17" s="77">
        <v>7956059.4029999999</v>
      </c>
      <c r="H17" s="205">
        <v>9.1</v>
      </c>
      <c r="I17" s="77">
        <v>43429.544000000002</v>
      </c>
      <c r="J17" s="205">
        <v>3.23</v>
      </c>
      <c r="K17" s="77">
        <v>13755.564</v>
      </c>
      <c r="L17" s="205">
        <v>9.2899999999999991</v>
      </c>
      <c r="M17" s="77">
        <v>57185.108</v>
      </c>
      <c r="N17" s="205">
        <v>3.83</v>
      </c>
    </row>
    <row r="18" spans="2:15" ht="13.5" thickBot="1" x14ac:dyDescent="0.25">
      <c r="B18" s="122" t="s">
        <v>0</v>
      </c>
      <c r="C18" s="123">
        <f>SUM(C6:C17)</f>
        <v>398547.85409287707</v>
      </c>
      <c r="D18" s="206">
        <f t="shared" ref="D18:L18" si="0">SUM(D6:D17)</f>
        <v>100.01</v>
      </c>
      <c r="E18" s="123">
        <f t="shared" si="0"/>
        <v>24947448.355999999</v>
      </c>
      <c r="F18" s="206">
        <f t="shared" si="0"/>
        <v>99.99</v>
      </c>
      <c r="G18" s="123">
        <f t="shared" si="0"/>
        <v>87443820.621000007</v>
      </c>
      <c r="H18" s="206">
        <f t="shared" si="0"/>
        <v>100</v>
      </c>
      <c r="I18" s="123">
        <f t="shared" si="0"/>
        <v>1344071.5389999999</v>
      </c>
      <c r="J18" s="206">
        <f t="shared" si="0"/>
        <v>100.00000000000001</v>
      </c>
      <c r="K18" s="123">
        <f t="shared" si="0"/>
        <v>148046.66100000002</v>
      </c>
      <c r="L18" s="206">
        <f t="shared" si="0"/>
        <v>99.990000000000009</v>
      </c>
      <c r="M18" s="123">
        <f t="shared" ref="M18" si="1">SUM(M6:M17)</f>
        <v>1492118.203</v>
      </c>
      <c r="N18" s="206">
        <f t="shared" ref="N18" si="2">SUM(N6:N17)</f>
        <v>100.00000000000001</v>
      </c>
    </row>
    <row r="20" spans="2:15" x14ac:dyDescent="0.2">
      <c r="B20" s="309" t="s">
        <v>315</v>
      </c>
      <c r="C20" s="308"/>
      <c r="D20" s="308"/>
      <c r="E20" s="308"/>
      <c r="F20" s="308"/>
      <c r="G20" s="308"/>
      <c r="H20" s="308"/>
      <c r="I20" s="308"/>
      <c r="J20" s="308"/>
      <c r="K20" s="308"/>
      <c r="L20" s="308"/>
      <c r="M20" s="308"/>
      <c r="N20" s="308"/>
    </row>
    <row r="23" spans="2:15" x14ac:dyDescent="0.2">
      <c r="C23" s="166"/>
      <c r="D23" s="166"/>
      <c r="E23" s="166"/>
      <c r="F23" s="166"/>
      <c r="G23" s="166"/>
      <c r="H23" s="166"/>
      <c r="I23" s="166"/>
      <c r="J23" s="166"/>
      <c r="K23" s="166"/>
      <c r="L23" s="166"/>
      <c r="M23" s="166"/>
      <c r="N23" s="166"/>
      <c r="O23" s="166"/>
    </row>
    <row r="24" spans="2:15" x14ac:dyDescent="0.2">
      <c r="C24" s="166"/>
      <c r="D24" s="166"/>
      <c r="E24" s="166"/>
      <c r="F24" s="166"/>
      <c r="G24" s="166"/>
      <c r="H24" s="166"/>
      <c r="I24" s="166"/>
      <c r="J24" s="166"/>
      <c r="K24" s="166"/>
      <c r="L24" s="166"/>
      <c r="M24" s="166"/>
      <c r="N24" s="166"/>
      <c r="O24" s="166"/>
    </row>
    <row r="25" spans="2:15" x14ac:dyDescent="0.2">
      <c r="C25" s="219"/>
      <c r="D25" s="219"/>
      <c r="E25" s="219"/>
      <c r="F25" s="219"/>
      <c r="G25" s="219"/>
      <c r="H25" s="219"/>
      <c r="I25" s="219"/>
      <c r="J25" s="219"/>
      <c r="K25" s="219"/>
      <c r="L25" s="219"/>
      <c r="M25" s="219"/>
      <c r="N25" s="219"/>
      <c r="O25" s="219"/>
    </row>
    <row r="26" spans="2:15" x14ac:dyDescent="0.2">
      <c r="C26" s="219"/>
      <c r="D26" s="219"/>
      <c r="E26" s="219"/>
      <c r="F26" s="219"/>
      <c r="G26" s="219"/>
      <c r="H26" s="219"/>
      <c r="I26" s="219"/>
      <c r="J26" s="219"/>
      <c r="K26" s="219"/>
      <c r="L26" s="219"/>
      <c r="M26" s="219"/>
      <c r="N26" s="219"/>
      <c r="O26" s="219"/>
    </row>
    <row r="27" spans="2:15" x14ac:dyDescent="0.2">
      <c r="C27" s="219"/>
      <c r="D27" s="219"/>
      <c r="E27" s="219"/>
      <c r="F27" s="219"/>
      <c r="G27" s="219"/>
      <c r="H27" s="219"/>
      <c r="I27" s="219"/>
      <c r="J27" s="219"/>
      <c r="K27" s="219"/>
      <c r="L27" s="219"/>
      <c r="M27" s="219"/>
      <c r="N27" s="219"/>
      <c r="O27" s="219"/>
    </row>
    <row r="28" spans="2:15" x14ac:dyDescent="0.2">
      <c r="C28" s="237"/>
      <c r="D28" s="237"/>
      <c r="E28" s="237"/>
      <c r="F28" s="237"/>
      <c r="G28" s="237"/>
      <c r="H28" s="237"/>
      <c r="I28" s="237"/>
      <c r="J28" s="237"/>
      <c r="K28" s="237"/>
      <c r="L28" s="237"/>
      <c r="M28" s="237"/>
      <c r="N28" s="237"/>
      <c r="O28" s="237"/>
    </row>
    <row r="29" spans="2:15" x14ac:dyDescent="0.2">
      <c r="C29" s="237"/>
      <c r="D29" s="237"/>
      <c r="E29" s="237"/>
      <c r="F29" s="237"/>
      <c r="G29" s="237"/>
      <c r="H29" s="237"/>
      <c r="I29" s="237"/>
      <c r="J29" s="237"/>
      <c r="K29" s="237"/>
      <c r="L29" s="237"/>
      <c r="M29" s="237"/>
      <c r="N29" s="237"/>
      <c r="O29" s="237"/>
    </row>
    <row r="30" spans="2:15" x14ac:dyDescent="0.2">
      <c r="C30" s="237"/>
      <c r="D30" s="237"/>
      <c r="E30" s="237"/>
      <c r="F30" s="237"/>
      <c r="G30" s="237"/>
      <c r="H30" s="237"/>
      <c r="I30" s="237"/>
      <c r="J30" s="237"/>
      <c r="K30" s="237"/>
      <c r="L30" s="237"/>
      <c r="M30" s="237"/>
      <c r="N30" s="237"/>
      <c r="O30" s="237"/>
    </row>
    <row r="31" spans="2:15" x14ac:dyDescent="0.2">
      <c r="C31" s="237"/>
      <c r="D31" s="237"/>
      <c r="E31" s="237"/>
      <c r="F31" s="237"/>
      <c r="G31" s="237"/>
      <c r="H31" s="237"/>
      <c r="I31" s="237"/>
      <c r="J31" s="237"/>
      <c r="K31" s="237"/>
      <c r="L31" s="237"/>
      <c r="M31" s="237"/>
      <c r="N31" s="237"/>
      <c r="O31" s="237"/>
    </row>
    <row r="32" spans="2:15" x14ac:dyDescent="0.2">
      <c r="C32" s="237"/>
      <c r="D32" s="237"/>
      <c r="E32" s="237"/>
      <c r="F32" s="237"/>
      <c r="G32" s="237"/>
      <c r="H32" s="237"/>
      <c r="I32" s="237"/>
      <c r="J32" s="237"/>
      <c r="K32" s="237"/>
      <c r="L32" s="237"/>
      <c r="M32" s="237"/>
      <c r="N32" s="237"/>
      <c r="O32" s="237"/>
    </row>
    <row r="33" spans="3:15" x14ac:dyDescent="0.2">
      <c r="C33" s="237"/>
      <c r="D33" s="237"/>
      <c r="E33" s="237"/>
      <c r="F33" s="237"/>
      <c r="G33" s="237"/>
      <c r="H33" s="237"/>
      <c r="I33" s="237"/>
      <c r="J33" s="237"/>
      <c r="K33" s="237"/>
      <c r="L33" s="237"/>
      <c r="M33" s="237"/>
      <c r="N33" s="237"/>
      <c r="O33" s="237"/>
    </row>
    <row r="34" spans="3:15" x14ac:dyDescent="0.2">
      <c r="C34" s="237"/>
      <c r="D34" s="237"/>
      <c r="E34" s="237"/>
      <c r="F34" s="237"/>
      <c r="G34" s="237"/>
      <c r="H34" s="237"/>
      <c r="I34" s="237"/>
      <c r="J34" s="237"/>
      <c r="K34" s="237"/>
      <c r="L34" s="237"/>
      <c r="M34" s="237"/>
      <c r="N34" s="237"/>
      <c r="O34" s="237"/>
    </row>
    <row r="35" spans="3:15" x14ac:dyDescent="0.2">
      <c r="C35" s="237"/>
      <c r="D35" s="237"/>
      <c r="E35" s="237"/>
      <c r="F35" s="237"/>
      <c r="G35" s="237"/>
      <c r="H35" s="237"/>
      <c r="I35" s="237"/>
      <c r="J35" s="237"/>
      <c r="K35" s="237"/>
      <c r="L35" s="237"/>
      <c r="M35" s="237"/>
      <c r="N35" s="237"/>
      <c r="O35" s="237"/>
    </row>
    <row r="36" spans="3:15" x14ac:dyDescent="0.2">
      <c r="C36" s="237"/>
      <c r="D36" s="237"/>
      <c r="E36" s="237"/>
      <c r="F36" s="237"/>
      <c r="G36" s="237"/>
      <c r="H36" s="237"/>
      <c r="I36" s="237"/>
      <c r="J36" s="237"/>
      <c r="K36" s="237"/>
      <c r="L36" s="237"/>
      <c r="M36" s="237"/>
      <c r="N36" s="237"/>
      <c r="O36" s="237"/>
    </row>
    <row r="37" spans="3:15" x14ac:dyDescent="0.2">
      <c r="C37" s="237"/>
      <c r="D37" s="237"/>
      <c r="E37" s="237"/>
      <c r="F37" s="237"/>
      <c r="G37" s="237"/>
      <c r="H37" s="237"/>
      <c r="I37" s="237"/>
      <c r="J37" s="237"/>
      <c r="K37" s="237"/>
      <c r="L37" s="237"/>
      <c r="M37" s="237"/>
      <c r="N37" s="237"/>
      <c r="O37" s="237"/>
    </row>
    <row r="38" spans="3:15" x14ac:dyDescent="0.2">
      <c r="C38" s="237"/>
      <c r="D38" s="237"/>
      <c r="E38" s="237"/>
      <c r="F38" s="237"/>
      <c r="G38" s="237"/>
      <c r="H38" s="237"/>
      <c r="I38" s="237"/>
      <c r="J38" s="237"/>
      <c r="K38" s="237"/>
      <c r="L38" s="237"/>
      <c r="M38" s="237"/>
      <c r="N38" s="237"/>
      <c r="O38" s="237"/>
    </row>
    <row r="39" spans="3:15" x14ac:dyDescent="0.2">
      <c r="C39" s="237"/>
      <c r="D39" s="237"/>
      <c r="E39" s="237"/>
      <c r="F39" s="237"/>
      <c r="G39" s="237"/>
      <c r="H39" s="237"/>
      <c r="I39" s="237"/>
      <c r="J39" s="237"/>
      <c r="K39" s="237"/>
      <c r="L39" s="237"/>
      <c r="M39" s="237"/>
      <c r="N39" s="237"/>
      <c r="O39" s="237"/>
    </row>
    <row r="40" spans="3:15" x14ac:dyDescent="0.2">
      <c r="C40" s="237"/>
      <c r="D40" s="237"/>
      <c r="E40" s="237"/>
      <c r="F40" s="237"/>
      <c r="G40" s="237"/>
      <c r="H40" s="237"/>
      <c r="I40" s="237"/>
      <c r="J40" s="237"/>
      <c r="K40" s="237"/>
      <c r="L40" s="237"/>
      <c r="M40" s="237"/>
      <c r="N40" s="237"/>
      <c r="O40" s="237"/>
    </row>
    <row r="41" spans="3:15" x14ac:dyDescent="0.2">
      <c r="C41" s="237"/>
      <c r="D41" s="237"/>
      <c r="E41" s="237"/>
      <c r="F41" s="237"/>
      <c r="G41" s="237"/>
      <c r="H41" s="237"/>
      <c r="I41" s="237"/>
      <c r="J41" s="237"/>
      <c r="K41" s="237"/>
      <c r="L41" s="237"/>
      <c r="M41" s="237"/>
      <c r="N41" s="237"/>
      <c r="O41" s="237"/>
    </row>
    <row r="42" spans="3:15" x14ac:dyDescent="0.2">
      <c r="C42" s="237"/>
      <c r="D42" s="237"/>
      <c r="E42" s="237"/>
      <c r="F42" s="237"/>
      <c r="G42" s="237"/>
      <c r="H42" s="237"/>
      <c r="I42" s="237"/>
      <c r="J42" s="237"/>
      <c r="K42" s="237"/>
      <c r="L42" s="237"/>
      <c r="M42" s="237"/>
      <c r="N42" s="237"/>
      <c r="O42" s="237"/>
    </row>
    <row r="43" spans="3:15" x14ac:dyDescent="0.2">
      <c r="C43" s="237"/>
      <c r="D43" s="237"/>
      <c r="E43" s="237"/>
      <c r="F43" s="237"/>
      <c r="G43" s="237"/>
      <c r="H43" s="237"/>
      <c r="I43" s="237"/>
      <c r="J43" s="237"/>
      <c r="K43" s="237"/>
      <c r="L43" s="237"/>
      <c r="M43" s="237"/>
      <c r="N43" s="237"/>
      <c r="O43" s="237"/>
    </row>
  </sheetData>
  <mergeCells count="8">
    <mergeCell ref="B20:N20"/>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F52"/>
  <sheetViews>
    <sheetView showGridLines="0" zoomScaleNormal="100" zoomScaleSheetLayoutView="100" zoomScalePageLayoutView="70" workbookViewId="0">
      <selection activeCell="O34" sqref="O34"/>
    </sheetView>
  </sheetViews>
  <sheetFormatPr baseColWidth="10" defaultRowHeight="12.75" x14ac:dyDescent="0.2"/>
  <cols>
    <col min="1" max="1" width="2.7109375" style="18" customWidth="1"/>
    <col min="2" max="2" width="20.7109375" style="18" customWidth="1"/>
    <col min="3" max="4" width="10.7109375" style="18" customWidth="1"/>
    <col min="5" max="5" width="10.85546875" style="18" customWidth="1"/>
    <col min="6" max="6" width="10.7109375" style="18" customWidth="1"/>
    <col min="7" max="7" width="10.85546875" style="18" customWidth="1"/>
    <col min="8" max="14" width="10.7109375" style="18" customWidth="1"/>
    <col min="15" max="24" width="19.5703125" style="51" customWidth="1"/>
    <col min="25" max="26" width="19.5703125" style="165" customWidth="1"/>
    <col min="27" max="16384" width="11.42578125" style="18"/>
  </cols>
  <sheetData>
    <row r="1" spans="2:32" s="55" customFormat="1" ht="15.75" x14ac:dyDescent="0.2">
      <c r="B1" s="53" t="str">
        <f>Inhaltsverzeichnis!B52&amp;" "&amp;Inhaltsverzeichnis!C52&amp;" "&amp;Inhaltsverzeichnis!D52</f>
        <v>Tabelle 21b:  Pflichtige und Einkommenssteuer nach Stufe des steuerbaren Einkommens, 2018</v>
      </c>
      <c r="C1" s="54"/>
      <c r="D1" s="54"/>
      <c r="E1" s="54"/>
      <c r="F1" s="54"/>
      <c r="G1" s="54"/>
      <c r="H1" s="54"/>
      <c r="I1" s="54"/>
      <c r="J1" s="54"/>
      <c r="K1" s="54"/>
      <c r="L1" s="54"/>
      <c r="M1" s="54"/>
      <c r="N1" s="54"/>
      <c r="O1" s="172"/>
      <c r="P1" s="172"/>
      <c r="Q1" s="172"/>
      <c r="R1" s="172"/>
      <c r="S1" s="172"/>
      <c r="T1" s="173"/>
      <c r="U1" s="173"/>
      <c r="V1" s="173"/>
      <c r="W1" s="173"/>
      <c r="X1" s="17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172"/>
      <c r="P2" s="172"/>
      <c r="Q2" s="172"/>
      <c r="R2" s="172"/>
      <c r="S2" s="172"/>
      <c r="T2" s="173"/>
      <c r="U2" s="173"/>
      <c r="V2" s="173"/>
      <c r="W2" s="173"/>
      <c r="X2" s="173"/>
      <c r="Y2" s="53"/>
      <c r="Z2" s="53"/>
      <c r="AA2" s="53"/>
      <c r="AB2" s="53"/>
      <c r="AC2" s="53"/>
      <c r="AD2" s="53"/>
      <c r="AE2" s="53"/>
      <c r="AF2" s="53"/>
    </row>
    <row r="4" spans="2:32" s="57" customFormat="1" ht="27" customHeight="1" x14ac:dyDescent="0.2">
      <c r="B4" s="300" t="s">
        <v>507</v>
      </c>
      <c r="C4" s="302" t="s">
        <v>412</v>
      </c>
      <c r="D4" s="293"/>
      <c r="E4" s="299" t="s">
        <v>67</v>
      </c>
      <c r="F4" s="295"/>
      <c r="G4" s="299" t="s">
        <v>68</v>
      </c>
      <c r="H4" s="293"/>
      <c r="I4" s="299" t="s">
        <v>69</v>
      </c>
      <c r="J4" s="293"/>
      <c r="K4" s="299" t="s">
        <v>70</v>
      </c>
      <c r="L4" s="293"/>
      <c r="M4" s="299" t="s">
        <v>71</v>
      </c>
      <c r="N4" s="293"/>
      <c r="O4" s="51"/>
      <c r="P4" s="51"/>
      <c r="Q4" s="51"/>
      <c r="R4" s="51"/>
      <c r="S4" s="51"/>
      <c r="T4" s="51"/>
      <c r="U4" s="51"/>
      <c r="V4" s="51"/>
      <c r="W4" s="51"/>
      <c r="X4" s="51"/>
      <c r="Y4" s="165"/>
      <c r="Z4" s="165"/>
    </row>
    <row r="5" spans="2:32" ht="24.75" customHeight="1" x14ac:dyDescent="0.2">
      <c r="B5" s="301"/>
      <c r="C5" s="183" t="s">
        <v>1</v>
      </c>
      <c r="D5" s="183" t="s">
        <v>455</v>
      </c>
      <c r="E5" s="183" t="s">
        <v>456</v>
      </c>
      <c r="F5" s="183" t="s">
        <v>455</v>
      </c>
      <c r="G5" s="183" t="s">
        <v>456</v>
      </c>
      <c r="H5" s="183" t="s">
        <v>455</v>
      </c>
      <c r="I5" s="183" t="s">
        <v>456</v>
      </c>
      <c r="J5" s="183" t="s">
        <v>455</v>
      </c>
      <c r="K5" s="183" t="s">
        <v>456</v>
      </c>
      <c r="L5" s="183" t="s">
        <v>455</v>
      </c>
      <c r="M5" s="183" t="s">
        <v>456</v>
      </c>
      <c r="N5" s="183" t="s">
        <v>455</v>
      </c>
    </row>
    <row r="6" spans="2:32" x14ac:dyDescent="0.2">
      <c r="B6" s="103">
        <v>0</v>
      </c>
      <c r="C6" s="77">
        <v>45332.900797118898</v>
      </c>
      <c r="D6" s="207">
        <v>11.79</v>
      </c>
      <c r="E6" s="100">
        <v>0</v>
      </c>
      <c r="F6" s="207">
        <v>0</v>
      </c>
      <c r="G6" s="77">
        <v>1665005.3160000001</v>
      </c>
      <c r="H6" s="207">
        <v>1.97</v>
      </c>
      <c r="I6" s="100">
        <v>0</v>
      </c>
      <c r="J6" s="207">
        <v>0</v>
      </c>
      <c r="K6" s="77">
        <v>2753.9229999999998</v>
      </c>
      <c r="L6" s="207">
        <v>1.93</v>
      </c>
      <c r="M6" s="77">
        <v>2753.9229999999998</v>
      </c>
      <c r="N6" s="207">
        <v>0.19</v>
      </c>
    </row>
    <row r="7" spans="2:32" x14ac:dyDescent="0.2">
      <c r="B7" s="88" t="s">
        <v>339</v>
      </c>
      <c r="C7" s="77">
        <v>37774.745506802203</v>
      </c>
      <c r="D7" s="207">
        <v>9.83</v>
      </c>
      <c r="E7" s="77">
        <v>540256.54399999999</v>
      </c>
      <c r="F7" s="207">
        <v>2.19</v>
      </c>
      <c r="G7" s="77">
        <v>2466058.585</v>
      </c>
      <c r="H7" s="207">
        <v>2.92</v>
      </c>
      <c r="I7" s="77">
        <v>9799.8700000000008</v>
      </c>
      <c r="J7" s="207">
        <v>0.74</v>
      </c>
      <c r="K7" s="77">
        <v>3719.4470000000001</v>
      </c>
      <c r="L7" s="207">
        <v>2.61</v>
      </c>
      <c r="M7" s="77">
        <v>13519.316999999999</v>
      </c>
      <c r="N7" s="207">
        <v>0.92</v>
      </c>
    </row>
    <row r="8" spans="2:32" x14ac:dyDescent="0.2">
      <c r="B8" s="88" t="s">
        <v>335</v>
      </c>
      <c r="C8" s="77">
        <v>93492.278260665902</v>
      </c>
      <c r="D8" s="207">
        <v>24.32</v>
      </c>
      <c r="E8" s="77">
        <v>3658101.42</v>
      </c>
      <c r="F8" s="207">
        <v>14.83</v>
      </c>
      <c r="G8" s="77">
        <v>9543180.8599999994</v>
      </c>
      <c r="H8" s="207">
        <v>11.3</v>
      </c>
      <c r="I8" s="77">
        <v>136070.00599999999</v>
      </c>
      <c r="J8" s="207">
        <v>10.28</v>
      </c>
      <c r="K8" s="77">
        <v>14329.425999999999</v>
      </c>
      <c r="L8" s="207">
        <v>10.050000000000001</v>
      </c>
      <c r="M8" s="77">
        <v>150399.432</v>
      </c>
      <c r="N8" s="207">
        <v>10.26</v>
      </c>
      <c r="O8" s="257"/>
    </row>
    <row r="9" spans="2:32" x14ac:dyDescent="0.2">
      <c r="B9" s="88" t="s">
        <v>336</v>
      </c>
      <c r="C9" s="77">
        <v>93398.218937639496</v>
      </c>
      <c r="D9" s="207">
        <v>24.29</v>
      </c>
      <c r="E9" s="77">
        <v>5730927.1799999997</v>
      </c>
      <c r="F9" s="207">
        <v>23.23</v>
      </c>
      <c r="G9" s="77">
        <v>13212910.502</v>
      </c>
      <c r="H9" s="207">
        <v>15.65</v>
      </c>
      <c r="I9" s="77">
        <v>269659.95299999998</v>
      </c>
      <c r="J9" s="207">
        <v>20.37</v>
      </c>
      <c r="K9" s="77">
        <v>20409.79</v>
      </c>
      <c r="L9" s="207">
        <v>14.32</v>
      </c>
      <c r="M9" s="77">
        <v>290069.74300000002</v>
      </c>
      <c r="N9" s="207">
        <v>19.78</v>
      </c>
      <c r="O9" s="258"/>
    </row>
    <row r="10" spans="2:32" x14ac:dyDescent="0.2">
      <c r="B10" s="88" t="s">
        <v>337</v>
      </c>
      <c r="C10" s="77">
        <v>53441.017738280098</v>
      </c>
      <c r="D10" s="207">
        <v>13.9</v>
      </c>
      <c r="E10" s="77">
        <v>4605739.4189999998</v>
      </c>
      <c r="F10" s="207">
        <v>18.670000000000002</v>
      </c>
      <c r="G10" s="77">
        <v>11445679.812999999</v>
      </c>
      <c r="H10" s="207">
        <v>13.56</v>
      </c>
      <c r="I10" s="77">
        <v>239778.041</v>
      </c>
      <c r="J10" s="207">
        <v>18.11</v>
      </c>
      <c r="K10" s="77">
        <v>18232.678</v>
      </c>
      <c r="L10" s="207">
        <v>12.79</v>
      </c>
      <c r="M10" s="77">
        <v>258010.71900000001</v>
      </c>
      <c r="N10" s="207">
        <v>17.59</v>
      </c>
    </row>
    <row r="11" spans="2:32" x14ac:dyDescent="0.2">
      <c r="B11" s="88" t="s">
        <v>338</v>
      </c>
      <c r="C11" s="77">
        <v>51894.314901319798</v>
      </c>
      <c r="D11" s="207">
        <v>13.5</v>
      </c>
      <c r="E11" s="77">
        <v>6747498.2860000003</v>
      </c>
      <c r="F11" s="207">
        <v>27.35</v>
      </c>
      <c r="G11" s="77">
        <v>21190131.285</v>
      </c>
      <c r="H11" s="207">
        <v>25.1</v>
      </c>
      <c r="I11" s="77">
        <v>417004.50300000003</v>
      </c>
      <c r="J11" s="207">
        <v>31.49</v>
      </c>
      <c r="K11" s="77">
        <v>36387.786</v>
      </c>
      <c r="L11" s="207">
        <v>25.53</v>
      </c>
      <c r="M11" s="77">
        <v>453392.28899999999</v>
      </c>
      <c r="N11" s="207">
        <v>30.91</v>
      </c>
    </row>
    <row r="12" spans="2:32" x14ac:dyDescent="0.2">
      <c r="B12" s="90" t="s">
        <v>448</v>
      </c>
      <c r="C12" s="77">
        <v>9123.7155568878206</v>
      </c>
      <c r="D12" s="207">
        <v>2.37</v>
      </c>
      <c r="E12" s="77">
        <v>3388756.1710000001</v>
      </c>
      <c r="F12" s="207">
        <v>13.74</v>
      </c>
      <c r="G12" s="77">
        <v>24908621.412999999</v>
      </c>
      <c r="H12" s="207">
        <v>29.5</v>
      </c>
      <c r="I12" s="77">
        <v>251732.79399999999</v>
      </c>
      <c r="J12" s="207">
        <v>19.010000000000002</v>
      </c>
      <c r="K12" s="77">
        <v>46702.517</v>
      </c>
      <c r="L12" s="207">
        <v>32.770000000000003</v>
      </c>
      <c r="M12" s="77">
        <v>298435.31099999999</v>
      </c>
      <c r="N12" s="207">
        <v>20.350000000000001</v>
      </c>
    </row>
    <row r="13" spans="2:32" ht="13.5" thickBot="1" x14ac:dyDescent="0.25">
      <c r="B13" s="122" t="s">
        <v>0</v>
      </c>
      <c r="C13" s="123">
        <f t="shared" ref="C13:N13" si="0">SUM(C6:C12)</f>
        <v>384457.19169871422</v>
      </c>
      <c r="D13" s="206">
        <f t="shared" si="0"/>
        <v>100</v>
      </c>
      <c r="E13" s="123">
        <f t="shared" si="0"/>
        <v>24671279.02</v>
      </c>
      <c r="F13" s="206">
        <f t="shared" si="0"/>
        <v>100.01</v>
      </c>
      <c r="G13" s="123">
        <f t="shared" si="0"/>
        <v>84431587.774000004</v>
      </c>
      <c r="H13" s="206">
        <f t="shared" si="0"/>
        <v>100</v>
      </c>
      <c r="I13" s="123">
        <f t="shared" si="0"/>
        <v>1324045.1670000001</v>
      </c>
      <c r="J13" s="206">
        <f t="shared" si="0"/>
        <v>100</v>
      </c>
      <c r="K13" s="123">
        <f t="shared" si="0"/>
        <v>142535.56699999998</v>
      </c>
      <c r="L13" s="206">
        <f t="shared" si="0"/>
        <v>100</v>
      </c>
      <c r="M13" s="123">
        <f t="shared" si="0"/>
        <v>1466580.7339999999</v>
      </c>
      <c r="N13" s="206">
        <f t="shared" si="0"/>
        <v>100</v>
      </c>
    </row>
    <row r="14" spans="2:32" x14ac:dyDescent="0.2">
      <c r="D14" s="281"/>
      <c r="J14" s="207"/>
    </row>
    <row r="15" spans="2:32" x14ac:dyDescent="0.2">
      <c r="B15" s="330" t="s">
        <v>15</v>
      </c>
      <c r="C15" s="331"/>
      <c r="D15" s="331"/>
      <c r="E15" s="331"/>
      <c r="F15" s="331"/>
      <c r="G15" s="331"/>
      <c r="H15" s="331"/>
      <c r="I15" s="331"/>
      <c r="J15" s="331"/>
      <c r="K15" s="331"/>
      <c r="L15" s="331"/>
      <c r="M15" s="331"/>
      <c r="N15" s="331"/>
    </row>
    <row r="16" spans="2:32" x14ac:dyDescent="0.2">
      <c r="M16" s="168"/>
      <c r="N16" s="51"/>
      <c r="O16" s="263"/>
      <c r="P16" s="263"/>
      <c r="Q16" s="263"/>
      <c r="R16" s="263"/>
      <c r="S16" s="263"/>
      <c r="T16" s="263"/>
      <c r="U16" s="263"/>
      <c r="V16" s="263"/>
      <c r="Y16" s="51"/>
    </row>
    <row r="17" spans="12:30" x14ac:dyDescent="0.2">
      <c r="L17" s="198"/>
      <c r="M17" s="246"/>
      <c r="N17" s="51"/>
      <c r="Y17" s="51"/>
      <c r="Z17" s="198"/>
      <c r="AA17" s="198"/>
      <c r="AB17" s="198"/>
      <c r="AC17" s="198"/>
      <c r="AD17" s="198"/>
    </row>
    <row r="18" spans="12:30" x14ac:dyDescent="0.2">
      <c r="L18" s="198"/>
      <c r="M18" s="168"/>
      <c r="N18" s="51"/>
      <c r="Y18" s="51"/>
      <c r="Z18" s="198"/>
      <c r="AA18" s="198"/>
      <c r="AB18" s="198"/>
      <c r="AC18" s="198"/>
      <c r="AD18" s="198"/>
    </row>
    <row r="19" spans="12:30" x14ac:dyDescent="0.2">
      <c r="L19" s="198"/>
      <c r="M19" s="168"/>
      <c r="N19" s="51"/>
      <c r="P19" s="50" t="s">
        <v>348</v>
      </c>
      <c r="Q19" s="232" t="s">
        <v>349</v>
      </c>
      <c r="R19" s="50" t="s">
        <v>569</v>
      </c>
      <c r="S19" s="50" t="s">
        <v>570</v>
      </c>
      <c r="T19" s="50" t="s">
        <v>571</v>
      </c>
      <c r="U19" s="50" t="s">
        <v>572</v>
      </c>
      <c r="V19" s="50" t="s">
        <v>573</v>
      </c>
      <c r="W19" s="50" t="s">
        <v>350</v>
      </c>
      <c r="X19" s="50" t="s">
        <v>0</v>
      </c>
      <c r="Y19" s="51"/>
      <c r="Z19" s="198"/>
      <c r="AA19" s="198"/>
      <c r="AB19" s="198"/>
      <c r="AC19" s="198"/>
      <c r="AD19" s="198"/>
    </row>
    <row r="20" spans="12:30" x14ac:dyDescent="0.2">
      <c r="L20" s="272"/>
      <c r="M20" s="168"/>
      <c r="N20" s="51"/>
      <c r="P20" s="50" t="s">
        <v>4</v>
      </c>
      <c r="Q20" s="233">
        <f>C6</f>
        <v>45332.900797118898</v>
      </c>
      <c r="R20" s="233">
        <f>C7</f>
        <v>37774.745506802203</v>
      </c>
      <c r="S20" s="233">
        <f>C8</f>
        <v>93492.278260665902</v>
      </c>
      <c r="T20" s="233">
        <f>C9</f>
        <v>93398.218937639496</v>
      </c>
      <c r="U20" s="233">
        <f>C10</f>
        <v>53441.017738280098</v>
      </c>
      <c r="V20" s="233">
        <f>C11</f>
        <v>51894.314901319798</v>
      </c>
      <c r="W20" s="233">
        <f>C12</f>
        <v>9123.7155568878206</v>
      </c>
      <c r="X20" s="101">
        <f>C13</f>
        <v>384457.19169871422</v>
      </c>
      <c r="Y20" s="51"/>
      <c r="Z20" s="198"/>
      <c r="AA20" s="198"/>
      <c r="AB20" s="198"/>
      <c r="AC20" s="198"/>
      <c r="AD20" s="198"/>
    </row>
    <row r="21" spans="12:30" x14ac:dyDescent="0.2">
      <c r="L21" s="198"/>
      <c r="M21" s="168"/>
      <c r="N21" s="51"/>
      <c r="P21" s="50" t="s">
        <v>334</v>
      </c>
      <c r="Q21" s="101">
        <f>I6</f>
        <v>0</v>
      </c>
      <c r="R21" s="101">
        <f>I7</f>
        <v>9799.8700000000008</v>
      </c>
      <c r="S21" s="101">
        <f>I8</f>
        <v>136070.00599999999</v>
      </c>
      <c r="T21" s="101">
        <f>I9</f>
        <v>269659.95299999998</v>
      </c>
      <c r="U21" s="101">
        <f>I10</f>
        <v>239778.041</v>
      </c>
      <c r="V21" s="101">
        <f>I11</f>
        <v>417004.50300000003</v>
      </c>
      <c r="W21" s="101">
        <f>I12</f>
        <v>251732.79399999999</v>
      </c>
      <c r="X21" s="101">
        <f>I13</f>
        <v>1324045.1670000001</v>
      </c>
      <c r="Y21" s="51"/>
      <c r="Z21" s="198"/>
      <c r="AA21" s="198"/>
      <c r="AB21" s="198"/>
      <c r="AC21" s="198"/>
      <c r="AD21" s="198"/>
    </row>
    <row r="22" spans="12:30" x14ac:dyDescent="0.2">
      <c r="L22" s="198"/>
      <c r="M22" s="168"/>
      <c r="N22" s="51"/>
      <c r="P22" s="50" t="s">
        <v>4</v>
      </c>
      <c r="Q22" s="102">
        <f>Q20/$X$20</f>
        <v>0.11791404030398454</v>
      </c>
      <c r="R22" s="102">
        <f t="shared" ref="R22:X22" si="1">R20/$X$20</f>
        <v>9.8254750652199949E-2</v>
      </c>
      <c r="S22" s="102">
        <f t="shared" si="1"/>
        <v>0.24317994377364271</v>
      </c>
      <c r="T22" s="102">
        <f t="shared" si="1"/>
        <v>0.24293528890683996</v>
      </c>
      <c r="U22" s="102">
        <f t="shared" si="1"/>
        <v>0.13900381861021335</v>
      </c>
      <c r="V22" s="102">
        <f t="shared" si="1"/>
        <v>0.13498073653408876</v>
      </c>
      <c r="W22" s="102">
        <f t="shared" si="1"/>
        <v>2.3731421219030702E-2</v>
      </c>
      <c r="X22" s="102">
        <f t="shared" si="1"/>
        <v>1</v>
      </c>
      <c r="Y22" s="51"/>
      <c r="Z22" s="198"/>
      <c r="AA22" s="198"/>
      <c r="AB22" s="198"/>
      <c r="AC22" s="198"/>
      <c r="AD22" s="198"/>
    </row>
    <row r="23" spans="12:30" x14ac:dyDescent="0.2">
      <c r="L23" s="198"/>
      <c r="M23" s="168"/>
      <c r="N23" s="51"/>
      <c r="P23" s="50" t="s">
        <v>345</v>
      </c>
      <c r="Q23" s="102">
        <f>Q21/$X$21</f>
        <v>0</v>
      </c>
      <c r="R23" s="102">
        <f t="shared" ref="R23:X23" si="2">R21/$X$21</f>
        <v>7.4014620076778698E-3</v>
      </c>
      <c r="S23" s="102">
        <f t="shared" si="2"/>
        <v>0.10276840200875109</v>
      </c>
      <c r="T23" s="102">
        <f t="shared" si="2"/>
        <v>0.20366371157185753</v>
      </c>
      <c r="U23" s="102">
        <f t="shared" si="2"/>
        <v>0.18109506154029864</v>
      </c>
      <c r="V23" s="102">
        <f t="shared" si="2"/>
        <v>0.31494733970808714</v>
      </c>
      <c r="W23" s="102">
        <f t="shared" si="2"/>
        <v>0.1901240231633276</v>
      </c>
      <c r="X23" s="102">
        <f t="shared" si="2"/>
        <v>1</v>
      </c>
      <c r="Y23" s="51"/>
      <c r="Z23" s="198"/>
      <c r="AA23" s="198"/>
      <c r="AB23" s="198"/>
      <c r="AC23" s="198"/>
      <c r="AD23" s="198"/>
    </row>
    <row r="24" spans="12:30" x14ac:dyDescent="0.2">
      <c r="L24" s="198"/>
      <c r="M24" s="168"/>
      <c r="N24" s="51"/>
      <c r="Y24" s="51"/>
      <c r="Z24" s="198"/>
      <c r="AA24" s="198"/>
      <c r="AB24" s="198"/>
      <c r="AC24" s="198"/>
      <c r="AD24" s="198"/>
    </row>
    <row r="25" spans="12:30" x14ac:dyDescent="0.2">
      <c r="L25" s="198"/>
      <c r="M25" s="168"/>
      <c r="N25" s="51"/>
      <c r="Y25" s="51"/>
      <c r="Z25" s="198"/>
      <c r="AA25" s="198"/>
      <c r="AB25" s="198"/>
      <c r="AC25" s="198"/>
      <c r="AD25" s="198"/>
    </row>
    <row r="26" spans="12:30" x14ac:dyDescent="0.2">
      <c r="L26" s="198"/>
      <c r="M26" s="168"/>
      <c r="N26" s="168"/>
      <c r="Y26" s="198"/>
      <c r="Z26" s="198"/>
      <c r="AA26" s="198"/>
      <c r="AB26" s="198"/>
      <c r="AC26" s="198"/>
      <c r="AD26" s="198"/>
    </row>
    <row r="27" spans="12:30" x14ac:dyDescent="0.2">
      <c r="L27" s="198"/>
      <c r="M27" s="168"/>
      <c r="N27" s="168"/>
      <c r="O27" s="263"/>
      <c r="P27" s="263"/>
      <c r="Q27" s="263"/>
      <c r="R27" s="263"/>
      <c r="S27" s="263"/>
      <c r="T27" s="263"/>
      <c r="U27" s="263"/>
      <c r="V27" s="263"/>
      <c r="Y27" s="198"/>
      <c r="Z27" s="198"/>
      <c r="AA27" s="198"/>
      <c r="AB27" s="198"/>
      <c r="AC27" s="198"/>
      <c r="AD27" s="198"/>
    </row>
    <row r="28" spans="12:30" x14ac:dyDescent="0.2">
      <c r="M28" s="168"/>
      <c r="N28" s="168"/>
      <c r="O28" s="263"/>
      <c r="P28" s="263"/>
      <c r="Q28" s="263"/>
      <c r="R28" s="263"/>
      <c r="S28" s="263"/>
      <c r="T28" s="263"/>
      <c r="U28" s="263"/>
      <c r="V28" s="263"/>
    </row>
    <row r="29" spans="12:30" x14ac:dyDescent="0.2">
      <c r="M29" s="168"/>
      <c r="N29" s="168"/>
      <c r="O29" s="263"/>
      <c r="P29" s="263"/>
      <c r="Q29" s="263"/>
      <c r="R29" s="263"/>
      <c r="S29" s="263"/>
      <c r="T29" s="263"/>
      <c r="U29" s="263"/>
      <c r="V29" s="263"/>
      <c r="Y29" s="220"/>
    </row>
    <row r="30" spans="12:30" x14ac:dyDescent="0.2">
      <c r="M30" s="168"/>
      <c r="N30" s="168"/>
      <c r="O30" s="263"/>
      <c r="P30" s="263"/>
      <c r="Q30" s="263"/>
      <c r="R30" s="263"/>
      <c r="S30" s="263"/>
      <c r="T30" s="263"/>
      <c r="U30" s="263"/>
      <c r="V30" s="263"/>
      <c r="Y30" s="220"/>
    </row>
    <row r="31" spans="12:30" x14ac:dyDescent="0.2">
      <c r="M31" s="168"/>
      <c r="N31" s="168"/>
      <c r="O31" s="263"/>
      <c r="P31" s="263"/>
      <c r="Q31" s="263"/>
      <c r="R31" s="263"/>
      <c r="S31" s="263"/>
      <c r="T31" s="263"/>
      <c r="U31" s="263"/>
      <c r="V31" s="263"/>
      <c r="Y31" s="220"/>
    </row>
    <row r="32" spans="12:30" x14ac:dyDescent="0.2">
      <c r="M32" s="168"/>
      <c r="N32" s="168"/>
      <c r="O32" s="263"/>
      <c r="P32" s="263"/>
      <c r="Q32" s="263"/>
      <c r="R32" s="263"/>
      <c r="S32" s="263"/>
      <c r="T32" s="263"/>
      <c r="U32" s="263"/>
      <c r="V32" s="263"/>
      <c r="Y32" s="236"/>
    </row>
    <row r="33" spans="2:25" x14ac:dyDescent="0.2">
      <c r="M33" s="168"/>
      <c r="N33" s="168"/>
      <c r="O33" s="263"/>
      <c r="P33" s="263"/>
      <c r="Q33" s="263"/>
      <c r="R33" s="263"/>
      <c r="S33" s="263"/>
      <c r="T33" s="263"/>
      <c r="U33" s="263"/>
      <c r="V33" s="263"/>
      <c r="Y33" s="236"/>
    </row>
    <row r="34" spans="2:25" x14ac:dyDescent="0.2">
      <c r="M34" s="168"/>
      <c r="N34" s="168"/>
      <c r="Y34" s="236"/>
    </row>
    <row r="35" spans="2:25" x14ac:dyDescent="0.2">
      <c r="M35" s="236"/>
      <c r="N35" s="236"/>
      <c r="Y35" s="236"/>
    </row>
    <row r="36" spans="2:25" x14ac:dyDescent="0.2">
      <c r="M36" s="236"/>
      <c r="N36" s="236"/>
      <c r="Y36" s="236"/>
    </row>
    <row r="37" spans="2:25" x14ac:dyDescent="0.2">
      <c r="M37" s="236"/>
      <c r="N37" s="236"/>
      <c r="Y37" s="236"/>
    </row>
    <row r="38" spans="2:25" x14ac:dyDescent="0.2">
      <c r="M38" s="236"/>
      <c r="N38" s="236"/>
      <c r="Y38" s="236"/>
    </row>
    <row r="39" spans="2:25" x14ac:dyDescent="0.2">
      <c r="M39" s="236"/>
      <c r="N39" s="236"/>
      <c r="Y39" s="236"/>
    </row>
    <row r="40" spans="2:25" x14ac:dyDescent="0.2">
      <c r="M40" s="236"/>
      <c r="N40" s="236"/>
      <c r="Y40" s="236"/>
    </row>
    <row r="41" spans="2:25" x14ac:dyDescent="0.2">
      <c r="M41" s="236"/>
      <c r="N41" s="236"/>
      <c r="Y41" s="236"/>
    </row>
    <row r="42" spans="2:25" x14ac:dyDescent="0.2">
      <c r="M42" s="198"/>
      <c r="N42" s="198"/>
    </row>
    <row r="43" spans="2:25" x14ac:dyDescent="0.2">
      <c r="M43" s="198"/>
      <c r="N43" s="198"/>
    </row>
    <row r="44" spans="2:25" x14ac:dyDescent="0.2">
      <c r="B44" s="166"/>
      <c r="C44" s="166"/>
      <c r="D44" s="166"/>
      <c r="E44" s="166"/>
      <c r="F44" s="166"/>
      <c r="G44" s="166"/>
      <c r="H44" s="166"/>
      <c r="I44" s="166"/>
      <c r="J44" s="166"/>
      <c r="K44" s="166"/>
      <c r="L44" s="166"/>
      <c r="M44" s="166"/>
      <c r="N44" s="166"/>
    </row>
    <row r="45" spans="2:25" x14ac:dyDescent="0.2">
      <c r="B45" s="166"/>
      <c r="C45" s="166"/>
      <c r="D45" s="166"/>
      <c r="E45" s="166"/>
      <c r="F45" s="166"/>
      <c r="G45" s="166"/>
      <c r="H45" s="166"/>
      <c r="I45" s="166"/>
      <c r="J45" s="166"/>
      <c r="K45" s="166"/>
      <c r="L45" s="166"/>
      <c r="M45" s="166"/>
      <c r="N45" s="166"/>
    </row>
    <row r="46" spans="2:25" x14ac:dyDescent="0.2">
      <c r="B46" s="166"/>
      <c r="C46" s="166"/>
      <c r="D46" s="166"/>
      <c r="E46" s="166"/>
      <c r="F46" s="166"/>
      <c r="G46" s="166"/>
      <c r="H46" s="166"/>
      <c r="I46" s="166"/>
      <c r="J46" s="166"/>
      <c r="K46" s="166"/>
      <c r="L46" s="166"/>
      <c r="M46" s="166"/>
      <c r="N46" s="166"/>
    </row>
    <row r="47" spans="2:25" x14ac:dyDescent="0.2">
      <c r="B47" s="166"/>
      <c r="C47" s="166"/>
      <c r="D47" s="166"/>
      <c r="E47" s="166"/>
      <c r="F47" s="166"/>
      <c r="G47" s="166"/>
      <c r="H47" s="166"/>
      <c r="I47" s="166"/>
      <c r="J47" s="166"/>
      <c r="K47" s="166"/>
      <c r="L47" s="166"/>
      <c r="M47" s="166"/>
      <c r="N47" s="166"/>
    </row>
    <row r="48" spans="2:25" x14ac:dyDescent="0.2">
      <c r="B48" s="166"/>
      <c r="C48" s="166"/>
      <c r="D48" s="166"/>
      <c r="E48" s="166"/>
      <c r="F48" s="166"/>
      <c r="G48" s="166"/>
      <c r="H48" s="166"/>
      <c r="I48" s="166"/>
      <c r="J48" s="166"/>
      <c r="K48" s="166"/>
      <c r="L48" s="166"/>
      <c r="M48" s="166"/>
      <c r="N48" s="166"/>
    </row>
    <row r="49" spans="2:14" x14ac:dyDescent="0.2">
      <c r="B49" s="166"/>
      <c r="C49" s="166"/>
      <c r="D49" s="166"/>
      <c r="E49" s="166"/>
      <c r="F49" s="166"/>
      <c r="G49" s="166"/>
      <c r="H49" s="166"/>
      <c r="I49" s="166"/>
      <c r="J49" s="166"/>
      <c r="K49" s="166"/>
      <c r="L49" s="166"/>
      <c r="M49" s="166"/>
      <c r="N49" s="166"/>
    </row>
    <row r="50" spans="2:14" x14ac:dyDescent="0.2">
      <c r="B50" s="166"/>
      <c r="C50" s="166"/>
      <c r="D50" s="166"/>
      <c r="E50" s="166"/>
      <c r="F50" s="166"/>
      <c r="G50" s="166"/>
      <c r="H50" s="166"/>
      <c r="I50" s="166"/>
      <c r="J50" s="166"/>
      <c r="K50" s="166"/>
      <c r="L50" s="166"/>
      <c r="M50" s="166"/>
      <c r="N50" s="166"/>
    </row>
    <row r="51" spans="2:14" x14ac:dyDescent="0.2">
      <c r="B51" s="166"/>
      <c r="C51" s="166"/>
      <c r="D51" s="166"/>
      <c r="E51" s="166"/>
      <c r="F51" s="166"/>
      <c r="G51" s="166"/>
      <c r="H51" s="166"/>
      <c r="I51" s="166"/>
      <c r="J51" s="166"/>
      <c r="K51" s="166"/>
      <c r="L51" s="166"/>
      <c r="M51" s="166"/>
      <c r="N51" s="166"/>
    </row>
    <row r="52" spans="2:14" x14ac:dyDescent="0.2">
      <c r="B52" s="166"/>
      <c r="C52" s="166"/>
      <c r="D52" s="166"/>
      <c r="E52" s="166"/>
      <c r="F52" s="166"/>
      <c r="G52" s="166"/>
      <c r="H52" s="166"/>
      <c r="I52" s="166"/>
      <c r="J52" s="166"/>
      <c r="K52" s="166"/>
      <c r="L52" s="166"/>
      <c r="M52" s="166"/>
      <c r="N52" s="166"/>
    </row>
  </sheetData>
  <mergeCells count="8">
    <mergeCell ref="B15:N15"/>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72" orientation="landscape" r:id="rId1"/>
  <headerFooter alignWithMargins="0"/>
  <colBreaks count="1" manualBreakCount="1">
    <brk id="14" max="42"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F38"/>
  <sheetViews>
    <sheetView showGridLines="0" zoomScaleNormal="100" zoomScaleSheetLayoutView="100" zoomScalePageLayoutView="70" workbookViewId="0">
      <selection activeCell="S30" sqref="S30"/>
    </sheetView>
  </sheetViews>
  <sheetFormatPr baseColWidth="10" defaultRowHeight="12.75" x14ac:dyDescent="0.2"/>
  <cols>
    <col min="1" max="1" width="2.7109375" style="18" customWidth="1"/>
    <col min="2" max="2" width="20.7109375" style="18" customWidth="1"/>
    <col min="3" max="4" width="10.7109375" style="18" customWidth="1"/>
    <col min="5" max="5" width="10.85546875" style="18" customWidth="1"/>
    <col min="6" max="6" width="10.7109375" style="18" customWidth="1"/>
    <col min="7" max="7" width="10.85546875" style="18" customWidth="1"/>
    <col min="8" max="16" width="10.7109375" style="18" customWidth="1"/>
    <col min="17" max="16384" width="11.42578125" style="18"/>
  </cols>
  <sheetData>
    <row r="1" spans="2:32" s="55" customFormat="1" ht="15.75" x14ac:dyDescent="0.2">
      <c r="B1" s="53" t="str">
        <f>Inhaltsverzeichnis!B53&amp;" "&amp;Inhaltsverzeichnis!C53&amp;" "&amp;Inhaltsverzeichnis!D53</f>
        <v>Tabelle 22a:  Pflichtige, Steuerfaktoren und Steuern nach Stufe des steuerbaren Vermögens,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300" t="s">
        <v>508</v>
      </c>
      <c r="C4" s="302" t="s">
        <v>412</v>
      </c>
      <c r="D4" s="293"/>
      <c r="E4" s="299" t="s">
        <v>67</v>
      </c>
      <c r="F4" s="295"/>
      <c r="G4" s="299" t="s">
        <v>68</v>
      </c>
      <c r="H4" s="293"/>
      <c r="I4" s="299" t="s">
        <v>69</v>
      </c>
      <c r="J4" s="293"/>
      <c r="K4" s="299" t="s">
        <v>70</v>
      </c>
      <c r="L4" s="293"/>
      <c r="M4" s="299" t="s">
        <v>71</v>
      </c>
      <c r="N4" s="293"/>
    </row>
    <row r="5" spans="2:32" ht="24.75" customHeight="1" x14ac:dyDescent="0.2">
      <c r="B5" s="301"/>
      <c r="C5" s="183" t="s">
        <v>1</v>
      </c>
      <c r="D5" s="183" t="s">
        <v>455</v>
      </c>
      <c r="E5" s="183" t="s">
        <v>456</v>
      </c>
      <c r="F5" s="183" t="s">
        <v>455</v>
      </c>
      <c r="G5" s="183" t="s">
        <v>456</v>
      </c>
      <c r="H5" s="183" t="s">
        <v>455</v>
      </c>
      <c r="I5" s="183" t="s">
        <v>456</v>
      </c>
      <c r="J5" s="183" t="s">
        <v>455</v>
      </c>
      <c r="K5" s="183" t="s">
        <v>456</v>
      </c>
      <c r="L5" s="183" t="s">
        <v>455</v>
      </c>
      <c r="M5" s="183" t="s">
        <v>456</v>
      </c>
      <c r="N5" s="183" t="s">
        <v>455</v>
      </c>
      <c r="O5" s="187"/>
    </row>
    <row r="6" spans="2:32" x14ac:dyDescent="0.2">
      <c r="B6" s="88">
        <v>0</v>
      </c>
      <c r="C6" s="77">
        <v>262072.964036385</v>
      </c>
      <c r="D6" s="207">
        <v>65.760000000000005</v>
      </c>
      <c r="E6" s="77">
        <v>13109331.959000001</v>
      </c>
      <c r="F6" s="207">
        <v>52.55</v>
      </c>
      <c r="G6" s="100">
        <v>0</v>
      </c>
      <c r="H6" s="207">
        <v>0</v>
      </c>
      <c r="I6" s="77">
        <v>644980.772</v>
      </c>
      <c r="J6" s="207">
        <v>47.99</v>
      </c>
      <c r="K6" s="100">
        <v>0</v>
      </c>
      <c r="L6" s="207">
        <v>0</v>
      </c>
      <c r="M6" s="77">
        <v>644980.772</v>
      </c>
      <c r="N6" s="207">
        <v>43.23</v>
      </c>
    </row>
    <row r="7" spans="2:32" x14ac:dyDescent="0.2">
      <c r="B7" s="88" t="s">
        <v>26</v>
      </c>
      <c r="C7" s="77">
        <v>11965.3017026531</v>
      </c>
      <c r="D7" s="207">
        <v>3</v>
      </c>
      <c r="E7" s="77">
        <v>684251.99199999997</v>
      </c>
      <c r="F7" s="207">
        <v>2.74</v>
      </c>
      <c r="G7" s="77">
        <v>139456.43700000001</v>
      </c>
      <c r="H7" s="207">
        <v>0.16</v>
      </c>
      <c r="I7" s="77">
        <v>36899.279999999999</v>
      </c>
      <c r="J7" s="207">
        <v>2.75</v>
      </c>
      <c r="K7" s="77">
        <v>157.376</v>
      </c>
      <c r="L7" s="207">
        <v>0.11</v>
      </c>
      <c r="M7" s="77">
        <v>37056.656000000003</v>
      </c>
      <c r="N7" s="207">
        <v>2.48</v>
      </c>
    </row>
    <row r="8" spans="2:32" x14ac:dyDescent="0.2">
      <c r="B8" s="88" t="s">
        <v>27</v>
      </c>
      <c r="C8" s="77">
        <v>9472.2220377582707</v>
      </c>
      <c r="D8" s="207">
        <v>2.38</v>
      </c>
      <c r="E8" s="77">
        <v>575809.55099999998</v>
      </c>
      <c r="F8" s="207">
        <v>2.31</v>
      </c>
      <c r="G8" s="77">
        <v>347492.005</v>
      </c>
      <c r="H8" s="207">
        <v>0.4</v>
      </c>
      <c r="I8" s="77">
        <v>31258.852999999999</v>
      </c>
      <c r="J8" s="207">
        <v>2.33</v>
      </c>
      <c r="K8" s="77">
        <v>393.35399999999998</v>
      </c>
      <c r="L8" s="207">
        <v>0.27</v>
      </c>
      <c r="M8" s="77">
        <v>31652.206999999999</v>
      </c>
      <c r="N8" s="207">
        <v>2.12</v>
      </c>
    </row>
    <row r="9" spans="2:32" x14ac:dyDescent="0.2">
      <c r="B9" s="88" t="s">
        <v>28</v>
      </c>
      <c r="C9" s="77">
        <v>15103.7774574989</v>
      </c>
      <c r="D9" s="207">
        <v>3.79</v>
      </c>
      <c r="E9" s="77">
        <v>961581.04599999997</v>
      </c>
      <c r="F9" s="207">
        <v>3.85</v>
      </c>
      <c r="G9" s="77">
        <v>1106948.2390000001</v>
      </c>
      <c r="H9" s="207">
        <v>1.27</v>
      </c>
      <c r="I9" s="77">
        <v>52461.718000000001</v>
      </c>
      <c r="J9" s="207">
        <v>3.9</v>
      </c>
      <c r="K9" s="77">
        <v>1259.692</v>
      </c>
      <c r="L9" s="207">
        <v>0.85</v>
      </c>
      <c r="M9" s="77">
        <v>53721.41</v>
      </c>
      <c r="N9" s="207">
        <v>3.6</v>
      </c>
      <c r="O9" s="193"/>
    </row>
    <row r="10" spans="2:32" x14ac:dyDescent="0.2">
      <c r="B10" s="88" t="s">
        <v>29</v>
      </c>
      <c r="C10" s="77">
        <v>29349.0216013299</v>
      </c>
      <c r="D10" s="207">
        <v>7.36</v>
      </c>
      <c r="E10" s="77">
        <v>2013797.4439999999</v>
      </c>
      <c r="F10" s="207">
        <v>8.07</v>
      </c>
      <c r="G10" s="77">
        <v>4924285.5769999996</v>
      </c>
      <c r="H10" s="207">
        <v>5.63</v>
      </c>
      <c r="I10" s="77">
        <v>110671.83</v>
      </c>
      <c r="J10" s="207">
        <v>8.23</v>
      </c>
      <c r="K10" s="77">
        <v>6032.9049999999997</v>
      </c>
      <c r="L10" s="207">
        <v>4.08</v>
      </c>
      <c r="M10" s="77">
        <v>116704.734</v>
      </c>
      <c r="N10" s="207">
        <v>7.82</v>
      </c>
    </row>
    <row r="11" spans="2:32" x14ac:dyDescent="0.2">
      <c r="B11" s="88" t="s">
        <v>30</v>
      </c>
      <c r="C11" s="77">
        <v>27645.1046096684</v>
      </c>
      <c r="D11" s="207">
        <v>6.94</v>
      </c>
      <c r="E11" s="77">
        <v>2117243.5809999998</v>
      </c>
      <c r="F11" s="207">
        <v>8.49</v>
      </c>
      <c r="G11" s="77">
        <v>9981058.9140000008</v>
      </c>
      <c r="H11" s="207">
        <v>11.41</v>
      </c>
      <c r="I11" s="77">
        <v>119121.993</v>
      </c>
      <c r="J11" s="207">
        <v>8.86</v>
      </c>
      <c r="K11" s="77">
        <v>13451.905000000001</v>
      </c>
      <c r="L11" s="207">
        <v>9.09</v>
      </c>
      <c r="M11" s="77">
        <v>132573.89799999999</v>
      </c>
      <c r="N11" s="207">
        <v>8.8800000000000008</v>
      </c>
    </row>
    <row r="12" spans="2:32" x14ac:dyDescent="0.2">
      <c r="B12" s="88" t="s">
        <v>31</v>
      </c>
      <c r="C12" s="77">
        <v>15084.718047345599</v>
      </c>
      <c r="D12" s="207">
        <v>3.78</v>
      </c>
      <c r="E12" s="77">
        <v>1284215.3670000001</v>
      </c>
      <c r="F12" s="207">
        <v>5.15</v>
      </c>
      <c r="G12" s="77">
        <v>9229283.8450000007</v>
      </c>
      <c r="H12" s="207">
        <v>10.55</v>
      </c>
      <c r="I12" s="77">
        <v>74234.716</v>
      </c>
      <c r="J12" s="207">
        <v>5.52</v>
      </c>
      <c r="K12" s="77">
        <v>13602.108</v>
      </c>
      <c r="L12" s="207">
        <v>9.19</v>
      </c>
      <c r="M12" s="77">
        <v>87836.823999999993</v>
      </c>
      <c r="N12" s="207">
        <v>5.89</v>
      </c>
    </row>
    <row r="13" spans="2:32" x14ac:dyDescent="0.2">
      <c r="B13" s="88" t="s">
        <v>32</v>
      </c>
      <c r="C13" s="77">
        <v>8443.9928244346993</v>
      </c>
      <c r="D13" s="207">
        <v>2.12</v>
      </c>
      <c r="E13" s="77">
        <v>800386.58700000006</v>
      </c>
      <c r="F13" s="207">
        <v>3.21</v>
      </c>
      <c r="G13" s="77">
        <v>7292962.8420000002</v>
      </c>
      <c r="H13" s="207">
        <v>8.34</v>
      </c>
      <c r="I13" s="77">
        <v>47836.83</v>
      </c>
      <c r="J13" s="207">
        <v>3.56</v>
      </c>
      <c r="K13" s="77">
        <v>11493.221</v>
      </c>
      <c r="L13" s="207">
        <v>7.76</v>
      </c>
      <c r="M13" s="77">
        <v>59330.050999999999</v>
      </c>
      <c r="N13" s="207">
        <v>3.98</v>
      </c>
    </row>
    <row r="14" spans="2:32" x14ac:dyDescent="0.2">
      <c r="B14" s="88" t="s">
        <v>33</v>
      </c>
      <c r="C14" s="77">
        <v>17783.3187888516</v>
      </c>
      <c r="D14" s="207">
        <v>4.46</v>
      </c>
      <c r="E14" s="77">
        <v>2447660.463</v>
      </c>
      <c r="F14" s="207">
        <v>9.81</v>
      </c>
      <c r="G14" s="77">
        <v>32772597.614999998</v>
      </c>
      <c r="H14" s="207">
        <v>37.479999999999997</v>
      </c>
      <c r="I14" s="77">
        <v>158985.71799999999</v>
      </c>
      <c r="J14" s="207">
        <v>11.83</v>
      </c>
      <c r="K14" s="77">
        <v>60046.360999999997</v>
      </c>
      <c r="L14" s="207">
        <v>40.56</v>
      </c>
      <c r="M14" s="77">
        <v>219032.079</v>
      </c>
      <c r="N14" s="207">
        <v>14.68</v>
      </c>
    </row>
    <row r="15" spans="2:32" x14ac:dyDescent="0.2">
      <c r="B15" s="88" t="s">
        <v>34</v>
      </c>
      <c r="C15" s="77">
        <v>1065.22731508066</v>
      </c>
      <c r="D15" s="207">
        <v>0.27</v>
      </c>
      <c r="E15" s="77">
        <v>393977.35200000001</v>
      </c>
      <c r="F15" s="207">
        <v>1.58</v>
      </c>
      <c r="G15" s="77">
        <v>7224731.9910000004</v>
      </c>
      <c r="H15" s="207">
        <v>8.26</v>
      </c>
      <c r="I15" s="77">
        <v>27623.080999999998</v>
      </c>
      <c r="J15" s="207">
        <v>2.06</v>
      </c>
      <c r="K15" s="77">
        <v>14628.944</v>
      </c>
      <c r="L15" s="207">
        <v>9.8800000000000008</v>
      </c>
      <c r="M15" s="77">
        <v>42252.025999999998</v>
      </c>
      <c r="N15" s="207">
        <v>2.83</v>
      </c>
    </row>
    <row r="16" spans="2:32" x14ac:dyDescent="0.2">
      <c r="B16" s="90" t="s">
        <v>446</v>
      </c>
      <c r="C16" s="77">
        <v>562.20567187115796</v>
      </c>
      <c r="D16" s="207">
        <v>0.14000000000000001</v>
      </c>
      <c r="E16" s="77">
        <v>559193.01500000001</v>
      </c>
      <c r="F16" s="207">
        <v>2.2400000000000002</v>
      </c>
      <c r="G16" s="77">
        <v>14425003.155999999</v>
      </c>
      <c r="H16" s="207">
        <v>16.5</v>
      </c>
      <c r="I16" s="77">
        <v>39996.749000000003</v>
      </c>
      <c r="J16" s="207">
        <v>2.98</v>
      </c>
      <c r="K16" s="77">
        <v>26980.796999999999</v>
      </c>
      <c r="L16" s="207">
        <v>18.22</v>
      </c>
      <c r="M16" s="77">
        <v>66977.546000000002</v>
      </c>
      <c r="N16" s="207">
        <v>4.49</v>
      </c>
    </row>
    <row r="17" spans="2:15" ht="13.5" thickBot="1" x14ac:dyDescent="0.25">
      <c r="B17" s="122" t="s">
        <v>0</v>
      </c>
      <c r="C17" s="123">
        <f t="shared" ref="C17:N17" si="0">SUM(C6:C16)</f>
        <v>398547.85409287724</v>
      </c>
      <c r="D17" s="206">
        <f t="shared" si="0"/>
        <v>100</v>
      </c>
      <c r="E17" s="123">
        <f t="shared" si="0"/>
        <v>24947448.357000001</v>
      </c>
      <c r="F17" s="206">
        <f t="shared" si="0"/>
        <v>100</v>
      </c>
      <c r="G17" s="123">
        <f t="shared" si="0"/>
        <v>87443820.621000007</v>
      </c>
      <c r="H17" s="206">
        <f t="shared" si="0"/>
        <v>100.00000000000001</v>
      </c>
      <c r="I17" s="123">
        <f t="shared" si="0"/>
        <v>1344071.54</v>
      </c>
      <c r="J17" s="206">
        <f t="shared" si="0"/>
        <v>100.01</v>
      </c>
      <c r="K17" s="123">
        <f t="shared" si="0"/>
        <v>148046.663</v>
      </c>
      <c r="L17" s="206">
        <f t="shared" si="0"/>
        <v>100.00999999999999</v>
      </c>
      <c r="M17" s="123">
        <f t="shared" si="0"/>
        <v>1492118.2030000002</v>
      </c>
      <c r="N17" s="206">
        <f t="shared" si="0"/>
        <v>100</v>
      </c>
    </row>
    <row r="19" spans="2:15" x14ac:dyDescent="0.2">
      <c r="B19" s="309" t="s">
        <v>315</v>
      </c>
      <c r="C19" s="308"/>
      <c r="D19" s="308"/>
      <c r="E19" s="308"/>
      <c r="F19" s="308"/>
      <c r="G19" s="308"/>
      <c r="H19" s="308"/>
      <c r="I19" s="308"/>
      <c r="J19" s="308"/>
      <c r="K19" s="308"/>
      <c r="L19" s="308"/>
      <c r="M19" s="308"/>
      <c r="N19" s="308"/>
    </row>
    <row r="21" spans="2:15" x14ac:dyDescent="0.2">
      <c r="B21" s="166"/>
      <c r="C21" s="237"/>
      <c r="D21" s="237"/>
      <c r="E21" s="237"/>
      <c r="F21" s="237"/>
      <c r="G21" s="237"/>
      <c r="H21" s="237"/>
      <c r="I21" s="237"/>
      <c r="J21" s="237"/>
      <c r="K21" s="237"/>
      <c r="L21" s="237"/>
      <c r="M21" s="237"/>
      <c r="N21" s="237"/>
      <c r="O21" s="237"/>
    </row>
    <row r="22" spans="2:15" x14ac:dyDescent="0.2">
      <c r="B22" s="166"/>
      <c r="C22" s="237"/>
      <c r="D22" s="237"/>
      <c r="E22" s="237"/>
      <c r="F22" s="237"/>
      <c r="G22" s="237"/>
      <c r="H22" s="237"/>
      <c r="I22" s="237"/>
      <c r="J22" s="237"/>
      <c r="K22" s="237"/>
      <c r="L22" s="237"/>
      <c r="M22" s="237"/>
      <c r="N22" s="237"/>
      <c r="O22" s="237"/>
    </row>
    <row r="23" spans="2:15" x14ac:dyDescent="0.2">
      <c r="B23" s="166"/>
      <c r="C23" s="237"/>
      <c r="D23" s="237"/>
      <c r="E23" s="237"/>
      <c r="F23" s="237"/>
      <c r="G23" s="237"/>
      <c r="H23" s="237"/>
      <c r="I23" s="237"/>
      <c r="J23" s="237"/>
      <c r="K23" s="237"/>
      <c r="L23" s="237"/>
      <c r="M23" s="237"/>
      <c r="N23" s="237"/>
      <c r="O23" s="237"/>
    </row>
    <row r="24" spans="2:15" x14ac:dyDescent="0.2">
      <c r="B24" s="166"/>
      <c r="C24" s="237"/>
      <c r="D24" s="237"/>
      <c r="E24" s="237"/>
      <c r="F24" s="237"/>
      <c r="G24" s="237"/>
      <c r="H24" s="237"/>
      <c r="I24" s="237"/>
      <c r="J24" s="237"/>
      <c r="K24" s="237"/>
      <c r="L24" s="237"/>
      <c r="M24" s="237"/>
      <c r="N24" s="237"/>
      <c r="O24" s="237"/>
    </row>
    <row r="25" spans="2:15" x14ac:dyDescent="0.2">
      <c r="B25" s="166"/>
      <c r="C25" s="237"/>
      <c r="D25" s="237"/>
      <c r="E25" s="237"/>
      <c r="F25" s="237"/>
      <c r="G25" s="237"/>
      <c r="H25" s="237"/>
      <c r="I25" s="237"/>
      <c r="J25" s="237"/>
      <c r="K25" s="237"/>
      <c r="L25" s="237"/>
      <c r="M25" s="237"/>
      <c r="N25" s="237"/>
      <c r="O25" s="237"/>
    </row>
    <row r="26" spans="2:15" x14ac:dyDescent="0.2">
      <c r="B26" s="166"/>
      <c r="C26" s="237"/>
      <c r="D26" s="237"/>
      <c r="E26" s="237"/>
      <c r="F26" s="237"/>
      <c r="G26" s="237"/>
      <c r="H26" s="237"/>
      <c r="I26" s="237"/>
      <c r="J26" s="237"/>
      <c r="K26" s="237"/>
      <c r="L26" s="237"/>
      <c r="M26" s="237"/>
      <c r="N26" s="237"/>
      <c r="O26" s="237"/>
    </row>
    <row r="27" spans="2:15" x14ac:dyDescent="0.2">
      <c r="B27" s="166"/>
      <c r="C27" s="237"/>
      <c r="D27" s="237"/>
      <c r="E27" s="237"/>
      <c r="F27" s="237"/>
      <c r="G27" s="237"/>
      <c r="H27" s="237"/>
      <c r="I27" s="237"/>
      <c r="J27" s="237"/>
      <c r="K27" s="237"/>
      <c r="L27" s="237"/>
      <c r="M27" s="237"/>
      <c r="N27" s="237"/>
      <c r="O27" s="237"/>
    </row>
    <row r="28" spans="2:15" x14ac:dyDescent="0.2">
      <c r="B28" s="166"/>
      <c r="C28" s="237"/>
      <c r="D28" s="237"/>
      <c r="E28" s="237"/>
      <c r="F28" s="237"/>
      <c r="G28" s="237"/>
      <c r="H28" s="237"/>
      <c r="I28" s="237"/>
      <c r="J28" s="237"/>
      <c r="K28" s="237"/>
      <c r="L28" s="237"/>
      <c r="M28" s="237"/>
      <c r="N28" s="237"/>
      <c r="O28" s="237"/>
    </row>
    <row r="29" spans="2:15" x14ac:dyDescent="0.2">
      <c r="B29" s="166"/>
      <c r="C29" s="237"/>
      <c r="D29" s="237"/>
      <c r="E29" s="237"/>
      <c r="F29" s="237"/>
      <c r="G29" s="237"/>
      <c r="H29" s="237"/>
      <c r="I29" s="237"/>
      <c r="J29" s="237"/>
      <c r="K29" s="237"/>
      <c r="L29" s="237"/>
      <c r="M29" s="237"/>
      <c r="N29" s="237"/>
      <c r="O29" s="237"/>
    </row>
    <row r="30" spans="2:15" x14ac:dyDescent="0.2">
      <c r="B30" s="166"/>
      <c r="C30" s="237"/>
      <c r="D30" s="237"/>
      <c r="E30" s="237"/>
      <c r="F30" s="237"/>
      <c r="G30" s="237"/>
      <c r="H30" s="237"/>
      <c r="I30" s="237"/>
      <c r="J30" s="237"/>
      <c r="K30" s="237"/>
      <c r="L30" s="237"/>
      <c r="M30" s="237"/>
      <c r="N30" s="237"/>
      <c r="O30" s="237"/>
    </row>
    <row r="31" spans="2:15" x14ac:dyDescent="0.2">
      <c r="B31" s="166"/>
      <c r="C31" s="237"/>
      <c r="D31" s="237"/>
      <c r="E31" s="237"/>
      <c r="F31" s="237"/>
      <c r="G31" s="237"/>
      <c r="H31" s="237"/>
      <c r="I31" s="237"/>
      <c r="J31" s="237"/>
      <c r="K31" s="237"/>
      <c r="L31" s="237"/>
      <c r="M31" s="237"/>
      <c r="N31" s="237"/>
      <c r="O31" s="237"/>
    </row>
    <row r="32" spans="2:15" x14ac:dyDescent="0.2">
      <c r="B32" s="166"/>
      <c r="C32" s="237"/>
      <c r="D32" s="237"/>
      <c r="E32" s="237"/>
      <c r="F32" s="237"/>
      <c r="G32" s="237"/>
      <c r="H32" s="237"/>
      <c r="I32" s="237"/>
      <c r="J32" s="237"/>
      <c r="K32" s="237"/>
      <c r="L32" s="237"/>
      <c r="M32" s="237"/>
      <c r="N32" s="237"/>
      <c r="O32" s="237"/>
    </row>
    <row r="33" spans="2:15" x14ac:dyDescent="0.2">
      <c r="B33" s="166"/>
      <c r="C33" s="237"/>
      <c r="D33" s="237"/>
      <c r="E33" s="237"/>
      <c r="F33" s="237"/>
      <c r="G33" s="237"/>
      <c r="H33" s="237"/>
      <c r="I33" s="237"/>
      <c r="J33" s="237"/>
      <c r="K33" s="237"/>
      <c r="L33" s="237"/>
      <c r="M33" s="237"/>
      <c r="N33" s="237"/>
      <c r="O33" s="237"/>
    </row>
    <row r="34" spans="2:15" x14ac:dyDescent="0.2">
      <c r="C34" s="237"/>
      <c r="D34" s="237"/>
      <c r="E34" s="237"/>
      <c r="F34" s="237"/>
      <c r="G34" s="237"/>
      <c r="H34" s="237"/>
      <c r="I34" s="237"/>
      <c r="J34" s="237"/>
      <c r="K34" s="237"/>
      <c r="L34" s="237"/>
      <c r="M34" s="237"/>
      <c r="N34" s="237"/>
      <c r="O34" s="237"/>
    </row>
    <row r="35" spans="2:15" x14ac:dyDescent="0.2">
      <c r="C35" s="237"/>
      <c r="D35" s="237"/>
      <c r="E35" s="237"/>
      <c r="F35" s="237"/>
      <c r="G35" s="237"/>
      <c r="H35" s="237"/>
      <c r="I35" s="237"/>
      <c r="J35" s="237"/>
      <c r="K35" s="237"/>
      <c r="L35" s="237"/>
      <c r="M35" s="237"/>
      <c r="N35" s="237"/>
      <c r="O35" s="237"/>
    </row>
    <row r="36" spans="2:15" x14ac:dyDescent="0.2">
      <c r="C36" s="219"/>
      <c r="D36" s="219"/>
      <c r="E36" s="219"/>
      <c r="F36" s="219"/>
      <c r="G36" s="219"/>
      <c r="H36" s="219"/>
      <c r="I36" s="219"/>
      <c r="J36" s="219"/>
      <c r="K36" s="219"/>
      <c r="L36" s="219"/>
      <c r="M36" s="219"/>
      <c r="N36" s="219"/>
      <c r="O36" s="219"/>
    </row>
    <row r="37" spans="2:15" x14ac:dyDescent="0.2">
      <c r="C37" s="219"/>
      <c r="D37" s="219"/>
      <c r="E37" s="219"/>
      <c r="F37" s="219"/>
      <c r="G37" s="219"/>
      <c r="H37" s="219"/>
      <c r="I37" s="219"/>
      <c r="J37" s="219"/>
      <c r="K37" s="219"/>
      <c r="L37" s="219"/>
      <c r="M37" s="219"/>
      <c r="N37" s="219"/>
      <c r="O37" s="219"/>
    </row>
    <row r="38" spans="2:15" x14ac:dyDescent="0.2">
      <c r="C38" s="219"/>
      <c r="D38" s="219"/>
      <c r="E38" s="219"/>
      <c r="F38" s="219"/>
      <c r="G38" s="219"/>
      <c r="H38" s="219"/>
      <c r="I38" s="219"/>
      <c r="J38" s="219"/>
      <c r="K38" s="219"/>
      <c r="L38" s="219"/>
      <c r="M38" s="219"/>
      <c r="N38" s="219"/>
      <c r="O38" s="219"/>
    </row>
  </sheetData>
  <mergeCells count="8">
    <mergeCell ref="B19:N19"/>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F50"/>
  <sheetViews>
    <sheetView showGridLines="0" zoomScaleNormal="100" zoomScaleSheetLayoutView="100" zoomScalePageLayoutView="70" workbookViewId="0">
      <selection activeCell="L22" sqref="L22"/>
    </sheetView>
  </sheetViews>
  <sheetFormatPr baseColWidth="10" defaultRowHeight="12.75" x14ac:dyDescent="0.2"/>
  <cols>
    <col min="1" max="1" width="2.7109375" style="18" customWidth="1"/>
    <col min="2" max="2" width="20.7109375" style="18" customWidth="1"/>
    <col min="3" max="4" width="10.7109375" style="18" customWidth="1"/>
    <col min="5" max="5" width="10.85546875" style="18" customWidth="1"/>
    <col min="6" max="6" width="10.7109375" style="18" customWidth="1"/>
    <col min="7" max="7" width="10.85546875" style="18" customWidth="1"/>
    <col min="8" max="17" width="10.7109375" style="18" customWidth="1"/>
    <col min="18" max="16384" width="11.42578125" style="18"/>
  </cols>
  <sheetData>
    <row r="1" spans="2:32" s="55" customFormat="1" ht="15.75" x14ac:dyDescent="0.2">
      <c r="B1" s="53" t="str">
        <f>Inhaltsverzeichnis!B54&amp;" "&amp;Inhaltsverzeichnis!C54&amp;" "&amp;Inhaltsverzeichnis!D54</f>
        <v>Tabelle 22b:  Pflichtige und Vermögenssteuer nach Stufe des steuerbaren Vermögens, 2018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2"/>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300" t="s">
        <v>508</v>
      </c>
      <c r="C4" s="302" t="s">
        <v>412</v>
      </c>
      <c r="D4" s="293"/>
      <c r="E4" s="299" t="s">
        <v>67</v>
      </c>
      <c r="F4" s="295"/>
      <c r="G4" s="299" t="s">
        <v>68</v>
      </c>
      <c r="H4" s="293"/>
      <c r="I4" s="299" t="s">
        <v>69</v>
      </c>
      <c r="J4" s="293"/>
      <c r="K4" s="299" t="s">
        <v>70</v>
      </c>
      <c r="L4" s="293"/>
      <c r="M4" s="299" t="s">
        <v>71</v>
      </c>
      <c r="N4" s="293"/>
    </row>
    <row r="5" spans="2:32" ht="24.75" customHeight="1" x14ac:dyDescent="0.2">
      <c r="B5" s="301"/>
      <c r="C5" s="183" t="s">
        <v>1</v>
      </c>
      <c r="D5" s="183" t="s">
        <v>455</v>
      </c>
      <c r="E5" s="183" t="s">
        <v>456</v>
      </c>
      <c r="F5" s="183" t="s">
        <v>455</v>
      </c>
      <c r="G5" s="183" t="s">
        <v>456</v>
      </c>
      <c r="H5" s="183" t="s">
        <v>455</v>
      </c>
      <c r="I5" s="183" t="s">
        <v>456</v>
      </c>
      <c r="J5" s="183" t="s">
        <v>455</v>
      </c>
      <c r="K5" s="183" t="s">
        <v>456</v>
      </c>
      <c r="L5" s="183" t="s">
        <v>455</v>
      </c>
      <c r="M5" s="183" t="s">
        <v>456</v>
      </c>
      <c r="N5" s="183" t="s">
        <v>455</v>
      </c>
    </row>
    <row r="6" spans="2:32" x14ac:dyDescent="0.2">
      <c r="B6" s="88">
        <v>0</v>
      </c>
      <c r="C6" s="77">
        <v>257834.80490171199</v>
      </c>
      <c r="D6" s="207">
        <v>67.06</v>
      </c>
      <c r="E6" s="77">
        <v>13062368.414999999</v>
      </c>
      <c r="F6" s="207">
        <v>52.95</v>
      </c>
      <c r="G6" s="100">
        <v>0</v>
      </c>
      <c r="H6" s="207">
        <v>0</v>
      </c>
      <c r="I6" s="77">
        <v>642136.64800000004</v>
      </c>
      <c r="J6" s="207">
        <v>48.5</v>
      </c>
      <c r="K6" s="100">
        <v>0</v>
      </c>
      <c r="L6" s="207">
        <v>0</v>
      </c>
      <c r="M6" s="77">
        <v>642136.64800000004</v>
      </c>
      <c r="N6" s="207">
        <v>43.78</v>
      </c>
    </row>
    <row r="7" spans="2:32" x14ac:dyDescent="0.2">
      <c r="B7" s="88" t="s">
        <v>340</v>
      </c>
      <c r="C7" s="77">
        <v>51572.367610152702</v>
      </c>
      <c r="D7" s="207">
        <v>13.41</v>
      </c>
      <c r="E7" s="77">
        <v>3596868.1140000001</v>
      </c>
      <c r="F7" s="207">
        <v>14.58</v>
      </c>
      <c r="G7" s="77">
        <v>4230877.6490000002</v>
      </c>
      <c r="H7" s="207">
        <v>5.01</v>
      </c>
      <c r="I7" s="77">
        <v>195418.57500000001</v>
      </c>
      <c r="J7" s="207">
        <v>14.76</v>
      </c>
      <c r="K7" s="77">
        <v>4868.3239999999996</v>
      </c>
      <c r="L7" s="207">
        <v>3.42</v>
      </c>
      <c r="M7" s="77">
        <v>200286.899</v>
      </c>
      <c r="N7" s="207">
        <v>13.66</v>
      </c>
    </row>
    <row r="8" spans="2:32" x14ac:dyDescent="0.2">
      <c r="B8" s="88" t="s">
        <v>341</v>
      </c>
      <c r="C8" s="77">
        <v>33563.904277781403</v>
      </c>
      <c r="D8" s="207">
        <v>8.73</v>
      </c>
      <c r="E8" s="77">
        <v>2650779.2050000001</v>
      </c>
      <c r="F8" s="207">
        <v>10.74</v>
      </c>
      <c r="G8" s="77">
        <v>11101434.720000001</v>
      </c>
      <c r="H8" s="207">
        <v>13.15</v>
      </c>
      <c r="I8" s="77">
        <v>147979.91699999999</v>
      </c>
      <c r="J8" s="207">
        <v>11.18</v>
      </c>
      <c r="K8" s="77">
        <v>14551.773999999999</v>
      </c>
      <c r="L8" s="207">
        <v>10.210000000000001</v>
      </c>
      <c r="M8" s="77">
        <v>162531.69099999999</v>
      </c>
      <c r="N8" s="207">
        <v>11.08</v>
      </c>
    </row>
    <row r="9" spans="2:32" x14ac:dyDescent="0.2">
      <c r="B9" s="88" t="s">
        <v>342</v>
      </c>
      <c r="C9" s="77">
        <v>22658.877078365698</v>
      </c>
      <c r="D9" s="207">
        <v>5.89</v>
      </c>
      <c r="E9" s="77">
        <v>2045649.77</v>
      </c>
      <c r="F9" s="207">
        <v>8.2899999999999991</v>
      </c>
      <c r="G9" s="77">
        <v>15924042.118000001</v>
      </c>
      <c r="H9" s="207">
        <v>18.86</v>
      </c>
      <c r="I9" s="77">
        <v>119193.95600000001</v>
      </c>
      <c r="J9" s="207">
        <v>9</v>
      </c>
      <c r="K9" s="77">
        <v>23975.017</v>
      </c>
      <c r="L9" s="207">
        <v>16.82</v>
      </c>
      <c r="M9" s="77">
        <v>143168.973</v>
      </c>
      <c r="N9" s="207">
        <v>9.76</v>
      </c>
      <c r="O9" s="193"/>
    </row>
    <row r="10" spans="2:32" x14ac:dyDescent="0.2">
      <c r="B10" s="88" t="s">
        <v>383</v>
      </c>
      <c r="C10" s="77">
        <v>12001.5741249152</v>
      </c>
      <c r="D10" s="207">
        <v>3.12</v>
      </c>
      <c r="E10" s="77">
        <v>1372588.4169999999</v>
      </c>
      <c r="F10" s="207">
        <v>5.56</v>
      </c>
      <c r="G10" s="77">
        <v>16460348.692</v>
      </c>
      <c r="H10" s="207">
        <v>19.5</v>
      </c>
      <c r="I10" s="77">
        <v>85732.917000000001</v>
      </c>
      <c r="J10" s="207">
        <v>6.48</v>
      </c>
      <c r="K10" s="77">
        <v>28551.255000000001</v>
      </c>
      <c r="L10" s="207">
        <v>20.03</v>
      </c>
      <c r="M10" s="77">
        <v>114284.17200000001</v>
      </c>
      <c r="N10" s="207">
        <v>7.79</v>
      </c>
    </row>
    <row r="11" spans="2:32" x14ac:dyDescent="0.2">
      <c r="B11" s="90" t="s">
        <v>449</v>
      </c>
      <c r="C11" s="77">
        <v>6825.6637057872504</v>
      </c>
      <c r="D11" s="207">
        <v>1.78</v>
      </c>
      <c r="E11" s="77">
        <v>1943025.0989999999</v>
      </c>
      <c r="F11" s="207">
        <v>7.88</v>
      </c>
      <c r="G11" s="77">
        <v>36714884.597000003</v>
      </c>
      <c r="H11" s="207">
        <v>43.48</v>
      </c>
      <c r="I11" s="77">
        <v>133583.15299999999</v>
      </c>
      <c r="J11" s="207">
        <v>10.09</v>
      </c>
      <c r="K11" s="77">
        <v>70589.197</v>
      </c>
      <c r="L11" s="207">
        <v>49.52</v>
      </c>
      <c r="M11" s="77">
        <v>204172.351</v>
      </c>
      <c r="N11" s="207">
        <v>13.92</v>
      </c>
    </row>
    <row r="12" spans="2:32" ht="13.5" thickBot="1" x14ac:dyDescent="0.25">
      <c r="B12" s="122" t="s">
        <v>0</v>
      </c>
      <c r="C12" s="123">
        <f t="shared" ref="C12:N12" si="0">SUM(C6:C11)</f>
        <v>384457.19169871422</v>
      </c>
      <c r="D12" s="206">
        <f t="shared" si="0"/>
        <v>99.990000000000009</v>
      </c>
      <c r="E12" s="123">
        <f t="shared" si="0"/>
        <v>24671279.019999996</v>
      </c>
      <c r="F12" s="206">
        <f t="shared" si="0"/>
        <v>100</v>
      </c>
      <c r="G12" s="123">
        <f t="shared" si="0"/>
        <v>84431587.776000008</v>
      </c>
      <c r="H12" s="206">
        <f t="shared" si="0"/>
        <v>100</v>
      </c>
      <c r="I12" s="123">
        <f t="shared" si="0"/>
        <v>1324045.1659999997</v>
      </c>
      <c r="J12" s="206">
        <f t="shared" si="0"/>
        <v>100.01</v>
      </c>
      <c r="K12" s="123">
        <f t="shared" si="0"/>
        <v>142535.56699999998</v>
      </c>
      <c r="L12" s="206">
        <f t="shared" si="0"/>
        <v>100</v>
      </c>
      <c r="M12" s="123">
        <f t="shared" si="0"/>
        <v>1466580.7340000002</v>
      </c>
      <c r="N12" s="206">
        <f t="shared" si="0"/>
        <v>99.990000000000009</v>
      </c>
    </row>
    <row r="14" spans="2:32" x14ac:dyDescent="0.2">
      <c r="B14" s="309" t="s">
        <v>15</v>
      </c>
      <c r="C14" s="308"/>
      <c r="D14" s="308"/>
      <c r="E14" s="308"/>
      <c r="F14" s="308"/>
      <c r="G14" s="308"/>
      <c r="H14" s="308"/>
      <c r="I14" s="308"/>
      <c r="J14" s="308"/>
      <c r="K14" s="308"/>
      <c r="L14" s="308"/>
      <c r="M14" s="308"/>
      <c r="N14" s="308"/>
      <c r="O14" s="51"/>
      <c r="P14" s="51"/>
      <c r="Q14" s="51"/>
      <c r="R14" s="51"/>
      <c r="S14" s="51"/>
      <c r="T14" s="51"/>
      <c r="U14" s="51"/>
      <c r="V14" s="51"/>
      <c r="W14" s="51"/>
      <c r="X14" s="51"/>
    </row>
    <row r="15" spans="2:32" x14ac:dyDescent="0.2">
      <c r="K15" s="245"/>
      <c r="M15" s="168"/>
      <c r="N15" s="168"/>
      <c r="O15" s="168"/>
      <c r="P15" s="168"/>
      <c r="Q15" s="168"/>
      <c r="R15" s="168"/>
      <c r="S15" s="168"/>
      <c r="T15" s="168"/>
      <c r="U15" s="168"/>
      <c r="V15" s="168"/>
      <c r="W15" s="168"/>
      <c r="X15" s="168"/>
    </row>
    <row r="16" spans="2:32" x14ac:dyDescent="0.2">
      <c r="M16" s="168"/>
      <c r="N16" s="168"/>
      <c r="O16" s="51"/>
      <c r="P16" s="51"/>
      <c r="Q16" s="51"/>
      <c r="R16" s="51"/>
      <c r="S16" s="51"/>
      <c r="T16" s="51"/>
      <c r="U16" s="51"/>
      <c r="V16" s="51"/>
      <c r="W16" s="51"/>
      <c r="X16" s="51"/>
    </row>
    <row r="17" spans="11:25" x14ac:dyDescent="0.2">
      <c r="K17" s="273"/>
      <c r="L17" s="273"/>
      <c r="M17" s="273"/>
      <c r="N17" s="273"/>
      <c r="O17" s="275"/>
      <c r="P17" s="51"/>
      <c r="Q17" s="51"/>
      <c r="R17" s="51"/>
      <c r="S17" s="51"/>
      <c r="T17" s="51"/>
      <c r="U17" s="51"/>
      <c r="V17" s="51"/>
      <c r="W17" s="51"/>
      <c r="X17" s="51"/>
    </row>
    <row r="18" spans="11:25" x14ac:dyDescent="0.2">
      <c r="M18" s="246"/>
      <c r="N18" s="168"/>
      <c r="O18" s="51"/>
      <c r="P18" s="50" t="s">
        <v>347</v>
      </c>
      <c r="Q18" s="50" t="s">
        <v>349</v>
      </c>
      <c r="R18" s="50" t="s">
        <v>351</v>
      </c>
      <c r="S18" s="50" t="s">
        <v>352</v>
      </c>
      <c r="T18" s="50" t="s">
        <v>353</v>
      </c>
      <c r="U18" s="50" t="s">
        <v>354</v>
      </c>
      <c r="V18" s="50" t="s">
        <v>355</v>
      </c>
      <c r="W18" s="50" t="s">
        <v>0</v>
      </c>
      <c r="X18" s="51"/>
    </row>
    <row r="19" spans="11:25" x14ac:dyDescent="0.2">
      <c r="M19" s="168"/>
      <c r="N19" s="168"/>
      <c r="O19" s="51"/>
      <c r="P19" s="50" t="s">
        <v>4</v>
      </c>
      <c r="Q19" s="234">
        <f>C6</f>
        <v>257834.80490171199</v>
      </c>
      <c r="R19" s="234">
        <f>C7</f>
        <v>51572.367610152702</v>
      </c>
      <c r="S19" s="234">
        <f>C8</f>
        <v>33563.904277781403</v>
      </c>
      <c r="T19" s="234">
        <f>C9</f>
        <v>22658.877078365698</v>
      </c>
      <c r="U19" s="234">
        <f>C10</f>
        <v>12001.5741249152</v>
      </c>
      <c r="V19" s="234">
        <f>C11</f>
        <v>6825.6637057872504</v>
      </c>
      <c r="W19" s="101">
        <f>C12</f>
        <v>384457.19169871422</v>
      </c>
      <c r="X19" s="51"/>
    </row>
    <row r="20" spans="11:25" x14ac:dyDescent="0.2">
      <c r="M20" s="168"/>
      <c r="N20" s="168"/>
      <c r="O20" s="51"/>
      <c r="P20" s="50" t="s">
        <v>343</v>
      </c>
      <c r="Q20" s="234">
        <f>K6</f>
        <v>0</v>
      </c>
      <c r="R20" s="234">
        <f>K7</f>
        <v>4868.3239999999996</v>
      </c>
      <c r="S20" s="234">
        <f>K8</f>
        <v>14551.773999999999</v>
      </c>
      <c r="T20" s="234">
        <f>K9</f>
        <v>23975.017</v>
      </c>
      <c r="U20" s="234">
        <f>K10</f>
        <v>28551.255000000001</v>
      </c>
      <c r="V20" s="234">
        <f>K11</f>
        <v>70589.197</v>
      </c>
      <c r="W20" s="101">
        <f>K12</f>
        <v>142535.56699999998</v>
      </c>
      <c r="X20" s="51"/>
    </row>
    <row r="21" spans="11:25" x14ac:dyDescent="0.2">
      <c r="M21" s="168"/>
      <c r="N21" s="168"/>
      <c r="O21" s="51"/>
      <c r="P21" s="50" t="s">
        <v>4</v>
      </c>
      <c r="Q21" s="102">
        <f>Q19/$W$19</f>
        <v>0.67064633064210744</v>
      </c>
      <c r="R21" s="102">
        <f t="shared" ref="R21:V21" si="1">R19/$W$19</f>
        <v>0.13414332915007135</v>
      </c>
      <c r="S21" s="102">
        <f t="shared" si="1"/>
        <v>8.7302058597161766E-2</v>
      </c>
      <c r="T21" s="102">
        <f t="shared" si="1"/>
        <v>5.8937321417367773E-2</v>
      </c>
      <c r="U21" s="102">
        <f t="shared" si="1"/>
        <v>3.1216932298460988E-2</v>
      </c>
      <c r="V21" s="102">
        <f t="shared" si="1"/>
        <v>1.7754027894830712E-2</v>
      </c>
      <c r="W21" s="102">
        <v>0.99999999999999989</v>
      </c>
      <c r="X21" s="51"/>
    </row>
    <row r="22" spans="11:25" x14ac:dyDescent="0.2">
      <c r="M22" s="168"/>
      <c r="N22" s="168"/>
      <c r="O22" s="51"/>
      <c r="P22" s="50" t="s">
        <v>346</v>
      </c>
      <c r="Q22" s="102">
        <f>Q20/$W$20</f>
        <v>0</v>
      </c>
      <c r="R22" s="102">
        <f t="shared" ref="R22:V22" si="2">R20/$W$20</f>
        <v>3.4155152306651997E-2</v>
      </c>
      <c r="S22" s="102">
        <f t="shared" si="2"/>
        <v>0.1020922307763367</v>
      </c>
      <c r="T22" s="102">
        <f t="shared" si="2"/>
        <v>0.16820375085749653</v>
      </c>
      <c r="U22" s="102">
        <f t="shared" si="2"/>
        <v>0.20030968831800419</v>
      </c>
      <c r="V22" s="102">
        <f t="shared" si="2"/>
        <v>0.49523917774151072</v>
      </c>
      <c r="W22" s="102">
        <v>1</v>
      </c>
      <c r="X22" s="51"/>
    </row>
    <row r="23" spans="11:25" x14ac:dyDescent="0.2">
      <c r="M23" s="168"/>
      <c r="N23" s="168"/>
      <c r="O23" s="51"/>
      <c r="P23" s="51"/>
      <c r="Q23" s="51"/>
      <c r="R23" s="51"/>
      <c r="S23" s="51"/>
      <c r="T23" s="51"/>
      <c r="U23" s="51"/>
      <c r="V23" s="51"/>
      <c r="W23" s="51"/>
      <c r="X23" s="51"/>
    </row>
    <row r="24" spans="11:25" x14ac:dyDescent="0.2">
      <c r="M24" s="168"/>
      <c r="N24" s="168"/>
      <c r="O24" s="51"/>
      <c r="P24" s="51"/>
      <c r="Q24" s="51"/>
      <c r="R24" s="51"/>
      <c r="S24" s="51"/>
      <c r="T24" s="51"/>
      <c r="U24" s="51"/>
      <c r="V24" s="51"/>
      <c r="W24" s="51"/>
      <c r="X24" s="51"/>
    </row>
    <row r="25" spans="11:25" x14ac:dyDescent="0.2">
      <c r="M25" s="168"/>
      <c r="N25" s="168"/>
      <c r="O25" s="51"/>
      <c r="P25" s="51"/>
      <c r="Q25" s="51"/>
      <c r="R25" s="51"/>
      <c r="S25" s="51"/>
      <c r="T25" s="51"/>
      <c r="U25" s="51"/>
      <c r="V25" s="51"/>
      <c r="W25" s="51"/>
      <c r="X25" s="51"/>
    </row>
    <row r="26" spans="11:25" x14ac:dyDescent="0.2">
      <c r="M26" s="168"/>
      <c r="N26" s="168"/>
      <c r="O26" s="168"/>
      <c r="P26" s="168"/>
      <c r="Q26" s="168"/>
      <c r="R26" s="168"/>
      <c r="S26" s="168"/>
      <c r="T26" s="168"/>
      <c r="U26" s="168"/>
      <c r="V26" s="168"/>
      <c r="W26" s="168"/>
      <c r="X26" s="168"/>
    </row>
    <row r="27" spans="11:25" x14ac:dyDescent="0.2">
      <c r="M27" s="168"/>
      <c r="N27" s="168"/>
      <c r="O27" s="168"/>
      <c r="P27" s="168"/>
      <c r="Q27" s="168"/>
      <c r="R27" s="168"/>
      <c r="S27" s="168"/>
      <c r="T27" s="168"/>
      <c r="U27" s="168"/>
      <c r="V27" s="168"/>
      <c r="W27" s="168"/>
      <c r="X27" s="168"/>
    </row>
    <row r="28" spans="11:25" x14ac:dyDescent="0.2">
      <c r="M28" s="168"/>
      <c r="N28" s="168"/>
      <c r="O28" s="168"/>
      <c r="P28" s="168"/>
      <c r="Q28" s="168"/>
      <c r="R28" s="168"/>
      <c r="S28" s="168"/>
      <c r="T28" s="168"/>
      <c r="U28" s="168"/>
      <c r="V28" s="168"/>
      <c r="W28" s="168"/>
      <c r="X28" s="168"/>
    </row>
    <row r="29" spans="11:25" x14ac:dyDescent="0.2">
      <c r="M29" s="168"/>
      <c r="N29" s="168"/>
      <c r="O29" s="168"/>
      <c r="P29" s="168"/>
      <c r="Q29" s="168"/>
      <c r="R29" s="168"/>
      <c r="S29" s="168"/>
      <c r="T29" s="168"/>
      <c r="U29" s="168"/>
      <c r="V29" s="168"/>
      <c r="W29" s="168"/>
      <c r="X29" s="168"/>
    </row>
    <row r="30" spans="11:25" x14ac:dyDescent="0.2">
      <c r="M30" s="168"/>
      <c r="N30" s="168"/>
      <c r="O30" s="168"/>
      <c r="P30" s="168"/>
      <c r="Q30" s="168"/>
      <c r="R30" s="168"/>
      <c r="S30" s="168"/>
      <c r="T30" s="168"/>
      <c r="U30" s="168"/>
      <c r="V30" s="168"/>
      <c r="W30" s="168"/>
      <c r="X30" s="168"/>
      <c r="Y30" s="237"/>
    </row>
    <row r="31" spans="11:25" x14ac:dyDescent="0.2">
      <c r="M31" s="168"/>
      <c r="N31" s="168"/>
      <c r="O31" s="168"/>
      <c r="P31" s="168"/>
      <c r="Q31" s="168"/>
      <c r="R31" s="168"/>
      <c r="S31" s="168"/>
      <c r="T31" s="168"/>
      <c r="U31" s="168"/>
      <c r="V31" s="168"/>
      <c r="W31" s="168"/>
      <c r="X31" s="168"/>
      <c r="Y31" s="237"/>
    </row>
    <row r="32" spans="11:25" x14ac:dyDescent="0.2">
      <c r="M32" s="168"/>
      <c r="N32" s="168"/>
      <c r="O32" s="168"/>
      <c r="P32" s="168"/>
      <c r="Q32" s="168"/>
      <c r="R32" s="168"/>
      <c r="S32" s="168"/>
      <c r="T32" s="168"/>
      <c r="U32" s="168"/>
      <c r="V32" s="168"/>
      <c r="W32" s="168"/>
      <c r="X32" s="168"/>
      <c r="Y32" s="237"/>
    </row>
    <row r="33" spans="2:25" x14ac:dyDescent="0.2">
      <c r="M33" s="237"/>
      <c r="N33" s="237"/>
      <c r="O33" s="237"/>
      <c r="P33" s="237"/>
      <c r="Q33" s="237"/>
      <c r="R33" s="237"/>
      <c r="S33" s="237"/>
      <c r="T33" s="237"/>
      <c r="U33" s="237"/>
      <c r="V33" s="237"/>
      <c r="W33" s="237"/>
      <c r="X33" s="237"/>
      <c r="Y33" s="237"/>
    </row>
    <row r="34" spans="2:25" x14ac:dyDescent="0.2">
      <c r="M34" s="237"/>
      <c r="N34" s="237"/>
      <c r="O34" s="237"/>
      <c r="P34" s="237"/>
      <c r="Q34" s="237"/>
      <c r="R34" s="237"/>
      <c r="S34" s="237"/>
      <c r="T34" s="237"/>
      <c r="U34" s="237"/>
      <c r="V34" s="237"/>
      <c r="W34" s="237"/>
      <c r="X34" s="237"/>
      <c r="Y34" s="237"/>
    </row>
    <row r="35" spans="2:25" x14ac:dyDescent="0.2">
      <c r="M35" s="237"/>
      <c r="N35" s="237"/>
      <c r="O35" s="237"/>
      <c r="P35" s="237"/>
      <c r="Q35" s="237"/>
      <c r="R35" s="237"/>
      <c r="S35" s="237"/>
      <c r="T35" s="237"/>
      <c r="U35" s="237"/>
      <c r="V35" s="237"/>
      <c r="W35" s="237"/>
      <c r="X35" s="237"/>
      <c r="Y35" s="237"/>
    </row>
    <row r="36" spans="2:25" x14ac:dyDescent="0.2">
      <c r="M36" s="237"/>
      <c r="N36" s="237"/>
      <c r="O36" s="237"/>
      <c r="P36" s="237"/>
      <c r="Q36" s="237"/>
      <c r="R36" s="237"/>
      <c r="S36" s="237"/>
      <c r="T36" s="237"/>
      <c r="U36" s="237"/>
      <c r="V36" s="237"/>
      <c r="W36" s="237"/>
      <c r="X36" s="237"/>
      <c r="Y36" s="237"/>
    </row>
    <row r="37" spans="2:25" x14ac:dyDescent="0.2">
      <c r="M37" s="237"/>
      <c r="N37" s="237"/>
      <c r="O37" s="237"/>
      <c r="P37" s="237"/>
      <c r="Q37" s="237"/>
      <c r="R37" s="237"/>
      <c r="S37" s="237"/>
      <c r="T37" s="237"/>
      <c r="U37" s="237"/>
      <c r="V37" s="237"/>
      <c r="W37" s="237"/>
      <c r="X37" s="237"/>
      <c r="Y37" s="237"/>
    </row>
    <row r="38" spans="2:25" x14ac:dyDescent="0.2">
      <c r="M38" s="237"/>
      <c r="N38" s="237"/>
      <c r="O38" s="237"/>
      <c r="P38" s="237"/>
      <c r="Q38" s="237"/>
      <c r="R38" s="237"/>
      <c r="S38" s="237"/>
      <c r="T38" s="237"/>
      <c r="U38" s="237"/>
      <c r="V38" s="237"/>
      <c r="W38" s="237"/>
      <c r="X38" s="237"/>
      <c r="Y38" s="237"/>
    </row>
    <row r="39" spans="2:25" x14ac:dyDescent="0.2">
      <c r="M39" s="219"/>
      <c r="N39" s="219"/>
      <c r="O39" s="219"/>
      <c r="P39" s="219"/>
      <c r="Q39" s="219"/>
      <c r="R39" s="219"/>
      <c r="S39" s="219"/>
      <c r="T39" s="219"/>
      <c r="U39" s="219"/>
      <c r="V39" s="219"/>
      <c r="W39" s="219"/>
      <c r="X39" s="219"/>
      <c r="Y39" s="219"/>
    </row>
    <row r="44" spans="2:25" x14ac:dyDescent="0.2">
      <c r="B44" s="166"/>
      <c r="C44" s="166"/>
      <c r="D44" s="166"/>
      <c r="E44" s="166"/>
      <c r="F44" s="166"/>
      <c r="G44" s="166"/>
      <c r="H44" s="166"/>
      <c r="I44" s="166"/>
      <c r="J44" s="166"/>
      <c r="K44" s="166"/>
      <c r="L44" s="166"/>
      <c r="M44" s="166"/>
      <c r="N44" s="166"/>
    </row>
    <row r="45" spans="2:25" x14ac:dyDescent="0.2">
      <c r="B45" s="166"/>
      <c r="C45" s="166"/>
      <c r="D45" s="166"/>
      <c r="E45" s="166"/>
      <c r="F45" s="166"/>
      <c r="G45" s="166"/>
      <c r="H45" s="166"/>
      <c r="I45" s="166"/>
      <c r="J45" s="166"/>
      <c r="K45" s="166"/>
      <c r="L45" s="166"/>
      <c r="M45" s="166"/>
      <c r="N45" s="166"/>
    </row>
    <row r="46" spans="2:25" x14ac:dyDescent="0.2">
      <c r="B46" s="166"/>
      <c r="C46" s="166"/>
      <c r="D46" s="166"/>
      <c r="E46" s="166"/>
      <c r="F46" s="166"/>
      <c r="G46" s="166"/>
      <c r="H46" s="166"/>
      <c r="I46" s="166"/>
      <c r="J46" s="166"/>
      <c r="K46" s="166"/>
      <c r="L46" s="166"/>
      <c r="M46" s="166"/>
      <c r="N46" s="166"/>
    </row>
    <row r="47" spans="2:25" x14ac:dyDescent="0.2">
      <c r="B47" s="166"/>
      <c r="C47" s="166"/>
      <c r="D47" s="166"/>
      <c r="E47" s="166"/>
      <c r="F47" s="166"/>
      <c r="G47" s="166"/>
      <c r="H47" s="166"/>
      <c r="I47" s="166"/>
      <c r="J47" s="166"/>
      <c r="K47" s="166"/>
      <c r="L47" s="166"/>
      <c r="M47" s="166"/>
      <c r="N47" s="166"/>
    </row>
    <row r="48" spans="2:25" x14ac:dyDescent="0.2">
      <c r="B48" s="166"/>
      <c r="C48" s="166"/>
      <c r="D48" s="166"/>
      <c r="E48" s="166"/>
      <c r="F48" s="166"/>
      <c r="G48" s="166"/>
      <c r="H48" s="166"/>
      <c r="I48" s="166"/>
      <c r="J48" s="166"/>
      <c r="K48" s="166"/>
      <c r="L48" s="166"/>
      <c r="M48" s="166"/>
      <c r="N48" s="166"/>
    </row>
    <row r="49" spans="2:14" x14ac:dyDescent="0.2">
      <c r="B49" s="166"/>
      <c r="C49" s="166"/>
      <c r="D49" s="166"/>
      <c r="E49" s="166"/>
      <c r="F49" s="166"/>
      <c r="G49" s="166"/>
      <c r="H49" s="166"/>
      <c r="I49" s="166"/>
      <c r="J49" s="166"/>
      <c r="K49" s="166"/>
      <c r="L49" s="166"/>
      <c r="M49" s="166"/>
      <c r="N49" s="166"/>
    </row>
    <row r="50" spans="2:14" x14ac:dyDescent="0.2">
      <c r="B50" s="166"/>
      <c r="C50" s="166"/>
      <c r="D50" s="166"/>
      <c r="E50" s="166"/>
      <c r="F50" s="166"/>
      <c r="G50" s="166"/>
      <c r="H50" s="166"/>
      <c r="I50" s="166"/>
      <c r="J50" s="166"/>
      <c r="K50" s="166"/>
      <c r="L50" s="166"/>
      <c r="M50" s="166"/>
      <c r="N50" s="166"/>
    </row>
  </sheetData>
  <mergeCells count="8">
    <mergeCell ref="B14:N14"/>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72" orientation="landscape" r:id="rId1"/>
  <headerFooter alignWithMargins="0"/>
  <colBreaks count="1" manualBreakCount="1">
    <brk id="14" max="42"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D36"/>
  <sheetViews>
    <sheetView showGridLines="0" zoomScaleNormal="100" zoomScaleSheetLayoutView="100" workbookViewId="0">
      <selection activeCell="B21" sqref="B21"/>
    </sheetView>
  </sheetViews>
  <sheetFormatPr baseColWidth="10" defaultRowHeight="12.75" x14ac:dyDescent="0.2"/>
  <cols>
    <col min="1" max="1" width="2.7109375" style="18" customWidth="1"/>
    <col min="2" max="2" width="20.7109375" style="18" customWidth="1"/>
    <col min="3" max="14" width="10.7109375" style="18" customWidth="1"/>
    <col min="15" max="16384" width="11.42578125" style="18"/>
  </cols>
  <sheetData>
    <row r="1" spans="2:30" s="55" customFormat="1" ht="15.75" x14ac:dyDescent="0.2">
      <c r="B1" s="95" t="str">
        <f>Inhaltsverzeichnis!B55&amp;" "&amp;Inhaltsverzeichnis!C55&amp;" "&amp;Inhaltsverzeichnis!D55</f>
        <v>Tabelle 23:  Pflichtige nach Einkommens- und Vermögenssteuerstufe, 2018</v>
      </c>
      <c r="C1" s="18"/>
      <c r="D1" s="18"/>
      <c r="E1" s="18"/>
      <c r="F1" s="18"/>
      <c r="G1" s="18"/>
      <c r="H1" s="18"/>
      <c r="I1" s="18"/>
      <c r="J1" s="18"/>
      <c r="K1" s="18"/>
      <c r="L1" s="18"/>
      <c r="M1" s="18"/>
      <c r="N1" s="18"/>
      <c r="O1" s="18"/>
      <c r="P1" s="18"/>
      <c r="Q1" s="18"/>
      <c r="R1" s="18"/>
      <c r="S1" s="18"/>
      <c r="T1" s="95"/>
      <c r="U1" s="95"/>
      <c r="V1" s="95"/>
      <c r="W1" s="95"/>
      <c r="X1" s="95"/>
      <c r="Y1" s="95"/>
      <c r="Z1" s="95"/>
      <c r="AA1" s="95"/>
      <c r="AB1" s="95"/>
      <c r="AC1" s="95"/>
      <c r="AD1" s="95"/>
    </row>
    <row r="2" spans="2:30" s="55" customFormat="1" ht="15.75" x14ac:dyDescent="0.2">
      <c r="B2" s="192"/>
      <c r="C2" s="18"/>
      <c r="D2" s="18"/>
      <c r="E2" s="18"/>
      <c r="F2" s="18"/>
      <c r="G2" s="18"/>
      <c r="H2" s="18"/>
      <c r="I2" s="18"/>
      <c r="J2" s="18"/>
      <c r="K2" s="18"/>
      <c r="L2" s="18"/>
      <c r="M2" s="18"/>
      <c r="N2" s="18"/>
      <c r="O2" s="18"/>
      <c r="P2" s="18"/>
      <c r="Q2" s="18"/>
      <c r="R2" s="18"/>
      <c r="S2" s="18"/>
      <c r="T2" s="95"/>
      <c r="U2" s="95"/>
      <c r="V2" s="95"/>
      <c r="W2" s="95"/>
      <c r="X2" s="95"/>
      <c r="Y2" s="95"/>
      <c r="Z2" s="95"/>
      <c r="AA2" s="95"/>
      <c r="AB2" s="95"/>
      <c r="AC2" s="95"/>
      <c r="AD2" s="95"/>
    </row>
    <row r="4" spans="2:30" s="57" customFormat="1" ht="14.25" x14ac:dyDescent="0.2">
      <c r="B4" s="303" t="s">
        <v>509</v>
      </c>
      <c r="C4" s="293" t="s">
        <v>642</v>
      </c>
      <c r="D4" s="293"/>
      <c r="E4" s="293"/>
      <c r="F4" s="293"/>
      <c r="G4" s="293"/>
      <c r="H4" s="293"/>
      <c r="I4" s="293"/>
      <c r="J4" s="293"/>
      <c r="K4" s="293"/>
      <c r="L4" s="294"/>
    </row>
    <row r="5" spans="2:30" s="57" customFormat="1" ht="25.5" x14ac:dyDescent="0.2">
      <c r="B5" s="294"/>
      <c r="C5" s="125" t="s">
        <v>349</v>
      </c>
      <c r="D5" s="125" t="s">
        <v>647</v>
      </c>
      <c r="E5" s="248" t="s">
        <v>648</v>
      </c>
      <c r="F5" s="248" t="s">
        <v>649</v>
      </c>
      <c r="G5" s="248" t="s">
        <v>650</v>
      </c>
      <c r="H5" s="248" t="s">
        <v>651</v>
      </c>
      <c r="I5" s="248" t="s">
        <v>652</v>
      </c>
      <c r="J5" s="248" t="s">
        <v>653</v>
      </c>
      <c r="K5" s="248" t="s">
        <v>654</v>
      </c>
      <c r="L5" s="124" t="s">
        <v>0</v>
      </c>
    </row>
    <row r="6" spans="2:30" x14ac:dyDescent="0.2">
      <c r="B6" s="97">
        <v>0</v>
      </c>
      <c r="C6" s="62">
        <v>49904</v>
      </c>
      <c r="D6" s="62">
        <v>4047.2</v>
      </c>
      <c r="E6" s="62">
        <v>997.4</v>
      </c>
      <c r="F6" s="62">
        <v>745.9</v>
      </c>
      <c r="G6" s="62">
        <v>637.6</v>
      </c>
      <c r="H6" s="62">
        <v>186.9</v>
      </c>
      <c r="I6" s="62">
        <v>70.7</v>
      </c>
      <c r="J6" s="62">
        <v>28.6</v>
      </c>
      <c r="K6" s="62">
        <v>13.5</v>
      </c>
      <c r="L6" s="93">
        <v>56631.8</v>
      </c>
    </row>
    <row r="7" spans="2:30" x14ac:dyDescent="0.2">
      <c r="B7" s="70" t="s">
        <v>564</v>
      </c>
      <c r="C7" s="62">
        <v>22223.5</v>
      </c>
      <c r="D7" s="62">
        <v>4630.8</v>
      </c>
      <c r="E7" s="62">
        <v>1311.6</v>
      </c>
      <c r="F7" s="62">
        <v>959.6</v>
      </c>
      <c r="G7" s="62">
        <v>544</v>
      </c>
      <c r="H7" s="62">
        <v>133.6</v>
      </c>
      <c r="I7" s="62">
        <v>38.4</v>
      </c>
      <c r="J7" s="62">
        <v>11.2</v>
      </c>
      <c r="K7" s="62">
        <v>0</v>
      </c>
      <c r="L7" s="93">
        <v>29852.7</v>
      </c>
    </row>
    <row r="8" spans="2:30" x14ac:dyDescent="0.2">
      <c r="B8" s="56" t="s">
        <v>563</v>
      </c>
      <c r="C8" s="62">
        <v>18585.8</v>
      </c>
      <c r="D8" s="62">
        <v>4006.5</v>
      </c>
      <c r="E8" s="62">
        <v>1833.7</v>
      </c>
      <c r="F8" s="62">
        <v>1352.7</v>
      </c>
      <c r="G8" s="62">
        <v>804.2</v>
      </c>
      <c r="H8" s="62">
        <v>167.7</v>
      </c>
      <c r="I8" s="62">
        <v>28.2</v>
      </c>
      <c r="J8" s="62">
        <v>8.9</v>
      </c>
      <c r="K8" s="98">
        <v>1.8</v>
      </c>
      <c r="L8" s="93">
        <v>26789.5</v>
      </c>
    </row>
    <row r="9" spans="2:30" x14ac:dyDescent="0.2">
      <c r="B9" s="56" t="s">
        <v>562</v>
      </c>
      <c r="C9" s="62">
        <v>64537.8</v>
      </c>
      <c r="D9" s="62">
        <v>12238.8</v>
      </c>
      <c r="E9" s="62">
        <v>5546.9</v>
      </c>
      <c r="F9" s="62">
        <v>5498.2</v>
      </c>
      <c r="G9" s="62">
        <v>4094.5</v>
      </c>
      <c r="H9" s="62">
        <v>837.9</v>
      </c>
      <c r="I9" s="62">
        <v>176.5</v>
      </c>
      <c r="J9" s="62">
        <v>43.4</v>
      </c>
      <c r="K9" s="62">
        <v>6.1</v>
      </c>
      <c r="L9" s="93">
        <v>92980.1</v>
      </c>
    </row>
    <row r="10" spans="2:30" x14ac:dyDescent="0.2">
      <c r="B10" s="56" t="s">
        <v>561</v>
      </c>
      <c r="C10" s="62">
        <v>69204.800000000003</v>
      </c>
      <c r="D10" s="62">
        <v>17076.8</v>
      </c>
      <c r="E10" s="62">
        <v>6734.8</v>
      </c>
      <c r="F10" s="62">
        <v>6887</v>
      </c>
      <c r="G10" s="62">
        <v>6042</v>
      </c>
      <c r="H10" s="62">
        <v>1658.7</v>
      </c>
      <c r="I10" s="62">
        <v>394.1</v>
      </c>
      <c r="J10" s="62">
        <v>78.7</v>
      </c>
      <c r="K10" s="62">
        <v>8.4</v>
      </c>
      <c r="L10" s="93">
        <v>108085.3</v>
      </c>
    </row>
    <row r="11" spans="2:30" x14ac:dyDescent="0.2">
      <c r="B11" s="56" t="s">
        <v>560</v>
      </c>
      <c r="C11" s="62">
        <v>30483</v>
      </c>
      <c r="D11" s="62">
        <v>11073.9</v>
      </c>
      <c r="E11" s="62">
        <v>4963.5</v>
      </c>
      <c r="F11" s="62">
        <v>5460.6</v>
      </c>
      <c r="G11" s="62">
        <v>5784.2</v>
      </c>
      <c r="H11" s="62">
        <v>2455.3000000000002</v>
      </c>
      <c r="I11" s="62">
        <v>862.8</v>
      </c>
      <c r="J11" s="62">
        <v>181</v>
      </c>
      <c r="K11" s="62">
        <v>18.600000000000001</v>
      </c>
      <c r="L11" s="93">
        <v>61282.9</v>
      </c>
    </row>
    <row r="12" spans="2:30" x14ac:dyDescent="0.2">
      <c r="B12" s="56" t="s">
        <v>557</v>
      </c>
      <c r="C12" s="62">
        <v>6660.9</v>
      </c>
      <c r="D12" s="62">
        <v>2803.3</v>
      </c>
      <c r="E12" s="62">
        <v>1669.9</v>
      </c>
      <c r="F12" s="62">
        <v>2032.6</v>
      </c>
      <c r="G12" s="62">
        <v>2760.2</v>
      </c>
      <c r="H12" s="62">
        <v>1820.7</v>
      </c>
      <c r="I12" s="62">
        <v>1160</v>
      </c>
      <c r="J12" s="62">
        <v>497.7</v>
      </c>
      <c r="K12" s="62">
        <v>71.2</v>
      </c>
      <c r="L12" s="93">
        <v>19476.5</v>
      </c>
    </row>
    <row r="13" spans="2:30" x14ac:dyDescent="0.2">
      <c r="B13" s="56" t="s">
        <v>558</v>
      </c>
      <c r="C13" s="62">
        <v>427.4</v>
      </c>
      <c r="D13" s="62">
        <v>205.4</v>
      </c>
      <c r="E13" s="62">
        <v>155.6</v>
      </c>
      <c r="F13" s="62">
        <v>256.3</v>
      </c>
      <c r="G13" s="62">
        <v>419.3</v>
      </c>
      <c r="H13" s="62">
        <v>337.9</v>
      </c>
      <c r="I13" s="62">
        <v>383.7</v>
      </c>
      <c r="J13" s="62">
        <v>300.2</v>
      </c>
      <c r="K13" s="62">
        <v>122</v>
      </c>
      <c r="L13" s="93">
        <v>2607.8000000000002</v>
      </c>
    </row>
    <row r="14" spans="2:30" x14ac:dyDescent="0.2">
      <c r="B14" s="99" t="s">
        <v>559</v>
      </c>
      <c r="C14" s="62">
        <v>53.9</v>
      </c>
      <c r="D14" s="62">
        <v>21.2</v>
      </c>
      <c r="E14" s="62">
        <v>28.8</v>
      </c>
      <c r="F14" s="62">
        <v>41.3</v>
      </c>
      <c r="G14" s="62">
        <v>68.400000000000006</v>
      </c>
      <c r="H14" s="62">
        <v>87.6</v>
      </c>
      <c r="I14" s="62">
        <v>129.5</v>
      </c>
      <c r="J14" s="62">
        <v>194.9</v>
      </c>
      <c r="K14" s="62">
        <v>215.6</v>
      </c>
      <c r="L14" s="93">
        <v>841.2</v>
      </c>
    </row>
    <row r="15" spans="2:30" ht="13.5" thickBot="1" x14ac:dyDescent="0.25">
      <c r="B15" s="126" t="s">
        <v>0</v>
      </c>
      <c r="C15" s="134">
        <f t="shared" ref="C15:L15" si="0">SUM(C6:C14)</f>
        <v>262081.1</v>
      </c>
      <c r="D15" s="134">
        <f t="shared" si="0"/>
        <v>56103.9</v>
      </c>
      <c r="E15" s="134">
        <f t="shared" si="0"/>
        <v>23242.199999999997</v>
      </c>
      <c r="F15" s="134">
        <f t="shared" si="0"/>
        <v>23234.199999999997</v>
      </c>
      <c r="G15" s="134">
        <f t="shared" si="0"/>
        <v>21154.400000000001</v>
      </c>
      <c r="H15" s="134">
        <f t="shared" si="0"/>
        <v>7686.3</v>
      </c>
      <c r="I15" s="134">
        <f t="shared" si="0"/>
        <v>3243.8999999999996</v>
      </c>
      <c r="J15" s="134">
        <f t="shared" si="0"/>
        <v>1344.6000000000001</v>
      </c>
      <c r="K15" s="134">
        <f t="shared" si="0"/>
        <v>457.2</v>
      </c>
      <c r="L15" s="134">
        <f t="shared" si="0"/>
        <v>398547.80000000005</v>
      </c>
    </row>
    <row r="17" spans="2:15" ht="24" customHeight="1" x14ac:dyDescent="0.2">
      <c r="B17" s="323" t="s">
        <v>675</v>
      </c>
      <c r="C17" s="332"/>
      <c r="D17" s="332"/>
      <c r="E17" s="332"/>
      <c r="F17" s="332"/>
      <c r="G17" s="332"/>
      <c r="H17" s="332"/>
      <c r="I17" s="332"/>
      <c r="J17" s="332"/>
      <c r="K17" s="332"/>
      <c r="L17" s="332"/>
    </row>
    <row r="20" spans="2:15" x14ac:dyDescent="0.2">
      <c r="B20" s="166"/>
      <c r="C20" s="166"/>
      <c r="D20" s="166"/>
      <c r="E20" s="166"/>
      <c r="F20" s="166"/>
      <c r="G20" s="166"/>
      <c r="H20" s="166"/>
      <c r="I20" s="166"/>
      <c r="J20" s="166"/>
      <c r="K20" s="166"/>
      <c r="L20" s="166"/>
      <c r="M20" s="166"/>
    </row>
    <row r="21" spans="2:15" x14ac:dyDescent="0.2">
      <c r="B21" s="166"/>
      <c r="C21" s="166"/>
      <c r="D21" s="166"/>
      <c r="E21" s="166"/>
      <c r="F21" s="166"/>
      <c r="G21" s="166"/>
      <c r="H21" s="166"/>
      <c r="I21" s="166"/>
      <c r="J21" s="166"/>
      <c r="K21" s="166"/>
      <c r="L21" s="166"/>
      <c r="M21" s="166"/>
    </row>
    <row r="22" spans="2:15" x14ac:dyDescent="0.2">
      <c r="B22" s="166"/>
      <c r="C22" s="219"/>
      <c r="D22" s="219"/>
      <c r="E22" s="219"/>
      <c r="F22" s="219"/>
      <c r="G22" s="219"/>
      <c r="H22" s="219"/>
      <c r="I22" s="219"/>
      <c r="J22" s="219"/>
      <c r="K22" s="219"/>
      <c r="L22" s="219"/>
      <c r="M22" s="219"/>
      <c r="N22" s="219"/>
    </row>
    <row r="23" spans="2:15" x14ac:dyDescent="0.2">
      <c r="B23" s="166"/>
      <c r="C23" s="219"/>
      <c r="D23" s="237"/>
      <c r="E23" s="237"/>
      <c r="F23" s="237"/>
      <c r="G23" s="237"/>
      <c r="H23" s="237"/>
      <c r="I23" s="237"/>
      <c r="J23" s="237"/>
      <c r="K23" s="237"/>
      <c r="L23" s="237"/>
      <c r="M23" s="237"/>
      <c r="N23" s="237"/>
      <c r="O23" s="237"/>
    </row>
    <row r="24" spans="2:15" x14ac:dyDescent="0.2">
      <c r="B24" s="166"/>
      <c r="C24" s="219"/>
      <c r="D24" s="237"/>
      <c r="E24" s="237"/>
      <c r="F24" s="237"/>
      <c r="G24" s="237"/>
      <c r="H24" s="237"/>
      <c r="I24" s="237"/>
      <c r="J24" s="237"/>
      <c r="K24" s="237"/>
      <c r="L24" s="237"/>
      <c r="M24" s="237"/>
      <c r="N24" s="237"/>
      <c r="O24" s="237"/>
    </row>
    <row r="25" spans="2:15" x14ac:dyDescent="0.2">
      <c r="B25" s="166"/>
      <c r="C25" s="279"/>
      <c r="D25" s="279"/>
      <c r="E25" s="279"/>
      <c r="F25" s="279"/>
      <c r="G25" s="279"/>
      <c r="H25" s="279"/>
      <c r="I25" s="279"/>
      <c r="J25" s="279"/>
      <c r="K25" s="279"/>
      <c r="L25" s="279"/>
      <c r="M25" s="279"/>
      <c r="N25" s="279"/>
      <c r="O25" s="237"/>
    </row>
    <row r="26" spans="2:15" x14ac:dyDescent="0.2">
      <c r="B26" s="166"/>
      <c r="C26" s="279"/>
      <c r="D26" s="279"/>
      <c r="E26" s="279"/>
      <c r="F26" s="279"/>
      <c r="G26" s="279"/>
      <c r="H26" s="279"/>
      <c r="I26" s="279"/>
      <c r="J26" s="279"/>
      <c r="K26" s="279"/>
      <c r="L26" s="279"/>
      <c r="M26" s="279"/>
      <c r="N26" s="279"/>
      <c r="O26" s="237"/>
    </row>
    <row r="27" spans="2:15" x14ac:dyDescent="0.2">
      <c r="B27" s="166"/>
      <c r="C27" s="279"/>
      <c r="D27" s="279"/>
      <c r="E27" s="279"/>
      <c r="F27" s="279"/>
      <c r="G27" s="279"/>
      <c r="H27" s="279"/>
      <c r="I27" s="279"/>
      <c r="J27" s="279"/>
      <c r="K27" s="279"/>
      <c r="L27" s="279"/>
      <c r="M27" s="279"/>
      <c r="N27" s="279"/>
      <c r="O27" s="237"/>
    </row>
    <row r="28" spans="2:15" x14ac:dyDescent="0.2">
      <c r="B28" s="166"/>
      <c r="C28" s="279"/>
      <c r="D28" s="279"/>
      <c r="E28" s="279"/>
      <c r="F28" s="279"/>
      <c r="G28" s="279"/>
      <c r="H28" s="279"/>
      <c r="I28" s="279"/>
      <c r="J28" s="279"/>
      <c r="K28" s="279"/>
      <c r="L28" s="279"/>
      <c r="M28" s="279"/>
      <c r="N28" s="279"/>
      <c r="O28" s="237"/>
    </row>
    <row r="29" spans="2:15" x14ac:dyDescent="0.2">
      <c r="B29" s="166"/>
      <c r="C29" s="279"/>
      <c r="D29" s="279"/>
      <c r="E29" s="279"/>
      <c r="F29" s="279"/>
      <c r="G29" s="279"/>
      <c r="H29" s="279"/>
      <c r="I29" s="279"/>
      <c r="J29" s="279"/>
      <c r="K29" s="279"/>
      <c r="L29" s="279"/>
      <c r="M29" s="279"/>
      <c r="N29" s="279"/>
      <c r="O29" s="237"/>
    </row>
    <row r="30" spans="2:15" x14ac:dyDescent="0.2">
      <c r="B30" s="166"/>
      <c r="C30" s="279"/>
      <c r="D30" s="279"/>
      <c r="E30" s="279"/>
      <c r="F30" s="279"/>
      <c r="G30" s="279"/>
      <c r="H30" s="279"/>
      <c r="I30" s="279"/>
      <c r="J30" s="279"/>
      <c r="K30" s="279"/>
      <c r="L30" s="279"/>
      <c r="M30" s="279"/>
      <c r="N30" s="279"/>
      <c r="O30" s="237"/>
    </row>
    <row r="31" spans="2:15" x14ac:dyDescent="0.2">
      <c r="C31" s="279"/>
      <c r="D31" s="279"/>
      <c r="E31" s="279"/>
      <c r="F31" s="279"/>
      <c r="G31" s="279"/>
      <c r="H31" s="279"/>
      <c r="I31" s="279"/>
      <c r="J31" s="279"/>
      <c r="K31" s="279"/>
      <c r="L31" s="279"/>
      <c r="M31" s="279"/>
      <c r="N31" s="279"/>
      <c r="O31" s="237"/>
    </row>
    <row r="32" spans="2:15" x14ac:dyDescent="0.2">
      <c r="C32" s="279"/>
      <c r="D32" s="279"/>
      <c r="E32" s="279"/>
      <c r="F32" s="279"/>
      <c r="G32" s="279"/>
      <c r="H32" s="279"/>
      <c r="I32" s="279"/>
      <c r="J32" s="279"/>
      <c r="K32" s="279"/>
      <c r="L32" s="279"/>
      <c r="M32" s="279"/>
      <c r="N32" s="279"/>
      <c r="O32" s="237"/>
    </row>
    <row r="33" spans="3:15" x14ac:dyDescent="0.2">
      <c r="C33" s="279"/>
      <c r="D33" s="279"/>
      <c r="E33" s="279"/>
      <c r="F33" s="279"/>
      <c r="G33" s="279"/>
      <c r="H33" s="279"/>
      <c r="I33" s="279"/>
      <c r="J33" s="279"/>
      <c r="K33" s="279"/>
      <c r="L33" s="279"/>
      <c r="M33" s="279"/>
      <c r="N33" s="279"/>
      <c r="O33" s="237"/>
    </row>
    <row r="34" spans="3:15" x14ac:dyDescent="0.2">
      <c r="C34" s="279"/>
      <c r="D34" s="279"/>
      <c r="E34" s="279"/>
      <c r="F34" s="279"/>
      <c r="G34" s="279"/>
      <c r="H34" s="279"/>
      <c r="I34" s="279"/>
      <c r="J34" s="279"/>
      <c r="K34" s="279"/>
      <c r="L34" s="279"/>
      <c r="M34" s="279"/>
      <c r="N34" s="279"/>
      <c r="O34" s="237"/>
    </row>
    <row r="35" spans="3:15" x14ac:dyDescent="0.2">
      <c r="C35" s="279"/>
      <c r="D35" s="279"/>
      <c r="E35" s="279"/>
      <c r="F35" s="279"/>
      <c r="G35" s="279"/>
      <c r="H35" s="279"/>
      <c r="I35" s="279"/>
      <c r="J35" s="279"/>
      <c r="K35" s="279"/>
      <c r="L35" s="279"/>
      <c r="M35" s="279"/>
      <c r="N35" s="279"/>
    </row>
    <row r="36" spans="3:15" x14ac:dyDescent="0.2">
      <c r="C36" s="279"/>
      <c r="D36" s="279"/>
      <c r="E36" s="279"/>
      <c r="F36" s="279"/>
      <c r="G36" s="279"/>
      <c r="H36" s="279"/>
      <c r="I36" s="279"/>
      <c r="J36" s="279"/>
      <c r="K36" s="279"/>
      <c r="L36" s="279"/>
      <c r="M36" s="279"/>
      <c r="N36" s="279"/>
    </row>
  </sheetData>
  <mergeCells count="3">
    <mergeCell ref="B4:B5"/>
    <mergeCell ref="C4:L4"/>
    <mergeCell ref="B17:L17"/>
  </mergeCells>
  <phoneticPr fontId="5" type="noConversion"/>
  <pageMargins left="0.78740157480314965" right="0.78740157480314965" top="0.98425196850393704" bottom="0.98425196850393704" header="0.51181102362204722" footer="0.51181102362204722"/>
  <pageSetup paperSize="9"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C50"/>
  <sheetViews>
    <sheetView showGridLines="0" tabSelected="1" zoomScaleNormal="100" zoomScaleSheetLayoutView="100" zoomScalePageLayoutView="70" workbookViewId="0">
      <selection activeCell="B31" sqref="B31:N31"/>
    </sheetView>
  </sheetViews>
  <sheetFormatPr baseColWidth="10" defaultRowHeight="12.75" x14ac:dyDescent="0.2"/>
  <cols>
    <col min="1" max="1" width="2.7109375" style="18" customWidth="1"/>
    <col min="2" max="2" width="20.7109375" style="18" customWidth="1"/>
    <col min="3" max="15" width="10.7109375" style="57" customWidth="1"/>
    <col min="16" max="16" width="10.7109375" style="18" customWidth="1"/>
    <col min="17" max="16384" width="11.42578125" style="18"/>
  </cols>
  <sheetData>
    <row r="1" spans="2:29" s="55" customFormat="1" ht="15.75" x14ac:dyDescent="0.2">
      <c r="B1" s="53" t="str">
        <f>Inhaltsverzeichnis!B56&amp;" "&amp;Inhaltsverzeichnis!C56&amp;" "&amp;Inhaltsverzeichnis!D56</f>
        <v>Tabelle 24:  Pflichtige, Einkommen, Vermögen und Steuern nach verschiedenen Merkmalen, 2018</v>
      </c>
      <c r="C1" s="87"/>
      <c r="D1" s="87"/>
      <c r="E1" s="87"/>
      <c r="F1" s="87"/>
      <c r="G1" s="87"/>
      <c r="H1" s="87"/>
      <c r="I1" s="87"/>
      <c r="J1" s="87"/>
      <c r="K1" s="87"/>
      <c r="L1" s="87"/>
      <c r="M1" s="87"/>
      <c r="N1" s="87"/>
      <c r="O1" s="87"/>
      <c r="P1" s="54"/>
      <c r="Q1" s="53"/>
      <c r="R1" s="53"/>
      <c r="S1" s="53"/>
      <c r="T1" s="53"/>
      <c r="U1" s="53"/>
      <c r="V1" s="53"/>
      <c r="W1" s="53"/>
      <c r="X1" s="53"/>
      <c r="Y1" s="53"/>
      <c r="Z1" s="53"/>
      <c r="AA1" s="53"/>
    </row>
    <row r="2" spans="2:29" s="55" customFormat="1" ht="15.75" x14ac:dyDescent="0.2">
      <c r="B2" s="192"/>
      <c r="C2" s="87"/>
      <c r="D2" s="87"/>
      <c r="E2" s="87"/>
      <c r="F2" s="87"/>
      <c r="G2" s="87"/>
      <c r="H2" s="87"/>
      <c r="I2" s="87"/>
      <c r="J2" s="87"/>
      <c r="K2" s="87"/>
      <c r="L2" s="87"/>
      <c r="M2" s="87"/>
      <c r="N2" s="87"/>
      <c r="O2" s="87"/>
      <c r="P2" s="54"/>
      <c r="Q2" s="53"/>
      <c r="R2" s="53"/>
      <c r="S2" s="53"/>
      <c r="T2" s="53"/>
      <c r="U2" s="53"/>
      <c r="V2" s="53"/>
      <c r="W2" s="53"/>
      <c r="X2" s="53"/>
      <c r="Y2" s="53"/>
      <c r="Z2" s="53"/>
      <c r="AA2" s="53"/>
    </row>
    <row r="4" spans="2:29" s="57" customFormat="1" ht="27" customHeight="1" x14ac:dyDescent="0.2">
      <c r="B4" s="333"/>
      <c r="C4" s="302" t="s">
        <v>412</v>
      </c>
      <c r="D4" s="293"/>
      <c r="E4" s="299" t="s">
        <v>67</v>
      </c>
      <c r="F4" s="295"/>
      <c r="G4" s="299" t="s">
        <v>68</v>
      </c>
      <c r="H4" s="293"/>
      <c r="I4" s="299" t="s">
        <v>69</v>
      </c>
      <c r="J4" s="293"/>
      <c r="K4" s="299" t="s">
        <v>70</v>
      </c>
      <c r="L4" s="293"/>
      <c r="M4" s="299" t="s">
        <v>71</v>
      </c>
      <c r="N4" s="293"/>
    </row>
    <row r="5" spans="2:29" ht="25.5" x14ac:dyDescent="0.2">
      <c r="B5" s="334"/>
      <c r="C5" s="183" t="s">
        <v>1</v>
      </c>
      <c r="D5" s="183" t="s">
        <v>455</v>
      </c>
      <c r="E5" s="197" t="s">
        <v>510</v>
      </c>
      <c r="F5" s="197" t="s">
        <v>455</v>
      </c>
      <c r="G5" s="197" t="s">
        <v>510</v>
      </c>
      <c r="H5" s="197" t="s">
        <v>455</v>
      </c>
      <c r="I5" s="197" t="s">
        <v>510</v>
      </c>
      <c r="J5" s="197" t="s">
        <v>455</v>
      </c>
      <c r="K5" s="197" t="s">
        <v>510</v>
      </c>
      <c r="L5" s="197" t="s">
        <v>455</v>
      </c>
      <c r="M5" s="197" t="s">
        <v>510</v>
      </c>
      <c r="N5" s="183" t="s">
        <v>455</v>
      </c>
    </row>
    <row r="6" spans="2:29" x14ac:dyDescent="0.2">
      <c r="B6" s="304" t="s">
        <v>75</v>
      </c>
      <c r="C6" s="305"/>
      <c r="D6" s="305"/>
      <c r="E6" s="305"/>
      <c r="F6" s="305"/>
      <c r="G6" s="305"/>
      <c r="H6" s="305"/>
      <c r="I6" s="305"/>
      <c r="J6" s="305"/>
      <c r="K6" s="305"/>
      <c r="L6" s="305"/>
      <c r="M6" s="305"/>
      <c r="N6" s="305"/>
      <c r="P6" s="219"/>
      <c r="Q6" s="219"/>
      <c r="R6" s="219"/>
      <c r="S6" s="219"/>
      <c r="T6" s="219"/>
      <c r="U6" s="219"/>
      <c r="V6" s="219"/>
      <c r="W6" s="219"/>
      <c r="X6" s="219"/>
      <c r="Y6" s="219"/>
      <c r="Z6" s="219"/>
      <c r="AA6" s="219"/>
      <c r="AB6" s="219"/>
      <c r="AC6" s="219"/>
    </row>
    <row r="7" spans="2:29" x14ac:dyDescent="0.2">
      <c r="B7" s="90" t="s">
        <v>72</v>
      </c>
      <c r="C7" s="77">
        <v>151310.283733527</v>
      </c>
      <c r="D7" s="207">
        <v>39.36</v>
      </c>
      <c r="E7" s="77">
        <v>5959.8773209999999</v>
      </c>
      <c r="F7" s="207">
        <v>24.16</v>
      </c>
      <c r="G7" s="77">
        <v>11021.225175</v>
      </c>
      <c r="H7" s="207">
        <v>13.05</v>
      </c>
      <c r="I7" s="77">
        <v>321.65620699999999</v>
      </c>
      <c r="J7" s="207">
        <v>24.29</v>
      </c>
      <c r="K7" s="77">
        <v>17.797204000000001</v>
      </c>
      <c r="L7" s="207">
        <v>12.49</v>
      </c>
      <c r="M7" s="77">
        <v>339.45341100000002</v>
      </c>
      <c r="N7" s="207">
        <v>23.15</v>
      </c>
      <c r="P7" s="237"/>
      <c r="Q7" s="237"/>
      <c r="R7" s="237"/>
      <c r="S7" s="237"/>
      <c r="T7" s="237"/>
      <c r="U7" s="237"/>
      <c r="V7" s="237"/>
      <c r="W7" s="237"/>
      <c r="X7" s="237"/>
      <c r="Y7" s="237"/>
      <c r="Z7" s="237"/>
      <c r="AA7" s="237"/>
      <c r="AB7" s="237"/>
      <c r="AC7" s="237"/>
    </row>
    <row r="8" spans="2:29" x14ac:dyDescent="0.2">
      <c r="B8" s="90" t="s">
        <v>36</v>
      </c>
      <c r="C8" s="77">
        <v>140754.497100265</v>
      </c>
      <c r="D8" s="207">
        <v>36.61</v>
      </c>
      <c r="E8" s="77">
        <v>14066.560201</v>
      </c>
      <c r="F8" s="207">
        <v>57.02</v>
      </c>
      <c r="G8" s="77">
        <v>50033.942753000003</v>
      </c>
      <c r="H8" s="207">
        <v>59.26</v>
      </c>
      <c r="I8" s="77">
        <v>750.29627600000003</v>
      </c>
      <c r="J8" s="207">
        <v>56.67</v>
      </c>
      <c r="K8" s="77">
        <v>87.188295999999994</v>
      </c>
      <c r="L8" s="207">
        <v>61.17</v>
      </c>
      <c r="M8" s="77">
        <v>837.48457099999996</v>
      </c>
      <c r="N8" s="207">
        <v>57.1</v>
      </c>
      <c r="P8" s="237"/>
      <c r="Q8" s="237"/>
      <c r="R8" s="237"/>
      <c r="S8" s="237"/>
      <c r="T8" s="237"/>
      <c r="U8" s="237"/>
      <c r="V8" s="237"/>
      <c r="W8" s="237"/>
      <c r="X8" s="237"/>
      <c r="Y8" s="237"/>
      <c r="Z8" s="237"/>
      <c r="AA8" s="237"/>
      <c r="AB8" s="237"/>
      <c r="AC8" s="237"/>
    </row>
    <row r="9" spans="2:29" x14ac:dyDescent="0.2">
      <c r="B9" s="90" t="s">
        <v>73</v>
      </c>
      <c r="C9" s="77">
        <v>28243.934070613599</v>
      </c>
      <c r="D9" s="207">
        <v>7.35</v>
      </c>
      <c r="E9" s="77">
        <v>1320.8017379999999</v>
      </c>
      <c r="F9" s="207">
        <v>5.35</v>
      </c>
      <c r="G9" s="77">
        <v>14425.828142</v>
      </c>
      <c r="H9" s="207">
        <v>17.09</v>
      </c>
      <c r="I9" s="77">
        <v>71.506966000000006</v>
      </c>
      <c r="J9" s="207">
        <v>5.4</v>
      </c>
      <c r="K9" s="77">
        <v>22.864628</v>
      </c>
      <c r="L9" s="207">
        <v>16.04</v>
      </c>
      <c r="M9" s="77">
        <v>94.371594000000002</v>
      </c>
      <c r="N9" s="207">
        <v>6.43</v>
      </c>
      <c r="P9" s="193"/>
      <c r="Q9" s="237"/>
      <c r="R9" s="237"/>
      <c r="S9" s="237"/>
      <c r="T9" s="237"/>
      <c r="U9" s="237"/>
      <c r="V9" s="237"/>
      <c r="W9" s="237"/>
      <c r="X9" s="237"/>
      <c r="Y9" s="237"/>
      <c r="Z9" s="237"/>
      <c r="AA9" s="237"/>
      <c r="AB9" s="237"/>
      <c r="AC9" s="237"/>
    </row>
    <row r="10" spans="2:29" x14ac:dyDescent="0.2">
      <c r="B10" s="90" t="s">
        <v>74</v>
      </c>
      <c r="C10" s="77">
        <v>54993.675379372398</v>
      </c>
      <c r="D10" s="207">
        <v>14.3</v>
      </c>
      <c r="E10" s="77">
        <v>2847.4925539999999</v>
      </c>
      <c r="F10" s="207">
        <v>11.54</v>
      </c>
      <c r="G10" s="77">
        <v>7639.1603859999996</v>
      </c>
      <c r="H10" s="207">
        <v>9.0500000000000007</v>
      </c>
      <c r="I10" s="77">
        <v>155.417362</v>
      </c>
      <c r="J10" s="207">
        <v>11.74</v>
      </c>
      <c r="K10" s="77">
        <v>12.387517000000001</v>
      </c>
      <c r="L10" s="207">
        <v>8.69</v>
      </c>
      <c r="M10" s="77">
        <v>167.804879</v>
      </c>
      <c r="N10" s="207">
        <v>11.44</v>
      </c>
      <c r="P10" s="237"/>
      <c r="Q10" s="237"/>
      <c r="R10" s="237"/>
      <c r="S10" s="237"/>
      <c r="T10" s="237"/>
      <c r="U10" s="237"/>
      <c r="V10" s="237"/>
      <c r="W10" s="237"/>
      <c r="X10" s="237"/>
      <c r="Y10" s="237"/>
      <c r="Z10" s="237"/>
      <c r="AA10" s="237"/>
      <c r="AB10" s="237"/>
      <c r="AC10" s="237"/>
    </row>
    <row r="11" spans="2:29" x14ac:dyDescent="0.2">
      <c r="B11" s="90" t="s">
        <v>39</v>
      </c>
      <c r="C11" s="77">
        <v>9154.8014149354694</v>
      </c>
      <c r="D11" s="207">
        <v>2.38</v>
      </c>
      <c r="E11" s="77">
        <v>476.54720700000001</v>
      </c>
      <c r="F11" s="207">
        <v>1.93</v>
      </c>
      <c r="G11" s="77">
        <v>1311.4313199999999</v>
      </c>
      <c r="H11" s="207">
        <v>1.55</v>
      </c>
      <c r="I11" s="77">
        <v>25.168355999999999</v>
      </c>
      <c r="J11" s="207">
        <v>1.9</v>
      </c>
      <c r="K11" s="77">
        <v>2.2979229999999999</v>
      </c>
      <c r="L11" s="207">
        <v>1.61</v>
      </c>
      <c r="M11" s="77">
        <v>27.466279</v>
      </c>
      <c r="N11" s="207">
        <v>1.87</v>
      </c>
      <c r="P11" s="237"/>
      <c r="Q11" s="237"/>
      <c r="R11" s="237"/>
      <c r="S11" s="237"/>
      <c r="T11" s="237"/>
      <c r="U11" s="237"/>
      <c r="V11" s="237"/>
      <c r="W11" s="237"/>
      <c r="X11" s="237"/>
      <c r="Y11" s="237"/>
      <c r="Z11" s="237"/>
      <c r="AA11" s="237"/>
      <c r="AB11" s="237"/>
      <c r="AC11" s="237"/>
    </row>
    <row r="12" spans="2:29" x14ac:dyDescent="0.2">
      <c r="B12" s="304" t="s">
        <v>706</v>
      </c>
      <c r="C12" s="305"/>
      <c r="D12" s="305"/>
      <c r="E12" s="305"/>
      <c r="F12" s="305"/>
      <c r="G12" s="305"/>
      <c r="H12" s="305"/>
      <c r="I12" s="305"/>
      <c r="J12" s="305"/>
      <c r="K12" s="305"/>
      <c r="L12" s="305"/>
      <c r="M12" s="305"/>
      <c r="N12" s="305"/>
      <c r="P12" s="237"/>
      <c r="Q12" s="237"/>
      <c r="R12" s="237"/>
      <c r="S12" s="237"/>
      <c r="T12" s="237"/>
      <c r="U12" s="237"/>
      <c r="V12" s="237"/>
      <c r="W12" s="237"/>
      <c r="X12" s="237"/>
      <c r="Y12" s="237"/>
      <c r="Z12" s="237"/>
      <c r="AA12" s="237"/>
      <c r="AB12" s="237"/>
      <c r="AC12" s="237"/>
    </row>
    <row r="13" spans="2:29" x14ac:dyDescent="0.2">
      <c r="B13" s="90" t="s">
        <v>54</v>
      </c>
      <c r="C13" s="77">
        <v>12724.3331007216</v>
      </c>
      <c r="D13" s="207">
        <v>3.31</v>
      </c>
      <c r="E13" s="77">
        <v>31.401523999999998</v>
      </c>
      <c r="F13" s="207">
        <v>0.13</v>
      </c>
      <c r="G13" s="77">
        <v>35.919248000000003</v>
      </c>
      <c r="H13" s="207">
        <v>0.04</v>
      </c>
      <c r="I13" s="77">
        <v>0.824685</v>
      </c>
      <c r="J13" s="207">
        <v>0.06</v>
      </c>
      <c r="K13" s="77">
        <v>6.6667000000000004E-2</v>
      </c>
      <c r="L13" s="207">
        <v>0.05</v>
      </c>
      <c r="M13" s="77">
        <v>0.891351</v>
      </c>
      <c r="N13" s="207">
        <v>0.06</v>
      </c>
      <c r="P13" s="237"/>
      <c r="Q13" s="237"/>
      <c r="R13" s="237"/>
      <c r="S13" s="237"/>
      <c r="T13" s="237"/>
      <c r="U13" s="237"/>
      <c r="V13" s="237"/>
      <c r="W13" s="237"/>
      <c r="X13" s="237"/>
      <c r="Y13" s="237"/>
      <c r="Z13" s="237"/>
      <c r="AA13" s="237"/>
      <c r="AB13" s="237"/>
      <c r="AC13" s="237"/>
    </row>
    <row r="14" spans="2:29" x14ac:dyDescent="0.2">
      <c r="B14" s="90" t="s">
        <v>55</v>
      </c>
      <c r="C14" s="77">
        <v>95808.690235721093</v>
      </c>
      <c r="D14" s="207">
        <v>24.92</v>
      </c>
      <c r="E14" s="77">
        <v>3800.3999829999998</v>
      </c>
      <c r="F14" s="207">
        <v>15.4</v>
      </c>
      <c r="G14" s="77">
        <v>1325.232285</v>
      </c>
      <c r="H14" s="207">
        <v>1.57</v>
      </c>
      <c r="I14" s="77">
        <v>182.59779</v>
      </c>
      <c r="J14" s="207">
        <v>13.79</v>
      </c>
      <c r="K14" s="77">
        <v>2.0852689999999998</v>
      </c>
      <c r="L14" s="207">
        <v>1.46</v>
      </c>
      <c r="M14" s="77">
        <v>184.68305899999999</v>
      </c>
      <c r="N14" s="207">
        <v>12.59</v>
      </c>
      <c r="P14" s="237"/>
      <c r="Q14" s="237"/>
      <c r="R14" s="237"/>
      <c r="S14" s="237"/>
      <c r="T14" s="237"/>
      <c r="U14" s="237"/>
      <c r="V14" s="237"/>
      <c r="W14" s="237"/>
      <c r="X14" s="237"/>
      <c r="Y14" s="237"/>
      <c r="Z14" s="237"/>
      <c r="AA14" s="237"/>
      <c r="AB14" s="237"/>
      <c r="AC14" s="237"/>
    </row>
    <row r="15" spans="2:29" x14ac:dyDescent="0.2">
      <c r="B15" s="90" t="s">
        <v>56</v>
      </c>
      <c r="C15" s="77">
        <v>89595.201126537606</v>
      </c>
      <c r="D15" s="207">
        <v>23.3</v>
      </c>
      <c r="E15" s="77">
        <v>6842.7602420000003</v>
      </c>
      <c r="F15" s="207">
        <v>27.74</v>
      </c>
      <c r="G15" s="77">
        <v>8635.3960800000004</v>
      </c>
      <c r="H15" s="207">
        <v>10.23</v>
      </c>
      <c r="I15" s="77">
        <v>372.52279499999997</v>
      </c>
      <c r="J15" s="207">
        <v>28.14</v>
      </c>
      <c r="K15" s="77">
        <v>13.653506</v>
      </c>
      <c r="L15" s="207">
        <v>9.58</v>
      </c>
      <c r="M15" s="77">
        <v>386.17630200000002</v>
      </c>
      <c r="N15" s="207">
        <v>26.33</v>
      </c>
      <c r="P15" s="237"/>
      <c r="Q15" s="237"/>
      <c r="R15" s="237"/>
      <c r="S15" s="237"/>
      <c r="T15" s="237"/>
      <c r="U15" s="237"/>
      <c r="V15" s="237"/>
      <c r="W15" s="237"/>
      <c r="X15" s="237"/>
      <c r="Y15" s="237"/>
      <c r="Z15" s="237"/>
      <c r="AA15" s="237"/>
      <c r="AB15" s="237"/>
      <c r="AC15" s="237"/>
    </row>
    <row r="16" spans="2:29" x14ac:dyDescent="0.2">
      <c r="B16" s="90" t="s">
        <v>57</v>
      </c>
      <c r="C16" s="77">
        <v>99823.317119348198</v>
      </c>
      <c r="D16" s="207">
        <v>25.96</v>
      </c>
      <c r="E16" s="77">
        <v>8432.0601690000003</v>
      </c>
      <c r="F16" s="207">
        <v>34.18</v>
      </c>
      <c r="G16" s="77">
        <v>25958.756387000001</v>
      </c>
      <c r="H16" s="207">
        <v>30.75</v>
      </c>
      <c r="I16" s="77">
        <v>483.98655400000001</v>
      </c>
      <c r="J16" s="207">
        <v>36.549999999999997</v>
      </c>
      <c r="K16" s="77">
        <v>44.616562999999999</v>
      </c>
      <c r="L16" s="207">
        <v>31.3</v>
      </c>
      <c r="M16" s="77">
        <v>528.603117</v>
      </c>
      <c r="N16" s="207">
        <v>36.04</v>
      </c>
      <c r="P16" s="237"/>
      <c r="Q16" s="237"/>
      <c r="R16" s="237"/>
      <c r="S16" s="237"/>
      <c r="T16" s="237"/>
      <c r="U16" s="237"/>
      <c r="V16" s="237"/>
      <c r="W16" s="237"/>
      <c r="X16" s="237"/>
      <c r="Y16" s="237"/>
      <c r="Z16" s="237"/>
      <c r="AA16" s="237"/>
      <c r="AB16" s="237"/>
      <c r="AC16" s="237"/>
    </row>
    <row r="17" spans="2:29" x14ac:dyDescent="0.2">
      <c r="B17" s="90" t="s">
        <v>76</v>
      </c>
      <c r="C17" s="77">
        <v>86505.650116385601</v>
      </c>
      <c r="D17" s="207">
        <v>22.5</v>
      </c>
      <c r="E17" s="77">
        <v>5564.6571009999998</v>
      </c>
      <c r="F17" s="207">
        <v>22.56</v>
      </c>
      <c r="G17" s="77">
        <v>48476.283775999997</v>
      </c>
      <c r="H17" s="207">
        <v>57.41</v>
      </c>
      <c r="I17" s="77">
        <v>284.11334299999999</v>
      </c>
      <c r="J17" s="207">
        <v>21.46</v>
      </c>
      <c r="K17" s="77">
        <v>82.113561000000004</v>
      </c>
      <c r="L17" s="207">
        <v>57.61</v>
      </c>
      <c r="M17" s="77">
        <v>366.22690399999999</v>
      </c>
      <c r="N17" s="207">
        <v>24.97</v>
      </c>
      <c r="P17" s="237"/>
      <c r="Q17" s="237"/>
      <c r="R17" s="237"/>
      <c r="S17" s="237"/>
      <c r="T17" s="237"/>
      <c r="U17" s="237"/>
      <c r="V17" s="237"/>
      <c r="W17" s="237"/>
      <c r="X17" s="237"/>
      <c r="Y17" s="237"/>
      <c r="Z17" s="237"/>
      <c r="AA17" s="237"/>
      <c r="AB17" s="237"/>
      <c r="AC17" s="237"/>
    </row>
    <row r="18" spans="2:29" x14ac:dyDescent="0.2">
      <c r="B18" s="304" t="s">
        <v>77</v>
      </c>
      <c r="C18" s="305"/>
      <c r="D18" s="305"/>
      <c r="E18" s="305"/>
      <c r="F18" s="305"/>
      <c r="G18" s="305"/>
      <c r="H18" s="305"/>
      <c r="I18" s="305"/>
      <c r="J18" s="305"/>
      <c r="K18" s="305"/>
      <c r="L18" s="305"/>
      <c r="M18" s="305"/>
      <c r="N18" s="305"/>
      <c r="P18" s="237"/>
      <c r="Q18" s="237"/>
      <c r="R18" s="237"/>
      <c r="S18" s="237"/>
      <c r="T18" s="237"/>
      <c r="U18" s="237"/>
      <c r="V18" s="237"/>
      <c r="W18" s="237"/>
      <c r="X18" s="237"/>
      <c r="Y18" s="237"/>
      <c r="Z18" s="237"/>
      <c r="AA18" s="237"/>
      <c r="AB18" s="237"/>
      <c r="AC18" s="237"/>
    </row>
    <row r="19" spans="2:29" x14ac:dyDescent="0.2">
      <c r="B19" s="57" t="s">
        <v>78</v>
      </c>
      <c r="C19" s="77">
        <v>13085.2779906253</v>
      </c>
      <c r="D19" s="207">
        <v>3.4</v>
      </c>
      <c r="E19" s="77">
        <v>1081.274709</v>
      </c>
      <c r="F19" s="207">
        <v>4.38</v>
      </c>
      <c r="G19" s="77">
        <v>4254.4840670000003</v>
      </c>
      <c r="H19" s="207">
        <v>5.04</v>
      </c>
      <c r="I19" s="77">
        <v>67.293796999999998</v>
      </c>
      <c r="J19" s="207">
        <v>5.08</v>
      </c>
      <c r="K19" s="77">
        <v>7.3824620000000003</v>
      </c>
      <c r="L19" s="207">
        <v>5.18</v>
      </c>
      <c r="M19" s="77">
        <v>74.676259000000002</v>
      </c>
      <c r="N19" s="207">
        <v>5.09</v>
      </c>
      <c r="P19" s="237"/>
      <c r="Q19" s="237"/>
      <c r="R19" s="237"/>
      <c r="S19" s="237"/>
      <c r="T19" s="237"/>
      <c r="U19" s="237"/>
      <c r="V19" s="237"/>
      <c r="W19" s="237"/>
      <c r="X19" s="237"/>
      <c r="Y19" s="237"/>
      <c r="Z19" s="237"/>
      <c r="AA19" s="237"/>
      <c r="AB19" s="237"/>
      <c r="AC19" s="237"/>
    </row>
    <row r="20" spans="2:29" x14ac:dyDescent="0.2">
      <c r="B20" s="57" t="s">
        <v>79</v>
      </c>
      <c r="C20" s="77">
        <v>252797.74964273901</v>
      </c>
      <c r="D20" s="207">
        <v>65.75</v>
      </c>
      <c r="E20" s="77">
        <v>17717.775280999998</v>
      </c>
      <c r="F20" s="207">
        <v>71.819999999999993</v>
      </c>
      <c r="G20" s="77">
        <v>33793.329955000001</v>
      </c>
      <c r="H20" s="207">
        <v>40.020000000000003</v>
      </c>
      <c r="I20" s="77">
        <v>973.06697099999997</v>
      </c>
      <c r="J20" s="207">
        <v>73.489999999999995</v>
      </c>
      <c r="K20" s="77">
        <v>57.979863999999999</v>
      </c>
      <c r="L20" s="207">
        <v>40.68</v>
      </c>
      <c r="M20" s="77">
        <v>1031.0468350000001</v>
      </c>
      <c r="N20" s="207">
        <v>70.3</v>
      </c>
      <c r="P20" s="219"/>
      <c r="Q20" s="219"/>
      <c r="R20" s="219"/>
      <c r="S20" s="219"/>
      <c r="T20" s="219"/>
      <c r="U20" s="219"/>
      <c r="V20" s="219"/>
      <c r="W20" s="219"/>
      <c r="X20" s="219"/>
      <c r="Y20" s="219"/>
      <c r="Z20" s="219"/>
      <c r="AA20" s="219"/>
      <c r="AB20" s="219"/>
      <c r="AC20" s="219"/>
    </row>
    <row r="21" spans="2:29" ht="14.25" x14ac:dyDescent="0.2">
      <c r="B21" s="57" t="s">
        <v>390</v>
      </c>
      <c r="C21" s="77">
        <v>96111.076260509595</v>
      </c>
      <c r="D21" s="207">
        <v>25</v>
      </c>
      <c r="E21" s="77">
        <v>5037.268333</v>
      </c>
      <c r="F21" s="207">
        <v>20.420000000000002</v>
      </c>
      <c r="G21" s="77">
        <v>40571.629153000002</v>
      </c>
      <c r="H21" s="207">
        <v>48.05</v>
      </c>
      <c r="I21" s="77">
        <v>241.14617999999999</v>
      </c>
      <c r="J21" s="207">
        <v>18.21</v>
      </c>
      <c r="K21" s="77">
        <v>66.873687000000004</v>
      </c>
      <c r="L21" s="207">
        <v>46.92</v>
      </c>
      <c r="M21" s="77">
        <v>308.01986699999998</v>
      </c>
      <c r="N21" s="207">
        <v>21</v>
      </c>
      <c r="P21" s="219"/>
      <c r="Q21" s="219"/>
      <c r="R21" s="219"/>
      <c r="S21" s="219"/>
      <c r="T21" s="219"/>
      <c r="U21" s="219"/>
      <c r="V21" s="219"/>
      <c r="W21" s="219"/>
      <c r="X21" s="219"/>
      <c r="Y21" s="219"/>
      <c r="Z21" s="219"/>
      <c r="AA21" s="219"/>
      <c r="AB21" s="219"/>
      <c r="AC21" s="219"/>
    </row>
    <row r="22" spans="2:29" ht="14.25" x14ac:dyDescent="0.2">
      <c r="B22" s="57" t="s">
        <v>391</v>
      </c>
      <c r="C22" s="77">
        <v>11912.1130618236</v>
      </c>
      <c r="D22" s="207">
        <v>3.1</v>
      </c>
      <c r="E22" s="77">
        <v>737.05836399999998</v>
      </c>
      <c r="F22" s="207">
        <v>2.99</v>
      </c>
      <c r="G22" s="77">
        <v>4516.2275339999997</v>
      </c>
      <c r="H22" s="207">
        <v>5.35</v>
      </c>
      <c r="I22" s="77">
        <v>37.686329000000001</v>
      </c>
      <c r="J22" s="207">
        <v>2.85</v>
      </c>
      <c r="K22" s="77">
        <v>7.8922319999999999</v>
      </c>
      <c r="L22" s="207">
        <v>5.54</v>
      </c>
      <c r="M22" s="77">
        <v>45.578561000000001</v>
      </c>
      <c r="N22" s="207">
        <v>3.11</v>
      </c>
      <c r="P22" s="219"/>
      <c r="Q22" s="219"/>
      <c r="R22" s="219"/>
      <c r="S22" s="219"/>
      <c r="T22" s="219"/>
      <c r="U22" s="219"/>
      <c r="V22" s="219"/>
      <c r="W22" s="219"/>
      <c r="X22" s="219"/>
      <c r="Y22" s="219"/>
      <c r="Z22" s="219"/>
      <c r="AA22" s="219"/>
      <c r="AB22" s="219"/>
      <c r="AC22" s="219"/>
    </row>
    <row r="23" spans="2:29" ht="14.25" x14ac:dyDescent="0.2">
      <c r="B23" s="57" t="s">
        <v>392</v>
      </c>
      <c r="C23" s="77">
        <v>10550.974743016401</v>
      </c>
      <c r="D23" s="207">
        <v>2.74</v>
      </c>
      <c r="E23" s="77">
        <v>97.902333999999996</v>
      </c>
      <c r="F23" s="207">
        <v>0.4</v>
      </c>
      <c r="G23" s="77">
        <v>1295.9170670000001</v>
      </c>
      <c r="H23" s="207">
        <v>1.53</v>
      </c>
      <c r="I23" s="77">
        <v>4.85189</v>
      </c>
      <c r="J23" s="207">
        <v>0.37</v>
      </c>
      <c r="K23" s="77">
        <v>2.4073220000000002</v>
      </c>
      <c r="L23" s="207">
        <v>1.69</v>
      </c>
      <c r="M23" s="77">
        <v>7.2592119999999998</v>
      </c>
      <c r="N23" s="207">
        <v>0.49</v>
      </c>
      <c r="P23" s="219"/>
      <c r="Q23" s="219"/>
      <c r="R23" s="219"/>
      <c r="S23" s="219"/>
      <c r="T23" s="219"/>
      <c r="U23" s="219"/>
      <c r="V23" s="219"/>
      <c r="W23" s="219"/>
      <c r="X23" s="219"/>
      <c r="Y23" s="219"/>
      <c r="Z23" s="219"/>
      <c r="AA23" s="219"/>
      <c r="AB23" s="219"/>
      <c r="AC23" s="219"/>
    </row>
    <row r="24" spans="2:29" x14ac:dyDescent="0.2">
      <c r="B24" s="304" t="s">
        <v>80</v>
      </c>
      <c r="C24" s="305"/>
      <c r="D24" s="305"/>
      <c r="E24" s="305"/>
      <c r="F24" s="305"/>
      <c r="G24" s="305"/>
      <c r="H24" s="305"/>
      <c r="I24" s="305"/>
      <c r="J24" s="305"/>
      <c r="K24" s="305"/>
      <c r="L24" s="305"/>
      <c r="M24" s="305"/>
      <c r="N24" s="305"/>
      <c r="P24" s="219"/>
      <c r="Q24" s="219"/>
      <c r="R24" s="219"/>
      <c r="S24" s="219"/>
      <c r="T24" s="219"/>
      <c r="U24" s="219"/>
      <c r="V24" s="219"/>
      <c r="W24" s="219"/>
      <c r="X24" s="219"/>
      <c r="Y24" s="219"/>
      <c r="Z24" s="219"/>
      <c r="AA24" s="219"/>
      <c r="AB24" s="219"/>
      <c r="AC24" s="219"/>
    </row>
    <row r="25" spans="2:29" x14ac:dyDescent="0.2">
      <c r="B25" s="74" t="s">
        <v>81</v>
      </c>
      <c r="C25" s="91">
        <v>303798.48704670102</v>
      </c>
      <c r="D25" s="207">
        <v>79.02</v>
      </c>
      <c r="E25" s="91">
        <v>17209.962529</v>
      </c>
      <c r="F25" s="207">
        <v>69.760000000000005</v>
      </c>
      <c r="G25" s="91">
        <v>69878.305481999996</v>
      </c>
      <c r="H25" s="207">
        <v>82.76</v>
      </c>
      <c r="I25" s="91">
        <v>931.00181099999998</v>
      </c>
      <c r="J25" s="207">
        <v>70.319999999999993</v>
      </c>
      <c r="K25" s="91">
        <v>117.461947</v>
      </c>
      <c r="L25" s="207">
        <v>82.41</v>
      </c>
      <c r="M25" s="91">
        <v>1048.4637600000001</v>
      </c>
      <c r="N25" s="207">
        <v>71.489999999999995</v>
      </c>
      <c r="P25" s="237"/>
      <c r="Q25" s="237"/>
      <c r="R25" s="237"/>
      <c r="S25" s="237"/>
      <c r="T25" s="237"/>
      <c r="U25" s="237"/>
      <c r="V25" s="237"/>
      <c r="W25" s="237"/>
      <c r="X25" s="237"/>
      <c r="Y25" s="237"/>
      <c r="Z25" s="237"/>
      <c r="AA25" s="237"/>
      <c r="AB25" s="237"/>
      <c r="AC25" s="237"/>
    </row>
    <row r="26" spans="2:29" ht="14.25" x14ac:dyDescent="0.2">
      <c r="B26" s="92" t="s">
        <v>394</v>
      </c>
      <c r="C26" s="52">
        <v>224733.81975088999</v>
      </c>
      <c r="D26" s="207">
        <v>58.45</v>
      </c>
      <c r="E26" s="52">
        <v>9537.6702349999996</v>
      </c>
      <c r="F26" s="207">
        <v>38.659999999999997</v>
      </c>
      <c r="G26" s="52">
        <v>32652.266092000002</v>
      </c>
      <c r="H26" s="207">
        <v>38.67</v>
      </c>
      <c r="I26" s="52">
        <v>527.58185200000003</v>
      </c>
      <c r="J26" s="207">
        <v>39.85</v>
      </c>
      <c r="K26" s="52">
        <v>52.427415000000003</v>
      </c>
      <c r="L26" s="207">
        <v>36.78</v>
      </c>
      <c r="M26" s="52">
        <v>580.00926800000002</v>
      </c>
      <c r="N26" s="207">
        <v>39.549999999999997</v>
      </c>
      <c r="P26" s="237"/>
      <c r="Q26" s="207"/>
      <c r="R26" s="237"/>
      <c r="S26" s="237"/>
      <c r="T26" s="237"/>
      <c r="U26" s="237"/>
      <c r="V26" s="237"/>
      <c r="W26" s="237"/>
      <c r="X26" s="237"/>
      <c r="Y26" s="237"/>
      <c r="Z26" s="237"/>
      <c r="AA26" s="237"/>
      <c r="AB26" s="237"/>
      <c r="AC26" s="237"/>
    </row>
    <row r="27" spans="2:29" x14ac:dyDescent="0.2">
      <c r="B27" s="92" t="s">
        <v>82</v>
      </c>
      <c r="C27" s="52">
        <v>79064.667295810694</v>
      </c>
      <c r="D27" s="207">
        <v>20.57</v>
      </c>
      <c r="E27" s="52">
        <v>7672.2922939999999</v>
      </c>
      <c r="F27" s="207">
        <v>31.1</v>
      </c>
      <c r="G27" s="52">
        <v>37226.039389999998</v>
      </c>
      <c r="H27" s="207">
        <v>44.09</v>
      </c>
      <c r="I27" s="52">
        <v>403.41995900000001</v>
      </c>
      <c r="J27" s="207">
        <v>30.47</v>
      </c>
      <c r="K27" s="52">
        <v>65.034531999999999</v>
      </c>
      <c r="L27" s="207">
        <v>45.63</v>
      </c>
      <c r="M27" s="52">
        <v>468.45449200000002</v>
      </c>
      <c r="N27" s="207">
        <v>31.94</v>
      </c>
      <c r="P27" s="237"/>
      <c r="Q27" s="207"/>
      <c r="R27" s="237"/>
      <c r="S27" s="237"/>
      <c r="T27" s="237"/>
      <c r="U27" s="237"/>
      <c r="V27" s="237"/>
      <c r="W27" s="237"/>
      <c r="X27" s="237"/>
      <c r="Y27" s="237"/>
      <c r="Z27" s="237"/>
      <c r="AA27" s="237"/>
      <c r="AB27" s="237"/>
      <c r="AC27" s="237"/>
    </row>
    <row r="28" spans="2:29" x14ac:dyDescent="0.2">
      <c r="B28" s="74" t="s">
        <v>479</v>
      </c>
      <c r="C28" s="91">
        <v>80658.704652013301</v>
      </c>
      <c r="D28" s="207">
        <v>20.98</v>
      </c>
      <c r="E28" s="91">
        <v>7461.3164909999996</v>
      </c>
      <c r="F28" s="207">
        <v>30.25</v>
      </c>
      <c r="G28" s="91">
        <v>14553.282294000001</v>
      </c>
      <c r="H28" s="207">
        <v>17.239999999999998</v>
      </c>
      <c r="I28" s="91">
        <v>393.04335500000002</v>
      </c>
      <c r="J28" s="207">
        <v>29.68</v>
      </c>
      <c r="K28" s="91">
        <v>25.073619000000001</v>
      </c>
      <c r="L28" s="207">
        <v>17.59</v>
      </c>
      <c r="M28" s="91">
        <v>418.11697400000003</v>
      </c>
      <c r="N28" s="207">
        <v>28.51</v>
      </c>
      <c r="P28" s="237"/>
      <c r="Q28" s="207"/>
      <c r="R28" s="237"/>
      <c r="S28" s="237"/>
      <c r="T28" s="237"/>
      <c r="U28" s="237"/>
      <c r="V28" s="237"/>
      <c r="W28" s="237"/>
      <c r="X28" s="237"/>
      <c r="Y28" s="237"/>
      <c r="Z28" s="237"/>
      <c r="AA28" s="237"/>
      <c r="AB28" s="237"/>
      <c r="AC28" s="237"/>
    </row>
    <row r="29" spans="2:29" ht="14.25" x14ac:dyDescent="0.2">
      <c r="B29" s="92" t="s">
        <v>394</v>
      </c>
      <c r="C29" s="52">
        <v>18998.312293733601</v>
      </c>
      <c r="D29" s="207">
        <v>4.9400000000000004</v>
      </c>
      <c r="E29" s="52">
        <v>1070.176755</v>
      </c>
      <c r="F29" s="207">
        <v>4.34</v>
      </c>
      <c r="G29" s="52">
        <v>1756.344233</v>
      </c>
      <c r="H29" s="207">
        <v>2.08</v>
      </c>
      <c r="I29" s="52">
        <v>46.364815999999998</v>
      </c>
      <c r="J29" s="207">
        <v>3.5</v>
      </c>
      <c r="K29" s="52">
        <v>2.9416039999999999</v>
      </c>
      <c r="L29" s="207">
        <v>2.06</v>
      </c>
      <c r="M29" s="52">
        <v>49.306420000000003</v>
      </c>
      <c r="N29" s="207">
        <v>3.36</v>
      </c>
      <c r="P29" s="237"/>
      <c r="Q29" s="207"/>
      <c r="R29" s="237"/>
      <c r="S29" s="237"/>
      <c r="T29" s="237"/>
      <c r="U29" s="237"/>
      <c r="V29" s="237"/>
      <c r="W29" s="237"/>
      <c r="X29" s="237"/>
      <c r="Y29" s="237"/>
      <c r="Z29" s="237"/>
      <c r="AA29" s="237"/>
      <c r="AB29" s="237"/>
      <c r="AC29" s="237"/>
    </row>
    <row r="30" spans="2:29" x14ac:dyDescent="0.2">
      <c r="B30" s="92" t="s">
        <v>82</v>
      </c>
      <c r="C30" s="52">
        <v>61660.392358279598</v>
      </c>
      <c r="D30" s="207">
        <v>16.04</v>
      </c>
      <c r="E30" s="52">
        <v>6391.1397360000001</v>
      </c>
      <c r="F30" s="207">
        <v>25.91</v>
      </c>
      <c r="G30" s="52">
        <v>12796.938061000001</v>
      </c>
      <c r="H30" s="207">
        <v>15.16</v>
      </c>
      <c r="I30" s="52">
        <v>346.678539</v>
      </c>
      <c r="J30" s="207">
        <v>26.18</v>
      </c>
      <c r="K30" s="52">
        <v>22.132014999999999</v>
      </c>
      <c r="L30" s="207">
        <v>15.53</v>
      </c>
      <c r="M30" s="52">
        <v>368.81055400000002</v>
      </c>
      <c r="N30" s="207">
        <v>25.15</v>
      </c>
      <c r="P30" s="237"/>
      <c r="Q30" s="207"/>
      <c r="R30" s="237"/>
      <c r="S30" s="237"/>
      <c r="T30" s="237"/>
      <c r="U30" s="237"/>
      <c r="V30" s="237"/>
      <c r="W30" s="237"/>
      <c r="X30" s="237"/>
      <c r="Y30" s="237"/>
      <c r="Z30" s="237"/>
      <c r="AA30" s="237"/>
      <c r="AB30" s="237"/>
      <c r="AC30" s="237"/>
    </row>
    <row r="31" spans="2:29" x14ac:dyDescent="0.2">
      <c r="B31" s="304" t="s">
        <v>83</v>
      </c>
      <c r="C31" s="305"/>
      <c r="D31" s="305"/>
      <c r="E31" s="305"/>
      <c r="F31" s="305"/>
      <c r="G31" s="305"/>
      <c r="H31" s="305"/>
      <c r="I31" s="305"/>
      <c r="J31" s="305"/>
      <c r="K31" s="305"/>
      <c r="L31" s="305"/>
      <c r="M31" s="305"/>
      <c r="N31" s="305"/>
      <c r="P31" s="237"/>
      <c r="Q31" s="207"/>
      <c r="R31" s="237"/>
      <c r="S31" s="237"/>
      <c r="T31" s="237"/>
      <c r="U31" s="237"/>
      <c r="V31" s="237"/>
      <c r="W31" s="237"/>
      <c r="X31" s="237"/>
      <c r="Y31" s="237"/>
      <c r="Z31" s="237"/>
      <c r="AA31" s="237"/>
      <c r="AB31" s="237"/>
      <c r="AC31" s="237"/>
    </row>
    <row r="32" spans="2:29" ht="14.25" x14ac:dyDescent="0.2">
      <c r="B32" s="57" t="s">
        <v>393</v>
      </c>
      <c r="C32" s="91">
        <v>197505.16385264901</v>
      </c>
      <c r="D32" s="207">
        <v>51.37</v>
      </c>
      <c r="E32" s="77">
        <v>8555.9910409999993</v>
      </c>
      <c r="F32" s="207">
        <v>34.68</v>
      </c>
      <c r="G32" s="77">
        <v>13625.345771</v>
      </c>
      <c r="H32" s="207">
        <v>16.14</v>
      </c>
      <c r="I32" s="77">
        <v>462.86199099999999</v>
      </c>
      <c r="J32" s="207">
        <v>34.96</v>
      </c>
      <c r="K32" s="77">
        <v>21.874410000000001</v>
      </c>
      <c r="L32" s="207">
        <v>15.35</v>
      </c>
      <c r="M32" s="77">
        <v>484.736401</v>
      </c>
      <c r="N32" s="207">
        <v>33.049999999999997</v>
      </c>
      <c r="P32" s="237"/>
      <c r="Q32" s="237"/>
      <c r="R32" s="237"/>
      <c r="S32" s="237"/>
      <c r="T32" s="237"/>
      <c r="U32" s="237"/>
      <c r="V32" s="237"/>
      <c r="W32" s="237"/>
      <c r="X32" s="237"/>
      <c r="Y32" s="237"/>
      <c r="Z32" s="237"/>
      <c r="AA32" s="237"/>
      <c r="AB32" s="237"/>
      <c r="AC32" s="237"/>
    </row>
    <row r="33" spans="2:29" ht="14.25" x14ac:dyDescent="0.2">
      <c r="B33" s="57" t="s">
        <v>410</v>
      </c>
      <c r="C33" s="52">
        <v>23605.152526313301</v>
      </c>
      <c r="D33" s="207">
        <v>6.14</v>
      </c>
      <c r="E33" s="91">
        <v>1976.7678229999999</v>
      </c>
      <c r="F33" s="207">
        <v>8.01</v>
      </c>
      <c r="G33" s="91">
        <v>5302.7409019999996</v>
      </c>
      <c r="H33" s="207">
        <v>6.28</v>
      </c>
      <c r="I33" s="91">
        <v>101.427035</v>
      </c>
      <c r="J33" s="207">
        <v>7.66</v>
      </c>
      <c r="K33" s="91">
        <v>9.420204</v>
      </c>
      <c r="L33" s="207">
        <v>6.61</v>
      </c>
      <c r="M33" s="91">
        <v>110.84724</v>
      </c>
      <c r="N33" s="207">
        <v>7.55</v>
      </c>
      <c r="P33" s="237"/>
      <c r="Q33" s="237"/>
      <c r="R33" s="237"/>
      <c r="S33" s="237"/>
      <c r="T33" s="237"/>
      <c r="U33" s="237"/>
      <c r="V33" s="237"/>
      <c r="W33" s="237"/>
      <c r="X33" s="237"/>
      <c r="Y33" s="237"/>
      <c r="Z33" s="237"/>
      <c r="AA33" s="237"/>
      <c r="AB33" s="237"/>
      <c r="AC33" s="237"/>
    </row>
    <row r="34" spans="2:29" x14ac:dyDescent="0.2">
      <c r="B34" s="92" t="s">
        <v>84</v>
      </c>
      <c r="C34" s="91">
        <v>10860.040764002501</v>
      </c>
      <c r="D34" s="207">
        <v>2.82</v>
      </c>
      <c r="E34" s="52">
        <v>883.91851099999997</v>
      </c>
      <c r="F34" s="207">
        <v>3.58</v>
      </c>
      <c r="G34" s="52">
        <v>3060.30789</v>
      </c>
      <c r="H34" s="207">
        <v>3.62</v>
      </c>
      <c r="I34" s="52">
        <v>44.576040999999996</v>
      </c>
      <c r="J34" s="207">
        <v>3.37</v>
      </c>
      <c r="K34" s="52">
        <v>5.3386240000000003</v>
      </c>
      <c r="L34" s="207">
        <v>3.75</v>
      </c>
      <c r="M34" s="52">
        <v>49.914665999999997</v>
      </c>
      <c r="N34" s="207">
        <v>3.4</v>
      </c>
      <c r="P34" s="237"/>
      <c r="Q34" s="237"/>
      <c r="R34" s="237"/>
      <c r="S34" s="237"/>
      <c r="T34" s="237"/>
      <c r="U34" s="237"/>
      <c r="V34" s="237"/>
      <c r="W34" s="237"/>
      <c r="X34" s="237"/>
      <c r="Y34" s="237"/>
      <c r="Z34" s="237"/>
      <c r="AA34" s="237"/>
      <c r="AB34" s="237"/>
      <c r="AC34" s="237"/>
    </row>
    <row r="35" spans="2:29" x14ac:dyDescent="0.2">
      <c r="B35" s="92" t="s">
        <v>568</v>
      </c>
      <c r="C35" s="52">
        <v>12745.1117623108</v>
      </c>
      <c r="D35" s="207">
        <v>3.32</v>
      </c>
      <c r="E35" s="52">
        <v>1092.8493120000001</v>
      </c>
      <c r="F35" s="207">
        <v>4.43</v>
      </c>
      <c r="G35" s="52">
        <v>2242.433012</v>
      </c>
      <c r="H35" s="207">
        <v>2.66</v>
      </c>
      <c r="I35" s="52">
        <v>56.850994</v>
      </c>
      <c r="J35" s="207">
        <v>4.29</v>
      </c>
      <c r="K35" s="52">
        <v>4.0815799999999998</v>
      </c>
      <c r="L35" s="207">
        <v>2.86</v>
      </c>
      <c r="M35" s="52">
        <v>60.932574000000002</v>
      </c>
      <c r="N35" s="207">
        <v>4.1500000000000004</v>
      </c>
      <c r="P35" s="237"/>
      <c r="Q35" s="237"/>
      <c r="R35" s="237"/>
      <c r="S35" s="237"/>
      <c r="T35" s="237"/>
      <c r="U35" s="237"/>
      <c r="V35" s="237"/>
      <c r="W35" s="237"/>
      <c r="X35" s="237"/>
      <c r="Y35" s="237"/>
      <c r="Z35" s="237"/>
      <c r="AA35" s="237"/>
      <c r="AB35" s="237"/>
      <c r="AC35" s="237"/>
    </row>
    <row r="36" spans="2:29" x14ac:dyDescent="0.2">
      <c r="B36" s="57" t="s">
        <v>61</v>
      </c>
      <c r="C36" s="91">
        <v>76841.225203366397</v>
      </c>
      <c r="D36" s="207">
        <v>19.989999999999998</v>
      </c>
      <c r="E36" s="91">
        <v>8573.8630549999998</v>
      </c>
      <c r="F36" s="207">
        <v>34.75</v>
      </c>
      <c r="G36" s="91">
        <v>17027.217326999998</v>
      </c>
      <c r="H36" s="207">
        <v>20.170000000000002</v>
      </c>
      <c r="I36" s="91">
        <v>475.64279699999997</v>
      </c>
      <c r="J36" s="207">
        <v>35.93</v>
      </c>
      <c r="K36" s="91">
        <v>29.127390999999999</v>
      </c>
      <c r="L36" s="207">
        <v>20.440000000000001</v>
      </c>
      <c r="M36" s="91">
        <v>504.77018800000002</v>
      </c>
      <c r="N36" s="207">
        <v>34.409999999999997</v>
      </c>
      <c r="P36" s="237"/>
      <c r="Q36" s="237"/>
      <c r="R36" s="237"/>
      <c r="S36" s="237"/>
      <c r="T36" s="237"/>
      <c r="U36" s="237"/>
      <c r="V36" s="237"/>
      <c r="W36" s="237"/>
      <c r="X36" s="237"/>
      <c r="Y36" s="237"/>
      <c r="Z36" s="237"/>
      <c r="AA36" s="237"/>
      <c r="AB36" s="237"/>
      <c r="AC36" s="237"/>
    </row>
    <row r="37" spans="2:29" x14ac:dyDescent="0.2">
      <c r="B37" s="92" t="s">
        <v>84</v>
      </c>
      <c r="C37" s="52">
        <v>28823.998372548402</v>
      </c>
      <c r="D37" s="207">
        <v>7.5</v>
      </c>
      <c r="E37" s="52">
        <v>3399.5434719999998</v>
      </c>
      <c r="F37" s="207">
        <v>13.78</v>
      </c>
      <c r="G37" s="52">
        <v>7325.0237729999999</v>
      </c>
      <c r="H37" s="207">
        <v>8.68</v>
      </c>
      <c r="I37" s="52">
        <v>192.85103599999999</v>
      </c>
      <c r="J37" s="207">
        <v>14.57</v>
      </c>
      <c r="K37" s="52">
        <v>12.683638999999999</v>
      </c>
      <c r="L37" s="207">
        <v>8.9</v>
      </c>
      <c r="M37" s="77">
        <v>205.53467499999999</v>
      </c>
      <c r="N37" s="207">
        <v>14.01</v>
      </c>
      <c r="P37" s="237"/>
      <c r="Q37" s="237"/>
      <c r="R37" s="237"/>
      <c r="S37" s="237"/>
      <c r="T37" s="237"/>
      <c r="U37" s="237"/>
      <c r="V37" s="237"/>
      <c r="W37" s="237"/>
      <c r="X37" s="237"/>
      <c r="Y37" s="237"/>
      <c r="Z37" s="237"/>
      <c r="AA37" s="237"/>
      <c r="AB37" s="237"/>
      <c r="AC37" s="237"/>
    </row>
    <row r="38" spans="2:29" x14ac:dyDescent="0.2">
      <c r="B38" s="92" t="s">
        <v>568</v>
      </c>
      <c r="C38" s="91">
        <v>48017.226830817999</v>
      </c>
      <c r="D38" s="207">
        <v>12.49</v>
      </c>
      <c r="E38" s="52">
        <v>5174.3195830000004</v>
      </c>
      <c r="F38" s="207">
        <v>20.97</v>
      </c>
      <c r="G38" s="52">
        <v>9702.1935539999995</v>
      </c>
      <c r="H38" s="207">
        <v>11.49</v>
      </c>
      <c r="I38" s="52">
        <v>282.79176100000001</v>
      </c>
      <c r="J38" s="207">
        <v>21.36</v>
      </c>
      <c r="K38" s="52">
        <v>16.443752</v>
      </c>
      <c r="L38" s="207">
        <v>11.54</v>
      </c>
      <c r="M38" s="77">
        <v>299.23551300000003</v>
      </c>
      <c r="N38" s="207">
        <v>20.399999999999999</v>
      </c>
      <c r="P38" s="237"/>
      <c r="Q38" s="237"/>
      <c r="R38" s="237"/>
      <c r="S38" s="237"/>
      <c r="T38" s="237"/>
      <c r="U38" s="237"/>
      <c r="V38" s="237"/>
      <c r="W38" s="237"/>
      <c r="X38" s="237"/>
      <c r="Y38" s="237"/>
      <c r="Z38" s="237"/>
      <c r="AA38" s="237"/>
      <c r="AB38" s="237"/>
      <c r="AC38" s="237"/>
    </row>
    <row r="39" spans="2:29" x14ac:dyDescent="0.2">
      <c r="B39" s="57" t="s">
        <v>85</v>
      </c>
      <c r="C39" s="52">
        <v>86505.650116385601</v>
      </c>
      <c r="D39" s="207">
        <v>22.5</v>
      </c>
      <c r="E39" s="52">
        <v>5564.6571009999998</v>
      </c>
      <c r="F39" s="207">
        <v>22.56</v>
      </c>
      <c r="G39" s="52">
        <v>48476.283775999997</v>
      </c>
      <c r="H39" s="207">
        <v>57.41</v>
      </c>
      <c r="I39" s="52">
        <v>284.11334299999999</v>
      </c>
      <c r="J39" s="207">
        <v>21.46</v>
      </c>
      <c r="K39" s="52">
        <v>82.113561000000004</v>
      </c>
      <c r="L39" s="207">
        <v>57.61</v>
      </c>
      <c r="M39" s="77">
        <v>366.22690399999999</v>
      </c>
      <c r="N39" s="207">
        <v>24.97</v>
      </c>
      <c r="P39" s="237"/>
      <c r="Q39" s="237"/>
      <c r="R39" s="237"/>
      <c r="S39" s="237"/>
      <c r="T39" s="237"/>
      <c r="U39" s="237"/>
      <c r="V39" s="237"/>
      <c r="W39" s="237"/>
      <c r="X39" s="237"/>
      <c r="Y39" s="237"/>
      <c r="Z39" s="237"/>
      <c r="AA39" s="237"/>
      <c r="AB39" s="237"/>
      <c r="AC39" s="237"/>
    </row>
    <row r="40" spans="2:29" x14ac:dyDescent="0.2">
      <c r="B40" s="304" t="s">
        <v>86</v>
      </c>
      <c r="C40" s="305"/>
      <c r="D40" s="305"/>
      <c r="E40" s="305"/>
      <c r="F40" s="305"/>
      <c r="G40" s="305"/>
      <c r="H40" s="305"/>
      <c r="I40" s="305"/>
      <c r="J40" s="305"/>
      <c r="K40" s="305"/>
      <c r="L40" s="305"/>
      <c r="M40" s="305"/>
      <c r="N40" s="305"/>
      <c r="P40" s="237"/>
      <c r="Q40" s="237"/>
      <c r="R40" s="237"/>
      <c r="S40" s="237"/>
      <c r="T40" s="237"/>
      <c r="U40" s="237"/>
      <c r="V40" s="237"/>
      <c r="W40" s="237"/>
      <c r="X40" s="237"/>
      <c r="Y40" s="237"/>
      <c r="Z40" s="237"/>
      <c r="AA40" s="237"/>
      <c r="AB40" s="237"/>
      <c r="AC40" s="237"/>
    </row>
    <row r="41" spans="2:29" ht="13.5" thickBot="1" x14ac:dyDescent="0.25">
      <c r="B41" s="122" t="s">
        <v>0</v>
      </c>
      <c r="C41" s="134">
        <f t="shared" ref="C41:N41" si="0">SUM(C7:C11)</f>
        <v>384457.1916987134</v>
      </c>
      <c r="D41" s="211">
        <f t="shared" si="0"/>
        <v>99.999999999999986</v>
      </c>
      <c r="E41" s="123">
        <f t="shared" si="0"/>
        <v>24671.279020999998</v>
      </c>
      <c r="F41" s="211">
        <f t="shared" si="0"/>
        <v>100</v>
      </c>
      <c r="G41" s="123">
        <f t="shared" si="0"/>
        <v>84431.587776000015</v>
      </c>
      <c r="H41" s="211">
        <f t="shared" si="0"/>
        <v>100</v>
      </c>
      <c r="I41" s="123">
        <f t="shared" si="0"/>
        <v>1324.0451669999998</v>
      </c>
      <c r="J41" s="211">
        <f t="shared" si="0"/>
        <v>100.00000000000001</v>
      </c>
      <c r="K41" s="123">
        <f t="shared" si="0"/>
        <v>142.53556799999998</v>
      </c>
      <c r="L41" s="211">
        <f t="shared" si="0"/>
        <v>99.999999999999986</v>
      </c>
      <c r="M41" s="123">
        <f t="shared" si="0"/>
        <v>1466.5807339999999</v>
      </c>
      <c r="N41" s="211">
        <f t="shared" si="0"/>
        <v>99.990000000000009</v>
      </c>
      <c r="P41" s="237"/>
      <c r="Q41" s="237"/>
      <c r="R41" s="237"/>
      <c r="S41" s="237"/>
      <c r="T41" s="237"/>
      <c r="U41" s="237"/>
      <c r="V41" s="237"/>
      <c r="W41" s="237"/>
      <c r="X41" s="237"/>
      <c r="Y41" s="237"/>
      <c r="Z41" s="237"/>
      <c r="AA41" s="237"/>
      <c r="AB41" s="237"/>
      <c r="AC41" s="237"/>
    </row>
    <row r="42" spans="2:29" x14ac:dyDescent="0.2">
      <c r="P42" s="237"/>
      <c r="Q42" s="237"/>
      <c r="R42" s="237"/>
      <c r="S42" s="237"/>
      <c r="T42" s="237"/>
      <c r="U42" s="237"/>
      <c r="V42" s="237"/>
      <c r="W42" s="237"/>
      <c r="X42" s="237"/>
      <c r="Y42" s="237"/>
      <c r="Z42" s="237"/>
      <c r="AA42" s="237"/>
      <c r="AB42" s="237"/>
      <c r="AC42" s="237"/>
    </row>
    <row r="43" spans="2:29" x14ac:dyDescent="0.2">
      <c r="B43" s="67" t="s">
        <v>15</v>
      </c>
      <c r="P43" s="237"/>
      <c r="Q43" s="237"/>
      <c r="R43" s="237"/>
      <c r="S43" s="237"/>
      <c r="T43" s="237"/>
      <c r="U43" s="237"/>
      <c r="V43" s="237"/>
      <c r="W43" s="237"/>
      <c r="X43" s="237"/>
      <c r="Y43" s="237"/>
      <c r="Z43" s="237"/>
      <c r="AA43" s="237"/>
      <c r="AB43" s="237"/>
      <c r="AC43" s="237"/>
    </row>
    <row r="44" spans="2:29" x14ac:dyDescent="0.2">
      <c r="B44" s="67" t="s">
        <v>405</v>
      </c>
    </row>
    <row r="45" spans="2:29" x14ac:dyDescent="0.2">
      <c r="B45" s="67" t="s">
        <v>676</v>
      </c>
    </row>
    <row r="46" spans="2:29" x14ac:dyDescent="0.2">
      <c r="B46" s="67" t="s">
        <v>406</v>
      </c>
    </row>
    <row r="47" spans="2:29" x14ac:dyDescent="0.2">
      <c r="B47" s="67" t="s">
        <v>677</v>
      </c>
    </row>
    <row r="48" spans="2:29" x14ac:dyDescent="0.2">
      <c r="B48" s="67" t="s">
        <v>551</v>
      </c>
    </row>
    <row r="49" spans="2:2" x14ac:dyDescent="0.2">
      <c r="B49" s="67" t="s">
        <v>395</v>
      </c>
    </row>
    <row r="50" spans="2:2" x14ac:dyDescent="0.2">
      <c r="B50" s="94" t="s">
        <v>411</v>
      </c>
    </row>
  </sheetData>
  <mergeCells count="13">
    <mergeCell ref="K4:L4"/>
    <mergeCell ref="M4:N4"/>
    <mergeCell ref="B40:N40"/>
    <mergeCell ref="B6:N6"/>
    <mergeCell ref="B12:N12"/>
    <mergeCell ref="B18:N18"/>
    <mergeCell ref="B24:N24"/>
    <mergeCell ref="B31:N31"/>
    <mergeCell ref="B4:B5"/>
    <mergeCell ref="C4:D4"/>
    <mergeCell ref="E4:F4"/>
    <mergeCell ref="G4:H4"/>
    <mergeCell ref="I4:J4"/>
  </mergeCells>
  <pageMargins left="0.78740157480314965" right="0.78740157480314965" top="0.98425196850393704" bottom="0.98425196850393704" header="0.51181102362204722" footer="0.51181102362204722"/>
  <pageSetup paperSize="9" scale="68" orientation="landscape" r:id="rId1"/>
  <headerFooter alignWithMargins="0"/>
  <colBreaks count="1" manualBreakCount="1">
    <brk id="14" max="42"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A1:M51"/>
  <sheetViews>
    <sheetView showGridLines="0" zoomScaleNormal="100" zoomScaleSheetLayoutView="100" workbookViewId="0">
      <selection activeCell="B52" sqref="B52"/>
    </sheetView>
  </sheetViews>
  <sheetFormatPr baseColWidth="10" defaultRowHeight="12.75" x14ac:dyDescent="0.2"/>
  <cols>
    <col min="1" max="1" width="2.7109375" style="18" customWidth="1"/>
    <col min="2" max="2" width="20.7109375" style="82" customWidth="1"/>
    <col min="3" max="7" width="14.7109375" style="74" customWidth="1"/>
    <col min="8" max="11" width="14.7109375" style="82" customWidth="1"/>
    <col min="12" max="12" width="10.7109375" style="82" customWidth="1"/>
    <col min="13" max="16384" width="11.42578125" style="82"/>
  </cols>
  <sheetData>
    <row r="1" spans="1:13" ht="15.75" x14ac:dyDescent="0.2">
      <c r="A1" s="55"/>
      <c r="B1" s="53" t="str">
        <f>Inhaltsverzeichnis!B57&amp;" "&amp;Inhaltsverzeichnis!C57&amp;" "&amp;Inhaltsverzeichnis!D57</f>
        <v>Tabelle 25:  Pflichtige, steuerbares Einkommen und Einkommenssteuer nach Stufe des steuerbaren Einkommens und Tarifart, 2018</v>
      </c>
      <c r="C1" s="87"/>
      <c r="D1" s="87"/>
      <c r="E1" s="87"/>
      <c r="F1" s="87"/>
      <c r="G1" s="87"/>
      <c r="H1" s="54"/>
      <c r="I1" s="54"/>
      <c r="J1" s="54"/>
      <c r="K1" s="54"/>
      <c r="L1" s="54"/>
    </row>
    <row r="2" spans="1:13" ht="15" x14ac:dyDescent="0.2">
      <c r="A2" s="55"/>
      <c r="B2" s="192"/>
      <c r="C2" s="87"/>
      <c r="D2" s="87"/>
      <c r="E2" s="87"/>
      <c r="F2" s="87"/>
      <c r="G2" s="87"/>
      <c r="H2" s="54"/>
      <c r="I2" s="54"/>
      <c r="J2" s="54"/>
      <c r="K2" s="54"/>
      <c r="L2" s="54"/>
    </row>
    <row r="4" spans="1:13" ht="18.75" customHeight="1" x14ac:dyDescent="0.2">
      <c r="B4" s="339" t="s">
        <v>511</v>
      </c>
      <c r="C4" s="295" t="s">
        <v>412</v>
      </c>
      <c r="D4" s="295"/>
      <c r="E4" s="295" t="s">
        <v>67</v>
      </c>
      <c r="F4" s="303"/>
      <c r="G4" s="293" t="s">
        <v>87</v>
      </c>
      <c r="H4" s="293"/>
      <c r="I4" s="295" t="s">
        <v>566</v>
      </c>
      <c r="J4" s="295" t="s">
        <v>512</v>
      </c>
      <c r="K4" s="295" t="s">
        <v>513</v>
      </c>
    </row>
    <row r="5" spans="1:13" x14ac:dyDescent="0.2">
      <c r="B5" s="301"/>
      <c r="C5" s="295"/>
      <c r="D5" s="295"/>
      <c r="E5" s="303"/>
      <c r="F5" s="303"/>
      <c r="G5" s="293"/>
      <c r="H5" s="293"/>
      <c r="I5" s="293"/>
      <c r="J5" s="293"/>
      <c r="K5" s="293"/>
    </row>
    <row r="6" spans="1:13" ht="39" customHeight="1" x14ac:dyDescent="0.2">
      <c r="B6" s="301"/>
      <c r="C6" s="117" t="s">
        <v>1</v>
      </c>
      <c r="D6" s="118" t="s">
        <v>455</v>
      </c>
      <c r="E6" s="118" t="s">
        <v>456</v>
      </c>
      <c r="F6" s="118" t="s">
        <v>455</v>
      </c>
      <c r="G6" s="118" t="s">
        <v>457</v>
      </c>
      <c r="H6" s="118" t="s">
        <v>455</v>
      </c>
      <c r="I6" s="294"/>
      <c r="J6" s="294"/>
      <c r="K6" s="294"/>
    </row>
    <row r="7" spans="1:13" x14ac:dyDescent="0.2">
      <c r="B7" s="304" t="s">
        <v>88</v>
      </c>
      <c r="C7" s="335"/>
      <c r="D7" s="335"/>
      <c r="E7" s="335"/>
      <c r="F7" s="335"/>
      <c r="G7" s="335"/>
      <c r="H7" s="335"/>
      <c r="I7" s="335"/>
      <c r="J7" s="335"/>
      <c r="K7" s="335"/>
    </row>
    <row r="8" spans="1:13" x14ac:dyDescent="0.2">
      <c r="B8" s="88">
        <v>0</v>
      </c>
      <c r="C8" s="77">
        <v>43105.273076077901</v>
      </c>
      <c r="D8" s="207">
        <v>18.7</v>
      </c>
      <c r="E8" s="100">
        <v>0</v>
      </c>
      <c r="F8" s="207">
        <v>0</v>
      </c>
      <c r="G8" s="100">
        <v>0</v>
      </c>
      <c r="H8" s="207">
        <v>0</v>
      </c>
      <c r="I8" s="100">
        <v>0</v>
      </c>
      <c r="J8" s="100">
        <v>0</v>
      </c>
      <c r="K8" s="207">
        <v>0</v>
      </c>
    </row>
    <row r="9" spans="1:13" x14ac:dyDescent="0.2">
      <c r="B9" s="88" t="s">
        <v>16</v>
      </c>
      <c r="C9" s="77">
        <v>12091.261671562899</v>
      </c>
      <c r="D9" s="207">
        <v>5.25</v>
      </c>
      <c r="E9" s="77">
        <v>56895.421000000002</v>
      </c>
      <c r="F9" s="207">
        <v>0.59</v>
      </c>
      <c r="G9" s="77">
        <v>745551.22556050599</v>
      </c>
      <c r="H9" s="207">
        <v>0.14000000000000001</v>
      </c>
      <c r="I9" s="52">
        <v>4705.5</v>
      </c>
      <c r="J9" s="77">
        <v>61.66</v>
      </c>
      <c r="K9" s="207">
        <v>1.31</v>
      </c>
    </row>
    <row r="10" spans="1:13" x14ac:dyDescent="0.2">
      <c r="B10" s="88" t="s">
        <v>17</v>
      </c>
      <c r="C10" s="77">
        <v>12770.303131311501</v>
      </c>
      <c r="D10" s="207">
        <v>5.54</v>
      </c>
      <c r="E10" s="77">
        <v>194708.63</v>
      </c>
      <c r="F10" s="207">
        <v>2.0099999999999998</v>
      </c>
      <c r="G10" s="77">
        <v>3788661.5706378701</v>
      </c>
      <c r="H10" s="207">
        <v>0.7</v>
      </c>
      <c r="I10" s="52">
        <v>15246.99</v>
      </c>
      <c r="J10" s="52">
        <v>296.68</v>
      </c>
      <c r="K10" s="207">
        <v>1.95</v>
      </c>
    </row>
    <row r="11" spans="1:13" x14ac:dyDescent="0.2">
      <c r="B11" s="88" t="s">
        <v>18</v>
      </c>
      <c r="C11" s="77">
        <v>19953.398857680499</v>
      </c>
      <c r="D11" s="207">
        <v>8.66</v>
      </c>
      <c r="E11" s="77">
        <v>495175.83199999999</v>
      </c>
      <c r="F11" s="207">
        <v>5.12</v>
      </c>
      <c r="G11" s="77">
        <v>14091983.332293199</v>
      </c>
      <c r="H11" s="207">
        <v>2.61</v>
      </c>
      <c r="I11" s="52">
        <v>24816.62</v>
      </c>
      <c r="J11" s="52">
        <v>706.24</v>
      </c>
      <c r="K11" s="207">
        <v>2.85</v>
      </c>
    </row>
    <row r="12" spans="1:13" x14ac:dyDescent="0.2">
      <c r="B12" s="88" t="s">
        <v>19</v>
      </c>
      <c r="C12" s="77">
        <v>60880.399928988998</v>
      </c>
      <c r="D12" s="207">
        <v>26.41</v>
      </c>
      <c r="E12" s="77">
        <v>2477126.9139999999</v>
      </c>
      <c r="F12" s="207">
        <v>25.62</v>
      </c>
      <c r="G12" s="77">
        <v>107663432.940072</v>
      </c>
      <c r="H12" s="207">
        <v>19.940000000000001</v>
      </c>
      <c r="I12" s="52">
        <v>40688.410000000003</v>
      </c>
      <c r="J12" s="52">
        <v>1768.44</v>
      </c>
      <c r="K12" s="207">
        <v>4.3499999999999996</v>
      </c>
    </row>
    <row r="13" spans="1:13" x14ac:dyDescent="0.2">
      <c r="B13" s="88" t="s">
        <v>20</v>
      </c>
      <c r="C13" s="77">
        <v>53947.869376853298</v>
      </c>
      <c r="D13" s="207">
        <v>23.4</v>
      </c>
      <c r="E13" s="77">
        <v>3250258.0819999999</v>
      </c>
      <c r="F13" s="207">
        <v>33.619999999999997</v>
      </c>
      <c r="G13" s="77">
        <v>182963080.414399</v>
      </c>
      <c r="H13" s="207">
        <v>33.880000000000003</v>
      </c>
      <c r="I13" s="52">
        <v>60248.13</v>
      </c>
      <c r="J13" s="52">
        <v>3391.48</v>
      </c>
      <c r="K13" s="207">
        <v>5.63</v>
      </c>
      <c r="M13" s="193"/>
    </row>
    <row r="14" spans="1:13" x14ac:dyDescent="0.2">
      <c r="B14" s="88" t="s">
        <v>21</v>
      </c>
      <c r="C14" s="77">
        <v>17023.785346664601</v>
      </c>
      <c r="D14" s="207">
        <v>7.38</v>
      </c>
      <c r="E14" s="77">
        <v>1450769.325</v>
      </c>
      <c r="F14" s="207">
        <v>15</v>
      </c>
      <c r="G14" s="77">
        <v>96847264.531507298</v>
      </c>
      <c r="H14" s="207">
        <v>17.93</v>
      </c>
      <c r="I14" s="52">
        <v>85220.14</v>
      </c>
      <c r="J14" s="52">
        <v>5688.94</v>
      </c>
      <c r="K14" s="207">
        <v>6.68</v>
      </c>
    </row>
    <row r="15" spans="1:13" x14ac:dyDescent="0.2">
      <c r="B15" s="88" t="s">
        <v>22</v>
      </c>
      <c r="C15" s="77">
        <v>7845.3535051987201</v>
      </c>
      <c r="D15" s="207">
        <v>3.4</v>
      </c>
      <c r="E15" s="77">
        <v>919325.67799999996</v>
      </c>
      <c r="F15" s="207">
        <v>9.51</v>
      </c>
      <c r="G15" s="77">
        <v>68303142.364805996</v>
      </c>
      <c r="H15" s="207">
        <v>12.65</v>
      </c>
      <c r="I15" s="52">
        <v>117180.91</v>
      </c>
      <c r="J15" s="52">
        <v>8706.19</v>
      </c>
      <c r="K15" s="207">
        <v>7.43</v>
      </c>
    </row>
    <row r="16" spans="1:13" x14ac:dyDescent="0.2">
      <c r="B16" s="88" t="s">
        <v>23</v>
      </c>
      <c r="C16" s="77">
        <v>2102.4940484344102</v>
      </c>
      <c r="D16" s="207">
        <v>0.91</v>
      </c>
      <c r="E16" s="77">
        <v>386117.28899999999</v>
      </c>
      <c r="F16" s="207">
        <v>3.99</v>
      </c>
      <c r="G16" s="77">
        <v>31107758.653190099</v>
      </c>
      <c r="H16" s="207">
        <v>5.76</v>
      </c>
      <c r="I16" s="52">
        <v>183647.27</v>
      </c>
      <c r="J16" s="52">
        <v>14795.65</v>
      </c>
      <c r="K16" s="207">
        <v>8.06</v>
      </c>
    </row>
    <row r="17" spans="2:11" x14ac:dyDescent="0.2">
      <c r="B17" s="88" t="s">
        <v>24</v>
      </c>
      <c r="C17" s="77">
        <v>606.23500873577098</v>
      </c>
      <c r="D17" s="207">
        <v>0.26</v>
      </c>
      <c r="E17" s="77">
        <v>198077.67199999999</v>
      </c>
      <c r="F17" s="207">
        <v>2.0499999999999998</v>
      </c>
      <c r="G17" s="77">
        <v>16362922.317091299</v>
      </c>
      <c r="H17" s="207">
        <v>3.03</v>
      </c>
      <c r="I17" s="52">
        <v>326734.14</v>
      </c>
      <c r="J17" s="52">
        <v>26991.05</v>
      </c>
      <c r="K17" s="207">
        <v>8.26</v>
      </c>
    </row>
    <row r="18" spans="2:11" x14ac:dyDescent="0.2">
      <c r="B18" s="88" t="s">
        <v>25</v>
      </c>
      <c r="C18" s="77">
        <v>140.72831249795399</v>
      </c>
      <c r="D18" s="207">
        <v>0.06</v>
      </c>
      <c r="E18" s="77">
        <v>94981.615000000005</v>
      </c>
      <c r="F18" s="207">
        <v>0.98</v>
      </c>
      <c r="G18" s="77">
        <v>7496717.5311920801</v>
      </c>
      <c r="H18" s="207">
        <v>1.39</v>
      </c>
      <c r="I18" s="52">
        <v>674928.97</v>
      </c>
      <c r="J18" s="52">
        <v>53270.86</v>
      </c>
      <c r="K18" s="207">
        <v>7.89</v>
      </c>
    </row>
    <row r="19" spans="2:11" x14ac:dyDescent="0.2">
      <c r="B19" s="89" t="s">
        <v>565</v>
      </c>
      <c r="C19" s="77">
        <v>58.040145644868602</v>
      </c>
      <c r="D19" s="207">
        <v>0.03</v>
      </c>
      <c r="E19" s="77">
        <v>145355.054</v>
      </c>
      <c r="F19" s="207">
        <v>1.5</v>
      </c>
      <c r="G19" s="77">
        <v>10623447.3263273</v>
      </c>
      <c r="H19" s="207">
        <v>1.97</v>
      </c>
      <c r="I19" s="52">
        <v>2504388.17</v>
      </c>
      <c r="J19" s="52">
        <v>183036.19</v>
      </c>
      <c r="K19" s="207">
        <v>7.31</v>
      </c>
    </row>
    <row r="20" spans="2:11" x14ac:dyDescent="0.2">
      <c r="B20" s="163" t="s">
        <v>0</v>
      </c>
      <c r="C20" s="164">
        <f>SUM(C8:C19)</f>
        <v>230525.14240965142</v>
      </c>
      <c r="D20" s="208">
        <f>SUM(D8:D19)</f>
        <v>100.00000000000001</v>
      </c>
      <c r="E20" s="164">
        <f t="shared" ref="E20:H20" si="0">SUM(E8:E19)</f>
        <v>9668791.5120000001</v>
      </c>
      <c r="F20" s="208">
        <f t="shared" si="0"/>
        <v>99.990000000000009</v>
      </c>
      <c r="G20" s="164">
        <f t="shared" si="0"/>
        <v>539993962.20707667</v>
      </c>
      <c r="H20" s="208">
        <f t="shared" si="0"/>
        <v>100.00000000000001</v>
      </c>
      <c r="I20" s="164">
        <f>E20/C20*1000</f>
        <v>41942.459772210932</v>
      </c>
      <c r="J20" s="164">
        <f>G20/C20</f>
        <v>2342.4514851724421</v>
      </c>
      <c r="K20" s="208">
        <f>G20/(E20*1000)*100</f>
        <v>5.5849168072027062</v>
      </c>
    </row>
    <row r="21" spans="2:11" x14ac:dyDescent="0.2">
      <c r="B21" s="304" t="s">
        <v>89</v>
      </c>
      <c r="C21" s="336"/>
      <c r="D21" s="336"/>
      <c r="E21" s="336"/>
      <c r="F21" s="336"/>
      <c r="G21" s="336"/>
      <c r="H21" s="336"/>
      <c r="I21" s="336"/>
      <c r="J21" s="336"/>
      <c r="K21" s="336"/>
    </row>
    <row r="22" spans="2:11" x14ac:dyDescent="0.2">
      <c r="B22" s="88">
        <v>0</v>
      </c>
      <c r="C22" s="77">
        <v>7035.04893766643</v>
      </c>
      <c r="D22" s="207">
        <v>4.1900000000000004</v>
      </c>
      <c r="E22" s="100">
        <v>0</v>
      </c>
      <c r="F22" s="207">
        <v>0</v>
      </c>
      <c r="G22" s="100">
        <v>0</v>
      </c>
      <c r="H22" s="207">
        <v>0</v>
      </c>
      <c r="I22" s="100">
        <v>0</v>
      </c>
      <c r="J22" s="100">
        <v>0</v>
      </c>
      <c r="K22" s="207">
        <v>0</v>
      </c>
    </row>
    <row r="23" spans="2:11" x14ac:dyDescent="0.2">
      <c r="B23" s="88" t="s">
        <v>16</v>
      </c>
      <c r="C23" s="77">
        <v>3978.0278972650499</v>
      </c>
      <c r="D23" s="207">
        <v>2.37</v>
      </c>
      <c r="E23" s="77">
        <v>18476.909</v>
      </c>
      <c r="F23" s="207">
        <v>0.12</v>
      </c>
      <c r="G23" s="77">
        <v>537432.85654334805</v>
      </c>
      <c r="H23" s="207">
        <v>7.0000000000000007E-2</v>
      </c>
      <c r="I23" s="77">
        <v>4644.74</v>
      </c>
      <c r="J23" s="77">
        <v>135.1</v>
      </c>
      <c r="K23" s="207">
        <v>2.91</v>
      </c>
    </row>
    <row r="24" spans="2:11" x14ac:dyDescent="0.2">
      <c r="B24" s="88" t="s">
        <v>17</v>
      </c>
      <c r="C24" s="77">
        <v>3480.5910378293902</v>
      </c>
      <c r="D24" s="207">
        <v>2.0699999999999998</v>
      </c>
      <c r="E24" s="77">
        <v>52231.445</v>
      </c>
      <c r="F24" s="207">
        <v>0.34</v>
      </c>
      <c r="G24" s="77">
        <v>1304195.5564681899</v>
      </c>
      <c r="H24" s="207">
        <v>0.16</v>
      </c>
      <c r="I24" s="77">
        <v>15006.49</v>
      </c>
      <c r="J24" s="77">
        <v>374.71</v>
      </c>
      <c r="K24" s="207">
        <v>2.5</v>
      </c>
    </row>
    <row r="25" spans="2:11" x14ac:dyDescent="0.2">
      <c r="B25" s="88" t="s">
        <v>18</v>
      </c>
      <c r="C25" s="77">
        <v>4764.0582525219697</v>
      </c>
      <c r="D25" s="207">
        <v>2.84</v>
      </c>
      <c r="E25" s="77">
        <v>119711.894</v>
      </c>
      <c r="F25" s="207">
        <v>0.78</v>
      </c>
      <c r="G25" s="77">
        <v>2092542.7315559001</v>
      </c>
      <c r="H25" s="207">
        <v>0.26</v>
      </c>
      <c r="I25" s="77">
        <v>25128.13</v>
      </c>
      <c r="J25" s="77">
        <v>439.24</v>
      </c>
      <c r="K25" s="207">
        <v>1.75</v>
      </c>
    </row>
    <row r="26" spans="2:11" x14ac:dyDescent="0.2">
      <c r="B26" s="88" t="s">
        <v>19</v>
      </c>
      <c r="C26" s="77">
        <v>21299.776252667802</v>
      </c>
      <c r="D26" s="207">
        <v>12.68</v>
      </c>
      <c r="E26" s="77">
        <v>881570.14300000004</v>
      </c>
      <c r="F26" s="207">
        <v>5.77</v>
      </c>
      <c r="G26" s="77">
        <v>21238742.298074801</v>
      </c>
      <c r="H26" s="207">
        <v>2.64</v>
      </c>
      <c r="I26" s="77">
        <v>41388.699999999997</v>
      </c>
      <c r="J26" s="77">
        <v>997.13</v>
      </c>
      <c r="K26" s="207">
        <v>2.41</v>
      </c>
    </row>
    <row r="27" spans="2:11" x14ac:dyDescent="0.2">
      <c r="B27" s="88" t="s">
        <v>20</v>
      </c>
      <c r="C27" s="77">
        <v>39899.923981309199</v>
      </c>
      <c r="D27" s="207">
        <v>23.75</v>
      </c>
      <c r="E27" s="77">
        <v>2507925.6170000001</v>
      </c>
      <c r="F27" s="207">
        <v>16.41</v>
      </c>
      <c r="G27" s="77">
        <v>88512655.6535891</v>
      </c>
      <c r="H27" s="207">
        <v>11.01</v>
      </c>
      <c r="I27" s="77">
        <v>62855.4</v>
      </c>
      <c r="J27" s="77">
        <v>2218.37</v>
      </c>
      <c r="K27" s="207">
        <v>3.53</v>
      </c>
    </row>
    <row r="28" spans="2:11" x14ac:dyDescent="0.2">
      <c r="B28" s="88" t="s">
        <v>21</v>
      </c>
      <c r="C28" s="77">
        <v>36698.583834461198</v>
      </c>
      <c r="D28" s="207">
        <v>21.84</v>
      </c>
      <c r="E28" s="77">
        <v>3179328.93</v>
      </c>
      <c r="F28" s="207">
        <v>20.81</v>
      </c>
      <c r="G28" s="77">
        <v>144690532.07706401</v>
      </c>
      <c r="H28" s="207">
        <v>17.989999999999998</v>
      </c>
      <c r="I28" s="77">
        <v>86633.56</v>
      </c>
      <c r="J28" s="77">
        <v>3942.67</v>
      </c>
      <c r="K28" s="207">
        <v>4.55</v>
      </c>
    </row>
    <row r="29" spans="2:11" x14ac:dyDescent="0.2">
      <c r="B29" s="88" t="s">
        <v>22</v>
      </c>
      <c r="C29" s="77">
        <v>33345.016243516002</v>
      </c>
      <c r="D29" s="207">
        <v>19.850000000000001</v>
      </c>
      <c r="E29" s="77">
        <v>3992836.0350000001</v>
      </c>
      <c r="F29" s="207">
        <v>26.13</v>
      </c>
      <c r="G29" s="77">
        <v>224331841.884276</v>
      </c>
      <c r="H29" s="207">
        <v>27.9</v>
      </c>
      <c r="I29" s="77">
        <v>119743.11</v>
      </c>
      <c r="J29" s="77">
        <v>6727.6</v>
      </c>
      <c r="K29" s="207">
        <v>5.62</v>
      </c>
    </row>
    <row r="30" spans="2:11" x14ac:dyDescent="0.2">
      <c r="B30" s="88" t="s">
        <v>23</v>
      </c>
      <c r="C30" s="77">
        <v>12943.155521515901</v>
      </c>
      <c r="D30" s="207">
        <v>7.7</v>
      </c>
      <c r="E30" s="77">
        <v>2375843.7880000002</v>
      </c>
      <c r="F30" s="207">
        <v>15.55</v>
      </c>
      <c r="G30" s="77">
        <v>161341825.80180699</v>
      </c>
      <c r="H30" s="207">
        <v>20.07</v>
      </c>
      <c r="I30" s="77">
        <v>183559.86</v>
      </c>
      <c r="J30" s="77">
        <v>12465.42</v>
      </c>
      <c r="K30" s="207">
        <v>6.79</v>
      </c>
    </row>
    <row r="31" spans="2:11" x14ac:dyDescent="0.2">
      <c r="B31" s="88" t="s">
        <v>24</v>
      </c>
      <c r="C31" s="77">
        <v>3600.2327695348999</v>
      </c>
      <c r="D31" s="207">
        <v>2.14</v>
      </c>
      <c r="E31" s="77">
        <v>1177476.06</v>
      </c>
      <c r="F31" s="207">
        <v>7.71</v>
      </c>
      <c r="G31" s="77">
        <v>89771522.151604995</v>
      </c>
      <c r="H31" s="207">
        <v>11.16</v>
      </c>
      <c r="I31" s="77">
        <v>327055.53999999998</v>
      </c>
      <c r="J31" s="77">
        <v>24934.92</v>
      </c>
      <c r="K31" s="207">
        <v>7.62</v>
      </c>
    </row>
    <row r="32" spans="2:11" x14ac:dyDescent="0.2">
      <c r="B32" s="88" t="s">
        <v>25</v>
      </c>
      <c r="C32" s="77">
        <v>738.03677045691495</v>
      </c>
      <c r="D32" s="207">
        <v>0.44</v>
      </c>
      <c r="E32" s="77">
        <v>485140.33600000001</v>
      </c>
      <c r="F32" s="207">
        <v>3.18</v>
      </c>
      <c r="G32" s="77">
        <v>37450190.662979297</v>
      </c>
      <c r="H32" s="207">
        <v>4.66</v>
      </c>
      <c r="I32" s="77">
        <v>657338.98</v>
      </c>
      <c r="J32" s="77">
        <v>50742.99</v>
      </c>
      <c r="K32" s="207">
        <v>7.72</v>
      </c>
    </row>
    <row r="33" spans="2:11" x14ac:dyDescent="0.2">
      <c r="B33" s="89" t="s">
        <v>554</v>
      </c>
      <c r="C33" s="77">
        <v>240.26018448084301</v>
      </c>
      <c r="D33" s="207">
        <v>0.14000000000000001</v>
      </c>
      <c r="E33" s="77">
        <v>488115.68599999999</v>
      </c>
      <c r="F33" s="207">
        <v>3.19</v>
      </c>
      <c r="G33" s="77">
        <v>32806096.2728558</v>
      </c>
      <c r="H33" s="207">
        <v>4.08</v>
      </c>
      <c r="I33" s="77">
        <v>2031612.88</v>
      </c>
      <c r="J33" s="77">
        <v>136544.04</v>
      </c>
      <c r="K33" s="207">
        <v>6.72</v>
      </c>
    </row>
    <row r="34" spans="2:11" x14ac:dyDescent="0.2">
      <c r="B34" s="163" t="s">
        <v>0</v>
      </c>
      <c r="C34" s="164">
        <f>SUM(C22:C33)</f>
        <v>168022.71168322559</v>
      </c>
      <c r="D34" s="208">
        <f>SUM(D22:D33)</f>
        <v>100.01</v>
      </c>
      <c r="E34" s="164">
        <f t="shared" ref="E34" si="1">SUM(E22:E33)</f>
        <v>15278656.843000002</v>
      </c>
      <c r="F34" s="208">
        <f t="shared" ref="F34" si="2">SUM(F22:F33)</f>
        <v>99.99</v>
      </c>
      <c r="G34" s="164">
        <f t="shared" ref="G34" si="3">SUM(G22:G33)</f>
        <v>804077577.94681835</v>
      </c>
      <c r="H34" s="208">
        <f t="shared" ref="H34" si="4">SUM(H22:H33)</f>
        <v>99.999999999999986</v>
      </c>
      <c r="I34" s="164">
        <f>E34/C34*1000</f>
        <v>90932.092988744058</v>
      </c>
      <c r="J34" s="164">
        <f>G34/C34</f>
        <v>4785.5291102714227</v>
      </c>
      <c r="K34" s="208">
        <f>G34/(E34*1000)*100</f>
        <v>5.2627504250493766</v>
      </c>
    </row>
    <row r="35" spans="2:11" x14ac:dyDescent="0.2">
      <c r="B35" s="304" t="s">
        <v>324</v>
      </c>
      <c r="C35" s="336"/>
      <c r="D35" s="336"/>
      <c r="E35" s="336"/>
      <c r="F35" s="336"/>
      <c r="G35" s="336"/>
      <c r="H35" s="336"/>
      <c r="I35" s="336"/>
      <c r="J35" s="336"/>
      <c r="K35" s="336"/>
    </row>
    <row r="36" spans="2:11" x14ac:dyDescent="0.2">
      <c r="B36" s="88">
        <v>0</v>
      </c>
      <c r="C36" s="77">
        <v>50140.322013744299</v>
      </c>
      <c r="D36" s="207">
        <v>12.58</v>
      </c>
      <c r="E36" s="100">
        <v>0</v>
      </c>
      <c r="F36" s="207">
        <v>0</v>
      </c>
      <c r="G36" s="100">
        <v>0</v>
      </c>
      <c r="H36" s="207">
        <v>0</v>
      </c>
      <c r="I36" s="100">
        <v>0</v>
      </c>
      <c r="J36" s="100">
        <v>0</v>
      </c>
      <c r="K36" s="207">
        <v>0</v>
      </c>
    </row>
    <row r="37" spans="2:11" x14ac:dyDescent="0.2">
      <c r="B37" s="88" t="s">
        <v>16</v>
      </c>
      <c r="C37" s="77">
        <v>16069.289568828</v>
      </c>
      <c r="D37" s="207">
        <v>4.03</v>
      </c>
      <c r="E37" s="77">
        <v>75372.33</v>
      </c>
      <c r="F37" s="207">
        <v>0.3</v>
      </c>
      <c r="G37" s="77">
        <v>1282984.0821038501</v>
      </c>
      <c r="H37" s="207">
        <v>0.1</v>
      </c>
      <c r="I37" s="77">
        <v>4690.46</v>
      </c>
      <c r="J37" s="77">
        <v>79.84</v>
      </c>
      <c r="K37" s="207">
        <v>1.7</v>
      </c>
    </row>
    <row r="38" spans="2:11" x14ac:dyDescent="0.2">
      <c r="B38" s="88" t="s">
        <v>17</v>
      </c>
      <c r="C38" s="77">
        <v>16250.8941691409</v>
      </c>
      <c r="D38" s="207">
        <v>4.08</v>
      </c>
      <c r="E38" s="77">
        <v>246940.07500000001</v>
      </c>
      <c r="F38" s="207">
        <v>0.99</v>
      </c>
      <c r="G38" s="77">
        <v>5092857.1271060603</v>
      </c>
      <c r="H38" s="207">
        <v>0.38</v>
      </c>
      <c r="I38" s="77">
        <v>15195.48</v>
      </c>
      <c r="J38" s="77">
        <v>313.39</v>
      </c>
      <c r="K38" s="207">
        <v>2.06</v>
      </c>
    </row>
    <row r="39" spans="2:11" x14ac:dyDescent="0.2">
      <c r="B39" s="88" t="s">
        <v>18</v>
      </c>
      <c r="C39" s="77">
        <v>24717.4571102025</v>
      </c>
      <c r="D39" s="207">
        <v>6.2</v>
      </c>
      <c r="E39" s="77">
        <v>614887.72600000002</v>
      </c>
      <c r="F39" s="207">
        <v>2.46</v>
      </c>
      <c r="G39" s="77">
        <v>16184526.063849101</v>
      </c>
      <c r="H39" s="207">
        <v>1.2</v>
      </c>
      <c r="I39" s="77">
        <v>24876.66</v>
      </c>
      <c r="J39" s="77">
        <v>654.78</v>
      </c>
      <c r="K39" s="207">
        <v>2.63</v>
      </c>
    </row>
    <row r="40" spans="2:11" x14ac:dyDescent="0.2">
      <c r="B40" s="88" t="s">
        <v>19</v>
      </c>
      <c r="C40" s="77">
        <v>82180.176181656701</v>
      </c>
      <c r="D40" s="207">
        <v>20.62</v>
      </c>
      <c r="E40" s="77">
        <v>3358697.0580000002</v>
      </c>
      <c r="F40" s="207">
        <v>13.46</v>
      </c>
      <c r="G40" s="77">
        <v>128902175.23814701</v>
      </c>
      <c r="H40" s="207">
        <v>9.59</v>
      </c>
      <c r="I40" s="77">
        <v>40869.919999999998</v>
      </c>
      <c r="J40" s="77">
        <v>1568.53</v>
      </c>
      <c r="K40" s="207">
        <v>3.84</v>
      </c>
    </row>
    <row r="41" spans="2:11" x14ac:dyDescent="0.2">
      <c r="B41" s="88" t="s">
        <v>20</v>
      </c>
      <c r="C41" s="77">
        <v>93847.793358162497</v>
      </c>
      <c r="D41" s="207">
        <v>23.55</v>
      </c>
      <c r="E41" s="77">
        <v>5758183.699</v>
      </c>
      <c r="F41" s="207">
        <v>23.08</v>
      </c>
      <c r="G41" s="77">
        <v>271475736.06798798</v>
      </c>
      <c r="H41" s="207">
        <v>20.2</v>
      </c>
      <c r="I41" s="77">
        <v>61356.62</v>
      </c>
      <c r="J41" s="77">
        <v>2892.72</v>
      </c>
      <c r="K41" s="207">
        <v>4.71</v>
      </c>
    </row>
    <row r="42" spans="2:11" x14ac:dyDescent="0.2">
      <c r="B42" s="88" t="s">
        <v>21</v>
      </c>
      <c r="C42" s="77">
        <v>53722.369181125803</v>
      </c>
      <c r="D42" s="207">
        <v>13.48</v>
      </c>
      <c r="E42" s="77">
        <v>4630098.2549999999</v>
      </c>
      <c r="F42" s="207">
        <v>18.559999999999999</v>
      </c>
      <c r="G42" s="77">
        <v>241537796.60857201</v>
      </c>
      <c r="H42" s="207">
        <v>17.97</v>
      </c>
      <c r="I42" s="77">
        <v>86185.67</v>
      </c>
      <c r="J42" s="77">
        <v>4496.04</v>
      </c>
      <c r="K42" s="207">
        <v>5.22</v>
      </c>
    </row>
    <row r="43" spans="2:11" x14ac:dyDescent="0.2">
      <c r="B43" s="88" t="s">
        <v>22</v>
      </c>
      <c r="C43" s="77">
        <v>41190.3697487147</v>
      </c>
      <c r="D43" s="207">
        <v>10.34</v>
      </c>
      <c r="E43" s="77">
        <v>4912161.7130000005</v>
      </c>
      <c r="F43" s="207">
        <v>19.690000000000001</v>
      </c>
      <c r="G43" s="77">
        <v>292634984.24908203</v>
      </c>
      <c r="H43" s="207">
        <v>21.77</v>
      </c>
      <c r="I43" s="77">
        <v>119255.1</v>
      </c>
      <c r="J43" s="77">
        <v>7104.45</v>
      </c>
      <c r="K43" s="207">
        <v>5.96</v>
      </c>
    </row>
    <row r="44" spans="2:11" x14ac:dyDescent="0.2">
      <c r="B44" s="88" t="s">
        <v>23</v>
      </c>
      <c r="C44" s="77">
        <v>15045.649569950299</v>
      </c>
      <c r="D44" s="207">
        <v>3.78</v>
      </c>
      <c r="E44" s="77">
        <v>2761961.077</v>
      </c>
      <c r="F44" s="207">
        <v>11.07</v>
      </c>
      <c r="G44" s="77">
        <v>192449584.454997</v>
      </c>
      <c r="H44" s="207">
        <v>14.32</v>
      </c>
      <c r="I44" s="77">
        <v>183572.07</v>
      </c>
      <c r="J44" s="77">
        <v>12791.05</v>
      </c>
      <c r="K44" s="207">
        <v>6.97</v>
      </c>
    </row>
    <row r="45" spans="2:11" x14ac:dyDescent="0.2">
      <c r="B45" s="88" t="s">
        <v>24</v>
      </c>
      <c r="C45" s="77">
        <v>4206.4677782706704</v>
      </c>
      <c r="D45" s="207">
        <v>1.06</v>
      </c>
      <c r="E45" s="77">
        <v>1375553.7320000001</v>
      </c>
      <c r="F45" s="207">
        <v>5.51</v>
      </c>
      <c r="G45" s="77">
        <v>106134444.468696</v>
      </c>
      <c r="H45" s="207">
        <v>7.9</v>
      </c>
      <c r="I45" s="77">
        <v>327009.21999999997</v>
      </c>
      <c r="J45" s="77">
        <v>25231.25</v>
      </c>
      <c r="K45" s="207">
        <v>7.72</v>
      </c>
    </row>
    <row r="46" spans="2:11" x14ac:dyDescent="0.2">
      <c r="B46" s="88" t="s">
        <v>25</v>
      </c>
      <c r="C46" s="77">
        <v>878.76508295486894</v>
      </c>
      <c r="D46" s="207">
        <v>0.22</v>
      </c>
      <c r="E46" s="77">
        <v>580121.951</v>
      </c>
      <c r="F46" s="207">
        <v>2.33</v>
      </c>
      <c r="G46" s="77">
        <v>44946908.194171399</v>
      </c>
      <c r="H46" s="207">
        <v>3.34</v>
      </c>
      <c r="I46" s="77">
        <v>660155.9</v>
      </c>
      <c r="J46" s="77">
        <v>51147.81</v>
      </c>
      <c r="K46" s="207">
        <v>7.75</v>
      </c>
    </row>
    <row r="47" spans="2:11" x14ac:dyDescent="0.2">
      <c r="B47" s="89" t="s">
        <v>554</v>
      </c>
      <c r="C47" s="77">
        <v>298.30033012571198</v>
      </c>
      <c r="D47" s="207">
        <v>7.0000000000000007E-2</v>
      </c>
      <c r="E47" s="77">
        <v>633470.74</v>
      </c>
      <c r="F47" s="207">
        <v>2.54</v>
      </c>
      <c r="G47" s="77">
        <v>43429543.599183097</v>
      </c>
      <c r="H47" s="207">
        <v>3.23</v>
      </c>
      <c r="I47" s="77">
        <v>2123600.5299999998</v>
      </c>
      <c r="J47" s="77">
        <v>145590</v>
      </c>
      <c r="K47" s="207">
        <v>6.86</v>
      </c>
    </row>
    <row r="48" spans="2:11" ht="13.5" thickBot="1" x14ac:dyDescent="0.25">
      <c r="B48" s="135" t="s">
        <v>0</v>
      </c>
      <c r="C48" s="129">
        <f>SUM(C36:C47)</f>
        <v>398547.85409287707</v>
      </c>
      <c r="D48" s="206">
        <f>SUM(D36:D47)</f>
        <v>100.01</v>
      </c>
      <c r="E48" s="129">
        <f t="shared" ref="E48" si="5">SUM(E36:E47)</f>
        <v>24947448.355999999</v>
      </c>
      <c r="F48" s="206">
        <f t="shared" ref="F48" si="6">SUM(F36:F47)</f>
        <v>99.99</v>
      </c>
      <c r="G48" s="129">
        <f t="shared" ref="G48" si="7">SUM(G36:G47)</f>
        <v>1344071540.1538959</v>
      </c>
      <c r="H48" s="206">
        <f t="shared" ref="H48" si="8">SUM(H36:H47)</f>
        <v>100.00000000000001</v>
      </c>
      <c r="I48" s="129">
        <f>E48/C48*1000</f>
        <v>62595.866719147554</v>
      </c>
      <c r="J48" s="129">
        <f>G48/C48</f>
        <v>3372.4219722951393</v>
      </c>
      <c r="K48" s="206">
        <f>G48/(E48*1000)*100</f>
        <v>5.3876112738024329</v>
      </c>
    </row>
    <row r="49" spans="2:12" x14ac:dyDescent="0.2">
      <c r="B49" s="74"/>
      <c r="H49" s="74"/>
      <c r="I49" s="74"/>
      <c r="J49" s="74"/>
      <c r="K49" s="74"/>
    </row>
    <row r="50" spans="2:12" x14ac:dyDescent="0.2">
      <c r="B50" s="309" t="s">
        <v>315</v>
      </c>
      <c r="C50" s="308"/>
      <c r="D50" s="308"/>
      <c r="E50" s="308"/>
      <c r="F50" s="308"/>
      <c r="G50" s="308"/>
      <c r="H50" s="308"/>
      <c r="I50" s="308"/>
      <c r="J50" s="308"/>
      <c r="K50" s="308"/>
      <c r="L50" s="308"/>
    </row>
    <row r="51" spans="2:12" ht="48.75" customHeight="1" x14ac:dyDescent="0.2">
      <c r="B51" s="337" t="s">
        <v>678</v>
      </c>
      <c r="C51" s="338"/>
      <c r="D51" s="338"/>
      <c r="E51" s="338"/>
      <c r="F51" s="338"/>
      <c r="G51" s="338"/>
      <c r="H51" s="338"/>
      <c r="I51" s="338"/>
      <c r="J51" s="338"/>
      <c r="K51" s="338"/>
    </row>
  </sheetData>
  <mergeCells count="12">
    <mergeCell ref="B7:K7"/>
    <mergeCell ref="B21:K21"/>
    <mergeCell ref="B35:K35"/>
    <mergeCell ref="B51:K51"/>
    <mergeCell ref="B4:B6"/>
    <mergeCell ref="C4:D5"/>
    <mergeCell ref="E4:F5"/>
    <mergeCell ref="G4:H5"/>
    <mergeCell ref="I4:I6"/>
    <mergeCell ref="J4:J6"/>
    <mergeCell ref="K4:K6"/>
    <mergeCell ref="B50:L50"/>
  </mergeCells>
  <pageMargins left="0.7" right="0.7" top="0.78740157499999996" bottom="0.78740157499999996" header="0.3" footer="0.3"/>
  <pageSetup paperSize="9" scale="68"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A1:S23"/>
  <sheetViews>
    <sheetView showGridLines="0" zoomScaleNormal="100" zoomScaleSheetLayoutView="100" workbookViewId="0"/>
  </sheetViews>
  <sheetFormatPr baseColWidth="10" defaultRowHeight="12.75" x14ac:dyDescent="0.2"/>
  <cols>
    <col min="1" max="1" width="2.7109375" style="57" customWidth="1"/>
    <col min="2" max="2" width="5.7109375" style="133" customWidth="1"/>
    <col min="3" max="4" width="12.85546875" style="74" customWidth="1"/>
    <col min="5" max="11" width="10.7109375" style="74" customWidth="1"/>
    <col min="12" max="13" width="11.42578125" style="74"/>
    <col min="14" max="14" width="13.28515625" style="74" customWidth="1"/>
    <col min="15" max="16384" width="11.42578125" style="74"/>
  </cols>
  <sheetData>
    <row r="1" spans="2:19" ht="15.75" x14ac:dyDescent="0.2">
      <c r="B1" s="53" t="str">
        <f>Inhaltsverzeichnis!B58&amp;" "&amp;Inhaltsverzeichnis!C58&amp;" "&amp;Inhaltsverzeichnis!D58</f>
        <v>Tabelle 26a:  Vermögens- und Einkommenssteuer von Pflichtigen mit Wohnsitz im Kanton Aargau, in Millionen Franken, 2001–2018</v>
      </c>
      <c r="C1" s="54"/>
      <c r="D1" s="54"/>
      <c r="E1" s="54"/>
      <c r="F1" s="54"/>
      <c r="G1" s="54"/>
      <c r="H1" s="54"/>
      <c r="I1" s="54"/>
      <c r="J1" s="54"/>
      <c r="K1" s="54"/>
      <c r="L1" s="54"/>
      <c r="M1" s="54"/>
      <c r="N1" s="54"/>
      <c r="O1" s="54"/>
      <c r="P1" s="54"/>
      <c r="Q1" s="54"/>
      <c r="R1" s="54"/>
      <c r="S1" s="54"/>
    </row>
    <row r="2" spans="2:19" ht="15.75" x14ac:dyDescent="0.2">
      <c r="B2" s="136"/>
      <c r="C2" s="192"/>
      <c r="D2" s="54"/>
      <c r="E2" s="54"/>
      <c r="F2" s="54"/>
      <c r="G2" s="54"/>
      <c r="H2" s="54"/>
      <c r="I2" s="54"/>
      <c r="J2" s="54"/>
      <c r="K2" s="54"/>
      <c r="L2" s="54"/>
      <c r="M2" s="54"/>
      <c r="N2" s="54"/>
      <c r="O2" s="54"/>
      <c r="P2" s="54"/>
      <c r="Q2" s="54"/>
      <c r="R2" s="54"/>
      <c r="S2" s="54"/>
    </row>
    <row r="4" spans="2:19" s="145" customFormat="1" ht="38.25" x14ac:dyDescent="0.2">
      <c r="B4" s="144" t="s">
        <v>2</v>
      </c>
      <c r="C4" s="118" t="s">
        <v>538</v>
      </c>
      <c r="D4" s="118" t="s">
        <v>539</v>
      </c>
      <c r="E4" s="118" t="s">
        <v>679</v>
      </c>
    </row>
    <row r="5" spans="2:19" x14ac:dyDescent="0.2">
      <c r="B5" s="137">
        <v>2001</v>
      </c>
      <c r="C5" s="77">
        <v>931.95146932514001</v>
      </c>
      <c r="D5" s="77">
        <v>110.92636164037542</v>
      </c>
      <c r="E5" s="77">
        <v>1042.8778309655154</v>
      </c>
    </row>
    <row r="6" spans="2:19" x14ac:dyDescent="0.2">
      <c r="B6" s="137">
        <v>2002</v>
      </c>
      <c r="C6" s="77">
        <v>886.800793282168</v>
      </c>
      <c r="D6" s="77">
        <v>108.49668830865483</v>
      </c>
      <c r="E6" s="77">
        <v>995.29748159082283</v>
      </c>
    </row>
    <row r="7" spans="2:19" x14ac:dyDescent="0.2">
      <c r="B7" s="137">
        <v>2003</v>
      </c>
      <c r="C7" s="77">
        <v>898.86829859739555</v>
      </c>
      <c r="D7" s="77">
        <v>115.44492902422844</v>
      </c>
      <c r="E7" s="77">
        <v>1014.313227621624</v>
      </c>
    </row>
    <row r="8" spans="2:19" x14ac:dyDescent="0.2">
      <c r="B8" s="137">
        <v>2004</v>
      </c>
      <c r="C8" s="77">
        <v>922.07222185249259</v>
      </c>
      <c r="D8" s="77">
        <v>116.4944239847737</v>
      </c>
      <c r="E8" s="77">
        <v>1038.5666458372664</v>
      </c>
    </row>
    <row r="9" spans="2:19" x14ac:dyDescent="0.2">
      <c r="B9" s="137">
        <v>2005</v>
      </c>
      <c r="C9" s="77">
        <v>950.77996779256625</v>
      </c>
      <c r="D9" s="77">
        <v>125.92114883529182</v>
      </c>
      <c r="E9" s="77">
        <v>1076.7011166278583</v>
      </c>
    </row>
    <row r="10" spans="2:19" x14ac:dyDescent="0.2">
      <c r="B10" s="137">
        <v>2006</v>
      </c>
      <c r="C10" s="77">
        <v>987.7252907640061</v>
      </c>
      <c r="D10" s="77">
        <v>132.76441974206148</v>
      </c>
      <c r="E10" s="77">
        <v>1120.4897105060675</v>
      </c>
    </row>
    <row r="11" spans="2:19" x14ac:dyDescent="0.2">
      <c r="B11" s="137">
        <v>2007</v>
      </c>
      <c r="C11" s="77">
        <v>1034.5189925775421</v>
      </c>
      <c r="D11" s="77">
        <v>134.88515154414526</v>
      </c>
      <c r="E11" s="77">
        <v>1169.4041441216875</v>
      </c>
    </row>
    <row r="12" spans="2:19" x14ac:dyDescent="0.2">
      <c r="B12" s="137">
        <v>2008</v>
      </c>
      <c r="C12" s="77">
        <v>1086.8349006562958</v>
      </c>
      <c r="D12" s="77">
        <v>120.02887500197799</v>
      </c>
      <c r="E12" s="77">
        <v>1206.8637756582737</v>
      </c>
    </row>
    <row r="13" spans="2:19" x14ac:dyDescent="0.2">
      <c r="B13" s="137">
        <v>2009</v>
      </c>
      <c r="C13" s="77">
        <v>1077.6264891524002</v>
      </c>
      <c r="D13" s="77">
        <v>112.7644322900819</v>
      </c>
      <c r="E13" s="77">
        <v>1190.3909214424823</v>
      </c>
    </row>
    <row r="14" spans="2:19" x14ac:dyDescent="0.2">
      <c r="B14" s="137">
        <v>2010</v>
      </c>
      <c r="C14" s="77">
        <v>1114.1252979947608</v>
      </c>
      <c r="D14" s="77">
        <v>115.31698169998326</v>
      </c>
      <c r="E14" s="77">
        <v>1229.442279694744</v>
      </c>
    </row>
    <row r="15" spans="2:19" x14ac:dyDescent="0.2">
      <c r="B15" s="137">
        <v>2011</v>
      </c>
      <c r="C15" s="77">
        <v>1156.6068096830309</v>
      </c>
      <c r="D15" s="77">
        <v>120.77401941225111</v>
      </c>
      <c r="E15" s="77">
        <v>1277.3808290952745</v>
      </c>
    </row>
    <row r="16" spans="2:19" x14ac:dyDescent="0.2">
      <c r="B16" s="137">
        <v>2012</v>
      </c>
      <c r="C16" s="61">
        <v>1188.4815323994578</v>
      </c>
      <c r="D16" s="61">
        <v>128.99990355598027</v>
      </c>
      <c r="E16" s="61">
        <v>1317.4814359554491</v>
      </c>
      <c r="H16" s="85"/>
      <c r="I16" s="85"/>
    </row>
    <row r="17" spans="1:9" x14ac:dyDescent="0.2">
      <c r="B17" s="137">
        <v>2013</v>
      </c>
      <c r="C17" s="61">
        <v>1220.7927564478773</v>
      </c>
      <c r="D17" s="61">
        <v>136.48423583297034</v>
      </c>
      <c r="E17" s="61">
        <v>1357.2769922808741</v>
      </c>
      <c r="H17" s="85"/>
      <c r="I17" s="85"/>
    </row>
    <row r="18" spans="1:9" x14ac:dyDescent="0.2">
      <c r="B18" s="137">
        <v>2014</v>
      </c>
      <c r="C18" s="61">
        <v>1204.1473599999999</v>
      </c>
      <c r="D18" s="61">
        <v>123.08058629999999</v>
      </c>
      <c r="E18" s="61">
        <v>1327.2279470000001</v>
      </c>
      <c r="H18" s="85"/>
      <c r="I18" s="85"/>
    </row>
    <row r="19" spans="1:9" x14ac:dyDescent="0.2">
      <c r="A19" s="165"/>
      <c r="B19" s="137">
        <v>2015</v>
      </c>
      <c r="C19" s="61">
        <v>1201.6057655387585</v>
      </c>
      <c r="D19" s="61">
        <v>124.98471853439698</v>
      </c>
      <c r="E19" s="61">
        <v>1326.590484073196</v>
      </c>
      <c r="H19" s="85"/>
      <c r="I19" s="85"/>
    </row>
    <row r="20" spans="1:9" x14ac:dyDescent="0.2">
      <c r="A20" s="198"/>
      <c r="B20" s="137">
        <v>2016</v>
      </c>
      <c r="C20" s="61">
        <v>1247.204</v>
      </c>
      <c r="D20" s="61">
        <v>133.7457</v>
      </c>
      <c r="E20" s="61">
        <v>1380.9490000000001</v>
      </c>
      <c r="G20" s="244"/>
      <c r="H20" s="85"/>
      <c r="I20" s="85"/>
    </row>
    <row r="21" spans="1:9" x14ac:dyDescent="0.2">
      <c r="A21" s="263"/>
      <c r="B21" s="137">
        <v>2017</v>
      </c>
      <c r="C21" s="61">
        <v>1283.018</v>
      </c>
      <c r="D21" s="61">
        <v>142.9717</v>
      </c>
      <c r="E21" s="61">
        <v>1425.99</v>
      </c>
      <c r="G21" s="244"/>
      <c r="H21" s="85"/>
      <c r="I21" s="85"/>
    </row>
    <row r="22" spans="1:9" ht="13.5" thickBot="1" x14ac:dyDescent="0.25">
      <c r="B22" s="137">
        <v>2018</v>
      </c>
      <c r="C22" s="61">
        <v>1324.045167</v>
      </c>
      <c r="D22" s="61">
        <v>142.53556699999999</v>
      </c>
      <c r="E22" s="61">
        <v>1466.5807339999999</v>
      </c>
      <c r="F22" s="271"/>
      <c r="G22" s="284"/>
      <c r="H22" s="218"/>
      <c r="I22" s="85"/>
    </row>
    <row r="23" spans="1:9" x14ac:dyDescent="0.2">
      <c r="B23" s="216"/>
      <c r="C23" s="217"/>
      <c r="D23" s="217"/>
      <c r="E23" s="217"/>
      <c r="F23" s="82"/>
    </row>
  </sheetData>
  <pageMargins left="0.7" right="0.7" top="0.78740157499999996" bottom="0.78740157499999996" header="0.3" footer="0.3"/>
  <pageSetup paperSize="9" scale="74" orientation="landscape" r:id="rId1"/>
  <colBreaks count="1" manualBreakCount="1">
    <brk id="14"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A1:Y81"/>
  <sheetViews>
    <sheetView showGridLines="0" zoomScaleNormal="100" zoomScaleSheetLayoutView="100" workbookViewId="0">
      <selection activeCell="S40" sqref="S40"/>
    </sheetView>
  </sheetViews>
  <sheetFormatPr baseColWidth="10" defaultRowHeight="12.75" x14ac:dyDescent="0.2"/>
  <cols>
    <col min="1" max="1" width="2.7109375" style="57" customWidth="1"/>
    <col min="2" max="2" width="5.7109375" style="133" customWidth="1"/>
    <col min="3" max="11" width="10.7109375" style="74" customWidth="1"/>
    <col min="12" max="16" width="11.42578125" style="74"/>
    <col min="17" max="17" width="8.5703125" style="74" bestFit="1" customWidth="1"/>
    <col min="18" max="18" width="14.28515625" style="74" bestFit="1" customWidth="1"/>
    <col min="19" max="19" width="12.5703125" style="74" bestFit="1" customWidth="1"/>
    <col min="20" max="16384" width="11.42578125" style="74"/>
  </cols>
  <sheetData>
    <row r="1" spans="1:25" ht="15.75" x14ac:dyDescent="0.2">
      <c r="B1" s="53" t="str">
        <f>Inhaltsverzeichnis!B59&amp;" "&amp;Inhaltsverzeichnis!C59&amp;" "&amp;Inhaltsverzeichnis!D59</f>
        <v>Tabelle 26b:  Pflichtige, Reineinkommen, Reinvermögen und einfache Kantonssteuer, 2001–2018, indexiert</v>
      </c>
      <c r="C1" s="54"/>
      <c r="D1" s="54"/>
      <c r="E1" s="54"/>
      <c r="F1" s="54"/>
      <c r="G1" s="54"/>
      <c r="H1" s="54"/>
      <c r="I1" s="54"/>
      <c r="J1" s="54"/>
      <c r="K1" s="54"/>
      <c r="L1" s="54"/>
      <c r="M1" s="54"/>
      <c r="N1" s="54"/>
      <c r="O1" s="54"/>
      <c r="P1" s="54"/>
      <c r="Q1" s="54"/>
      <c r="R1" s="54"/>
      <c r="S1" s="54"/>
    </row>
    <row r="2" spans="1:25" ht="15.75" x14ac:dyDescent="0.2">
      <c r="B2" s="136"/>
      <c r="C2" s="192"/>
      <c r="D2" s="54"/>
      <c r="E2" s="54"/>
      <c r="F2" s="54"/>
      <c r="G2" s="54"/>
      <c r="H2" s="54"/>
      <c r="I2" s="54"/>
      <c r="J2" s="54"/>
      <c r="K2" s="54"/>
      <c r="L2" s="54"/>
      <c r="M2" s="54"/>
      <c r="N2" s="54"/>
      <c r="O2" s="54"/>
      <c r="P2" s="54"/>
      <c r="Q2" s="54"/>
      <c r="R2" s="54"/>
      <c r="S2" s="54"/>
    </row>
    <row r="4" spans="1:25" ht="14.25" customHeight="1" x14ac:dyDescent="0.2">
      <c r="A4" s="185"/>
      <c r="B4" s="340" t="s">
        <v>2</v>
      </c>
      <c r="C4" s="342" t="s">
        <v>518</v>
      </c>
      <c r="D4" s="344" t="s">
        <v>516</v>
      </c>
      <c r="E4" s="345"/>
      <c r="F4" s="346"/>
    </row>
    <row r="5" spans="1:25" ht="38.25" x14ac:dyDescent="0.2">
      <c r="B5" s="341"/>
      <c r="C5" s="343"/>
      <c r="D5" s="209" t="s">
        <v>514</v>
      </c>
      <c r="E5" s="209" t="s">
        <v>515</v>
      </c>
      <c r="F5" s="209" t="s">
        <v>680</v>
      </c>
    </row>
    <row r="6" spans="1:25" x14ac:dyDescent="0.2">
      <c r="B6" s="137">
        <v>2001</v>
      </c>
      <c r="C6" s="77">
        <v>297032.06849706284</v>
      </c>
      <c r="D6" s="77">
        <f>17742462981.5231/1000000</f>
        <v>17742.462981523102</v>
      </c>
      <c r="E6" s="77">
        <f>75916343547.5808/1000000</f>
        <v>75916.343547580793</v>
      </c>
      <c r="F6" s="77">
        <f>1042877830.9655/1000000</f>
        <v>1042.8778309654999</v>
      </c>
    </row>
    <row r="7" spans="1:25" x14ac:dyDescent="0.2">
      <c r="B7" s="137">
        <v>2002</v>
      </c>
      <c r="C7" s="77">
        <v>301610.59926758514</v>
      </c>
      <c r="D7" s="77">
        <f>18056791142.7381/1000000</f>
        <v>18056.791142738097</v>
      </c>
      <c r="E7" s="77">
        <f>75854290837.3044/1000000</f>
        <v>75854.290837304405</v>
      </c>
      <c r="F7" s="77">
        <f>995297481.590838/1000000</f>
        <v>995.29748159083795</v>
      </c>
    </row>
    <row r="8" spans="1:25" x14ac:dyDescent="0.2">
      <c r="B8" s="137">
        <v>2003</v>
      </c>
      <c r="C8" s="77">
        <v>306943.21937556728</v>
      </c>
      <c r="D8" s="77">
        <f>18259095410.5138/1000000</f>
        <v>18259.095410513801</v>
      </c>
      <c r="E8" s="77">
        <f>79288103073.5543/1000000</f>
        <v>79288.103073554303</v>
      </c>
      <c r="F8" s="77">
        <f>1014313227.62163/1000000</f>
        <v>1014.3132276216299</v>
      </c>
    </row>
    <row r="9" spans="1:25" x14ac:dyDescent="0.2">
      <c r="B9" s="137">
        <v>2004</v>
      </c>
      <c r="C9" s="77">
        <v>311817.75535596634</v>
      </c>
      <c r="D9" s="77">
        <f>18641375877.9063/1000000</f>
        <v>18641.375877906299</v>
      </c>
      <c r="E9" s="77">
        <f>79831585697.3362/1000000</f>
        <v>79831.585697336195</v>
      </c>
      <c r="F9" s="77">
        <f>1038566645.83724/1000000</f>
        <v>1038.56664583724</v>
      </c>
    </row>
    <row r="10" spans="1:25" x14ac:dyDescent="0.2">
      <c r="B10" s="137">
        <v>2005</v>
      </c>
      <c r="C10" s="77">
        <v>316348.41468274372</v>
      </c>
      <c r="D10" s="77">
        <f>19033501276.7478/1000000</f>
        <v>19033.5012767478</v>
      </c>
      <c r="E10" s="77">
        <f>84020784332.4708/1000000</f>
        <v>84020.784332470794</v>
      </c>
      <c r="F10" s="77">
        <f>1076701116.62782/1000000</f>
        <v>1076.7011166278201</v>
      </c>
      <c r="N10" s="86"/>
      <c r="O10" s="86"/>
      <c r="P10" s="86"/>
      <c r="Q10" s="86"/>
      <c r="R10" s="86"/>
      <c r="S10" s="86"/>
      <c r="T10" s="86"/>
      <c r="U10" s="86"/>
      <c r="V10" s="86"/>
      <c r="W10" s="86"/>
    </row>
    <row r="11" spans="1:25" x14ac:dyDescent="0.2">
      <c r="B11" s="137">
        <v>2006</v>
      </c>
      <c r="C11" s="77">
        <v>320784.19152067928</v>
      </c>
      <c r="D11" s="77">
        <f>19525762530.8571/1000000</f>
        <v>19525.762530857101</v>
      </c>
      <c r="E11" s="77">
        <f>87390015099.2121/1000000</f>
        <v>87390.015099212091</v>
      </c>
      <c r="F11" s="77">
        <f>1120489710.50613/1000000</f>
        <v>1120.48971050613</v>
      </c>
      <c r="N11" s="86"/>
      <c r="O11" s="86"/>
      <c r="P11" s="86"/>
      <c r="Q11" s="86"/>
      <c r="R11" s="86"/>
      <c r="S11" s="86"/>
      <c r="T11" s="86"/>
      <c r="U11" s="86"/>
      <c r="V11" s="86"/>
      <c r="W11" s="86"/>
    </row>
    <row r="12" spans="1:25" x14ac:dyDescent="0.2">
      <c r="B12" s="137">
        <v>2007</v>
      </c>
      <c r="C12" s="77">
        <v>325545.75593777496</v>
      </c>
      <c r="D12" s="77">
        <f>20451541238.6773/1000000</f>
        <v>20451.541238677299</v>
      </c>
      <c r="E12" s="77">
        <f>88709784254.5659/1000000</f>
        <v>88709.784254565908</v>
      </c>
      <c r="F12" s="77">
        <f>1169404144.12167/1000000</f>
        <v>1169.40414412167</v>
      </c>
      <c r="K12" s="238"/>
      <c r="L12" s="238"/>
      <c r="M12" s="238"/>
      <c r="N12" s="238"/>
      <c r="O12" s="238"/>
      <c r="P12" s="238"/>
      <c r="Q12" s="238"/>
      <c r="R12" s="238"/>
      <c r="S12" s="238"/>
      <c r="T12" s="238"/>
      <c r="U12" s="238"/>
      <c r="V12" s="238"/>
      <c r="W12" s="238"/>
      <c r="X12" s="238"/>
      <c r="Y12" s="238"/>
    </row>
    <row r="13" spans="1:25" x14ac:dyDescent="0.2">
      <c r="B13" s="137">
        <v>2008</v>
      </c>
      <c r="C13" s="77">
        <v>330149.53394653084</v>
      </c>
      <c r="D13" s="77">
        <f>21182374991.0552/1000000</f>
        <v>21182.3749910552</v>
      </c>
      <c r="E13" s="77">
        <f>82297141935.6351/1000000</f>
        <v>82297.141935635096</v>
      </c>
      <c r="F13" s="77">
        <f>1206863775.65829/1000000</f>
        <v>1206.8637756582898</v>
      </c>
      <c r="K13" s="238"/>
      <c r="L13" s="238"/>
      <c r="M13" s="238"/>
      <c r="N13" s="238"/>
      <c r="O13" s="238"/>
      <c r="P13" s="238"/>
      <c r="Q13" s="238"/>
      <c r="R13" s="238"/>
      <c r="S13" s="238"/>
      <c r="T13" s="238"/>
      <c r="U13" s="238"/>
      <c r="V13" s="238"/>
      <c r="W13" s="238"/>
      <c r="X13" s="238"/>
      <c r="Y13" s="238"/>
    </row>
    <row r="14" spans="1:25" x14ac:dyDescent="0.2">
      <c r="B14" s="137">
        <v>2009</v>
      </c>
      <c r="C14" s="77">
        <v>336011.33484663442</v>
      </c>
      <c r="D14" s="77">
        <f>21737995266.9406/1000000</f>
        <v>21737.995266940601</v>
      </c>
      <c r="E14" s="77">
        <f>87697787069.0238/1000000</f>
        <v>87697.787069023805</v>
      </c>
      <c r="F14" s="77">
        <f>1190390921.44244/1000000</f>
        <v>1190.39092144244</v>
      </c>
      <c r="K14" s="238"/>
      <c r="L14" s="238"/>
      <c r="M14" s="238"/>
      <c r="N14" s="238"/>
      <c r="O14" s="238"/>
      <c r="P14" s="238"/>
      <c r="Q14" s="238"/>
      <c r="R14" s="238"/>
      <c r="S14" s="238"/>
      <c r="T14" s="238"/>
      <c r="U14" s="238"/>
      <c r="V14" s="238"/>
      <c r="W14" s="238"/>
      <c r="X14" s="238"/>
      <c r="Y14" s="238"/>
    </row>
    <row r="15" spans="1:25" x14ac:dyDescent="0.2">
      <c r="B15" s="137">
        <v>2010</v>
      </c>
      <c r="C15" s="77">
        <v>342015.0956704634</v>
      </c>
      <c r="D15" s="77">
        <f>22342687862.609/1000000</f>
        <v>22342.687862609</v>
      </c>
      <c r="E15" s="77">
        <f>89192844763.1392/1000000</f>
        <v>89192.844763139205</v>
      </c>
      <c r="F15" s="77">
        <f>1229442279.69473/1000000</f>
        <v>1229.4422796947301</v>
      </c>
      <c r="K15" s="238"/>
      <c r="L15" s="238"/>
      <c r="M15" s="238"/>
      <c r="N15" s="238"/>
      <c r="O15" s="238"/>
      <c r="P15" s="238"/>
      <c r="Q15" s="238"/>
      <c r="R15" s="238"/>
      <c r="S15" s="238"/>
      <c r="T15" s="238"/>
      <c r="U15" s="238"/>
      <c r="V15" s="238"/>
      <c r="W15" s="238"/>
      <c r="X15" s="238"/>
      <c r="Y15" s="238"/>
    </row>
    <row r="16" spans="1:25" x14ac:dyDescent="0.2">
      <c r="B16" s="137">
        <v>2011</v>
      </c>
      <c r="C16" s="77">
        <v>347401.98614643887</v>
      </c>
      <c r="D16" s="77">
        <f>23035731619.3255/1000000</f>
        <v>23035.731619325499</v>
      </c>
      <c r="E16" s="77">
        <f>92215640651.6709/1000000</f>
        <v>92215.640651670896</v>
      </c>
      <c r="F16" s="77">
        <f>1277380829.09527/1000000</f>
        <v>1277.38082909527</v>
      </c>
      <c r="K16" s="238"/>
      <c r="L16" s="238"/>
      <c r="M16" s="238"/>
      <c r="N16" s="238"/>
      <c r="O16" s="238"/>
      <c r="P16" s="238"/>
      <c r="Q16" s="238"/>
      <c r="R16" s="238"/>
      <c r="S16" s="238"/>
      <c r="T16" s="238"/>
      <c r="U16" s="238"/>
      <c r="V16" s="238"/>
      <c r="W16" s="238"/>
      <c r="X16" s="238"/>
      <c r="Y16" s="238"/>
    </row>
    <row r="17" spans="1:25" x14ac:dyDescent="0.2">
      <c r="B17" s="137">
        <v>2012</v>
      </c>
      <c r="C17" s="77">
        <v>353200.69544202997</v>
      </c>
      <c r="D17" s="77">
        <f>23571818964.196/1000000</f>
        <v>23571.818964195998</v>
      </c>
      <c r="E17" s="77">
        <f>98152675494.7278/1000000</f>
        <v>98152.675494727795</v>
      </c>
      <c r="F17" s="77">
        <f>1317481435.95545/1000000</f>
        <v>1317.48143595545</v>
      </c>
      <c r="H17" s="85"/>
      <c r="I17" s="85"/>
      <c r="J17" s="85"/>
      <c r="K17" s="239"/>
      <c r="L17" s="239"/>
      <c r="M17" s="238"/>
      <c r="N17" s="238"/>
      <c r="O17" s="238"/>
      <c r="P17" s="238"/>
      <c r="Q17" s="238"/>
      <c r="R17" s="238"/>
      <c r="S17" s="238"/>
      <c r="T17" s="238"/>
      <c r="U17" s="238"/>
      <c r="V17" s="238"/>
      <c r="W17" s="238"/>
      <c r="X17" s="238"/>
      <c r="Y17" s="238"/>
    </row>
    <row r="18" spans="1:25" x14ac:dyDescent="0.2">
      <c r="B18" s="137">
        <v>2013</v>
      </c>
      <c r="C18" s="77">
        <v>358593.07773764897</v>
      </c>
      <c r="D18" s="77">
        <v>24051.897534447082</v>
      </c>
      <c r="E18" s="77">
        <v>102530.10100881133</v>
      </c>
      <c r="F18" s="77">
        <v>1357.2769922808741</v>
      </c>
      <c r="H18" s="85"/>
      <c r="I18" s="85"/>
      <c r="J18" s="85"/>
      <c r="K18" s="239"/>
      <c r="L18" s="239"/>
      <c r="M18" s="238"/>
      <c r="N18" s="238"/>
      <c r="O18" s="238"/>
      <c r="P18" s="238"/>
      <c r="Q18" s="238"/>
      <c r="R18" s="238"/>
      <c r="S18" s="238"/>
      <c r="T18" s="238"/>
      <c r="U18" s="238"/>
      <c r="V18" s="238"/>
      <c r="W18" s="238"/>
      <c r="X18" s="238"/>
      <c r="Y18" s="238"/>
    </row>
    <row r="19" spans="1:25" x14ac:dyDescent="0.2">
      <c r="B19" s="137">
        <v>2014</v>
      </c>
      <c r="C19" s="77">
        <v>363922.78649999999</v>
      </c>
      <c r="D19" s="77">
        <v>24393.56565</v>
      </c>
      <c r="E19" s="77">
        <v>103987.321</v>
      </c>
      <c r="F19" s="77">
        <v>1327.2279470000001</v>
      </c>
      <c r="H19" s="85"/>
      <c r="I19" s="85"/>
      <c r="J19" s="85"/>
      <c r="K19" s="239"/>
      <c r="L19" s="239"/>
      <c r="M19" s="238"/>
      <c r="N19" s="238"/>
      <c r="O19" s="238"/>
      <c r="P19" s="238"/>
      <c r="Q19" s="238"/>
      <c r="R19" s="238"/>
      <c r="S19" s="238"/>
      <c r="T19" s="238"/>
      <c r="U19" s="238"/>
      <c r="V19" s="238"/>
      <c r="W19" s="238"/>
      <c r="X19" s="238"/>
      <c r="Y19" s="238"/>
    </row>
    <row r="20" spans="1:25" x14ac:dyDescent="0.2">
      <c r="A20" s="165"/>
      <c r="B20" s="137">
        <v>2015</v>
      </c>
      <c r="C20" s="77">
        <v>370062.12795480131</v>
      </c>
      <c r="D20" s="77">
        <v>24876.16183598213</v>
      </c>
      <c r="E20" s="77">
        <v>105753.85916696805</v>
      </c>
      <c r="F20" s="77">
        <v>1326.590484073196</v>
      </c>
      <c r="H20" s="85"/>
      <c r="I20" s="85"/>
      <c r="J20" s="85"/>
      <c r="K20" s="239"/>
      <c r="L20" s="239"/>
      <c r="M20" s="238"/>
      <c r="N20" s="238"/>
      <c r="O20" s="238"/>
      <c r="P20" s="238"/>
      <c r="Q20" s="238"/>
      <c r="R20" s="238"/>
      <c r="S20" s="238"/>
      <c r="T20" s="238"/>
      <c r="U20" s="238"/>
      <c r="V20" s="238"/>
      <c r="W20" s="238"/>
      <c r="X20" s="238"/>
      <c r="Y20" s="238"/>
    </row>
    <row r="21" spans="1:25" x14ac:dyDescent="0.2">
      <c r="A21" s="210"/>
      <c r="B21" s="137">
        <v>2016</v>
      </c>
      <c r="C21" s="77">
        <v>375110.7</v>
      </c>
      <c r="D21" s="77">
        <v>25409.77</v>
      </c>
      <c r="E21" s="77">
        <v>110883.14</v>
      </c>
      <c r="F21" s="77">
        <v>1380.9490000000001</v>
      </c>
      <c r="H21" s="85"/>
      <c r="I21" s="85"/>
      <c r="J21" s="85"/>
      <c r="K21" s="239"/>
      <c r="L21" s="239"/>
      <c r="M21" s="238"/>
      <c r="N21" s="238"/>
      <c r="O21" s="238"/>
      <c r="P21" s="238"/>
      <c r="Q21" s="238"/>
      <c r="R21" s="238"/>
      <c r="S21" s="238"/>
      <c r="T21" s="238"/>
      <c r="U21" s="238"/>
      <c r="V21" s="238"/>
      <c r="W21" s="238"/>
      <c r="X21" s="238"/>
      <c r="Y21" s="238"/>
    </row>
    <row r="22" spans="1:25" x14ac:dyDescent="0.2">
      <c r="A22" s="263"/>
      <c r="B22" s="137">
        <v>2017</v>
      </c>
      <c r="C22" s="77">
        <v>380066.2</v>
      </c>
      <c r="D22" s="77">
        <v>26078.307884999998</v>
      </c>
      <c r="E22" s="77">
        <v>116526.496897</v>
      </c>
      <c r="F22" s="77">
        <v>1425.99</v>
      </c>
      <c r="H22" s="85"/>
      <c r="I22" s="85"/>
      <c r="J22" s="85"/>
      <c r="K22" s="239"/>
      <c r="L22" s="239"/>
      <c r="M22" s="238"/>
      <c r="N22" s="238"/>
      <c r="O22" s="238"/>
      <c r="P22" s="238"/>
      <c r="Q22" s="238"/>
      <c r="R22" s="238"/>
      <c r="S22" s="238"/>
      <c r="T22" s="238"/>
      <c r="U22" s="238"/>
      <c r="V22" s="238"/>
      <c r="W22" s="238"/>
      <c r="X22" s="238"/>
      <c r="Y22" s="238"/>
    </row>
    <row r="23" spans="1:25" ht="13.5" thickBot="1" x14ac:dyDescent="0.25">
      <c r="B23" s="138">
        <v>2018</v>
      </c>
      <c r="C23" s="139">
        <v>384457.19169871398</v>
      </c>
      <c r="D23" s="139">
        <v>26781.414522999999</v>
      </c>
      <c r="E23" s="139">
        <v>117235.07868799999</v>
      </c>
      <c r="F23" s="139">
        <v>1466.5807339999999</v>
      </c>
      <c r="G23" s="274"/>
      <c r="H23" s="85"/>
      <c r="I23" s="274"/>
      <c r="J23" s="85"/>
      <c r="K23" s="239"/>
      <c r="L23" s="239"/>
      <c r="M23" s="238"/>
      <c r="N23" s="238"/>
      <c r="O23" s="238"/>
      <c r="P23" s="238"/>
      <c r="Q23" s="238"/>
      <c r="R23" s="238"/>
      <c r="S23" s="238"/>
      <c r="T23" s="238"/>
      <c r="U23" s="238"/>
      <c r="V23" s="238"/>
      <c r="W23" s="238"/>
      <c r="X23" s="238"/>
      <c r="Y23" s="238"/>
    </row>
    <row r="24" spans="1:25" x14ac:dyDescent="0.2">
      <c r="D24" s="77"/>
      <c r="E24" s="77"/>
      <c r="F24" s="77"/>
      <c r="K24" s="238"/>
      <c r="L24" s="238"/>
      <c r="M24" s="238"/>
      <c r="N24" s="240"/>
      <c r="O24" s="240"/>
      <c r="P24" s="240"/>
      <c r="Q24" s="240"/>
      <c r="R24" s="240"/>
      <c r="S24" s="240"/>
      <c r="T24" s="240"/>
      <c r="U24" s="240"/>
      <c r="V24" s="240"/>
      <c r="W24" s="240"/>
      <c r="X24" s="238"/>
      <c r="Y24" s="238"/>
    </row>
    <row r="25" spans="1:25" ht="25.5" customHeight="1" x14ac:dyDescent="0.2">
      <c r="B25" s="323" t="s">
        <v>15</v>
      </c>
      <c r="C25" s="332"/>
      <c r="D25" s="332"/>
      <c r="E25" s="332"/>
      <c r="F25" s="332"/>
      <c r="G25" s="18"/>
      <c r="H25" s="18"/>
      <c r="I25" s="18"/>
      <c r="J25" s="18"/>
      <c r="K25" s="241"/>
      <c r="L25" s="241"/>
      <c r="M25" s="241"/>
      <c r="N25" s="227"/>
      <c r="O25" s="240"/>
      <c r="P25" s="240"/>
      <c r="Q25" s="240"/>
      <c r="R25" s="240"/>
      <c r="S25" s="240"/>
      <c r="T25" s="240"/>
      <c r="U25" s="240"/>
      <c r="V25" s="240"/>
      <c r="W25" s="240"/>
      <c r="X25" s="238"/>
      <c r="Y25" s="238"/>
    </row>
    <row r="26" spans="1:25" x14ac:dyDescent="0.2">
      <c r="K26" s="238"/>
      <c r="L26" s="238"/>
      <c r="M26" s="238"/>
      <c r="N26" s="240"/>
      <c r="O26" s="240"/>
      <c r="P26" s="240"/>
      <c r="Q26" s="240"/>
      <c r="R26" s="240"/>
      <c r="S26" s="240"/>
      <c r="T26" s="240"/>
      <c r="U26" s="240"/>
      <c r="V26" s="240"/>
      <c r="W26" s="240"/>
      <c r="X26" s="238"/>
      <c r="Y26" s="238"/>
    </row>
    <row r="27" spans="1:25" x14ac:dyDescent="0.2">
      <c r="K27" s="238"/>
      <c r="L27" s="238"/>
      <c r="M27" s="238"/>
      <c r="N27" s="240"/>
      <c r="O27" s="240"/>
      <c r="P27" s="240" t="s">
        <v>2</v>
      </c>
      <c r="Q27" s="240" t="s">
        <v>4</v>
      </c>
      <c r="R27" s="240" t="s">
        <v>13</v>
      </c>
      <c r="S27" s="240" t="s">
        <v>14</v>
      </c>
      <c r="T27" s="240" t="s">
        <v>344</v>
      </c>
      <c r="U27" s="240"/>
      <c r="V27" s="240"/>
      <c r="W27" s="240"/>
      <c r="X27" s="238"/>
      <c r="Y27" s="238"/>
    </row>
    <row r="28" spans="1:25" x14ac:dyDescent="0.2">
      <c r="K28" s="238"/>
      <c r="L28" s="238"/>
      <c r="M28" s="238"/>
      <c r="N28" s="240"/>
      <c r="O28" s="240"/>
      <c r="P28" s="240">
        <v>2001</v>
      </c>
      <c r="Q28" s="242">
        <v>100</v>
      </c>
      <c r="R28" s="242">
        <f>100</f>
        <v>100</v>
      </c>
      <c r="S28" s="242">
        <f>100</f>
        <v>100</v>
      </c>
      <c r="T28" s="242">
        <f>100</f>
        <v>100</v>
      </c>
      <c r="U28" s="240"/>
      <c r="V28" s="240"/>
      <c r="W28" s="240"/>
      <c r="X28" s="238"/>
      <c r="Y28" s="238"/>
    </row>
    <row r="29" spans="1:25" x14ac:dyDescent="0.2">
      <c r="K29" s="238"/>
      <c r="L29" s="238"/>
      <c r="M29" s="238"/>
      <c r="N29" s="240"/>
      <c r="O29" s="240"/>
      <c r="P29" s="240">
        <v>2002</v>
      </c>
      <c r="Q29" s="243">
        <f t="shared" ref="Q29:Q45" si="0">C7/$C$6*100</f>
        <v>101.54142641691483</v>
      </c>
      <c r="R29" s="243">
        <f t="shared" ref="R29:R38" si="1">D7/$D$6*100</f>
        <v>101.77161514465232</v>
      </c>
      <c r="S29" s="243">
        <f t="shared" ref="S29:S38" si="2">E7/$E$6*100</f>
        <v>99.918261724186578</v>
      </c>
      <c r="T29" s="243">
        <f t="shared" ref="T29:T38" si="3">F7/$F$6*100</f>
        <v>95.437591253559205</v>
      </c>
      <c r="U29" s="240"/>
      <c r="V29" s="240"/>
      <c r="W29" s="240"/>
      <c r="X29" s="238"/>
      <c r="Y29" s="238"/>
    </row>
    <row r="30" spans="1:25" x14ac:dyDescent="0.2">
      <c r="K30" s="238"/>
      <c r="L30" s="238"/>
      <c r="M30" s="238"/>
      <c r="N30" s="240"/>
      <c r="O30" s="240"/>
      <c r="P30" s="240">
        <v>2003</v>
      </c>
      <c r="Q30" s="243">
        <f t="shared" si="0"/>
        <v>103.33672755559809</v>
      </c>
      <c r="R30" s="243">
        <f t="shared" si="1"/>
        <v>102.91184166216784</v>
      </c>
      <c r="S30" s="243">
        <f t="shared" si="2"/>
        <v>104.44141454713272</v>
      </c>
      <c r="T30" s="243">
        <f t="shared" si="3"/>
        <v>97.260982782861078</v>
      </c>
      <c r="U30" s="240"/>
      <c r="V30" s="240"/>
      <c r="W30" s="240"/>
      <c r="X30" s="238"/>
      <c r="Y30" s="238"/>
    </row>
    <row r="31" spans="1:25" x14ac:dyDescent="0.2">
      <c r="K31" s="238"/>
      <c r="L31" s="238"/>
      <c r="M31" s="238"/>
      <c r="N31" s="240"/>
      <c r="O31" s="240"/>
      <c r="P31" s="240">
        <v>2004</v>
      </c>
      <c r="Q31" s="243">
        <f t="shared" si="0"/>
        <v>104.97780826619727</v>
      </c>
      <c r="R31" s="243">
        <f t="shared" si="1"/>
        <v>105.06644932735281</v>
      </c>
      <c r="S31" s="243">
        <f t="shared" si="2"/>
        <v>105.15731128080677</v>
      </c>
      <c r="T31" s="243">
        <f t="shared" si="3"/>
        <v>99.586606887187486</v>
      </c>
      <c r="U31" s="240"/>
      <c r="V31" s="240"/>
      <c r="W31" s="240"/>
      <c r="X31" s="238"/>
      <c r="Y31" s="238"/>
    </row>
    <row r="32" spans="1:25" x14ac:dyDescent="0.2">
      <c r="K32" s="238"/>
      <c r="L32" s="238"/>
      <c r="M32" s="238"/>
      <c r="N32" s="240"/>
      <c r="O32" s="240"/>
      <c r="P32" s="240">
        <v>2005</v>
      </c>
      <c r="Q32" s="243">
        <f t="shared" si="0"/>
        <v>106.50311809206954</v>
      </c>
      <c r="R32" s="243">
        <f t="shared" si="1"/>
        <v>107.27654495640869</v>
      </c>
      <c r="S32" s="243">
        <f t="shared" si="2"/>
        <v>110.6754888422814</v>
      </c>
      <c r="T32" s="243">
        <f t="shared" si="3"/>
        <v>103.24326442254568</v>
      </c>
      <c r="U32" s="240"/>
      <c r="V32" s="240"/>
      <c r="W32" s="240"/>
      <c r="X32" s="238"/>
      <c r="Y32" s="238"/>
    </row>
    <row r="33" spans="11:25" x14ac:dyDescent="0.2">
      <c r="K33" s="238"/>
      <c r="L33" s="238"/>
      <c r="M33" s="238"/>
      <c r="N33" s="240"/>
      <c r="O33" s="240"/>
      <c r="P33" s="240">
        <v>2006</v>
      </c>
      <c r="Q33" s="243">
        <f t="shared" si="0"/>
        <v>107.99648440109466</v>
      </c>
      <c r="R33" s="243">
        <f t="shared" si="1"/>
        <v>110.05102589866536</v>
      </c>
      <c r="S33" s="243">
        <f t="shared" si="2"/>
        <v>115.1135724080812</v>
      </c>
      <c r="T33" s="243">
        <f t="shared" si="3"/>
        <v>107.44208738896835</v>
      </c>
      <c r="U33" s="240"/>
      <c r="V33" s="240"/>
      <c r="W33" s="240"/>
      <c r="X33" s="238"/>
      <c r="Y33" s="238"/>
    </row>
    <row r="34" spans="11:25" x14ac:dyDescent="0.2">
      <c r="K34" s="238"/>
      <c r="L34" s="238"/>
      <c r="M34" s="238"/>
      <c r="N34" s="240"/>
      <c r="O34" s="240"/>
      <c r="P34" s="240">
        <v>2007</v>
      </c>
      <c r="Q34" s="243">
        <f t="shared" si="0"/>
        <v>109.59953165494456</v>
      </c>
      <c r="R34" s="243">
        <f t="shared" si="1"/>
        <v>115.26889620666203</v>
      </c>
      <c r="S34" s="243">
        <f t="shared" si="2"/>
        <v>116.8520243588481</v>
      </c>
      <c r="T34" s="243">
        <f t="shared" si="3"/>
        <v>112.13241948378858</v>
      </c>
      <c r="U34" s="240"/>
      <c r="V34" s="240"/>
      <c r="W34" s="240"/>
      <c r="X34" s="238"/>
      <c r="Y34" s="238"/>
    </row>
    <row r="35" spans="11:25" x14ac:dyDescent="0.2">
      <c r="K35" s="238"/>
      <c r="L35" s="238"/>
      <c r="M35" s="238"/>
      <c r="N35" s="240"/>
      <c r="O35" s="240"/>
      <c r="P35" s="240">
        <v>2008</v>
      </c>
      <c r="Q35" s="243">
        <f t="shared" si="0"/>
        <v>111.14945790770585</v>
      </c>
      <c r="R35" s="243">
        <f t="shared" si="1"/>
        <v>119.38801852434131</v>
      </c>
      <c r="S35" s="243">
        <f t="shared" si="2"/>
        <v>108.40503913897686</v>
      </c>
      <c r="T35" s="243">
        <f t="shared" si="3"/>
        <v>115.72436768945134</v>
      </c>
      <c r="U35" s="240"/>
      <c r="V35" s="240"/>
      <c r="W35" s="240"/>
      <c r="X35" s="238"/>
      <c r="Y35" s="238"/>
    </row>
    <row r="36" spans="11:25" x14ac:dyDescent="0.2">
      <c r="K36" s="238"/>
      <c r="L36" s="238"/>
      <c r="M36" s="238"/>
      <c r="N36" s="240"/>
      <c r="O36" s="240"/>
      <c r="P36" s="240">
        <v>2009</v>
      </c>
      <c r="Q36" s="243">
        <f t="shared" si="0"/>
        <v>113.122915160912</v>
      </c>
      <c r="R36" s="243">
        <f t="shared" si="1"/>
        <v>122.51960333567229</v>
      </c>
      <c r="S36" s="243">
        <f t="shared" si="2"/>
        <v>115.51898177769712</v>
      </c>
      <c r="T36" s="243">
        <f t="shared" si="3"/>
        <v>114.14481026414877</v>
      </c>
      <c r="U36" s="240"/>
      <c r="V36" s="240"/>
      <c r="W36" s="240"/>
      <c r="X36" s="238"/>
      <c r="Y36" s="238"/>
    </row>
    <row r="37" spans="11:25" x14ac:dyDescent="0.2">
      <c r="K37" s="238"/>
      <c r="L37" s="238"/>
      <c r="M37" s="238"/>
      <c r="N37" s="240"/>
      <c r="O37" s="240"/>
      <c r="P37" s="240">
        <v>2010</v>
      </c>
      <c r="Q37" s="243">
        <f t="shared" si="0"/>
        <v>115.14416520782009</v>
      </c>
      <c r="R37" s="243">
        <f t="shared" si="1"/>
        <v>125.92776936255436</v>
      </c>
      <c r="S37" s="243">
        <f t="shared" si="2"/>
        <v>117.48833070080269</v>
      </c>
      <c r="T37" s="243">
        <f t="shared" si="3"/>
        <v>117.88938677088458</v>
      </c>
      <c r="U37" s="240"/>
      <c r="V37" s="240"/>
      <c r="W37" s="240"/>
      <c r="X37" s="238"/>
      <c r="Y37" s="238"/>
    </row>
    <row r="38" spans="11:25" x14ac:dyDescent="0.2">
      <c r="K38" s="238"/>
      <c r="L38" s="238"/>
      <c r="M38" s="238"/>
      <c r="N38" s="240"/>
      <c r="O38" s="240"/>
      <c r="P38" s="240">
        <v>2011</v>
      </c>
      <c r="Q38" s="243">
        <f t="shared" si="0"/>
        <v>116.95773722488624</v>
      </c>
      <c r="R38" s="243">
        <f t="shared" si="1"/>
        <v>129.83389985547541</v>
      </c>
      <c r="S38" s="243">
        <f t="shared" si="2"/>
        <v>121.47007659012775</v>
      </c>
      <c r="T38" s="243">
        <f t="shared" si="3"/>
        <v>122.48614278363424</v>
      </c>
      <c r="U38" s="240"/>
      <c r="V38" s="240"/>
      <c r="W38" s="240"/>
      <c r="X38" s="238"/>
      <c r="Y38" s="238"/>
    </row>
    <row r="39" spans="11:25" x14ac:dyDescent="0.2">
      <c r="K39" s="238"/>
      <c r="L39" s="238"/>
      <c r="M39" s="238"/>
      <c r="N39" s="240"/>
      <c r="O39" s="240"/>
      <c r="P39" s="240">
        <v>2012</v>
      </c>
      <c r="Q39" s="243">
        <f t="shared" si="0"/>
        <v>118.90995380706597</v>
      </c>
      <c r="R39" s="243">
        <f t="shared" ref="R39" si="4">D17/$D$6*100</f>
        <v>132.85539323792617</v>
      </c>
      <c r="S39" s="243">
        <f t="shared" ref="S39" si="5">E17/$E$6*100</f>
        <v>129.29057289648088</v>
      </c>
      <c r="T39" s="243">
        <f t="shared" ref="T39" si="6">F17/$F$6*100</f>
        <v>126.33133017466879</v>
      </c>
      <c r="U39" s="240"/>
      <c r="V39" s="240"/>
      <c r="W39" s="240"/>
      <c r="X39" s="238"/>
      <c r="Y39" s="238"/>
    </row>
    <row r="40" spans="11:25" x14ac:dyDescent="0.2">
      <c r="K40" s="238"/>
      <c r="L40" s="238"/>
      <c r="M40" s="238"/>
      <c r="N40" s="240"/>
      <c r="O40" s="240"/>
      <c r="P40" s="240">
        <v>2013</v>
      </c>
      <c r="Q40" s="243">
        <f t="shared" si="0"/>
        <v>120.72537472202092</v>
      </c>
      <c r="R40" s="243">
        <f t="shared" ref="R40:R45" si="7">D18/$D$6*100</f>
        <v>135.56121018538738</v>
      </c>
      <c r="S40" s="243">
        <f t="shared" ref="S40:S45" si="8">E18/$E$6*100</f>
        <v>135.05669032195985</v>
      </c>
      <c r="T40" s="243">
        <f t="shared" ref="T40:T45" si="9">F18/$F$6*100</f>
        <v>130.14726672483795</v>
      </c>
      <c r="U40" s="240"/>
      <c r="V40" s="240"/>
      <c r="W40" s="240"/>
      <c r="X40" s="238"/>
      <c r="Y40" s="238"/>
    </row>
    <row r="41" spans="11:25" x14ac:dyDescent="0.2">
      <c r="K41" s="238"/>
      <c r="L41" s="238"/>
      <c r="M41" s="238"/>
      <c r="N41" s="240"/>
      <c r="O41" s="240"/>
      <c r="P41" s="240">
        <v>2014</v>
      </c>
      <c r="Q41" s="243">
        <f t="shared" si="0"/>
        <v>122.51969571548082</v>
      </c>
      <c r="R41" s="243">
        <f t="shared" si="7"/>
        <v>137.48691867303495</v>
      </c>
      <c r="S41" s="243">
        <f t="shared" si="8"/>
        <v>136.97619793137906</v>
      </c>
      <c r="T41" s="243">
        <f t="shared" si="9"/>
        <v>127.26590858406183</v>
      </c>
      <c r="U41" s="240"/>
      <c r="V41" s="240"/>
      <c r="W41" s="240"/>
      <c r="X41" s="238"/>
      <c r="Y41" s="238"/>
    </row>
    <row r="42" spans="11:25" x14ac:dyDescent="0.2">
      <c r="K42" s="238"/>
      <c r="L42" s="238"/>
      <c r="M42" s="238"/>
      <c r="N42" s="240"/>
      <c r="O42" s="240"/>
      <c r="P42" s="240">
        <v>2015</v>
      </c>
      <c r="Q42" s="243">
        <f t="shared" si="0"/>
        <v>124.58659087796799</v>
      </c>
      <c r="R42" s="243">
        <f t="shared" si="7"/>
        <v>140.20692539636701</v>
      </c>
      <c r="S42" s="243">
        <f t="shared" si="8"/>
        <v>139.3031516338593</v>
      </c>
      <c r="T42" s="243">
        <f t="shared" si="9"/>
        <v>127.20478321463924</v>
      </c>
      <c r="U42" s="240"/>
      <c r="V42" s="240"/>
      <c r="W42" s="240"/>
      <c r="X42" s="238"/>
      <c r="Y42" s="238"/>
    </row>
    <row r="43" spans="11:25" x14ac:dyDescent="0.2">
      <c r="K43" s="238"/>
      <c r="L43" s="238"/>
      <c r="M43" s="238"/>
      <c r="N43" s="240"/>
      <c r="O43" s="240"/>
      <c r="P43" s="240">
        <v>2016</v>
      </c>
      <c r="Q43" s="243">
        <f t="shared" si="0"/>
        <v>126.28626326376246</v>
      </c>
      <c r="R43" s="243">
        <f t="shared" si="7"/>
        <v>143.21444562945734</v>
      </c>
      <c r="S43" s="243">
        <f t="shared" si="8"/>
        <v>146.0596425201955</v>
      </c>
      <c r="T43" s="243">
        <f t="shared" si="9"/>
        <v>132.41714024369591</v>
      </c>
      <c r="U43" s="240"/>
      <c r="V43" s="240"/>
      <c r="W43" s="240"/>
      <c r="X43" s="238"/>
      <c r="Y43" s="238"/>
    </row>
    <row r="44" spans="11:25" x14ac:dyDescent="0.2">
      <c r="K44" s="238"/>
      <c r="L44" s="238"/>
      <c r="M44" s="238"/>
      <c r="N44" s="240"/>
      <c r="O44" s="240"/>
      <c r="P44" s="240">
        <v>2017</v>
      </c>
      <c r="Q44" s="243">
        <f t="shared" si="0"/>
        <v>127.95460164388217</v>
      </c>
      <c r="R44" s="243">
        <f t="shared" si="7"/>
        <v>146.98245622469551</v>
      </c>
      <c r="S44" s="243">
        <f t="shared" si="8"/>
        <v>153.49329466054525</v>
      </c>
      <c r="T44" s="243">
        <f t="shared" si="9"/>
        <v>136.73605456545312</v>
      </c>
      <c r="U44" s="240"/>
      <c r="V44" s="240"/>
      <c r="W44" s="240"/>
      <c r="X44" s="238"/>
      <c r="Y44" s="238"/>
    </row>
    <row r="45" spans="11:25" x14ac:dyDescent="0.2">
      <c r="K45" s="238"/>
      <c r="L45" s="238"/>
      <c r="M45" s="238"/>
      <c r="N45" s="240"/>
      <c r="O45" s="240"/>
      <c r="P45" s="240">
        <v>2018</v>
      </c>
      <c r="Q45" s="243">
        <f t="shared" si="0"/>
        <v>129.43289040944603</v>
      </c>
      <c r="R45" s="243">
        <f t="shared" si="7"/>
        <v>150.94530308948654</v>
      </c>
      <c r="S45" s="243">
        <f t="shared" si="8"/>
        <v>154.42666652474188</v>
      </c>
      <c r="T45" s="243">
        <f t="shared" si="9"/>
        <v>140.62823951701364</v>
      </c>
      <c r="U45" s="240"/>
      <c r="V45" s="240"/>
      <c r="W45" s="240"/>
      <c r="X45" s="238"/>
      <c r="Y45" s="238"/>
    </row>
    <row r="46" spans="11:25" x14ac:dyDescent="0.2">
      <c r="K46" s="238"/>
      <c r="L46" s="238"/>
      <c r="M46" s="238"/>
      <c r="N46" s="238"/>
      <c r="O46" s="238"/>
      <c r="P46" s="238"/>
      <c r="Q46" s="238"/>
      <c r="R46" s="238"/>
      <c r="S46" s="238"/>
      <c r="T46" s="238"/>
      <c r="U46" s="238"/>
      <c r="V46" s="240"/>
      <c r="W46" s="240"/>
      <c r="X46" s="238"/>
      <c r="Y46" s="238"/>
    </row>
    <row r="47" spans="11:25" x14ac:dyDescent="0.2">
      <c r="K47" s="238"/>
      <c r="L47" s="238"/>
      <c r="M47" s="238"/>
      <c r="N47" s="238"/>
      <c r="O47" s="238"/>
      <c r="P47" s="238"/>
      <c r="Q47" s="238"/>
      <c r="R47" s="238"/>
      <c r="S47" s="238"/>
      <c r="T47" s="238"/>
      <c r="U47" s="238"/>
      <c r="V47" s="240"/>
      <c r="W47" s="240"/>
      <c r="X47" s="238"/>
      <c r="Y47" s="238"/>
    </row>
    <row r="48" spans="11:25" x14ac:dyDescent="0.2">
      <c r="K48" s="238"/>
      <c r="L48" s="238"/>
      <c r="M48" s="238"/>
      <c r="N48" s="240"/>
      <c r="O48" s="240"/>
      <c r="P48" s="240"/>
      <c r="Q48" s="240"/>
      <c r="R48" s="240"/>
      <c r="S48" s="240"/>
      <c r="T48" s="240"/>
      <c r="U48" s="240"/>
      <c r="V48" s="240"/>
      <c r="W48" s="240"/>
      <c r="X48" s="238"/>
      <c r="Y48" s="238"/>
    </row>
    <row r="49" spans="11:25" x14ac:dyDescent="0.2">
      <c r="K49" s="238"/>
      <c r="L49" s="238"/>
      <c r="M49" s="238"/>
      <c r="N49" s="238"/>
      <c r="O49" s="238"/>
      <c r="P49" s="238"/>
      <c r="Q49" s="238"/>
      <c r="R49" s="238"/>
      <c r="S49" s="238"/>
      <c r="T49" s="238"/>
      <c r="U49" s="238"/>
      <c r="V49" s="238"/>
      <c r="W49" s="238"/>
      <c r="X49" s="238"/>
      <c r="Y49" s="238"/>
    </row>
    <row r="50" spans="11:25" x14ac:dyDescent="0.2">
      <c r="K50" s="238"/>
      <c r="L50" s="238"/>
      <c r="M50" s="238"/>
      <c r="N50" s="238"/>
      <c r="O50" s="238"/>
      <c r="P50" s="238"/>
      <c r="Q50" s="238"/>
      <c r="R50" s="238"/>
      <c r="S50" s="238"/>
      <c r="T50" s="238"/>
      <c r="U50" s="238"/>
      <c r="V50" s="238"/>
      <c r="W50" s="238"/>
      <c r="X50" s="238"/>
      <c r="Y50" s="238"/>
    </row>
    <row r="51" spans="11:25" x14ac:dyDescent="0.2">
      <c r="K51" s="238"/>
      <c r="L51" s="238"/>
      <c r="M51" s="238"/>
      <c r="N51" s="238"/>
      <c r="O51" s="238"/>
      <c r="P51" s="238"/>
      <c r="Q51" s="238"/>
      <c r="R51" s="238"/>
      <c r="S51" s="238"/>
      <c r="T51" s="238"/>
      <c r="U51" s="238"/>
      <c r="V51" s="238"/>
      <c r="W51" s="238"/>
      <c r="X51" s="238"/>
      <c r="Y51" s="238"/>
    </row>
    <row r="52" spans="11:25" x14ac:dyDescent="0.2">
      <c r="K52" s="238"/>
      <c r="L52" s="238"/>
      <c r="M52" s="238"/>
      <c r="N52" s="238"/>
      <c r="O52" s="238"/>
      <c r="P52" s="238"/>
      <c r="Q52" s="238"/>
      <c r="R52" s="238"/>
      <c r="S52" s="238"/>
      <c r="T52" s="238"/>
      <c r="U52" s="238"/>
      <c r="V52" s="238"/>
      <c r="W52" s="238"/>
      <c r="X52" s="238"/>
      <c r="Y52" s="238"/>
    </row>
    <row r="53" spans="11:25" x14ac:dyDescent="0.2">
      <c r="K53" s="238"/>
      <c r="L53" s="238"/>
      <c r="M53" s="238"/>
      <c r="N53" s="238"/>
      <c r="O53" s="238"/>
      <c r="P53" s="238"/>
      <c r="Q53" s="238"/>
      <c r="R53" s="238"/>
      <c r="S53" s="238"/>
      <c r="T53" s="238"/>
      <c r="U53" s="238"/>
      <c r="V53" s="238"/>
      <c r="W53" s="238"/>
      <c r="X53" s="238"/>
      <c r="Y53" s="238"/>
    </row>
    <row r="54" spans="11:25" x14ac:dyDescent="0.2">
      <c r="K54" s="238"/>
      <c r="L54" s="238"/>
      <c r="M54" s="238"/>
      <c r="N54" s="238"/>
      <c r="O54" s="238"/>
      <c r="P54" s="238"/>
      <c r="Q54" s="238"/>
      <c r="R54" s="238"/>
      <c r="S54" s="238"/>
      <c r="T54" s="238"/>
      <c r="U54" s="238"/>
      <c r="V54" s="238"/>
      <c r="W54" s="238"/>
      <c r="X54" s="238"/>
      <c r="Y54" s="238"/>
    </row>
    <row r="55" spans="11:25" x14ac:dyDescent="0.2">
      <c r="K55" s="238"/>
      <c r="L55" s="238"/>
      <c r="M55" s="238"/>
      <c r="N55" s="238"/>
      <c r="O55" s="238"/>
      <c r="P55" s="238"/>
      <c r="Q55" s="238"/>
      <c r="R55" s="238"/>
      <c r="S55" s="238"/>
      <c r="T55" s="238"/>
      <c r="U55" s="238"/>
      <c r="V55" s="238"/>
      <c r="W55" s="238"/>
      <c r="X55" s="238"/>
      <c r="Y55" s="238"/>
    </row>
    <row r="56" spans="11:25" x14ac:dyDescent="0.2">
      <c r="K56" s="238"/>
      <c r="L56" s="238"/>
      <c r="M56" s="238"/>
      <c r="N56" s="238"/>
      <c r="O56" s="238"/>
      <c r="P56" s="238"/>
      <c r="Q56" s="238"/>
      <c r="R56" s="238"/>
      <c r="S56" s="238"/>
      <c r="T56" s="238"/>
      <c r="U56" s="238"/>
      <c r="V56" s="238"/>
      <c r="W56" s="238"/>
      <c r="X56" s="238"/>
      <c r="Y56" s="238"/>
    </row>
    <row r="57" spans="11:25" x14ac:dyDescent="0.2">
      <c r="K57" s="238"/>
      <c r="L57" s="238"/>
      <c r="M57" s="238"/>
      <c r="N57" s="238"/>
      <c r="O57" s="238"/>
      <c r="P57" s="238"/>
      <c r="Q57" s="238"/>
      <c r="R57" s="238"/>
      <c r="S57" s="238"/>
      <c r="T57" s="238"/>
      <c r="U57" s="238"/>
      <c r="V57" s="238"/>
      <c r="W57" s="238"/>
      <c r="X57" s="238"/>
      <c r="Y57" s="238"/>
    </row>
    <row r="58" spans="11:25" x14ac:dyDescent="0.2">
      <c r="K58" s="238"/>
      <c r="L58" s="238"/>
      <c r="M58" s="238"/>
      <c r="N58" s="238"/>
      <c r="O58" s="238"/>
      <c r="P58" s="238"/>
      <c r="Q58" s="238"/>
      <c r="R58" s="238"/>
      <c r="S58" s="238"/>
      <c r="T58" s="238"/>
      <c r="U58" s="238"/>
      <c r="V58" s="238"/>
      <c r="W58" s="238"/>
      <c r="X58" s="238"/>
      <c r="Y58" s="238"/>
    </row>
    <row r="59" spans="11:25" x14ac:dyDescent="0.2">
      <c r="K59" s="238"/>
      <c r="L59" s="238"/>
      <c r="M59" s="238"/>
      <c r="N59" s="238"/>
      <c r="O59" s="238"/>
      <c r="P59" s="238"/>
      <c r="Q59" s="238"/>
      <c r="R59" s="238"/>
      <c r="S59" s="238"/>
      <c r="T59" s="238"/>
      <c r="U59" s="238"/>
      <c r="V59" s="238"/>
      <c r="W59" s="238"/>
      <c r="X59" s="238"/>
      <c r="Y59" s="238"/>
    </row>
    <row r="60" spans="11:25" x14ac:dyDescent="0.2">
      <c r="K60" s="238"/>
      <c r="L60" s="238"/>
      <c r="M60" s="238"/>
      <c r="N60" s="238"/>
      <c r="O60" s="238"/>
      <c r="P60" s="238"/>
      <c r="Q60" s="238"/>
      <c r="R60" s="238"/>
      <c r="S60" s="238"/>
      <c r="T60" s="238"/>
      <c r="U60" s="238"/>
      <c r="V60" s="238"/>
      <c r="W60" s="238"/>
      <c r="X60" s="238"/>
      <c r="Y60" s="238"/>
    </row>
    <row r="61" spans="11:25" x14ac:dyDescent="0.2">
      <c r="K61" s="238"/>
      <c r="L61" s="238"/>
      <c r="M61" s="238"/>
      <c r="N61" s="238"/>
      <c r="O61" s="238"/>
      <c r="P61" s="238"/>
      <c r="Q61" s="238"/>
      <c r="R61" s="238"/>
      <c r="S61" s="238"/>
      <c r="T61" s="238"/>
      <c r="U61" s="238"/>
      <c r="V61" s="238"/>
      <c r="W61" s="238"/>
      <c r="X61" s="238"/>
      <c r="Y61" s="238"/>
    </row>
    <row r="62" spans="11:25" x14ac:dyDescent="0.2">
      <c r="K62" s="238"/>
      <c r="L62" s="238"/>
      <c r="M62" s="238"/>
      <c r="N62" s="238"/>
      <c r="O62" s="238"/>
      <c r="P62" s="238"/>
      <c r="Q62" s="238"/>
      <c r="R62" s="238"/>
      <c r="S62" s="238"/>
      <c r="T62" s="238"/>
      <c r="U62" s="238"/>
      <c r="V62" s="238"/>
      <c r="W62" s="238"/>
      <c r="X62" s="238"/>
      <c r="Y62" s="238"/>
    </row>
    <row r="63" spans="11:25" x14ac:dyDescent="0.2">
      <c r="K63" s="238"/>
      <c r="L63" s="238"/>
      <c r="M63" s="238"/>
      <c r="N63" s="238"/>
      <c r="O63" s="238"/>
      <c r="P63" s="238"/>
      <c r="Q63" s="238"/>
      <c r="R63" s="238"/>
      <c r="S63" s="238"/>
      <c r="T63" s="238"/>
      <c r="U63" s="238"/>
      <c r="V63" s="238"/>
      <c r="W63" s="238"/>
      <c r="X63" s="238"/>
      <c r="Y63" s="238"/>
    </row>
    <row r="64" spans="11:25" x14ac:dyDescent="0.2">
      <c r="K64" s="238"/>
      <c r="L64" s="238"/>
      <c r="M64" s="238"/>
      <c r="N64" s="238"/>
      <c r="O64" s="238"/>
      <c r="P64" s="238"/>
      <c r="Q64" s="238"/>
      <c r="R64" s="238"/>
      <c r="S64" s="238"/>
      <c r="T64" s="238"/>
      <c r="U64" s="238"/>
      <c r="V64" s="238"/>
      <c r="W64" s="238"/>
      <c r="X64" s="238"/>
      <c r="Y64" s="238"/>
    </row>
    <row r="65" spans="11:25" x14ac:dyDescent="0.2">
      <c r="K65" s="238"/>
      <c r="L65" s="238"/>
      <c r="M65" s="238"/>
      <c r="N65" s="238"/>
      <c r="O65" s="238"/>
      <c r="P65" s="238"/>
      <c r="Q65" s="238"/>
      <c r="R65" s="238"/>
      <c r="S65" s="238"/>
      <c r="T65" s="238"/>
      <c r="U65" s="238"/>
      <c r="V65" s="238"/>
      <c r="W65" s="238"/>
      <c r="X65" s="238"/>
      <c r="Y65" s="238"/>
    </row>
    <row r="66" spans="11:25" x14ac:dyDescent="0.2">
      <c r="K66" s="238"/>
      <c r="L66" s="238"/>
      <c r="M66" s="238"/>
      <c r="N66" s="238"/>
      <c r="O66" s="238"/>
      <c r="P66" s="238"/>
      <c r="Q66" s="238"/>
      <c r="R66" s="238"/>
      <c r="S66" s="238"/>
      <c r="T66" s="238"/>
      <c r="U66" s="238"/>
      <c r="V66" s="238"/>
      <c r="W66" s="238"/>
      <c r="X66" s="238"/>
      <c r="Y66" s="238"/>
    </row>
    <row r="67" spans="11:25" x14ac:dyDescent="0.2">
      <c r="K67" s="238"/>
      <c r="L67" s="238"/>
      <c r="M67" s="238"/>
      <c r="N67" s="238"/>
      <c r="O67" s="238"/>
      <c r="P67" s="238"/>
      <c r="Q67" s="238"/>
      <c r="R67" s="238"/>
      <c r="S67" s="238"/>
      <c r="T67" s="238"/>
      <c r="U67" s="238"/>
      <c r="V67" s="238"/>
      <c r="W67" s="238"/>
      <c r="X67" s="238"/>
      <c r="Y67" s="238"/>
    </row>
    <row r="68" spans="11:25" x14ac:dyDescent="0.2">
      <c r="K68" s="238"/>
      <c r="L68" s="238"/>
      <c r="M68" s="238"/>
      <c r="N68" s="238"/>
      <c r="O68" s="238"/>
      <c r="P68" s="238"/>
      <c r="Q68" s="238"/>
      <c r="R68" s="238"/>
      <c r="S68" s="238"/>
      <c r="T68" s="238"/>
      <c r="U68" s="238"/>
      <c r="V68" s="238"/>
      <c r="W68" s="238"/>
      <c r="X68" s="238"/>
      <c r="Y68" s="238"/>
    </row>
    <row r="69" spans="11:25" x14ac:dyDescent="0.2">
      <c r="K69" s="238"/>
      <c r="L69" s="238"/>
      <c r="M69" s="238"/>
      <c r="N69" s="238"/>
      <c r="O69" s="238"/>
      <c r="P69" s="238"/>
      <c r="Q69" s="238"/>
      <c r="R69" s="238"/>
      <c r="S69" s="238"/>
      <c r="T69" s="238"/>
      <c r="U69" s="238"/>
      <c r="V69" s="238"/>
      <c r="W69" s="238"/>
      <c r="X69" s="238"/>
      <c r="Y69" s="238"/>
    </row>
    <row r="70" spans="11:25" x14ac:dyDescent="0.2">
      <c r="K70" s="238"/>
      <c r="L70" s="238"/>
      <c r="M70" s="238"/>
      <c r="N70" s="238"/>
      <c r="O70" s="238"/>
      <c r="P70" s="238"/>
      <c r="Q70" s="238"/>
      <c r="R70" s="238"/>
      <c r="S70" s="238"/>
      <c r="T70" s="238"/>
      <c r="U70" s="238"/>
      <c r="V70" s="238"/>
      <c r="W70" s="238"/>
      <c r="X70" s="238"/>
      <c r="Y70" s="238"/>
    </row>
    <row r="71" spans="11:25" x14ac:dyDescent="0.2">
      <c r="K71" s="238"/>
      <c r="L71" s="238"/>
      <c r="M71" s="238"/>
      <c r="N71" s="238"/>
      <c r="O71" s="238"/>
      <c r="P71" s="238"/>
      <c r="Q71" s="238"/>
      <c r="R71" s="238"/>
      <c r="S71" s="238"/>
      <c r="T71" s="238"/>
      <c r="U71" s="238"/>
      <c r="V71" s="238"/>
      <c r="W71" s="238"/>
      <c r="X71" s="238"/>
      <c r="Y71" s="238"/>
    </row>
    <row r="72" spans="11:25" x14ac:dyDescent="0.2">
      <c r="K72" s="238"/>
      <c r="L72" s="238"/>
      <c r="M72" s="238"/>
      <c r="N72" s="238"/>
      <c r="O72" s="238"/>
      <c r="P72" s="238"/>
      <c r="Q72" s="238"/>
      <c r="R72" s="238"/>
      <c r="S72" s="238"/>
      <c r="T72" s="238"/>
      <c r="U72" s="238"/>
      <c r="V72" s="238"/>
      <c r="W72" s="238"/>
      <c r="X72" s="238"/>
      <c r="Y72" s="238"/>
    </row>
    <row r="73" spans="11:25" x14ac:dyDescent="0.2">
      <c r="K73" s="238"/>
      <c r="L73" s="238"/>
      <c r="M73" s="238"/>
      <c r="N73" s="238"/>
      <c r="O73" s="238"/>
      <c r="P73" s="238"/>
      <c r="Q73" s="238"/>
      <c r="R73" s="238"/>
      <c r="S73" s="238"/>
      <c r="T73" s="238"/>
      <c r="U73" s="238"/>
      <c r="V73" s="238"/>
      <c r="W73" s="238"/>
      <c r="X73" s="238"/>
      <c r="Y73" s="238"/>
    </row>
    <row r="74" spans="11:25" x14ac:dyDescent="0.2">
      <c r="K74" s="238"/>
      <c r="L74" s="238"/>
      <c r="M74" s="238"/>
      <c r="N74" s="238"/>
      <c r="O74" s="238"/>
      <c r="P74" s="238"/>
      <c r="Q74" s="238"/>
      <c r="R74" s="238"/>
      <c r="S74" s="238"/>
      <c r="T74" s="238"/>
      <c r="U74" s="238"/>
      <c r="V74" s="238"/>
      <c r="W74" s="238"/>
      <c r="X74" s="238"/>
      <c r="Y74" s="238"/>
    </row>
    <row r="75" spans="11:25" x14ac:dyDescent="0.2">
      <c r="K75" s="238"/>
      <c r="L75" s="238"/>
      <c r="M75" s="238"/>
      <c r="N75" s="238"/>
      <c r="O75" s="238"/>
      <c r="P75" s="238"/>
      <c r="Q75" s="238"/>
      <c r="R75" s="238"/>
      <c r="S75" s="238"/>
      <c r="T75" s="238"/>
      <c r="U75" s="238"/>
      <c r="V75" s="238"/>
      <c r="W75" s="238"/>
      <c r="X75" s="238"/>
      <c r="Y75" s="238"/>
    </row>
    <row r="76" spans="11:25" x14ac:dyDescent="0.2">
      <c r="K76" s="238"/>
      <c r="L76" s="238"/>
      <c r="M76" s="238"/>
      <c r="N76" s="238"/>
      <c r="O76" s="238"/>
      <c r="P76" s="238"/>
      <c r="Q76" s="238"/>
      <c r="R76" s="238"/>
      <c r="S76" s="238"/>
      <c r="T76" s="238"/>
      <c r="U76" s="238"/>
      <c r="V76" s="238"/>
      <c r="W76" s="238"/>
      <c r="X76" s="238"/>
      <c r="Y76" s="238"/>
    </row>
    <row r="77" spans="11:25" x14ac:dyDescent="0.2">
      <c r="K77" s="238"/>
      <c r="L77" s="238"/>
      <c r="M77" s="238"/>
      <c r="N77" s="238"/>
      <c r="O77" s="238"/>
      <c r="P77" s="238"/>
      <c r="Q77" s="238"/>
      <c r="R77" s="238"/>
      <c r="S77" s="238"/>
      <c r="T77" s="238"/>
      <c r="U77" s="238"/>
      <c r="V77" s="238"/>
      <c r="W77" s="238"/>
      <c r="X77" s="238"/>
      <c r="Y77" s="238"/>
    </row>
    <row r="78" spans="11:25" x14ac:dyDescent="0.2">
      <c r="K78" s="238"/>
      <c r="L78" s="238"/>
      <c r="M78" s="238"/>
      <c r="N78" s="238"/>
      <c r="O78" s="238"/>
      <c r="P78" s="238"/>
      <c r="Q78" s="238"/>
      <c r="R78" s="238"/>
      <c r="S78" s="238"/>
      <c r="T78" s="238"/>
      <c r="U78" s="238"/>
      <c r="V78" s="238"/>
      <c r="W78" s="238"/>
      <c r="X78" s="238"/>
      <c r="Y78" s="238"/>
    </row>
    <row r="79" spans="11:25" x14ac:dyDescent="0.2">
      <c r="K79" s="238"/>
      <c r="L79" s="238"/>
      <c r="M79" s="238"/>
      <c r="N79" s="238"/>
      <c r="O79" s="238"/>
      <c r="P79" s="238"/>
      <c r="Q79" s="238"/>
      <c r="R79" s="238"/>
      <c r="S79" s="238"/>
      <c r="T79" s="238"/>
      <c r="U79" s="238"/>
      <c r="V79" s="238"/>
      <c r="W79" s="238"/>
      <c r="X79" s="238"/>
      <c r="Y79" s="238"/>
    </row>
    <row r="80" spans="11:25" x14ac:dyDescent="0.2">
      <c r="K80" s="238"/>
      <c r="L80" s="238"/>
      <c r="M80" s="238"/>
      <c r="N80" s="238"/>
      <c r="O80" s="238"/>
      <c r="P80" s="238"/>
      <c r="Q80" s="238"/>
      <c r="R80" s="238"/>
      <c r="S80" s="238"/>
      <c r="T80" s="238"/>
      <c r="U80" s="238"/>
      <c r="V80" s="238"/>
      <c r="W80" s="238"/>
      <c r="X80" s="238"/>
      <c r="Y80" s="238"/>
    </row>
    <row r="81" spans="11:25" x14ac:dyDescent="0.2">
      <c r="K81" s="238"/>
      <c r="L81" s="238"/>
      <c r="M81" s="238"/>
      <c r="N81" s="238"/>
      <c r="O81" s="238"/>
      <c r="P81" s="238"/>
      <c r="Q81" s="238"/>
      <c r="R81" s="238"/>
      <c r="S81" s="238"/>
      <c r="T81" s="238"/>
      <c r="U81" s="238"/>
      <c r="V81" s="238"/>
      <c r="W81" s="238"/>
      <c r="X81" s="238"/>
      <c r="Y81" s="238"/>
    </row>
  </sheetData>
  <mergeCells count="4">
    <mergeCell ref="B4:B5"/>
    <mergeCell ref="C4:C5"/>
    <mergeCell ref="D4:F4"/>
    <mergeCell ref="B25:F25"/>
  </mergeCells>
  <pageMargins left="0.7" right="0.7" top="0.78740157499999996" bottom="0.78740157499999996" header="0.3" footer="0.3"/>
  <pageSetup paperSize="9" scale="69"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3CC00"/>
    <pageSetUpPr fitToPage="1"/>
  </sheetPr>
  <dimension ref="B1:AF238"/>
  <sheetViews>
    <sheetView showGridLines="0" zoomScaleNormal="100" zoomScaleSheetLayoutView="100" zoomScalePageLayoutView="70" workbookViewId="0">
      <pane ySplit="5" topLeftCell="A207" activePane="bottomLeft" state="frozen"/>
      <selection activeCell="N4" sqref="N4"/>
      <selection pane="bottomLeft"/>
    </sheetView>
  </sheetViews>
  <sheetFormatPr baseColWidth="10" defaultRowHeight="12.75" x14ac:dyDescent="0.2"/>
  <cols>
    <col min="1" max="1" width="2.7109375" style="18" customWidth="1"/>
    <col min="2" max="2" width="20.7109375" style="18" customWidth="1"/>
    <col min="3" max="5" width="10.7109375" style="18" customWidth="1"/>
    <col min="6" max="6" width="11.42578125" style="204" customWidth="1"/>
    <col min="7" max="8" width="10.7109375" style="18" customWidth="1"/>
    <col min="9" max="9" width="11.42578125" style="204" customWidth="1"/>
    <col min="10" max="11" width="10.7109375" style="18" customWidth="1"/>
    <col min="12" max="12" width="11.42578125" style="204" customWidth="1"/>
    <col min="13" max="14" width="10.7109375" style="18" customWidth="1"/>
    <col min="15" max="15" width="11.42578125" style="18" customWidth="1"/>
    <col min="16" max="17" width="10.7109375" style="18" customWidth="1"/>
    <col min="18" max="16384" width="11.42578125" style="18"/>
  </cols>
  <sheetData>
    <row r="1" spans="2:32" s="55" customFormat="1" ht="15.75" x14ac:dyDescent="0.2">
      <c r="B1" s="53" t="str">
        <f>Inhaltsverzeichnis!B62&amp;" "&amp;Inhaltsverzeichnis!C62&amp;" "&amp;Inhaltsverzeichnis!D62</f>
        <v>Tabelle 27:  Einkommen und Vermögen der Pflichtigen mit Wohnsitz im Kanton Aargau nach Gemeinde, 2018</v>
      </c>
      <c r="C1" s="54"/>
      <c r="D1" s="54"/>
      <c r="E1" s="54"/>
      <c r="F1" s="54"/>
      <c r="G1" s="54"/>
      <c r="H1" s="54"/>
      <c r="I1" s="54"/>
      <c r="J1" s="54"/>
      <c r="K1" s="54"/>
      <c r="L1" s="54"/>
      <c r="M1" s="54"/>
      <c r="N1" s="54"/>
      <c r="O1" s="54"/>
      <c r="P1" s="54"/>
      <c r="Q1" s="54"/>
      <c r="R1" s="54"/>
      <c r="S1" s="54"/>
      <c r="T1" s="54"/>
      <c r="U1" s="54"/>
      <c r="V1" s="54"/>
      <c r="W1" s="53"/>
      <c r="X1" s="53"/>
      <c r="Y1" s="53"/>
      <c r="Z1" s="53"/>
      <c r="AA1" s="53"/>
      <c r="AB1" s="53"/>
      <c r="AC1" s="53"/>
      <c r="AD1" s="53"/>
      <c r="AE1" s="53"/>
      <c r="AF1" s="53"/>
    </row>
    <row r="2" spans="2:32" s="55" customFormat="1" ht="15.75" x14ac:dyDescent="0.2">
      <c r="B2" s="196"/>
      <c r="C2" s="54"/>
      <c r="D2" s="54"/>
      <c r="E2" s="54"/>
      <c r="F2" s="54"/>
      <c r="G2" s="54"/>
      <c r="H2" s="54"/>
      <c r="I2" s="54"/>
      <c r="J2" s="54"/>
      <c r="K2" s="54"/>
      <c r="L2" s="54"/>
      <c r="M2" s="54"/>
      <c r="N2" s="54"/>
      <c r="O2" s="54"/>
      <c r="P2" s="54"/>
      <c r="Q2" s="54"/>
      <c r="R2" s="54"/>
      <c r="S2" s="54"/>
      <c r="T2" s="54"/>
      <c r="U2" s="54"/>
      <c r="V2" s="54"/>
      <c r="W2" s="53"/>
      <c r="X2" s="53"/>
      <c r="Y2" s="53"/>
      <c r="Z2" s="53"/>
      <c r="AA2" s="53"/>
      <c r="AB2" s="53"/>
      <c r="AC2" s="53"/>
      <c r="AD2" s="53"/>
      <c r="AE2" s="53"/>
      <c r="AF2" s="53"/>
    </row>
    <row r="4" spans="2:32" s="57" customFormat="1" ht="27" customHeight="1" x14ac:dyDescent="0.2">
      <c r="B4" s="300" t="s">
        <v>100</v>
      </c>
      <c r="C4" s="350" t="s">
        <v>696</v>
      </c>
      <c r="D4" s="352" t="s">
        <v>42</v>
      </c>
      <c r="E4" s="353"/>
      <c r="F4" s="354"/>
      <c r="G4" s="352" t="s">
        <v>13</v>
      </c>
      <c r="H4" s="353"/>
      <c r="I4" s="354"/>
      <c r="J4" s="352" t="s">
        <v>102</v>
      </c>
      <c r="K4" s="353"/>
      <c r="L4" s="354"/>
      <c r="M4" s="352" t="s">
        <v>14</v>
      </c>
      <c r="N4" s="353"/>
      <c r="O4" s="354"/>
      <c r="P4" s="193"/>
    </row>
    <row r="5" spans="2:32" ht="37.5" customHeight="1" x14ac:dyDescent="0.2">
      <c r="B5" s="301"/>
      <c r="C5" s="351"/>
      <c r="D5" s="118" t="s">
        <v>567</v>
      </c>
      <c r="E5" s="247" t="s">
        <v>697</v>
      </c>
      <c r="F5" s="203" t="s">
        <v>533</v>
      </c>
      <c r="G5" s="247" t="s">
        <v>567</v>
      </c>
      <c r="H5" s="247" t="s">
        <v>697</v>
      </c>
      <c r="I5" s="203" t="s">
        <v>533</v>
      </c>
      <c r="J5" s="247" t="s">
        <v>567</v>
      </c>
      <c r="K5" s="247" t="s">
        <v>697</v>
      </c>
      <c r="L5" s="203" t="s">
        <v>533</v>
      </c>
      <c r="M5" s="247" t="s">
        <v>567</v>
      </c>
      <c r="N5" s="247" t="s">
        <v>697</v>
      </c>
      <c r="O5" s="203" t="s">
        <v>533</v>
      </c>
    </row>
    <row r="6" spans="2:32" x14ac:dyDescent="0.2">
      <c r="B6" s="71" t="s">
        <v>103</v>
      </c>
      <c r="C6" s="83">
        <v>381730</v>
      </c>
      <c r="D6" s="83">
        <v>86800</v>
      </c>
      <c r="E6" s="83">
        <v>69600</v>
      </c>
      <c r="F6" s="212">
        <v>0.41</v>
      </c>
      <c r="G6" s="83">
        <v>69300</v>
      </c>
      <c r="H6" s="83">
        <v>56100</v>
      </c>
      <c r="I6" s="212">
        <v>0.43</v>
      </c>
      <c r="J6" s="83">
        <v>493500</v>
      </c>
      <c r="K6" s="83">
        <v>138500</v>
      </c>
      <c r="L6" s="212">
        <v>0.72</v>
      </c>
      <c r="M6" s="83">
        <v>302300</v>
      </c>
      <c r="N6" s="83">
        <v>40000</v>
      </c>
      <c r="O6" s="212">
        <v>0.81</v>
      </c>
      <c r="Q6" s="4"/>
      <c r="R6" s="4"/>
      <c r="S6" s="4"/>
      <c r="T6" s="4"/>
      <c r="U6" s="4"/>
      <c r="V6" s="4"/>
      <c r="W6" s="4"/>
      <c r="X6" s="4"/>
      <c r="Y6" s="4"/>
      <c r="Z6" s="4"/>
    </row>
    <row r="7" spans="2:32" x14ac:dyDescent="0.2">
      <c r="B7" s="71" t="s">
        <v>104</v>
      </c>
      <c r="C7" s="83">
        <v>45189</v>
      </c>
      <c r="D7" s="83">
        <v>85300</v>
      </c>
      <c r="E7" s="83">
        <v>68400</v>
      </c>
      <c r="F7" s="212">
        <v>0.42</v>
      </c>
      <c r="G7" s="83">
        <v>68800</v>
      </c>
      <c r="H7" s="83">
        <v>56100</v>
      </c>
      <c r="I7" s="212">
        <v>0.43</v>
      </c>
      <c r="J7" s="83">
        <v>466500</v>
      </c>
      <c r="K7" s="83">
        <v>112600</v>
      </c>
      <c r="L7" s="212">
        <v>0.72</v>
      </c>
      <c r="M7" s="83">
        <v>297300</v>
      </c>
      <c r="N7" s="83">
        <v>42300</v>
      </c>
      <c r="O7" s="212">
        <v>0.8</v>
      </c>
      <c r="Q7" s="4"/>
      <c r="R7" s="4"/>
      <c r="S7" s="4"/>
      <c r="T7" s="4"/>
      <c r="U7" s="4"/>
      <c r="V7" s="4"/>
      <c r="W7" s="4"/>
      <c r="X7" s="4"/>
      <c r="Y7" s="4"/>
      <c r="Z7" s="4"/>
    </row>
    <row r="8" spans="2:32" x14ac:dyDescent="0.2">
      <c r="B8" s="74" t="s">
        <v>469</v>
      </c>
      <c r="C8" s="84">
        <v>13442</v>
      </c>
      <c r="D8" s="84">
        <v>86800</v>
      </c>
      <c r="E8" s="84">
        <v>66700</v>
      </c>
      <c r="F8" s="213">
        <v>0.44</v>
      </c>
      <c r="G8" s="84">
        <v>70700</v>
      </c>
      <c r="H8" s="84">
        <v>54800</v>
      </c>
      <c r="I8" s="213">
        <v>0.46</v>
      </c>
      <c r="J8" s="84">
        <v>456100</v>
      </c>
      <c r="K8" s="84">
        <v>72700</v>
      </c>
      <c r="L8" s="213">
        <v>0.78</v>
      </c>
      <c r="M8" s="84">
        <v>323500</v>
      </c>
      <c r="N8" s="84">
        <v>42500</v>
      </c>
      <c r="O8" s="213">
        <v>0.83</v>
      </c>
      <c r="Q8" s="4"/>
      <c r="R8" s="4"/>
      <c r="S8" s="4"/>
      <c r="T8" s="4"/>
      <c r="U8" s="4"/>
      <c r="V8" s="4"/>
      <c r="W8" s="4"/>
      <c r="X8" s="4"/>
      <c r="Y8" s="4"/>
      <c r="Z8" s="4"/>
    </row>
    <row r="9" spans="2:32" x14ac:dyDescent="0.2">
      <c r="B9" s="82" t="s">
        <v>105</v>
      </c>
      <c r="C9" s="62">
        <v>932</v>
      </c>
      <c r="D9" s="62">
        <v>116400</v>
      </c>
      <c r="E9" s="62">
        <v>85800</v>
      </c>
      <c r="F9" s="201">
        <v>0.46</v>
      </c>
      <c r="G9" s="62">
        <v>92600</v>
      </c>
      <c r="H9" s="62">
        <v>68200</v>
      </c>
      <c r="I9" s="201">
        <v>0.47</v>
      </c>
      <c r="J9" s="62">
        <v>898800</v>
      </c>
      <c r="K9" s="62">
        <v>483800</v>
      </c>
      <c r="L9" s="201">
        <v>0.68</v>
      </c>
      <c r="M9" s="62">
        <v>586100</v>
      </c>
      <c r="N9" s="62">
        <v>105900</v>
      </c>
      <c r="O9" s="201">
        <v>0.8</v>
      </c>
      <c r="Q9" s="4"/>
      <c r="R9" s="4"/>
      <c r="S9" s="4"/>
      <c r="T9" s="4"/>
      <c r="U9" s="4"/>
      <c r="V9" s="4"/>
      <c r="W9" s="4"/>
      <c r="X9" s="4"/>
      <c r="Y9" s="4"/>
      <c r="Z9" s="4"/>
    </row>
    <row r="10" spans="2:32" x14ac:dyDescent="0.2">
      <c r="B10" s="82" t="s">
        <v>361</v>
      </c>
      <c r="C10" s="62">
        <v>4373</v>
      </c>
      <c r="D10" s="62">
        <v>80500</v>
      </c>
      <c r="E10" s="62">
        <v>68300</v>
      </c>
      <c r="F10" s="201">
        <v>0.38</v>
      </c>
      <c r="G10" s="62">
        <v>66500</v>
      </c>
      <c r="H10" s="62">
        <v>57900</v>
      </c>
      <c r="I10" s="201">
        <v>0.39</v>
      </c>
      <c r="J10" s="62">
        <v>359300</v>
      </c>
      <c r="K10" s="62">
        <v>68100</v>
      </c>
      <c r="L10" s="201">
        <v>0.73</v>
      </c>
      <c r="M10" s="62">
        <v>221100</v>
      </c>
      <c r="N10" s="62">
        <v>35900</v>
      </c>
      <c r="O10" s="201">
        <v>0.79</v>
      </c>
      <c r="Q10" s="4"/>
      <c r="R10" s="4"/>
      <c r="S10" s="4"/>
      <c r="T10" s="4"/>
      <c r="U10" s="4"/>
      <c r="V10" s="4"/>
      <c r="W10" s="4"/>
      <c r="X10" s="4"/>
      <c r="Y10" s="4"/>
      <c r="Z10" s="4"/>
    </row>
    <row r="11" spans="2:32" x14ac:dyDescent="0.2">
      <c r="B11" s="74" t="s">
        <v>106</v>
      </c>
      <c r="C11" s="62">
        <v>430</v>
      </c>
      <c r="D11" s="62">
        <v>80100</v>
      </c>
      <c r="E11" s="62">
        <v>65800</v>
      </c>
      <c r="F11" s="201">
        <v>0.38</v>
      </c>
      <c r="G11" s="62">
        <v>63100</v>
      </c>
      <c r="H11" s="62">
        <v>53300</v>
      </c>
      <c r="I11" s="201">
        <v>0.39</v>
      </c>
      <c r="J11" s="62">
        <v>468900</v>
      </c>
      <c r="K11" s="62">
        <v>309500</v>
      </c>
      <c r="L11" s="201">
        <v>0.6</v>
      </c>
      <c r="M11" s="62">
        <v>255300</v>
      </c>
      <c r="N11" s="62">
        <v>58100</v>
      </c>
      <c r="O11" s="201">
        <v>0.72</v>
      </c>
      <c r="Q11" s="4"/>
      <c r="R11" s="4"/>
      <c r="S11" s="4"/>
      <c r="T11" s="4"/>
      <c r="U11" s="4"/>
      <c r="V11" s="4"/>
      <c r="W11" s="4"/>
      <c r="X11" s="4"/>
      <c r="Y11" s="4"/>
      <c r="Z11" s="4"/>
    </row>
    <row r="12" spans="2:32" x14ac:dyDescent="0.2">
      <c r="B12" s="74" t="s">
        <v>362</v>
      </c>
      <c r="C12" s="62">
        <v>2376</v>
      </c>
      <c r="D12" s="62">
        <v>99400</v>
      </c>
      <c r="E12" s="62">
        <v>77400</v>
      </c>
      <c r="F12" s="201">
        <v>0.42</v>
      </c>
      <c r="G12" s="62">
        <v>79500</v>
      </c>
      <c r="H12" s="62">
        <v>63000</v>
      </c>
      <c r="I12" s="201">
        <v>0.44</v>
      </c>
      <c r="J12" s="62">
        <v>657900</v>
      </c>
      <c r="K12" s="62">
        <v>337500</v>
      </c>
      <c r="L12" s="201">
        <v>0.68</v>
      </c>
      <c r="M12" s="62">
        <v>400000</v>
      </c>
      <c r="N12" s="62">
        <v>53200</v>
      </c>
      <c r="O12" s="201">
        <v>0.8</v>
      </c>
      <c r="Q12" s="4"/>
      <c r="R12" s="4"/>
      <c r="S12" s="4"/>
      <c r="T12" s="4"/>
      <c r="U12" s="4"/>
      <c r="V12" s="4"/>
      <c r="W12" s="4"/>
      <c r="X12" s="4"/>
      <c r="Y12" s="4"/>
      <c r="Z12" s="4"/>
    </row>
    <row r="13" spans="2:32" x14ac:dyDescent="0.2">
      <c r="B13" s="74" t="s">
        <v>107</v>
      </c>
      <c r="C13" s="62">
        <v>4389</v>
      </c>
      <c r="D13" s="62">
        <v>80700</v>
      </c>
      <c r="E13" s="62">
        <v>70000</v>
      </c>
      <c r="F13" s="201">
        <v>0.37</v>
      </c>
      <c r="G13" s="62">
        <v>63900</v>
      </c>
      <c r="H13" s="62">
        <v>56600</v>
      </c>
      <c r="I13" s="201">
        <v>0.39</v>
      </c>
      <c r="J13" s="62">
        <v>446700</v>
      </c>
      <c r="K13" s="62">
        <v>229600</v>
      </c>
      <c r="L13" s="201">
        <v>0.66</v>
      </c>
      <c r="M13" s="62">
        <v>258600</v>
      </c>
      <c r="N13" s="62">
        <v>42700</v>
      </c>
      <c r="O13" s="201">
        <v>0.78</v>
      </c>
      <c r="Q13" s="4"/>
      <c r="R13" s="4"/>
      <c r="S13" s="4"/>
      <c r="T13" s="4"/>
      <c r="U13" s="4"/>
      <c r="V13" s="4"/>
      <c r="W13" s="4"/>
      <c r="X13" s="4"/>
      <c r="Y13" s="4"/>
      <c r="Z13" s="4"/>
    </row>
    <row r="14" spans="2:32" x14ac:dyDescent="0.2">
      <c r="B14" s="74" t="s">
        <v>108</v>
      </c>
      <c r="C14" s="62">
        <v>913</v>
      </c>
      <c r="D14" s="62">
        <v>98900</v>
      </c>
      <c r="E14" s="62">
        <v>73100</v>
      </c>
      <c r="F14" s="201">
        <v>0.45</v>
      </c>
      <c r="G14" s="62">
        <v>78700</v>
      </c>
      <c r="H14" s="62">
        <v>57800</v>
      </c>
      <c r="I14" s="201">
        <v>0.47</v>
      </c>
      <c r="J14" s="62">
        <v>662000</v>
      </c>
      <c r="K14" s="62">
        <v>331700</v>
      </c>
      <c r="L14" s="201">
        <v>0.71</v>
      </c>
      <c r="M14" s="62">
        <v>368100</v>
      </c>
      <c r="N14" s="62">
        <v>43300</v>
      </c>
      <c r="O14" s="201">
        <v>0.83</v>
      </c>
      <c r="Q14" s="4"/>
      <c r="R14" s="4"/>
      <c r="S14" s="4"/>
      <c r="T14" s="4"/>
      <c r="U14" s="4"/>
      <c r="V14" s="4"/>
      <c r="W14" s="4"/>
      <c r="X14" s="4"/>
      <c r="Y14" s="4"/>
      <c r="Z14" s="4"/>
    </row>
    <row r="15" spans="2:32" x14ac:dyDescent="0.2">
      <c r="B15" s="74" t="s">
        <v>109</v>
      </c>
      <c r="C15" s="62">
        <v>3608</v>
      </c>
      <c r="D15" s="62">
        <v>96800</v>
      </c>
      <c r="E15" s="62">
        <v>75000</v>
      </c>
      <c r="F15" s="201">
        <v>0.43</v>
      </c>
      <c r="G15" s="62">
        <v>77500</v>
      </c>
      <c r="H15" s="62">
        <v>60700</v>
      </c>
      <c r="I15" s="201">
        <v>0.45</v>
      </c>
      <c r="J15" s="62">
        <v>616100</v>
      </c>
      <c r="K15" s="62">
        <v>268500</v>
      </c>
      <c r="L15" s="201">
        <v>0.69</v>
      </c>
      <c r="M15" s="62">
        <v>398200</v>
      </c>
      <c r="N15" s="62">
        <v>64700</v>
      </c>
      <c r="O15" s="201">
        <v>0.79</v>
      </c>
      <c r="Q15" s="4"/>
      <c r="R15" s="4"/>
      <c r="S15" s="4"/>
      <c r="T15" s="4"/>
      <c r="U15" s="4"/>
      <c r="V15" s="4"/>
      <c r="W15" s="4"/>
      <c r="X15" s="4"/>
      <c r="Y15" s="4"/>
      <c r="Z15" s="4"/>
    </row>
    <row r="16" spans="2:32" x14ac:dyDescent="0.2">
      <c r="B16" s="74" t="s">
        <v>110</v>
      </c>
      <c r="C16" s="62">
        <v>2203</v>
      </c>
      <c r="D16" s="62">
        <v>86000</v>
      </c>
      <c r="E16" s="62">
        <v>71700</v>
      </c>
      <c r="F16" s="201">
        <v>0.39</v>
      </c>
      <c r="G16" s="62">
        <v>67700</v>
      </c>
      <c r="H16" s="62">
        <v>57700</v>
      </c>
      <c r="I16" s="201">
        <v>0.41</v>
      </c>
      <c r="J16" s="62">
        <v>488100</v>
      </c>
      <c r="K16" s="62">
        <v>356600</v>
      </c>
      <c r="L16" s="201">
        <v>0.6</v>
      </c>
      <c r="M16" s="62">
        <v>269500</v>
      </c>
      <c r="N16" s="62">
        <v>68800</v>
      </c>
      <c r="O16" s="201">
        <v>0.74</v>
      </c>
      <c r="Q16" s="4"/>
      <c r="R16" s="4"/>
      <c r="S16" s="4"/>
      <c r="T16" s="4"/>
      <c r="U16" s="4"/>
      <c r="V16" s="4"/>
      <c r="W16" s="4"/>
      <c r="X16" s="4"/>
      <c r="Y16" s="4"/>
      <c r="Z16" s="4"/>
    </row>
    <row r="17" spans="2:26" x14ac:dyDescent="0.2">
      <c r="B17" s="74" t="s">
        <v>111</v>
      </c>
      <c r="C17" s="62">
        <v>4659</v>
      </c>
      <c r="D17" s="62">
        <v>74700</v>
      </c>
      <c r="E17" s="62">
        <v>64700</v>
      </c>
      <c r="F17" s="201">
        <v>0.37</v>
      </c>
      <c r="G17" s="62">
        <v>60400</v>
      </c>
      <c r="H17" s="62">
        <v>53100</v>
      </c>
      <c r="I17" s="201">
        <v>0.39</v>
      </c>
      <c r="J17" s="62">
        <v>369900</v>
      </c>
      <c r="K17" s="62">
        <v>91400</v>
      </c>
      <c r="L17" s="201">
        <v>0.7</v>
      </c>
      <c r="M17" s="62">
        <v>219400</v>
      </c>
      <c r="N17" s="62">
        <v>32400</v>
      </c>
      <c r="O17" s="201">
        <v>0.79</v>
      </c>
      <c r="Q17" s="4"/>
      <c r="R17" s="4"/>
      <c r="S17" s="4"/>
      <c r="T17" s="4"/>
      <c r="U17" s="4"/>
      <c r="V17" s="4"/>
      <c r="W17" s="4"/>
      <c r="X17" s="4"/>
      <c r="Y17" s="4"/>
      <c r="Z17" s="4"/>
    </row>
    <row r="18" spans="2:26" x14ac:dyDescent="0.2">
      <c r="B18" s="74" t="s">
        <v>112</v>
      </c>
      <c r="C18" s="62">
        <v>5626</v>
      </c>
      <c r="D18" s="62">
        <v>77800</v>
      </c>
      <c r="E18" s="62">
        <v>64300</v>
      </c>
      <c r="F18" s="201">
        <v>0.41</v>
      </c>
      <c r="G18" s="62">
        <v>62700</v>
      </c>
      <c r="H18" s="62">
        <v>52500</v>
      </c>
      <c r="I18" s="201">
        <v>0.42</v>
      </c>
      <c r="J18" s="62">
        <v>368000</v>
      </c>
      <c r="K18" s="62">
        <v>62400</v>
      </c>
      <c r="L18" s="201">
        <v>0.73</v>
      </c>
      <c r="M18" s="62">
        <v>229000</v>
      </c>
      <c r="N18" s="62">
        <v>28500</v>
      </c>
      <c r="O18" s="201">
        <v>0.8</v>
      </c>
      <c r="Q18" s="4"/>
      <c r="R18" s="4"/>
      <c r="S18" s="4"/>
      <c r="T18" s="4"/>
      <c r="U18" s="4"/>
      <c r="V18" s="4"/>
      <c r="W18" s="4"/>
      <c r="X18" s="4"/>
      <c r="Y18" s="4"/>
      <c r="Z18" s="4"/>
    </row>
    <row r="19" spans="2:26" x14ac:dyDescent="0.2">
      <c r="B19" s="74" t="s">
        <v>113</v>
      </c>
      <c r="C19" s="62">
        <v>2238</v>
      </c>
      <c r="D19" s="62">
        <v>84600</v>
      </c>
      <c r="E19" s="62">
        <v>69900</v>
      </c>
      <c r="F19" s="201">
        <v>0.4</v>
      </c>
      <c r="G19" s="62">
        <v>66700</v>
      </c>
      <c r="H19" s="62">
        <v>56200</v>
      </c>
      <c r="I19" s="201">
        <v>0.41</v>
      </c>
      <c r="J19" s="62">
        <v>500000</v>
      </c>
      <c r="K19" s="62">
        <v>182200</v>
      </c>
      <c r="L19" s="201">
        <v>0.69</v>
      </c>
      <c r="M19" s="62">
        <v>313900</v>
      </c>
      <c r="N19" s="62">
        <v>49700</v>
      </c>
      <c r="O19" s="201">
        <v>0.78</v>
      </c>
      <c r="Q19" s="4"/>
      <c r="R19" s="4"/>
      <c r="S19" s="4"/>
      <c r="T19" s="4"/>
      <c r="U19" s="4"/>
      <c r="V19" s="4"/>
      <c r="W19" s="4"/>
      <c r="X19" s="4"/>
      <c r="Y19" s="4"/>
      <c r="Z19" s="4"/>
    </row>
    <row r="20" spans="2:26" x14ac:dyDescent="0.2">
      <c r="B20" s="71" t="s">
        <v>114</v>
      </c>
      <c r="C20" s="83">
        <v>81100</v>
      </c>
      <c r="D20" s="83">
        <v>91200</v>
      </c>
      <c r="E20" s="83">
        <v>71400</v>
      </c>
      <c r="F20" s="212">
        <v>0.43</v>
      </c>
      <c r="G20" s="83">
        <v>73300</v>
      </c>
      <c r="H20" s="83">
        <v>58000</v>
      </c>
      <c r="I20" s="212">
        <v>0.44</v>
      </c>
      <c r="J20" s="83">
        <v>508400</v>
      </c>
      <c r="K20" s="83">
        <v>108700</v>
      </c>
      <c r="L20" s="212">
        <v>0.74</v>
      </c>
      <c r="M20" s="83">
        <v>320000</v>
      </c>
      <c r="N20" s="83">
        <v>40700</v>
      </c>
      <c r="O20" s="212">
        <v>0.81</v>
      </c>
      <c r="Q20" s="4"/>
      <c r="R20" s="4"/>
      <c r="S20" s="4"/>
      <c r="T20" s="4"/>
      <c r="U20" s="4"/>
      <c r="V20" s="4"/>
      <c r="W20" s="4"/>
      <c r="X20" s="4"/>
      <c r="Y20" s="4"/>
      <c r="Z20" s="4"/>
    </row>
    <row r="21" spans="2:26" x14ac:dyDescent="0.2">
      <c r="B21" s="74" t="s">
        <v>115</v>
      </c>
      <c r="C21" s="52">
        <v>11735</v>
      </c>
      <c r="D21" s="52">
        <v>97100</v>
      </c>
      <c r="E21" s="52">
        <v>73300</v>
      </c>
      <c r="F21" s="214">
        <v>0.45</v>
      </c>
      <c r="G21" s="52">
        <v>78700</v>
      </c>
      <c r="H21" s="52">
        <v>59600</v>
      </c>
      <c r="I21" s="214">
        <v>0.47</v>
      </c>
      <c r="J21" s="52">
        <v>554100</v>
      </c>
      <c r="K21" s="52">
        <v>95500</v>
      </c>
      <c r="L21" s="214">
        <v>0.78</v>
      </c>
      <c r="M21" s="52">
        <v>390400</v>
      </c>
      <c r="N21" s="52">
        <v>49600</v>
      </c>
      <c r="O21" s="214">
        <v>0.83</v>
      </c>
      <c r="Q21" s="4"/>
      <c r="R21" s="4"/>
      <c r="S21" s="4"/>
      <c r="T21" s="4"/>
      <c r="U21" s="4"/>
      <c r="V21" s="4"/>
      <c r="W21" s="4"/>
      <c r="X21" s="4"/>
      <c r="Y21" s="4"/>
      <c r="Z21" s="4"/>
    </row>
    <row r="22" spans="2:26" x14ac:dyDescent="0.2">
      <c r="B22" s="74" t="s">
        <v>116</v>
      </c>
      <c r="C22" s="52">
        <v>924</v>
      </c>
      <c r="D22" s="52">
        <v>110400</v>
      </c>
      <c r="E22" s="52">
        <v>84900</v>
      </c>
      <c r="F22" s="214">
        <v>0.43</v>
      </c>
      <c r="G22" s="52">
        <v>88200</v>
      </c>
      <c r="H22" s="52">
        <v>69600</v>
      </c>
      <c r="I22" s="214">
        <v>0.44</v>
      </c>
      <c r="J22" s="52">
        <v>753300</v>
      </c>
      <c r="K22" s="52">
        <v>380700</v>
      </c>
      <c r="L22" s="214">
        <v>0.67</v>
      </c>
      <c r="M22" s="52">
        <v>454600</v>
      </c>
      <c r="N22" s="52">
        <v>91500</v>
      </c>
      <c r="O22" s="214">
        <v>0.77</v>
      </c>
      <c r="Q22" s="4"/>
      <c r="R22" s="4"/>
      <c r="S22" s="4"/>
      <c r="T22" s="4"/>
      <c r="U22" s="4"/>
      <c r="V22" s="4"/>
      <c r="W22" s="4"/>
      <c r="X22" s="4"/>
      <c r="Y22" s="4"/>
      <c r="Z22" s="4"/>
    </row>
    <row r="23" spans="2:26" x14ac:dyDescent="0.2">
      <c r="B23" s="74" t="s">
        <v>117</v>
      </c>
      <c r="C23" s="52">
        <v>1569</v>
      </c>
      <c r="D23" s="52">
        <v>123500</v>
      </c>
      <c r="E23" s="52">
        <v>88800</v>
      </c>
      <c r="F23" s="214">
        <v>0.44</v>
      </c>
      <c r="G23" s="52">
        <v>100400</v>
      </c>
      <c r="H23" s="52">
        <v>70800</v>
      </c>
      <c r="I23" s="214">
        <v>0.46</v>
      </c>
      <c r="J23" s="52">
        <v>1043300</v>
      </c>
      <c r="K23" s="52">
        <v>473100</v>
      </c>
      <c r="L23" s="214">
        <v>0.72</v>
      </c>
      <c r="M23" s="52">
        <v>663900</v>
      </c>
      <c r="N23" s="52">
        <v>103100</v>
      </c>
      <c r="O23" s="214">
        <v>0.81</v>
      </c>
      <c r="Q23" s="4"/>
      <c r="R23" s="4"/>
      <c r="S23" s="4"/>
      <c r="T23" s="4"/>
      <c r="U23" s="4"/>
      <c r="V23" s="4"/>
      <c r="W23" s="4"/>
      <c r="X23" s="4"/>
      <c r="Y23" s="4"/>
      <c r="Z23" s="4"/>
    </row>
    <row r="24" spans="2:26" x14ac:dyDescent="0.2">
      <c r="B24" s="74" t="s">
        <v>363</v>
      </c>
      <c r="C24" s="52">
        <v>1666</v>
      </c>
      <c r="D24" s="52">
        <v>101600</v>
      </c>
      <c r="E24" s="52">
        <v>81900</v>
      </c>
      <c r="F24" s="214">
        <v>0.41</v>
      </c>
      <c r="G24" s="52">
        <v>81000</v>
      </c>
      <c r="H24" s="52">
        <v>65200</v>
      </c>
      <c r="I24" s="214">
        <v>0.42</v>
      </c>
      <c r="J24" s="52">
        <v>594300</v>
      </c>
      <c r="K24" s="52">
        <v>296100</v>
      </c>
      <c r="L24" s="214">
        <v>0.67</v>
      </c>
      <c r="M24" s="52">
        <v>320700</v>
      </c>
      <c r="N24" s="52">
        <v>59500</v>
      </c>
      <c r="O24" s="214">
        <v>0.76</v>
      </c>
      <c r="Q24" s="4"/>
      <c r="R24" s="4"/>
      <c r="S24" s="4"/>
      <c r="T24" s="4"/>
      <c r="U24" s="4"/>
      <c r="V24" s="4"/>
      <c r="W24" s="4"/>
      <c r="X24" s="4"/>
      <c r="Y24" s="4"/>
      <c r="Z24" s="4"/>
    </row>
    <row r="25" spans="2:26" x14ac:dyDescent="0.2">
      <c r="B25" s="74" t="s">
        <v>118</v>
      </c>
      <c r="C25" s="52">
        <v>2686</v>
      </c>
      <c r="D25" s="52">
        <v>92700</v>
      </c>
      <c r="E25" s="52">
        <v>75500</v>
      </c>
      <c r="F25" s="214">
        <v>0.41</v>
      </c>
      <c r="G25" s="52">
        <v>73500</v>
      </c>
      <c r="H25" s="52">
        <v>60500</v>
      </c>
      <c r="I25" s="214">
        <v>0.43</v>
      </c>
      <c r="J25" s="52">
        <v>523900</v>
      </c>
      <c r="K25" s="52">
        <v>296600</v>
      </c>
      <c r="L25" s="214">
        <v>0.66</v>
      </c>
      <c r="M25" s="52">
        <v>297300</v>
      </c>
      <c r="N25" s="52">
        <v>53000</v>
      </c>
      <c r="O25" s="214">
        <v>0.77</v>
      </c>
      <c r="Q25" s="4"/>
      <c r="R25" s="4"/>
      <c r="S25" s="4"/>
      <c r="T25" s="4"/>
      <c r="U25" s="4"/>
      <c r="V25" s="4"/>
      <c r="W25" s="4"/>
      <c r="X25" s="4"/>
      <c r="Y25" s="4"/>
      <c r="Z25" s="4"/>
    </row>
    <row r="26" spans="2:26" x14ac:dyDescent="0.2">
      <c r="B26" s="74" t="s">
        <v>119</v>
      </c>
      <c r="C26" s="52">
        <v>1958</v>
      </c>
      <c r="D26" s="52">
        <v>129200</v>
      </c>
      <c r="E26" s="52">
        <v>89200</v>
      </c>
      <c r="F26" s="214">
        <v>0.48</v>
      </c>
      <c r="G26" s="52">
        <v>103800</v>
      </c>
      <c r="H26" s="52">
        <v>72300</v>
      </c>
      <c r="I26" s="214">
        <v>0.5</v>
      </c>
      <c r="J26" s="52">
        <v>935000</v>
      </c>
      <c r="K26" s="52">
        <v>314500</v>
      </c>
      <c r="L26" s="214">
        <v>0.74</v>
      </c>
      <c r="M26" s="52">
        <v>631000</v>
      </c>
      <c r="N26" s="52">
        <v>90700</v>
      </c>
      <c r="O26" s="214">
        <v>0.81</v>
      </c>
      <c r="Q26" s="4"/>
      <c r="R26" s="4"/>
      <c r="S26" s="4"/>
      <c r="T26" s="4"/>
      <c r="U26" s="4"/>
      <c r="V26" s="4"/>
      <c r="W26" s="4"/>
      <c r="X26" s="4"/>
      <c r="Y26" s="4"/>
      <c r="Z26" s="4"/>
    </row>
    <row r="27" spans="2:26" x14ac:dyDescent="0.2">
      <c r="B27" s="74" t="s">
        <v>120</v>
      </c>
      <c r="C27" s="52">
        <v>3116</v>
      </c>
      <c r="D27" s="52">
        <v>82500</v>
      </c>
      <c r="E27" s="52">
        <v>68800</v>
      </c>
      <c r="F27" s="214">
        <v>0.39</v>
      </c>
      <c r="G27" s="52">
        <v>65900</v>
      </c>
      <c r="H27" s="52">
        <v>56500</v>
      </c>
      <c r="I27" s="214">
        <v>0.4</v>
      </c>
      <c r="J27" s="52">
        <v>433900</v>
      </c>
      <c r="K27" s="52">
        <v>114100</v>
      </c>
      <c r="L27" s="214">
        <v>0.71</v>
      </c>
      <c r="M27" s="52">
        <v>260400</v>
      </c>
      <c r="N27" s="52">
        <v>44300</v>
      </c>
      <c r="O27" s="214">
        <v>0.77</v>
      </c>
      <c r="Q27" s="4"/>
      <c r="R27" s="4"/>
      <c r="S27" s="4"/>
      <c r="T27" s="4"/>
      <c r="U27" s="4"/>
      <c r="V27" s="4"/>
      <c r="W27" s="4"/>
      <c r="X27" s="4"/>
      <c r="Y27" s="4"/>
      <c r="Z27" s="4"/>
    </row>
    <row r="28" spans="2:26" x14ac:dyDescent="0.2">
      <c r="B28" s="74" t="s">
        <v>121</v>
      </c>
      <c r="C28" s="52">
        <v>577</v>
      </c>
      <c r="D28" s="52">
        <v>93300</v>
      </c>
      <c r="E28" s="52">
        <v>79500</v>
      </c>
      <c r="F28" s="214">
        <v>0.41</v>
      </c>
      <c r="G28" s="52">
        <v>73100</v>
      </c>
      <c r="H28" s="52">
        <v>60400</v>
      </c>
      <c r="I28" s="214">
        <v>0.44</v>
      </c>
      <c r="J28" s="52">
        <v>510400</v>
      </c>
      <c r="K28" s="52">
        <v>254600</v>
      </c>
      <c r="L28" s="214">
        <v>0.66</v>
      </c>
      <c r="M28" s="52">
        <v>271800</v>
      </c>
      <c r="N28" s="52">
        <v>50400</v>
      </c>
      <c r="O28" s="214">
        <v>0.77</v>
      </c>
      <c r="Q28" s="4"/>
      <c r="R28" s="4"/>
      <c r="S28" s="4"/>
      <c r="T28" s="4"/>
      <c r="U28" s="4"/>
      <c r="V28" s="4"/>
      <c r="W28" s="4"/>
      <c r="X28" s="4"/>
      <c r="Y28" s="4"/>
      <c r="Z28" s="4"/>
    </row>
    <row r="29" spans="2:26" x14ac:dyDescent="0.2">
      <c r="B29" s="74" t="s">
        <v>122</v>
      </c>
      <c r="C29" s="52">
        <v>3094</v>
      </c>
      <c r="D29" s="52">
        <v>85500</v>
      </c>
      <c r="E29" s="52">
        <v>71400</v>
      </c>
      <c r="F29" s="214">
        <v>0.39</v>
      </c>
      <c r="G29" s="52">
        <v>67700</v>
      </c>
      <c r="H29" s="52">
        <v>58000</v>
      </c>
      <c r="I29" s="214">
        <v>0.4</v>
      </c>
      <c r="J29" s="52">
        <v>446100</v>
      </c>
      <c r="K29" s="52">
        <v>179200</v>
      </c>
      <c r="L29" s="214">
        <v>0.68</v>
      </c>
      <c r="M29" s="52">
        <v>247500</v>
      </c>
      <c r="N29" s="52">
        <v>37100</v>
      </c>
      <c r="O29" s="214">
        <v>0.78</v>
      </c>
      <c r="Q29" s="4"/>
      <c r="R29" s="4"/>
      <c r="S29" s="4"/>
      <c r="T29" s="4"/>
      <c r="U29" s="4"/>
      <c r="V29" s="4"/>
      <c r="W29" s="4"/>
      <c r="X29" s="4"/>
      <c r="Y29" s="4"/>
      <c r="Z29" s="4"/>
    </row>
    <row r="30" spans="2:26" x14ac:dyDescent="0.2">
      <c r="B30" s="74" t="s">
        <v>123</v>
      </c>
      <c r="C30" s="52">
        <v>1087</v>
      </c>
      <c r="D30" s="52">
        <v>96600</v>
      </c>
      <c r="E30" s="52">
        <v>83000</v>
      </c>
      <c r="F30" s="214">
        <v>0.4</v>
      </c>
      <c r="G30" s="52">
        <v>77300</v>
      </c>
      <c r="H30" s="52">
        <v>65800</v>
      </c>
      <c r="I30" s="214">
        <v>0.42</v>
      </c>
      <c r="J30" s="52">
        <v>534700</v>
      </c>
      <c r="K30" s="52">
        <v>338200</v>
      </c>
      <c r="L30" s="214">
        <v>0.64</v>
      </c>
      <c r="M30" s="52">
        <v>280300</v>
      </c>
      <c r="N30" s="52">
        <v>41200</v>
      </c>
      <c r="O30" s="214">
        <v>0.78</v>
      </c>
      <c r="Q30" s="4"/>
      <c r="R30" s="4"/>
      <c r="S30" s="4"/>
      <c r="T30" s="4"/>
      <c r="U30" s="4"/>
      <c r="V30" s="4"/>
      <c r="W30" s="4"/>
      <c r="X30" s="4"/>
      <c r="Y30" s="4"/>
      <c r="Z30" s="4"/>
    </row>
    <row r="31" spans="2:26" x14ac:dyDescent="0.2">
      <c r="B31" s="74" t="s">
        <v>124</v>
      </c>
      <c r="C31" s="52">
        <v>968</v>
      </c>
      <c r="D31" s="52">
        <v>89900</v>
      </c>
      <c r="E31" s="52">
        <v>71400</v>
      </c>
      <c r="F31" s="214">
        <v>0.41</v>
      </c>
      <c r="G31" s="52">
        <v>70200</v>
      </c>
      <c r="H31" s="52">
        <v>56700</v>
      </c>
      <c r="I31" s="214">
        <v>0.42</v>
      </c>
      <c r="J31" s="52">
        <v>475300</v>
      </c>
      <c r="K31" s="52">
        <v>268400</v>
      </c>
      <c r="L31" s="214">
        <v>0.65</v>
      </c>
      <c r="M31" s="52">
        <v>238200</v>
      </c>
      <c r="N31" s="52">
        <v>38200</v>
      </c>
      <c r="O31" s="214">
        <v>0.77</v>
      </c>
      <c r="Q31" s="4"/>
      <c r="R31" s="4"/>
      <c r="S31" s="4"/>
      <c r="T31" s="4"/>
      <c r="U31" s="4"/>
      <c r="V31" s="4"/>
      <c r="W31" s="4"/>
      <c r="X31" s="4"/>
      <c r="Y31" s="4"/>
      <c r="Z31" s="4"/>
    </row>
    <row r="32" spans="2:26" x14ac:dyDescent="0.2">
      <c r="B32" s="74" t="s">
        <v>125</v>
      </c>
      <c r="C32" s="52">
        <v>1140</v>
      </c>
      <c r="D32" s="52">
        <v>90200</v>
      </c>
      <c r="E32" s="52">
        <v>73400</v>
      </c>
      <c r="F32" s="214">
        <v>0.42</v>
      </c>
      <c r="G32" s="52">
        <v>71300</v>
      </c>
      <c r="H32" s="52">
        <v>58200</v>
      </c>
      <c r="I32" s="214">
        <v>0.44</v>
      </c>
      <c r="J32" s="52">
        <v>473100</v>
      </c>
      <c r="K32" s="52">
        <v>140100</v>
      </c>
      <c r="L32" s="214">
        <v>0.7</v>
      </c>
      <c r="M32" s="52">
        <v>260300</v>
      </c>
      <c r="N32" s="52">
        <v>25400</v>
      </c>
      <c r="O32" s="214">
        <v>0.82</v>
      </c>
      <c r="Q32" s="4"/>
      <c r="R32" s="4"/>
      <c r="S32" s="4"/>
      <c r="T32" s="4"/>
      <c r="U32" s="4"/>
      <c r="V32" s="4"/>
      <c r="W32" s="4"/>
      <c r="X32" s="4"/>
      <c r="Y32" s="4"/>
      <c r="Z32" s="4"/>
    </row>
    <row r="33" spans="2:26" x14ac:dyDescent="0.2">
      <c r="B33" s="74" t="s">
        <v>126</v>
      </c>
      <c r="C33" s="52">
        <v>3025</v>
      </c>
      <c r="D33" s="52">
        <v>84600</v>
      </c>
      <c r="E33" s="52">
        <v>70300</v>
      </c>
      <c r="F33" s="214">
        <v>0.39</v>
      </c>
      <c r="G33" s="52">
        <v>67800</v>
      </c>
      <c r="H33" s="52">
        <v>57000</v>
      </c>
      <c r="I33" s="214">
        <v>0.4</v>
      </c>
      <c r="J33" s="52">
        <v>381500</v>
      </c>
      <c r="K33" s="52">
        <v>76900</v>
      </c>
      <c r="L33" s="214">
        <v>0.73</v>
      </c>
      <c r="M33" s="52">
        <v>215100</v>
      </c>
      <c r="N33" s="52">
        <v>25800</v>
      </c>
      <c r="O33" s="214">
        <v>0.81</v>
      </c>
      <c r="Q33" s="4"/>
      <c r="R33" s="4"/>
      <c r="S33" s="4"/>
      <c r="T33" s="4"/>
      <c r="U33" s="4"/>
      <c r="V33" s="4"/>
      <c r="W33" s="4"/>
      <c r="X33" s="4"/>
      <c r="Y33" s="4"/>
      <c r="Z33" s="4"/>
    </row>
    <row r="34" spans="2:26" x14ac:dyDescent="0.2">
      <c r="B34" s="74" t="s">
        <v>127</v>
      </c>
      <c r="C34" s="52">
        <v>4755</v>
      </c>
      <c r="D34" s="52">
        <v>75400</v>
      </c>
      <c r="E34" s="52">
        <v>60800</v>
      </c>
      <c r="F34" s="214">
        <v>0.42</v>
      </c>
      <c r="G34" s="52">
        <v>61800</v>
      </c>
      <c r="H34" s="52">
        <v>49200</v>
      </c>
      <c r="I34" s="214">
        <v>0.44</v>
      </c>
      <c r="J34" s="52">
        <v>246400</v>
      </c>
      <c r="K34" s="52">
        <v>30500</v>
      </c>
      <c r="L34" s="214">
        <v>0.78</v>
      </c>
      <c r="M34" s="52">
        <v>156200</v>
      </c>
      <c r="N34" s="52">
        <v>15000</v>
      </c>
      <c r="O34" s="214">
        <v>0.82</v>
      </c>
      <c r="Q34" s="4"/>
      <c r="R34" s="4"/>
      <c r="S34" s="4"/>
      <c r="T34" s="4"/>
      <c r="U34" s="4"/>
      <c r="V34" s="4"/>
      <c r="W34" s="4"/>
      <c r="X34" s="4"/>
      <c r="Y34" s="4"/>
      <c r="Z34" s="4"/>
    </row>
    <row r="35" spans="2:26" x14ac:dyDescent="0.2">
      <c r="B35" s="74" t="s">
        <v>128</v>
      </c>
      <c r="C35" s="52">
        <v>2334</v>
      </c>
      <c r="D35" s="52">
        <v>101000</v>
      </c>
      <c r="E35" s="52">
        <v>80300</v>
      </c>
      <c r="F35" s="214">
        <v>0.4</v>
      </c>
      <c r="G35" s="52">
        <v>80200</v>
      </c>
      <c r="H35" s="52">
        <v>64200</v>
      </c>
      <c r="I35" s="214">
        <v>0.42</v>
      </c>
      <c r="J35" s="52">
        <v>559900</v>
      </c>
      <c r="K35" s="52">
        <v>245800</v>
      </c>
      <c r="L35" s="214">
        <v>0.68</v>
      </c>
      <c r="M35" s="52">
        <v>342400</v>
      </c>
      <c r="N35" s="52">
        <v>62000</v>
      </c>
      <c r="O35" s="214">
        <v>0.78</v>
      </c>
      <c r="Q35" s="4"/>
      <c r="R35" s="4"/>
      <c r="S35" s="4"/>
      <c r="T35" s="4"/>
      <c r="U35" s="4"/>
      <c r="V35" s="4"/>
      <c r="W35" s="4"/>
      <c r="X35" s="4"/>
      <c r="Y35" s="4"/>
      <c r="Z35" s="4"/>
    </row>
    <row r="36" spans="2:26" x14ac:dyDescent="0.2">
      <c r="B36" s="74" t="s">
        <v>129</v>
      </c>
      <c r="C36" s="52">
        <v>2342</v>
      </c>
      <c r="D36" s="52">
        <v>109000</v>
      </c>
      <c r="E36" s="52">
        <v>81200</v>
      </c>
      <c r="F36" s="214">
        <v>0.46</v>
      </c>
      <c r="G36" s="52">
        <v>87000</v>
      </c>
      <c r="H36" s="52">
        <v>65200</v>
      </c>
      <c r="I36" s="214">
        <v>0.47</v>
      </c>
      <c r="J36" s="52">
        <v>827300</v>
      </c>
      <c r="K36" s="52">
        <v>396800</v>
      </c>
      <c r="L36" s="214">
        <v>0.69</v>
      </c>
      <c r="M36" s="52">
        <v>539600</v>
      </c>
      <c r="N36" s="52">
        <v>74800</v>
      </c>
      <c r="O36" s="214">
        <v>0.8</v>
      </c>
      <c r="Q36" s="4"/>
      <c r="R36" s="4"/>
      <c r="S36" s="4"/>
      <c r="T36" s="4"/>
      <c r="U36" s="4"/>
      <c r="V36" s="4"/>
      <c r="W36" s="4"/>
      <c r="X36" s="4"/>
      <c r="Y36" s="4"/>
      <c r="Z36" s="4"/>
    </row>
    <row r="37" spans="2:26" x14ac:dyDescent="0.2">
      <c r="B37" s="74" t="s">
        <v>130</v>
      </c>
      <c r="C37" s="52">
        <v>4755</v>
      </c>
      <c r="D37" s="52">
        <v>92200</v>
      </c>
      <c r="E37" s="52">
        <v>73000</v>
      </c>
      <c r="F37" s="214">
        <v>0.43</v>
      </c>
      <c r="G37" s="52">
        <v>74600</v>
      </c>
      <c r="H37" s="52">
        <v>59300</v>
      </c>
      <c r="I37" s="214">
        <v>0.44</v>
      </c>
      <c r="J37" s="52">
        <v>541300</v>
      </c>
      <c r="K37" s="52">
        <v>150600</v>
      </c>
      <c r="L37" s="214">
        <v>0.71</v>
      </c>
      <c r="M37" s="52">
        <v>362000</v>
      </c>
      <c r="N37" s="52">
        <v>61600</v>
      </c>
      <c r="O37" s="214">
        <v>0.79</v>
      </c>
      <c r="Q37" s="4"/>
      <c r="R37" s="4"/>
      <c r="S37" s="4"/>
      <c r="T37" s="4"/>
      <c r="U37" s="4"/>
      <c r="V37" s="4"/>
      <c r="W37" s="4"/>
      <c r="X37" s="4"/>
      <c r="Y37" s="4"/>
      <c r="Z37" s="4"/>
    </row>
    <row r="38" spans="2:26" x14ac:dyDescent="0.2">
      <c r="B38" s="74" t="s">
        <v>131</v>
      </c>
      <c r="C38" s="52">
        <v>1115</v>
      </c>
      <c r="D38" s="52">
        <v>120700</v>
      </c>
      <c r="E38" s="52">
        <v>82700</v>
      </c>
      <c r="F38" s="214">
        <v>0.51</v>
      </c>
      <c r="G38" s="52">
        <v>96700</v>
      </c>
      <c r="H38" s="52">
        <v>65500</v>
      </c>
      <c r="I38" s="214">
        <v>0.53</v>
      </c>
      <c r="J38" s="52">
        <v>906400</v>
      </c>
      <c r="K38" s="52">
        <v>409900</v>
      </c>
      <c r="L38" s="214">
        <v>0.72</v>
      </c>
      <c r="M38" s="52">
        <v>535400</v>
      </c>
      <c r="N38" s="52">
        <v>72300</v>
      </c>
      <c r="O38" s="214">
        <v>0.82</v>
      </c>
      <c r="Q38" s="4"/>
      <c r="R38" s="4"/>
      <c r="S38" s="4"/>
      <c r="T38" s="4"/>
      <c r="U38" s="4"/>
      <c r="V38" s="4"/>
      <c r="W38" s="4"/>
      <c r="X38" s="4"/>
      <c r="Y38" s="4"/>
      <c r="Z38" s="4"/>
    </row>
    <row r="39" spans="2:26" x14ac:dyDescent="0.2">
      <c r="B39" s="74" t="s">
        <v>132</v>
      </c>
      <c r="C39" s="52">
        <v>6128</v>
      </c>
      <c r="D39" s="52">
        <v>70400</v>
      </c>
      <c r="E39" s="52">
        <v>62000</v>
      </c>
      <c r="F39" s="214">
        <v>0.37</v>
      </c>
      <c r="G39" s="52">
        <v>57000</v>
      </c>
      <c r="H39" s="52">
        <v>50500</v>
      </c>
      <c r="I39" s="214">
        <v>0.39</v>
      </c>
      <c r="J39" s="52">
        <v>230300</v>
      </c>
      <c r="K39" s="52">
        <v>18000</v>
      </c>
      <c r="L39" s="214">
        <v>0.81</v>
      </c>
      <c r="M39" s="52">
        <v>134200</v>
      </c>
      <c r="N39" s="52">
        <v>8000</v>
      </c>
      <c r="O39" s="214">
        <v>0.84</v>
      </c>
      <c r="Q39" s="4"/>
      <c r="R39" s="4"/>
      <c r="S39" s="4"/>
      <c r="T39" s="4"/>
      <c r="U39" s="4"/>
      <c r="V39" s="4"/>
      <c r="W39" s="4"/>
      <c r="X39" s="4"/>
      <c r="Y39" s="4"/>
      <c r="Z39" s="4"/>
    </row>
    <row r="40" spans="2:26" x14ac:dyDescent="0.2">
      <c r="B40" s="74" t="s">
        <v>364</v>
      </c>
      <c r="C40" s="52">
        <v>1208</v>
      </c>
      <c r="D40" s="52">
        <v>90800</v>
      </c>
      <c r="E40" s="52">
        <v>73900</v>
      </c>
      <c r="F40" s="214">
        <v>0.39</v>
      </c>
      <c r="G40" s="52">
        <v>72100</v>
      </c>
      <c r="H40" s="52">
        <v>58000</v>
      </c>
      <c r="I40" s="214">
        <v>0.41</v>
      </c>
      <c r="J40" s="52">
        <v>445300</v>
      </c>
      <c r="K40" s="52">
        <v>100800</v>
      </c>
      <c r="L40" s="214">
        <v>0.7</v>
      </c>
      <c r="M40" s="52">
        <v>252900</v>
      </c>
      <c r="N40" s="52">
        <v>27500</v>
      </c>
      <c r="O40" s="214">
        <v>0.81</v>
      </c>
      <c r="Q40" s="4"/>
      <c r="R40" s="4"/>
      <c r="S40" s="4"/>
      <c r="T40" s="4"/>
      <c r="U40" s="4"/>
      <c r="V40" s="4"/>
      <c r="W40" s="4"/>
      <c r="X40" s="4"/>
      <c r="Y40" s="4"/>
      <c r="Z40" s="4"/>
    </row>
    <row r="41" spans="2:26" x14ac:dyDescent="0.2">
      <c r="B41" s="74" t="s">
        <v>133</v>
      </c>
      <c r="C41" s="52">
        <v>1687</v>
      </c>
      <c r="D41" s="52">
        <v>74400</v>
      </c>
      <c r="E41" s="52">
        <v>62500</v>
      </c>
      <c r="F41" s="214">
        <v>0.4</v>
      </c>
      <c r="G41" s="52">
        <v>60300</v>
      </c>
      <c r="H41" s="52">
        <v>51500</v>
      </c>
      <c r="I41" s="214">
        <v>0.41</v>
      </c>
      <c r="J41" s="52">
        <v>301800</v>
      </c>
      <c r="K41" s="52">
        <v>41300</v>
      </c>
      <c r="L41" s="214">
        <v>0.75</v>
      </c>
      <c r="M41" s="52">
        <v>185600</v>
      </c>
      <c r="N41" s="52">
        <v>23900</v>
      </c>
      <c r="O41" s="214">
        <v>0.8</v>
      </c>
      <c r="Q41" s="4"/>
      <c r="R41" s="4"/>
      <c r="S41" s="4"/>
      <c r="T41" s="4"/>
      <c r="U41" s="4"/>
      <c r="V41" s="4"/>
      <c r="W41" s="4"/>
      <c r="X41" s="4"/>
      <c r="Y41" s="4"/>
      <c r="Z41" s="4"/>
    </row>
    <row r="42" spans="2:26" x14ac:dyDescent="0.2">
      <c r="B42" s="74" t="s">
        <v>134</v>
      </c>
      <c r="C42" s="52">
        <v>4015</v>
      </c>
      <c r="D42" s="52">
        <v>84100</v>
      </c>
      <c r="E42" s="52">
        <v>69600</v>
      </c>
      <c r="F42" s="214">
        <v>0.41</v>
      </c>
      <c r="G42" s="52">
        <v>66700</v>
      </c>
      <c r="H42" s="52">
        <v>56000</v>
      </c>
      <c r="I42" s="214">
        <v>0.42</v>
      </c>
      <c r="J42" s="52">
        <v>496200</v>
      </c>
      <c r="K42" s="52">
        <v>132100</v>
      </c>
      <c r="L42" s="214">
        <v>0.72</v>
      </c>
      <c r="M42" s="52">
        <v>318700</v>
      </c>
      <c r="N42" s="52">
        <v>42700</v>
      </c>
      <c r="O42" s="214">
        <v>0.81</v>
      </c>
      <c r="Q42" s="4"/>
      <c r="R42" s="4"/>
      <c r="S42" s="4"/>
      <c r="T42" s="4"/>
      <c r="U42" s="4"/>
      <c r="V42" s="4"/>
      <c r="W42" s="4"/>
      <c r="X42" s="4"/>
      <c r="Y42" s="4"/>
      <c r="Z42" s="4"/>
    </row>
    <row r="43" spans="2:26" x14ac:dyDescent="0.2">
      <c r="B43" s="74" t="s">
        <v>135</v>
      </c>
      <c r="C43" s="52">
        <v>12282</v>
      </c>
      <c r="D43" s="52">
        <v>87600</v>
      </c>
      <c r="E43" s="52">
        <v>68100</v>
      </c>
      <c r="F43" s="214">
        <v>0.43</v>
      </c>
      <c r="G43" s="52">
        <v>70800</v>
      </c>
      <c r="H43" s="52">
        <v>55800</v>
      </c>
      <c r="I43" s="214">
        <v>0.45</v>
      </c>
      <c r="J43" s="52">
        <v>480600</v>
      </c>
      <c r="K43" s="52">
        <v>83000</v>
      </c>
      <c r="L43" s="214">
        <v>0.77</v>
      </c>
      <c r="M43" s="52">
        <v>320200</v>
      </c>
      <c r="N43" s="52">
        <v>43200</v>
      </c>
      <c r="O43" s="214">
        <v>0.81</v>
      </c>
      <c r="Q43" s="4"/>
      <c r="R43" s="4"/>
      <c r="S43" s="4"/>
      <c r="T43" s="4"/>
      <c r="U43" s="4"/>
      <c r="V43" s="4"/>
      <c r="W43" s="4"/>
      <c r="X43" s="4"/>
      <c r="Y43" s="4"/>
      <c r="Z43" s="4"/>
    </row>
    <row r="44" spans="2:26" x14ac:dyDescent="0.2">
      <c r="B44" s="74" t="s">
        <v>136</v>
      </c>
      <c r="C44" s="52">
        <v>863</v>
      </c>
      <c r="D44" s="52">
        <v>86500</v>
      </c>
      <c r="E44" s="52">
        <v>71400</v>
      </c>
      <c r="F44" s="214">
        <v>0.4</v>
      </c>
      <c r="G44" s="52">
        <v>67800</v>
      </c>
      <c r="H44" s="52">
        <v>57000</v>
      </c>
      <c r="I44" s="214">
        <v>0.43</v>
      </c>
      <c r="J44" s="52">
        <v>511800</v>
      </c>
      <c r="K44" s="52">
        <v>275000</v>
      </c>
      <c r="L44" s="214">
        <v>0.66</v>
      </c>
      <c r="M44" s="52">
        <v>272500</v>
      </c>
      <c r="N44" s="52">
        <v>51600</v>
      </c>
      <c r="O44" s="214">
        <v>0.77</v>
      </c>
      <c r="Q44" s="4"/>
      <c r="R44" s="4"/>
      <c r="S44" s="4"/>
      <c r="T44" s="4"/>
      <c r="U44" s="4"/>
      <c r="V44" s="4"/>
      <c r="W44" s="4"/>
      <c r="X44" s="4"/>
      <c r="Y44" s="4"/>
      <c r="Z44" s="4"/>
    </row>
    <row r="45" spans="2:26" x14ac:dyDescent="0.2">
      <c r="B45" s="74" t="s">
        <v>137</v>
      </c>
      <c r="C45" s="52">
        <v>2537</v>
      </c>
      <c r="D45" s="52">
        <v>89300</v>
      </c>
      <c r="E45" s="52">
        <v>74700</v>
      </c>
      <c r="F45" s="214">
        <v>0.39</v>
      </c>
      <c r="G45" s="52">
        <v>71700</v>
      </c>
      <c r="H45" s="52">
        <v>61000</v>
      </c>
      <c r="I45" s="214">
        <v>0.41</v>
      </c>
      <c r="J45" s="52">
        <v>466300</v>
      </c>
      <c r="K45" s="52">
        <v>170800</v>
      </c>
      <c r="L45" s="214">
        <v>0.69</v>
      </c>
      <c r="M45" s="52">
        <v>270000</v>
      </c>
      <c r="N45" s="52">
        <v>42800</v>
      </c>
      <c r="O45" s="214">
        <v>0.78</v>
      </c>
      <c r="Q45" s="4"/>
      <c r="R45" s="4"/>
      <c r="S45" s="4"/>
      <c r="T45" s="4"/>
      <c r="U45" s="4"/>
      <c r="V45" s="4"/>
      <c r="W45" s="4"/>
      <c r="X45" s="4"/>
      <c r="Y45" s="4"/>
      <c r="Z45" s="4"/>
    </row>
    <row r="46" spans="2:26" x14ac:dyDescent="0.2">
      <c r="B46" s="74" t="s">
        <v>138</v>
      </c>
      <c r="C46" s="52">
        <v>3534</v>
      </c>
      <c r="D46" s="52">
        <v>102600</v>
      </c>
      <c r="E46" s="52">
        <v>82300</v>
      </c>
      <c r="F46" s="214">
        <v>0.42</v>
      </c>
      <c r="G46" s="52">
        <v>81800</v>
      </c>
      <c r="H46" s="52">
        <v>66300</v>
      </c>
      <c r="I46" s="214">
        <v>0.43</v>
      </c>
      <c r="J46" s="52">
        <v>687100</v>
      </c>
      <c r="K46" s="52">
        <v>346000</v>
      </c>
      <c r="L46" s="214">
        <v>0.68</v>
      </c>
      <c r="M46" s="52">
        <v>404600</v>
      </c>
      <c r="N46" s="52">
        <v>69000</v>
      </c>
      <c r="O46" s="214">
        <v>0.79</v>
      </c>
      <c r="Q46" s="4"/>
      <c r="R46" s="4"/>
      <c r="S46" s="4"/>
      <c r="T46" s="4"/>
      <c r="U46" s="4"/>
      <c r="V46" s="4"/>
      <c r="W46" s="4"/>
      <c r="X46" s="4"/>
      <c r="Y46" s="4"/>
      <c r="Z46" s="4"/>
    </row>
    <row r="47" spans="2:26" x14ac:dyDescent="0.2">
      <c r="B47" s="71" t="s">
        <v>139</v>
      </c>
      <c r="C47" s="83">
        <v>43065</v>
      </c>
      <c r="D47" s="83">
        <v>91700</v>
      </c>
      <c r="E47" s="83">
        <v>71300</v>
      </c>
      <c r="F47" s="212">
        <v>0.43</v>
      </c>
      <c r="G47" s="83">
        <v>73100</v>
      </c>
      <c r="H47" s="83">
        <v>57400</v>
      </c>
      <c r="I47" s="212">
        <v>0.45</v>
      </c>
      <c r="J47" s="83">
        <v>555700</v>
      </c>
      <c r="K47" s="83">
        <v>141100</v>
      </c>
      <c r="L47" s="212">
        <v>0.73</v>
      </c>
      <c r="M47" s="83">
        <v>333400</v>
      </c>
      <c r="N47" s="83">
        <v>38400</v>
      </c>
      <c r="O47" s="212">
        <v>0.82</v>
      </c>
      <c r="Q47" s="4"/>
      <c r="R47" s="4"/>
      <c r="S47" s="4"/>
      <c r="T47" s="4"/>
      <c r="U47" s="4"/>
      <c r="V47" s="4"/>
      <c r="W47" s="4"/>
      <c r="X47" s="4"/>
      <c r="Y47" s="4"/>
      <c r="Z47" s="4"/>
    </row>
    <row r="48" spans="2:26" x14ac:dyDescent="0.2">
      <c r="B48" s="74" t="s">
        <v>365</v>
      </c>
      <c r="C48" s="52">
        <v>1021</v>
      </c>
      <c r="D48" s="52">
        <v>117800</v>
      </c>
      <c r="E48" s="52">
        <v>87600</v>
      </c>
      <c r="F48" s="214">
        <v>0.46</v>
      </c>
      <c r="G48" s="52">
        <v>94100</v>
      </c>
      <c r="H48" s="52">
        <v>68800</v>
      </c>
      <c r="I48" s="214">
        <v>0.48</v>
      </c>
      <c r="J48" s="52">
        <v>878800</v>
      </c>
      <c r="K48" s="52">
        <v>388800</v>
      </c>
      <c r="L48" s="214">
        <v>0.71</v>
      </c>
      <c r="M48" s="52">
        <v>521700</v>
      </c>
      <c r="N48" s="52">
        <v>85400</v>
      </c>
      <c r="O48" s="214">
        <v>0.8</v>
      </c>
      <c r="Q48" s="4"/>
      <c r="R48" s="4"/>
      <c r="S48" s="4"/>
      <c r="T48" s="4"/>
      <c r="U48" s="4"/>
      <c r="V48" s="4"/>
      <c r="W48" s="4"/>
      <c r="X48" s="4"/>
      <c r="Y48" s="4"/>
      <c r="Z48" s="4"/>
    </row>
    <row r="49" spans="2:26" x14ac:dyDescent="0.2">
      <c r="B49" s="74" t="s">
        <v>140</v>
      </c>
      <c r="C49" s="52">
        <v>2696</v>
      </c>
      <c r="D49" s="52">
        <v>94200</v>
      </c>
      <c r="E49" s="52">
        <v>74800</v>
      </c>
      <c r="F49" s="214">
        <v>0.42</v>
      </c>
      <c r="G49" s="52">
        <v>76300</v>
      </c>
      <c r="H49" s="52">
        <v>61100</v>
      </c>
      <c r="I49" s="214">
        <v>0.44</v>
      </c>
      <c r="J49" s="52">
        <v>563100</v>
      </c>
      <c r="K49" s="52">
        <v>114300</v>
      </c>
      <c r="L49" s="214">
        <v>0.74</v>
      </c>
      <c r="M49" s="52">
        <v>355500</v>
      </c>
      <c r="N49" s="52">
        <v>50300</v>
      </c>
      <c r="O49" s="214">
        <v>0.8</v>
      </c>
      <c r="Q49" s="4"/>
      <c r="R49" s="4"/>
      <c r="S49" s="4"/>
      <c r="T49" s="4"/>
      <c r="U49" s="4"/>
      <c r="V49" s="4"/>
      <c r="W49" s="4"/>
      <c r="X49" s="4"/>
      <c r="Y49" s="4"/>
      <c r="Z49" s="4"/>
    </row>
    <row r="50" spans="2:26" x14ac:dyDescent="0.2">
      <c r="B50" s="74" t="s">
        <v>366</v>
      </c>
      <c r="C50" s="52">
        <v>4696</v>
      </c>
      <c r="D50" s="52">
        <v>85300</v>
      </c>
      <c r="E50" s="52">
        <v>66200</v>
      </c>
      <c r="F50" s="214">
        <v>0.43</v>
      </c>
      <c r="G50" s="52">
        <v>68400</v>
      </c>
      <c r="H50" s="52">
        <v>54200</v>
      </c>
      <c r="I50" s="214">
        <v>0.45</v>
      </c>
      <c r="J50" s="52">
        <v>481200</v>
      </c>
      <c r="K50" s="52">
        <v>67200</v>
      </c>
      <c r="L50" s="214">
        <v>0.79</v>
      </c>
      <c r="M50" s="52">
        <v>298500</v>
      </c>
      <c r="N50" s="52">
        <v>29700</v>
      </c>
      <c r="O50" s="214">
        <v>0.85</v>
      </c>
      <c r="Q50" s="4"/>
      <c r="R50" s="4"/>
      <c r="S50" s="4"/>
      <c r="T50" s="4"/>
      <c r="U50" s="4"/>
      <c r="V50" s="4"/>
      <c r="W50" s="4"/>
      <c r="X50" s="4"/>
      <c r="Y50" s="4"/>
      <c r="Z50" s="4"/>
    </row>
    <row r="51" spans="2:26" x14ac:dyDescent="0.2">
      <c r="B51" s="74" t="s">
        <v>141</v>
      </c>
      <c r="C51" s="52">
        <v>581</v>
      </c>
      <c r="D51" s="52">
        <v>91700</v>
      </c>
      <c r="E51" s="52">
        <v>75300</v>
      </c>
      <c r="F51" s="214">
        <v>0.39</v>
      </c>
      <c r="G51" s="52">
        <v>72000</v>
      </c>
      <c r="H51" s="52">
        <v>58300</v>
      </c>
      <c r="I51" s="214">
        <v>0.41</v>
      </c>
      <c r="J51" s="52">
        <v>498500</v>
      </c>
      <c r="K51" s="52">
        <v>350700</v>
      </c>
      <c r="L51" s="214">
        <v>0.62</v>
      </c>
      <c r="M51" s="52">
        <v>243600</v>
      </c>
      <c r="N51" s="52">
        <v>39800</v>
      </c>
      <c r="O51" s="214">
        <v>0.79</v>
      </c>
      <c r="Q51" s="4"/>
      <c r="R51" s="4"/>
      <c r="S51" s="4"/>
      <c r="T51" s="4"/>
      <c r="U51" s="4"/>
      <c r="V51" s="4"/>
      <c r="W51" s="4"/>
      <c r="X51" s="4"/>
      <c r="Y51" s="4"/>
      <c r="Z51" s="4"/>
    </row>
    <row r="52" spans="2:26" x14ac:dyDescent="0.2">
      <c r="B52" s="74" t="s">
        <v>142</v>
      </c>
      <c r="C52" s="52">
        <v>2134</v>
      </c>
      <c r="D52" s="52">
        <v>78000</v>
      </c>
      <c r="E52" s="52">
        <v>66400</v>
      </c>
      <c r="F52" s="214">
        <v>0.37</v>
      </c>
      <c r="G52" s="52">
        <v>61900</v>
      </c>
      <c r="H52" s="52">
        <v>52800</v>
      </c>
      <c r="I52" s="214">
        <v>0.39</v>
      </c>
      <c r="J52" s="52">
        <v>365600</v>
      </c>
      <c r="K52" s="52">
        <v>71000</v>
      </c>
      <c r="L52" s="214">
        <v>0.72</v>
      </c>
      <c r="M52" s="52">
        <v>215900</v>
      </c>
      <c r="N52" s="52">
        <v>24300</v>
      </c>
      <c r="O52" s="214">
        <v>0.81</v>
      </c>
      <c r="Q52" s="4"/>
      <c r="R52" s="4"/>
      <c r="S52" s="4"/>
      <c r="T52" s="4"/>
      <c r="U52" s="4"/>
      <c r="V52" s="4"/>
      <c r="W52" s="4"/>
      <c r="X52" s="4"/>
      <c r="Y52" s="4"/>
      <c r="Z52" s="4"/>
    </row>
    <row r="53" spans="2:26" x14ac:dyDescent="0.2">
      <c r="B53" s="74" t="s">
        <v>143</v>
      </c>
      <c r="C53" s="52">
        <v>565</v>
      </c>
      <c r="D53" s="52">
        <v>100900</v>
      </c>
      <c r="E53" s="52">
        <v>84600</v>
      </c>
      <c r="F53" s="214">
        <v>0.4</v>
      </c>
      <c r="G53" s="52">
        <v>78300</v>
      </c>
      <c r="H53" s="52">
        <v>67900</v>
      </c>
      <c r="I53" s="214">
        <v>0.4</v>
      </c>
      <c r="J53" s="52">
        <v>554400</v>
      </c>
      <c r="K53" s="52">
        <v>401900</v>
      </c>
      <c r="L53" s="214">
        <v>0.6</v>
      </c>
      <c r="M53" s="52">
        <v>254500</v>
      </c>
      <c r="N53" s="52">
        <v>35000</v>
      </c>
      <c r="O53" s="214">
        <v>0.77</v>
      </c>
      <c r="Q53" s="4"/>
      <c r="R53" s="4"/>
      <c r="S53" s="4"/>
      <c r="T53" s="4"/>
      <c r="U53" s="4"/>
      <c r="V53" s="4"/>
      <c r="W53" s="4"/>
      <c r="X53" s="4"/>
      <c r="Y53" s="4"/>
      <c r="Z53" s="4"/>
    </row>
    <row r="54" spans="2:26" x14ac:dyDescent="0.2">
      <c r="B54" s="74" t="s">
        <v>144</v>
      </c>
      <c r="C54" s="52">
        <v>909</v>
      </c>
      <c r="D54" s="52">
        <v>85900</v>
      </c>
      <c r="E54" s="52">
        <v>72700</v>
      </c>
      <c r="F54" s="214">
        <v>0.38</v>
      </c>
      <c r="G54" s="52">
        <v>67400</v>
      </c>
      <c r="H54" s="52">
        <v>57800</v>
      </c>
      <c r="I54" s="214">
        <v>0.4</v>
      </c>
      <c r="J54" s="52">
        <v>480800</v>
      </c>
      <c r="K54" s="52">
        <v>214600</v>
      </c>
      <c r="L54" s="214">
        <v>0.68</v>
      </c>
      <c r="M54" s="52">
        <v>270600</v>
      </c>
      <c r="N54" s="52">
        <v>39200</v>
      </c>
      <c r="O54" s="214">
        <v>0.8</v>
      </c>
      <c r="Q54" s="4"/>
      <c r="R54" s="4"/>
      <c r="S54" s="4"/>
      <c r="T54" s="4"/>
      <c r="U54" s="4"/>
      <c r="V54" s="4"/>
      <c r="W54" s="4"/>
      <c r="X54" s="4"/>
      <c r="Y54" s="4"/>
      <c r="Z54" s="4"/>
    </row>
    <row r="55" spans="2:26" x14ac:dyDescent="0.2">
      <c r="B55" s="74" t="s">
        <v>145</v>
      </c>
      <c r="C55" s="52">
        <v>1386</v>
      </c>
      <c r="D55" s="52">
        <v>91500</v>
      </c>
      <c r="E55" s="52">
        <v>74000</v>
      </c>
      <c r="F55" s="214">
        <v>0.41</v>
      </c>
      <c r="G55" s="52">
        <v>72500</v>
      </c>
      <c r="H55" s="52">
        <v>58400</v>
      </c>
      <c r="I55" s="214">
        <v>0.43</v>
      </c>
      <c r="J55" s="52">
        <v>571300</v>
      </c>
      <c r="K55" s="52">
        <v>337400</v>
      </c>
      <c r="L55" s="214">
        <v>0.64</v>
      </c>
      <c r="M55" s="52">
        <v>331500</v>
      </c>
      <c r="N55" s="52">
        <v>55800</v>
      </c>
      <c r="O55" s="214">
        <v>0.78</v>
      </c>
      <c r="Q55" s="4"/>
      <c r="R55" s="4"/>
      <c r="S55" s="4"/>
      <c r="T55" s="4"/>
      <c r="U55" s="4"/>
      <c r="V55" s="4"/>
      <c r="W55" s="4"/>
      <c r="X55" s="4"/>
      <c r="Y55" s="4"/>
      <c r="Z55" s="4"/>
    </row>
    <row r="56" spans="2:26" x14ac:dyDescent="0.2">
      <c r="B56" s="74" t="s">
        <v>146</v>
      </c>
      <c r="C56" s="52">
        <v>349</v>
      </c>
      <c r="D56" s="52">
        <v>109500</v>
      </c>
      <c r="E56" s="52">
        <v>88500</v>
      </c>
      <c r="F56" s="214">
        <v>0.41</v>
      </c>
      <c r="G56" s="52">
        <v>86700</v>
      </c>
      <c r="H56" s="52">
        <v>67100</v>
      </c>
      <c r="I56" s="214">
        <v>0.43</v>
      </c>
      <c r="J56" s="52">
        <v>677900</v>
      </c>
      <c r="K56" s="52">
        <v>295100</v>
      </c>
      <c r="L56" s="214">
        <v>0.68</v>
      </c>
      <c r="M56" s="52">
        <v>362500</v>
      </c>
      <c r="N56" s="52">
        <v>62300</v>
      </c>
      <c r="O56" s="214">
        <v>0.79</v>
      </c>
      <c r="Q56" s="4"/>
      <c r="R56" s="4"/>
      <c r="S56" s="4"/>
      <c r="T56" s="4"/>
      <c r="U56" s="4"/>
      <c r="V56" s="4"/>
      <c r="W56" s="4"/>
      <c r="X56" s="4"/>
      <c r="Y56" s="4"/>
      <c r="Z56" s="4"/>
    </row>
    <row r="57" spans="2:26" x14ac:dyDescent="0.2">
      <c r="B57" s="74" t="s">
        <v>147</v>
      </c>
      <c r="C57" s="52">
        <v>1133</v>
      </c>
      <c r="D57" s="52">
        <v>108700</v>
      </c>
      <c r="E57" s="52">
        <v>83600</v>
      </c>
      <c r="F57" s="214">
        <v>0.44</v>
      </c>
      <c r="G57" s="52">
        <v>85300</v>
      </c>
      <c r="H57" s="52">
        <v>67600</v>
      </c>
      <c r="I57" s="214">
        <v>0.45</v>
      </c>
      <c r="J57" s="52">
        <v>624200</v>
      </c>
      <c r="K57" s="52">
        <v>342500</v>
      </c>
      <c r="L57" s="214">
        <v>0.65</v>
      </c>
      <c r="M57" s="52">
        <v>289000</v>
      </c>
      <c r="N57" s="52">
        <v>51600</v>
      </c>
      <c r="O57" s="214">
        <v>0.76</v>
      </c>
      <c r="Q57" s="4"/>
      <c r="R57" s="4"/>
      <c r="S57" s="4"/>
      <c r="T57" s="4"/>
      <c r="U57" s="4"/>
      <c r="V57" s="4"/>
      <c r="W57" s="4"/>
      <c r="X57" s="4"/>
      <c r="Y57" s="4"/>
      <c r="Z57" s="4"/>
    </row>
    <row r="58" spans="2:26" x14ac:dyDescent="0.2">
      <c r="B58" s="74" t="s">
        <v>367</v>
      </c>
      <c r="C58" s="52">
        <v>1588</v>
      </c>
      <c r="D58" s="52">
        <v>87200</v>
      </c>
      <c r="E58" s="52">
        <v>72700</v>
      </c>
      <c r="F58" s="214">
        <v>0.39</v>
      </c>
      <c r="G58" s="52">
        <v>68600</v>
      </c>
      <c r="H58" s="52">
        <v>57900</v>
      </c>
      <c r="I58" s="214">
        <v>0.4</v>
      </c>
      <c r="J58" s="52">
        <v>458800</v>
      </c>
      <c r="K58" s="52">
        <v>185800</v>
      </c>
      <c r="L58" s="214">
        <v>0.68</v>
      </c>
      <c r="M58" s="52">
        <v>244700</v>
      </c>
      <c r="N58" s="52">
        <v>31400</v>
      </c>
      <c r="O58" s="214">
        <v>0.8</v>
      </c>
      <c r="Q58" s="4"/>
      <c r="R58" s="4"/>
      <c r="S58" s="4"/>
      <c r="T58" s="4"/>
      <c r="U58" s="4"/>
      <c r="V58" s="4"/>
      <c r="W58" s="4"/>
      <c r="X58" s="4"/>
      <c r="Y58" s="4"/>
      <c r="Z58" s="4"/>
    </row>
    <row r="59" spans="2:26" x14ac:dyDescent="0.2">
      <c r="B59" s="74" t="s">
        <v>148</v>
      </c>
      <c r="C59" s="52">
        <v>1167</v>
      </c>
      <c r="D59" s="52">
        <v>122300</v>
      </c>
      <c r="E59" s="52">
        <v>89900</v>
      </c>
      <c r="F59" s="214">
        <v>0.46</v>
      </c>
      <c r="G59" s="52">
        <v>97900</v>
      </c>
      <c r="H59" s="52">
        <v>71100</v>
      </c>
      <c r="I59" s="214">
        <v>0.47</v>
      </c>
      <c r="J59" s="52">
        <v>938700</v>
      </c>
      <c r="K59" s="52">
        <v>394500</v>
      </c>
      <c r="L59" s="214">
        <v>0.71</v>
      </c>
      <c r="M59" s="52">
        <v>561300</v>
      </c>
      <c r="N59" s="52">
        <v>98000</v>
      </c>
      <c r="O59" s="214">
        <v>0.79</v>
      </c>
      <c r="Q59" s="4"/>
      <c r="R59" s="4"/>
      <c r="S59" s="4"/>
      <c r="T59" s="4"/>
      <c r="U59" s="4"/>
      <c r="V59" s="4"/>
      <c r="W59" s="4"/>
      <c r="X59" s="4"/>
      <c r="Y59" s="4"/>
      <c r="Z59" s="4"/>
    </row>
    <row r="60" spans="2:26" x14ac:dyDescent="0.2">
      <c r="B60" s="74" t="s">
        <v>149</v>
      </c>
      <c r="C60" s="52">
        <v>1350</v>
      </c>
      <c r="D60" s="52">
        <v>159900</v>
      </c>
      <c r="E60" s="52">
        <v>93400</v>
      </c>
      <c r="F60" s="214">
        <v>0.56000000000000005</v>
      </c>
      <c r="G60" s="52">
        <v>129500</v>
      </c>
      <c r="H60" s="52">
        <v>72800</v>
      </c>
      <c r="I60" s="214">
        <v>0.56999999999999995</v>
      </c>
      <c r="J60" s="52">
        <v>1589300</v>
      </c>
      <c r="K60" s="52">
        <v>522300</v>
      </c>
      <c r="L60" s="214">
        <v>0.77</v>
      </c>
      <c r="M60" s="52">
        <v>1109600</v>
      </c>
      <c r="N60" s="52">
        <v>127700</v>
      </c>
      <c r="O60" s="214">
        <v>0.85</v>
      </c>
      <c r="Q60" s="4"/>
      <c r="R60" s="4"/>
      <c r="S60" s="4"/>
      <c r="T60" s="4"/>
      <c r="U60" s="4"/>
      <c r="V60" s="4"/>
      <c r="W60" s="4"/>
      <c r="X60" s="4"/>
      <c r="Y60" s="4"/>
      <c r="Z60" s="4"/>
    </row>
    <row r="61" spans="2:26" x14ac:dyDescent="0.2">
      <c r="B61" s="74" t="s">
        <v>150</v>
      </c>
      <c r="C61" s="52">
        <v>2417</v>
      </c>
      <c r="D61" s="52">
        <v>89400</v>
      </c>
      <c r="E61" s="52">
        <v>71500</v>
      </c>
      <c r="F61" s="214">
        <v>0.41</v>
      </c>
      <c r="G61" s="52">
        <v>71700</v>
      </c>
      <c r="H61" s="52">
        <v>58200</v>
      </c>
      <c r="I61" s="214">
        <v>0.42</v>
      </c>
      <c r="J61" s="52">
        <v>515800</v>
      </c>
      <c r="K61" s="52">
        <v>106700</v>
      </c>
      <c r="L61" s="214">
        <v>0.74</v>
      </c>
      <c r="M61" s="52">
        <v>309800</v>
      </c>
      <c r="N61" s="52">
        <v>33900</v>
      </c>
      <c r="O61" s="214">
        <v>0.82</v>
      </c>
      <c r="Q61" s="4"/>
      <c r="R61" s="4"/>
      <c r="S61" s="4"/>
      <c r="T61" s="4"/>
      <c r="U61" s="4"/>
      <c r="V61" s="4"/>
      <c r="W61" s="4"/>
      <c r="X61" s="4"/>
      <c r="Y61" s="4"/>
      <c r="Z61" s="4"/>
    </row>
    <row r="62" spans="2:26" x14ac:dyDescent="0.2">
      <c r="B62" s="74" t="s">
        <v>151</v>
      </c>
      <c r="C62" s="52">
        <v>1632</v>
      </c>
      <c r="D62" s="52">
        <v>88100</v>
      </c>
      <c r="E62" s="52">
        <v>70700</v>
      </c>
      <c r="F62" s="214">
        <v>0.41</v>
      </c>
      <c r="G62" s="52">
        <v>68700</v>
      </c>
      <c r="H62" s="52">
        <v>55700</v>
      </c>
      <c r="I62" s="214">
        <v>0.42</v>
      </c>
      <c r="J62" s="52">
        <v>476700</v>
      </c>
      <c r="K62" s="52">
        <v>226700</v>
      </c>
      <c r="L62" s="214">
        <v>0.66</v>
      </c>
      <c r="M62" s="52">
        <v>253500</v>
      </c>
      <c r="N62" s="52">
        <v>42700</v>
      </c>
      <c r="O62" s="214">
        <v>0.77</v>
      </c>
      <c r="Q62" s="4"/>
      <c r="R62" s="4"/>
      <c r="S62" s="4"/>
      <c r="T62" s="4"/>
      <c r="U62" s="4"/>
      <c r="V62" s="4"/>
      <c r="W62" s="4"/>
      <c r="X62" s="4"/>
      <c r="Y62" s="4"/>
      <c r="Z62" s="4"/>
    </row>
    <row r="63" spans="2:26" x14ac:dyDescent="0.2">
      <c r="B63" s="74" t="s">
        <v>152</v>
      </c>
      <c r="C63" s="52">
        <v>772</v>
      </c>
      <c r="D63" s="52">
        <v>89900</v>
      </c>
      <c r="E63" s="52">
        <v>75300</v>
      </c>
      <c r="F63" s="214">
        <v>0.4</v>
      </c>
      <c r="G63" s="52">
        <v>71000</v>
      </c>
      <c r="H63" s="52">
        <v>60700</v>
      </c>
      <c r="I63" s="214">
        <v>0.42</v>
      </c>
      <c r="J63" s="52">
        <v>518000</v>
      </c>
      <c r="K63" s="52">
        <v>359800</v>
      </c>
      <c r="L63" s="214">
        <v>0.63</v>
      </c>
      <c r="M63" s="52">
        <v>270600</v>
      </c>
      <c r="N63" s="52">
        <v>42500</v>
      </c>
      <c r="O63" s="214">
        <v>0.78</v>
      </c>
      <c r="Q63" s="4"/>
      <c r="R63" s="4"/>
      <c r="S63" s="4"/>
      <c r="T63" s="4"/>
      <c r="U63" s="4"/>
      <c r="V63" s="4"/>
      <c r="W63" s="4"/>
      <c r="X63" s="4"/>
      <c r="Y63" s="4"/>
      <c r="Z63" s="4"/>
    </row>
    <row r="64" spans="2:26" x14ac:dyDescent="0.2">
      <c r="B64" s="74" t="s">
        <v>153</v>
      </c>
      <c r="C64" s="52">
        <v>272</v>
      </c>
      <c r="D64" s="52">
        <v>85700</v>
      </c>
      <c r="E64" s="52">
        <v>70400</v>
      </c>
      <c r="F64" s="214">
        <v>0.38</v>
      </c>
      <c r="G64" s="52">
        <v>67000</v>
      </c>
      <c r="H64" s="52">
        <v>56300</v>
      </c>
      <c r="I64" s="214">
        <v>0.39</v>
      </c>
      <c r="J64" s="52">
        <v>455100</v>
      </c>
      <c r="K64" s="52">
        <v>328000</v>
      </c>
      <c r="L64" s="214">
        <v>0.6</v>
      </c>
      <c r="M64" s="52">
        <v>227900</v>
      </c>
      <c r="N64" s="52">
        <v>37300</v>
      </c>
      <c r="O64" s="214">
        <v>0.78</v>
      </c>
      <c r="Q64" s="4"/>
      <c r="R64" s="4"/>
      <c r="S64" s="4"/>
      <c r="T64" s="4"/>
      <c r="U64" s="4"/>
      <c r="V64" s="4"/>
      <c r="W64" s="4"/>
      <c r="X64" s="4"/>
      <c r="Y64" s="4"/>
      <c r="Z64" s="4"/>
    </row>
    <row r="65" spans="2:26" x14ac:dyDescent="0.2">
      <c r="B65" s="74" t="s">
        <v>154</v>
      </c>
      <c r="C65" s="52">
        <v>832</v>
      </c>
      <c r="D65" s="52">
        <v>105100</v>
      </c>
      <c r="E65" s="52">
        <v>79900</v>
      </c>
      <c r="F65" s="214">
        <v>0.42</v>
      </c>
      <c r="G65" s="52">
        <v>84200</v>
      </c>
      <c r="H65" s="52">
        <v>65000</v>
      </c>
      <c r="I65" s="214">
        <v>0.44</v>
      </c>
      <c r="J65" s="52">
        <v>641500</v>
      </c>
      <c r="K65" s="52">
        <v>262400</v>
      </c>
      <c r="L65" s="214">
        <v>0.7</v>
      </c>
      <c r="M65" s="52">
        <v>377200</v>
      </c>
      <c r="N65" s="52">
        <v>57200</v>
      </c>
      <c r="O65" s="214">
        <v>0.81</v>
      </c>
      <c r="Q65" s="4"/>
      <c r="R65" s="4"/>
      <c r="S65" s="4"/>
      <c r="T65" s="4"/>
      <c r="U65" s="4"/>
      <c r="V65" s="4"/>
      <c r="W65" s="4"/>
      <c r="X65" s="4"/>
      <c r="Y65" s="4"/>
      <c r="Z65" s="4"/>
    </row>
    <row r="66" spans="2:26" x14ac:dyDescent="0.2">
      <c r="B66" s="74" t="s">
        <v>155</v>
      </c>
      <c r="C66" s="52">
        <v>4015</v>
      </c>
      <c r="D66" s="52">
        <v>79600</v>
      </c>
      <c r="E66" s="52">
        <v>68100</v>
      </c>
      <c r="F66" s="214">
        <v>0.36</v>
      </c>
      <c r="G66" s="52">
        <v>63100</v>
      </c>
      <c r="H66" s="52">
        <v>54700</v>
      </c>
      <c r="I66" s="214">
        <v>0.38</v>
      </c>
      <c r="J66" s="52">
        <v>382400</v>
      </c>
      <c r="K66" s="52">
        <v>95500</v>
      </c>
      <c r="L66" s="214">
        <v>0.71</v>
      </c>
      <c r="M66" s="52">
        <v>208800</v>
      </c>
      <c r="N66" s="52">
        <v>26100</v>
      </c>
      <c r="O66" s="214">
        <v>0.8</v>
      </c>
      <c r="Q66" s="4"/>
      <c r="R66" s="4"/>
      <c r="S66" s="4"/>
      <c r="T66" s="4"/>
      <c r="U66" s="4"/>
      <c r="V66" s="4"/>
      <c r="W66" s="4"/>
      <c r="X66" s="4"/>
      <c r="Y66" s="4"/>
      <c r="Z66" s="4"/>
    </row>
    <row r="67" spans="2:26" x14ac:dyDescent="0.2">
      <c r="B67" s="74" t="s">
        <v>156</v>
      </c>
      <c r="C67" s="52">
        <v>2112</v>
      </c>
      <c r="D67" s="52">
        <v>114300</v>
      </c>
      <c r="E67" s="52">
        <v>78300</v>
      </c>
      <c r="F67" s="214">
        <v>0.48</v>
      </c>
      <c r="G67" s="52">
        <v>93900</v>
      </c>
      <c r="H67" s="52">
        <v>64700</v>
      </c>
      <c r="I67" s="214">
        <v>0.5</v>
      </c>
      <c r="J67" s="52">
        <v>900400</v>
      </c>
      <c r="K67" s="52">
        <v>227000</v>
      </c>
      <c r="L67" s="214">
        <v>0.76</v>
      </c>
      <c r="M67" s="52">
        <v>620600</v>
      </c>
      <c r="N67" s="52">
        <v>81600</v>
      </c>
      <c r="O67" s="214">
        <v>0.83</v>
      </c>
      <c r="Q67" s="4"/>
      <c r="R67" s="4"/>
      <c r="S67" s="4"/>
      <c r="T67" s="4"/>
      <c r="U67" s="4"/>
      <c r="V67" s="4"/>
      <c r="W67" s="4"/>
      <c r="X67" s="4"/>
      <c r="Y67" s="4"/>
      <c r="Z67" s="4"/>
    </row>
    <row r="68" spans="2:26" x14ac:dyDescent="0.2">
      <c r="B68" s="74" t="s">
        <v>368</v>
      </c>
      <c r="C68" s="52">
        <v>8872</v>
      </c>
      <c r="D68" s="52">
        <v>77400</v>
      </c>
      <c r="E68" s="52">
        <v>63100</v>
      </c>
      <c r="F68" s="214">
        <v>0.41</v>
      </c>
      <c r="G68" s="52">
        <v>61500</v>
      </c>
      <c r="H68" s="52">
        <v>51200</v>
      </c>
      <c r="I68" s="214">
        <v>0.43</v>
      </c>
      <c r="J68" s="52">
        <v>413400</v>
      </c>
      <c r="K68" s="52">
        <v>73900</v>
      </c>
      <c r="L68" s="214">
        <v>0.74</v>
      </c>
      <c r="M68" s="52">
        <v>243000</v>
      </c>
      <c r="N68" s="52">
        <v>23900</v>
      </c>
      <c r="O68" s="214">
        <v>0.82</v>
      </c>
      <c r="Q68" s="4"/>
      <c r="R68" s="4"/>
      <c r="S68" s="4"/>
      <c r="T68" s="4"/>
      <c r="U68" s="4"/>
      <c r="V68" s="4"/>
      <c r="W68" s="4"/>
      <c r="X68" s="4"/>
      <c r="Y68" s="4"/>
      <c r="Z68" s="4"/>
    </row>
    <row r="69" spans="2:26" x14ac:dyDescent="0.2">
      <c r="B69" s="74" t="s">
        <v>157</v>
      </c>
      <c r="C69" s="52">
        <v>2566</v>
      </c>
      <c r="D69" s="52">
        <v>95700</v>
      </c>
      <c r="E69" s="52">
        <v>75800</v>
      </c>
      <c r="F69" s="214">
        <v>0.43</v>
      </c>
      <c r="G69" s="52">
        <v>76300</v>
      </c>
      <c r="H69" s="52">
        <v>60900</v>
      </c>
      <c r="I69" s="214">
        <v>0.44</v>
      </c>
      <c r="J69" s="52">
        <v>602100</v>
      </c>
      <c r="K69" s="52">
        <v>183900</v>
      </c>
      <c r="L69" s="214">
        <v>0.72</v>
      </c>
      <c r="M69" s="52">
        <v>376000</v>
      </c>
      <c r="N69" s="52">
        <v>54800</v>
      </c>
      <c r="O69" s="214">
        <v>0.81</v>
      </c>
      <c r="Q69" s="4"/>
      <c r="R69" s="4"/>
      <c r="S69" s="4"/>
      <c r="T69" s="4"/>
      <c r="U69" s="4"/>
      <c r="V69" s="4"/>
      <c r="W69" s="4"/>
      <c r="X69" s="4"/>
      <c r="Y69" s="4"/>
      <c r="Z69" s="4"/>
    </row>
    <row r="70" spans="2:26" s="60" customFormat="1" x14ac:dyDescent="0.2">
      <c r="B70" s="71" t="s">
        <v>158</v>
      </c>
      <c r="C70" s="83">
        <v>28753</v>
      </c>
      <c r="D70" s="83">
        <v>85000</v>
      </c>
      <c r="E70" s="83">
        <v>69900</v>
      </c>
      <c r="F70" s="212">
        <v>0.4</v>
      </c>
      <c r="G70" s="83">
        <v>67500</v>
      </c>
      <c r="H70" s="83">
        <v>56200</v>
      </c>
      <c r="I70" s="212">
        <v>0.42</v>
      </c>
      <c r="J70" s="83">
        <v>485700</v>
      </c>
      <c r="K70" s="83">
        <v>160000</v>
      </c>
      <c r="L70" s="212">
        <v>0.7</v>
      </c>
      <c r="M70" s="83">
        <v>302500</v>
      </c>
      <c r="N70" s="83">
        <v>44700</v>
      </c>
      <c r="O70" s="212">
        <v>0.79</v>
      </c>
      <c r="Q70" s="4"/>
      <c r="R70" s="4"/>
      <c r="S70" s="4"/>
      <c r="T70" s="4"/>
      <c r="U70" s="4"/>
      <c r="V70" s="4"/>
      <c r="W70" s="4"/>
      <c r="X70" s="4"/>
      <c r="Y70" s="4"/>
      <c r="Z70" s="4"/>
    </row>
    <row r="71" spans="2:26" s="57" customFormat="1" x14ac:dyDescent="0.2">
      <c r="B71" s="74" t="s">
        <v>159</v>
      </c>
      <c r="C71" s="52">
        <v>945</v>
      </c>
      <c r="D71" s="52">
        <v>101300</v>
      </c>
      <c r="E71" s="52">
        <v>79700</v>
      </c>
      <c r="F71" s="214">
        <v>0.42</v>
      </c>
      <c r="G71" s="52">
        <v>81800</v>
      </c>
      <c r="H71" s="52">
        <v>63100</v>
      </c>
      <c r="I71" s="214">
        <v>0.44</v>
      </c>
      <c r="J71" s="52">
        <v>721900</v>
      </c>
      <c r="K71" s="52">
        <v>408400</v>
      </c>
      <c r="L71" s="214">
        <v>0.67</v>
      </c>
      <c r="M71" s="52">
        <v>486700</v>
      </c>
      <c r="N71" s="52">
        <v>85400</v>
      </c>
      <c r="O71" s="214">
        <v>0.79</v>
      </c>
      <c r="Q71" s="4"/>
      <c r="R71" s="4"/>
      <c r="S71" s="4"/>
      <c r="T71" s="4"/>
      <c r="U71" s="4"/>
      <c r="V71" s="4"/>
      <c r="W71" s="4"/>
      <c r="X71" s="4"/>
      <c r="Y71" s="4"/>
      <c r="Z71" s="4"/>
    </row>
    <row r="72" spans="2:26" x14ac:dyDescent="0.2">
      <c r="B72" s="74" t="s">
        <v>160</v>
      </c>
      <c r="C72" s="52">
        <v>2180</v>
      </c>
      <c r="D72" s="52">
        <v>78500</v>
      </c>
      <c r="E72" s="52">
        <v>68800</v>
      </c>
      <c r="F72" s="214">
        <v>0.37</v>
      </c>
      <c r="G72" s="52">
        <v>63000</v>
      </c>
      <c r="H72" s="52">
        <v>55600</v>
      </c>
      <c r="I72" s="214">
        <v>0.38</v>
      </c>
      <c r="J72" s="52">
        <v>336500</v>
      </c>
      <c r="K72" s="52">
        <v>71500</v>
      </c>
      <c r="L72" s="214">
        <v>0.71</v>
      </c>
      <c r="M72" s="52">
        <v>185800</v>
      </c>
      <c r="N72" s="52">
        <v>16600</v>
      </c>
      <c r="O72" s="214">
        <v>0.82</v>
      </c>
      <c r="Q72" s="4"/>
      <c r="R72" s="4"/>
      <c r="S72" s="4"/>
      <c r="T72" s="4"/>
      <c r="U72" s="4"/>
      <c r="V72" s="4"/>
      <c r="W72" s="4"/>
      <c r="X72" s="4"/>
      <c r="Y72" s="4"/>
      <c r="Z72" s="4"/>
    </row>
    <row r="73" spans="2:26" x14ac:dyDescent="0.2">
      <c r="B73" s="74" t="s">
        <v>161</v>
      </c>
      <c r="C73" s="52">
        <v>432</v>
      </c>
      <c r="D73" s="52">
        <v>86800</v>
      </c>
      <c r="E73" s="52">
        <v>75100</v>
      </c>
      <c r="F73" s="214">
        <v>0.36</v>
      </c>
      <c r="G73" s="52">
        <v>66400</v>
      </c>
      <c r="H73" s="52">
        <v>57300</v>
      </c>
      <c r="I73" s="214">
        <v>0.38</v>
      </c>
      <c r="J73" s="52">
        <v>453300</v>
      </c>
      <c r="K73" s="52">
        <v>317200</v>
      </c>
      <c r="L73" s="214">
        <v>0.59</v>
      </c>
      <c r="M73" s="52">
        <v>208300</v>
      </c>
      <c r="N73" s="52">
        <v>35000</v>
      </c>
      <c r="O73" s="214">
        <v>0.75</v>
      </c>
      <c r="Q73" s="4"/>
      <c r="R73" s="4"/>
      <c r="S73" s="4"/>
      <c r="T73" s="4"/>
      <c r="U73" s="4"/>
      <c r="V73" s="4"/>
      <c r="W73" s="4"/>
      <c r="X73" s="4"/>
      <c r="Y73" s="4"/>
      <c r="Z73" s="4"/>
    </row>
    <row r="74" spans="2:26" x14ac:dyDescent="0.2">
      <c r="B74" s="74" t="s">
        <v>389</v>
      </c>
      <c r="C74" s="52">
        <v>915</v>
      </c>
      <c r="D74" s="52">
        <v>91400</v>
      </c>
      <c r="E74" s="52">
        <v>75100</v>
      </c>
      <c r="F74" s="214">
        <v>0.41</v>
      </c>
      <c r="G74" s="52">
        <v>71500</v>
      </c>
      <c r="H74" s="52">
        <v>58800</v>
      </c>
      <c r="I74" s="214">
        <v>0.44</v>
      </c>
      <c r="J74" s="52">
        <v>664600</v>
      </c>
      <c r="K74" s="52">
        <v>425900</v>
      </c>
      <c r="L74" s="214">
        <v>0.64</v>
      </c>
      <c r="M74" s="52">
        <v>405300</v>
      </c>
      <c r="N74" s="52">
        <v>98500</v>
      </c>
      <c r="O74" s="214">
        <v>0.75</v>
      </c>
      <c r="Q74" s="4"/>
      <c r="R74" s="4"/>
      <c r="S74" s="4"/>
      <c r="T74" s="4"/>
      <c r="U74" s="4"/>
      <c r="V74" s="4"/>
      <c r="W74" s="4"/>
      <c r="X74" s="4"/>
      <c r="Y74" s="4"/>
      <c r="Z74" s="4"/>
    </row>
    <row r="75" spans="2:26" x14ac:dyDescent="0.2">
      <c r="B75" s="74" t="s">
        <v>162</v>
      </c>
      <c r="C75" s="52">
        <v>449</v>
      </c>
      <c r="D75" s="52">
        <v>81900</v>
      </c>
      <c r="E75" s="52">
        <v>69500</v>
      </c>
      <c r="F75" s="214">
        <v>0.37</v>
      </c>
      <c r="G75" s="52">
        <v>62500</v>
      </c>
      <c r="H75" s="52">
        <v>55200</v>
      </c>
      <c r="I75" s="214">
        <v>0.38</v>
      </c>
      <c r="J75" s="52">
        <v>480000</v>
      </c>
      <c r="K75" s="52">
        <v>245400</v>
      </c>
      <c r="L75" s="214">
        <v>0.65</v>
      </c>
      <c r="M75" s="52">
        <v>229900</v>
      </c>
      <c r="N75" s="52">
        <v>51200</v>
      </c>
      <c r="O75" s="214">
        <v>0.75</v>
      </c>
      <c r="Q75" s="4"/>
      <c r="R75" s="4"/>
      <c r="S75" s="4"/>
      <c r="T75" s="4"/>
      <c r="U75" s="4"/>
      <c r="V75" s="4"/>
      <c r="W75" s="4"/>
      <c r="X75" s="4"/>
      <c r="Y75" s="4"/>
      <c r="Z75" s="4"/>
    </row>
    <row r="76" spans="2:26" x14ac:dyDescent="0.2">
      <c r="B76" s="74" t="s">
        <v>163</v>
      </c>
      <c r="C76" s="52">
        <v>6550</v>
      </c>
      <c r="D76" s="52">
        <v>82400</v>
      </c>
      <c r="E76" s="52">
        <v>65900</v>
      </c>
      <c r="F76" s="214">
        <v>0.43</v>
      </c>
      <c r="G76" s="52">
        <v>66200</v>
      </c>
      <c r="H76" s="52">
        <v>53500</v>
      </c>
      <c r="I76" s="214">
        <v>0.44</v>
      </c>
      <c r="J76" s="52">
        <v>470900</v>
      </c>
      <c r="K76" s="52">
        <v>88700</v>
      </c>
      <c r="L76" s="214">
        <v>0.76</v>
      </c>
      <c r="M76" s="52">
        <v>331300</v>
      </c>
      <c r="N76" s="52">
        <v>42500</v>
      </c>
      <c r="O76" s="214">
        <v>0.82</v>
      </c>
      <c r="Q76" s="4"/>
      <c r="R76" s="4"/>
      <c r="S76" s="4"/>
      <c r="T76" s="4"/>
      <c r="U76" s="4"/>
      <c r="V76" s="4"/>
      <c r="W76" s="4"/>
      <c r="X76" s="4"/>
      <c r="Y76" s="4"/>
      <c r="Z76" s="4"/>
    </row>
    <row r="77" spans="2:26" x14ac:dyDescent="0.2">
      <c r="B77" s="74" t="s">
        <v>164</v>
      </c>
      <c r="C77" s="52">
        <v>312</v>
      </c>
      <c r="D77" s="52">
        <v>94700</v>
      </c>
      <c r="E77" s="52">
        <v>79700</v>
      </c>
      <c r="F77" s="214">
        <v>0.38</v>
      </c>
      <c r="G77" s="52">
        <v>73300</v>
      </c>
      <c r="H77" s="52">
        <v>62500</v>
      </c>
      <c r="I77" s="214">
        <v>0.39</v>
      </c>
      <c r="J77" s="52">
        <v>594000</v>
      </c>
      <c r="K77" s="52">
        <v>461300</v>
      </c>
      <c r="L77" s="214">
        <v>0.56999999999999995</v>
      </c>
      <c r="M77" s="52">
        <v>295800</v>
      </c>
      <c r="N77" s="52">
        <v>90200</v>
      </c>
      <c r="O77" s="214">
        <v>0.73</v>
      </c>
      <c r="Q77" s="4"/>
      <c r="R77" s="4"/>
      <c r="S77" s="4"/>
      <c r="T77" s="4"/>
      <c r="U77" s="4"/>
      <c r="V77" s="4"/>
      <c r="W77" s="4"/>
      <c r="X77" s="4"/>
      <c r="Y77" s="4"/>
      <c r="Z77" s="4"/>
    </row>
    <row r="78" spans="2:26" x14ac:dyDescent="0.2">
      <c r="B78" s="74" t="s">
        <v>165</v>
      </c>
      <c r="C78" s="52">
        <v>177</v>
      </c>
      <c r="D78" s="52">
        <v>90900</v>
      </c>
      <c r="E78" s="52">
        <v>77900</v>
      </c>
      <c r="F78" s="214">
        <v>0.34</v>
      </c>
      <c r="G78" s="52">
        <v>70600</v>
      </c>
      <c r="H78" s="52">
        <v>60400</v>
      </c>
      <c r="I78" s="214">
        <v>0.37</v>
      </c>
      <c r="J78" s="52">
        <v>626100</v>
      </c>
      <c r="K78" s="52">
        <v>449600</v>
      </c>
      <c r="L78" s="214">
        <v>0.57999999999999996</v>
      </c>
      <c r="M78" s="52">
        <v>305900</v>
      </c>
      <c r="N78" s="52">
        <v>64500</v>
      </c>
      <c r="O78" s="214">
        <v>0.75</v>
      </c>
      <c r="Q78" s="4"/>
      <c r="R78" s="4"/>
      <c r="S78" s="4"/>
      <c r="T78" s="4"/>
      <c r="U78" s="4"/>
      <c r="V78" s="4"/>
      <c r="W78" s="4"/>
      <c r="X78" s="4"/>
      <c r="Y78" s="4"/>
      <c r="Z78" s="4"/>
    </row>
    <row r="79" spans="2:26" x14ac:dyDescent="0.2">
      <c r="B79" s="74" t="s">
        <v>166</v>
      </c>
      <c r="C79" s="52">
        <v>268</v>
      </c>
      <c r="D79" s="52">
        <v>112600</v>
      </c>
      <c r="E79" s="52">
        <v>83000</v>
      </c>
      <c r="F79" s="214">
        <v>0.47</v>
      </c>
      <c r="G79" s="52">
        <v>87700</v>
      </c>
      <c r="H79" s="52">
        <v>64500</v>
      </c>
      <c r="I79" s="214">
        <v>0.49</v>
      </c>
      <c r="J79" s="52">
        <v>674900</v>
      </c>
      <c r="K79" s="52">
        <v>333800</v>
      </c>
      <c r="L79" s="214">
        <v>0.67</v>
      </c>
      <c r="M79" s="52">
        <v>354200</v>
      </c>
      <c r="N79" s="52">
        <v>46100</v>
      </c>
      <c r="O79" s="214">
        <v>0.76</v>
      </c>
      <c r="Q79" s="4"/>
      <c r="R79" s="4"/>
      <c r="S79" s="4"/>
      <c r="T79" s="4"/>
      <c r="U79" s="4"/>
      <c r="V79" s="4"/>
      <c r="W79" s="4"/>
      <c r="X79" s="4"/>
      <c r="Y79" s="4"/>
      <c r="Z79" s="4"/>
    </row>
    <row r="80" spans="2:26" x14ac:dyDescent="0.2">
      <c r="B80" s="74" t="s">
        <v>369</v>
      </c>
      <c r="C80" s="52">
        <v>2056</v>
      </c>
      <c r="D80" s="52">
        <v>88100</v>
      </c>
      <c r="E80" s="52">
        <v>71800</v>
      </c>
      <c r="F80" s="214">
        <v>0.38</v>
      </c>
      <c r="G80" s="52">
        <v>69300</v>
      </c>
      <c r="H80" s="52">
        <v>58500</v>
      </c>
      <c r="I80" s="214">
        <v>0.4</v>
      </c>
      <c r="J80" s="52">
        <v>485700</v>
      </c>
      <c r="K80" s="52">
        <v>170200</v>
      </c>
      <c r="L80" s="214">
        <v>0.69</v>
      </c>
      <c r="M80" s="52">
        <v>297900</v>
      </c>
      <c r="N80" s="52">
        <v>39400</v>
      </c>
      <c r="O80" s="214">
        <v>0.8</v>
      </c>
      <c r="Q80" s="4"/>
      <c r="R80" s="4"/>
      <c r="S80" s="4"/>
      <c r="T80" s="4"/>
      <c r="U80" s="4"/>
      <c r="V80" s="4"/>
      <c r="W80" s="4"/>
      <c r="X80" s="4"/>
      <c r="Y80" s="4"/>
      <c r="Z80" s="4"/>
    </row>
    <row r="81" spans="2:26" x14ac:dyDescent="0.2">
      <c r="B81" s="74" t="s">
        <v>167</v>
      </c>
      <c r="C81" s="52">
        <v>1812</v>
      </c>
      <c r="D81" s="52">
        <v>85100</v>
      </c>
      <c r="E81" s="52">
        <v>72200</v>
      </c>
      <c r="F81" s="214">
        <v>0.37</v>
      </c>
      <c r="G81" s="52">
        <v>67700</v>
      </c>
      <c r="H81" s="52">
        <v>58400</v>
      </c>
      <c r="I81" s="214">
        <v>0.39</v>
      </c>
      <c r="J81" s="52">
        <v>473400</v>
      </c>
      <c r="K81" s="52">
        <v>227300</v>
      </c>
      <c r="L81" s="214">
        <v>0.67</v>
      </c>
      <c r="M81" s="52">
        <v>275600</v>
      </c>
      <c r="N81" s="52">
        <v>50800</v>
      </c>
      <c r="O81" s="214">
        <v>0.76</v>
      </c>
      <c r="Q81" s="4"/>
      <c r="R81" s="4"/>
      <c r="S81" s="4"/>
      <c r="T81" s="4"/>
      <c r="U81" s="4"/>
      <c r="V81" s="4"/>
      <c r="W81" s="4"/>
      <c r="X81" s="4"/>
      <c r="Y81" s="4"/>
      <c r="Z81" s="4"/>
    </row>
    <row r="82" spans="2:26" x14ac:dyDescent="0.2">
      <c r="B82" s="74" t="s">
        <v>168</v>
      </c>
      <c r="C82" s="52">
        <v>183</v>
      </c>
      <c r="D82" s="52">
        <v>89900</v>
      </c>
      <c r="E82" s="52">
        <v>70400</v>
      </c>
      <c r="F82" s="214">
        <v>0.45</v>
      </c>
      <c r="G82" s="52">
        <v>72000</v>
      </c>
      <c r="H82" s="52">
        <v>54700</v>
      </c>
      <c r="I82" s="214">
        <v>0.48</v>
      </c>
      <c r="J82" s="52">
        <v>613000</v>
      </c>
      <c r="K82" s="52">
        <v>325300</v>
      </c>
      <c r="L82" s="214">
        <v>0.7</v>
      </c>
      <c r="M82" s="52">
        <v>441400</v>
      </c>
      <c r="N82" s="52">
        <v>65200</v>
      </c>
      <c r="O82" s="214">
        <v>0.82</v>
      </c>
      <c r="Q82" s="4"/>
      <c r="R82" s="4"/>
      <c r="S82" s="4"/>
      <c r="T82" s="4"/>
      <c r="U82" s="4"/>
      <c r="V82" s="4"/>
      <c r="W82" s="4"/>
      <c r="X82" s="4"/>
      <c r="Y82" s="4"/>
      <c r="Z82" s="4"/>
    </row>
    <row r="83" spans="2:26" x14ac:dyDescent="0.2">
      <c r="B83" s="74" t="s">
        <v>169</v>
      </c>
      <c r="C83" s="52">
        <v>219</v>
      </c>
      <c r="D83" s="52">
        <v>90900</v>
      </c>
      <c r="E83" s="52">
        <v>79100</v>
      </c>
      <c r="F83" s="214">
        <v>0.35</v>
      </c>
      <c r="G83" s="52">
        <v>71700</v>
      </c>
      <c r="H83" s="52">
        <v>63800</v>
      </c>
      <c r="I83" s="214">
        <v>0.37</v>
      </c>
      <c r="J83" s="52">
        <v>572300</v>
      </c>
      <c r="K83" s="52">
        <v>506100</v>
      </c>
      <c r="L83" s="214">
        <v>0.5</v>
      </c>
      <c r="M83" s="52">
        <v>302700</v>
      </c>
      <c r="N83" s="52">
        <v>114500</v>
      </c>
      <c r="O83" s="214">
        <v>0.67</v>
      </c>
      <c r="Q83" s="4"/>
      <c r="R83" s="4"/>
      <c r="S83" s="4"/>
      <c r="T83" s="4"/>
      <c r="U83" s="4"/>
      <c r="V83" s="4"/>
      <c r="W83" s="4"/>
      <c r="X83" s="4"/>
      <c r="Y83" s="4"/>
      <c r="Z83" s="4"/>
    </row>
    <row r="84" spans="2:26" x14ac:dyDescent="0.2">
      <c r="B84" s="74" t="s">
        <v>170</v>
      </c>
      <c r="C84" s="52">
        <v>624</v>
      </c>
      <c r="D84" s="52">
        <v>85900</v>
      </c>
      <c r="E84" s="52">
        <v>73900</v>
      </c>
      <c r="F84" s="214">
        <v>0.34</v>
      </c>
      <c r="G84" s="52">
        <v>67300</v>
      </c>
      <c r="H84" s="52">
        <v>57200</v>
      </c>
      <c r="I84" s="214">
        <v>0.36</v>
      </c>
      <c r="J84" s="52">
        <v>378100</v>
      </c>
      <c r="K84" s="52">
        <v>144500</v>
      </c>
      <c r="L84" s="214">
        <v>0.66</v>
      </c>
      <c r="M84" s="52">
        <v>209800</v>
      </c>
      <c r="N84" s="52">
        <v>30700</v>
      </c>
      <c r="O84" s="214">
        <v>0.78</v>
      </c>
      <c r="Q84" s="4"/>
      <c r="R84" s="4"/>
      <c r="S84" s="4"/>
      <c r="T84" s="4"/>
      <c r="U84" s="4"/>
      <c r="V84" s="4"/>
      <c r="W84" s="4"/>
      <c r="X84" s="4"/>
      <c r="Y84" s="4"/>
      <c r="Z84" s="4"/>
    </row>
    <row r="85" spans="2:26" x14ac:dyDescent="0.2">
      <c r="B85" s="74" t="s">
        <v>171</v>
      </c>
      <c r="C85" s="52">
        <v>599</v>
      </c>
      <c r="D85" s="52">
        <v>92100</v>
      </c>
      <c r="E85" s="52">
        <v>78300</v>
      </c>
      <c r="F85" s="214">
        <v>0.37</v>
      </c>
      <c r="G85" s="52">
        <v>71900</v>
      </c>
      <c r="H85" s="52">
        <v>60900</v>
      </c>
      <c r="I85" s="214">
        <v>0.39</v>
      </c>
      <c r="J85" s="52">
        <v>613200</v>
      </c>
      <c r="K85" s="52">
        <v>396700</v>
      </c>
      <c r="L85" s="214">
        <v>0.62</v>
      </c>
      <c r="M85" s="52">
        <v>371600</v>
      </c>
      <c r="N85" s="52">
        <v>107000</v>
      </c>
      <c r="O85" s="214">
        <v>0.73</v>
      </c>
      <c r="Q85" s="4"/>
      <c r="R85" s="4"/>
      <c r="S85" s="4"/>
      <c r="T85" s="4"/>
      <c r="U85" s="4"/>
      <c r="V85" s="4"/>
      <c r="W85" s="4"/>
      <c r="X85" s="4"/>
      <c r="Y85" s="4"/>
      <c r="Z85" s="4"/>
    </row>
    <row r="86" spans="2:26" x14ac:dyDescent="0.2">
      <c r="B86" s="74" t="s">
        <v>172</v>
      </c>
      <c r="C86" s="52">
        <v>805</v>
      </c>
      <c r="D86" s="52">
        <v>86100</v>
      </c>
      <c r="E86" s="52">
        <v>72100</v>
      </c>
      <c r="F86" s="214">
        <v>0.38</v>
      </c>
      <c r="G86" s="52">
        <v>69400</v>
      </c>
      <c r="H86" s="52">
        <v>57300</v>
      </c>
      <c r="I86" s="214">
        <v>0.4</v>
      </c>
      <c r="J86" s="52">
        <v>598300</v>
      </c>
      <c r="K86" s="52">
        <v>277900</v>
      </c>
      <c r="L86" s="214">
        <v>0.68</v>
      </c>
      <c r="M86" s="52">
        <v>397800</v>
      </c>
      <c r="N86" s="52">
        <v>65000</v>
      </c>
      <c r="O86" s="214">
        <v>0.77</v>
      </c>
      <c r="Q86" s="4"/>
      <c r="R86" s="4"/>
      <c r="S86" s="4"/>
      <c r="T86" s="4"/>
      <c r="U86" s="4"/>
      <c r="V86" s="4"/>
      <c r="W86" s="4"/>
      <c r="X86" s="4"/>
      <c r="Y86" s="4"/>
      <c r="Z86" s="4"/>
    </row>
    <row r="87" spans="2:26" x14ac:dyDescent="0.2">
      <c r="B87" s="74" t="s">
        <v>173</v>
      </c>
      <c r="C87" s="52">
        <v>473</v>
      </c>
      <c r="D87" s="52">
        <v>90500</v>
      </c>
      <c r="E87" s="52">
        <v>74600</v>
      </c>
      <c r="F87" s="214">
        <v>0.4</v>
      </c>
      <c r="G87" s="52">
        <v>69400</v>
      </c>
      <c r="H87" s="52">
        <v>59300</v>
      </c>
      <c r="I87" s="214">
        <v>0.41</v>
      </c>
      <c r="J87" s="52">
        <v>557700</v>
      </c>
      <c r="K87" s="52">
        <v>434000</v>
      </c>
      <c r="L87" s="214">
        <v>0.56999999999999995</v>
      </c>
      <c r="M87" s="52">
        <v>295200</v>
      </c>
      <c r="N87" s="52">
        <v>87700</v>
      </c>
      <c r="O87" s="214">
        <v>0.71</v>
      </c>
      <c r="Q87" s="4"/>
      <c r="R87" s="4"/>
      <c r="S87" s="4"/>
      <c r="T87" s="4"/>
      <c r="U87" s="4"/>
      <c r="V87" s="4"/>
      <c r="W87" s="4"/>
      <c r="X87" s="4"/>
      <c r="Y87" s="4"/>
      <c r="Z87" s="4"/>
    </row>
    <row r="88" spans="2:26" x14ac:dyDescent="0.2">
      <c r="B88" s="74" t="s">
        <v>399</v>
      </c>
      <c r="C88" s="52">
        <v>1300</v>
      </c>
      <c r="D88" s="52">
        <v>87100</v>
      </c>
      <c r="E88" s="52">
        <v>68800</v>
      </c>
      <c r="F88" s="214">
        <v>0.41</v>
      </c>
      <c r="G88" s="52">
        <v>68800</v>
      </c>
      <c r="H88" s="52">
        <v>54600</v>
      </c>
      <c r="I88" s="214">
        <v>0.43</v>
      </c>
      <c r="J88" s="52">
        <v>618900</v>
      </c>
      <c r="K88" s="52">
        <v>278700</v>
      </c>
      <c r="L88" s="214">
        <v>0.69</v>
      </c>
      <c r="M88" s="52">
        <v>409700</v>
      </c>
      <c r="N88" s="52">
        <v>60500</v>
      </c>
      <c r="O88" s="214">
        <v>0.79</v>
      </c>
      <c r="Q88" s="4"/>
      <c r="R88" s="4"/>
      <c r="S88" s="4"/>
      <c r="T88" s="4"/>
      <c r="U88" s="4"/>
      <c r="V88" s="4"/>
      <c r="W88" s="4"/>
      <c r="X88" s="4"/>
      <c r="Y88" s="4"/>
      <c r="Z88" s="4"/>
    </row>
    <row r="89" spans="2:26" x14ac:dyDescent="0.2">
      <c r="B89" s="74" t="s">
        <v>174</v>
      </c>
      <c r="C89" s="52">
        <v>790</v>
      </c>
      <c r="D89" s="52">
        <v>79800</v>
      </c>
      <c r="E89" s="52">
        <v>66200</v>
      </c>
      <c r="F89" s="214">
        <v>0.39</v>
      </c>
      <c r="G89" s="52">
        <v>63500</v>
      </c>
      <c r="H89" s="52">
        <v>53300</v>
      </c>
      <c r="I89" s="214">
        <v>0.41</v>
      </c>
      <c r="J89" s="52">
        <v>394800</v>
      </c>
      <c r="K89" s="52">
        <v>90700</v>
      </c>
      <c r="L89" s="214">
        <v>0.7</v>
      </c>
      <c r="M89" s="52">
        <v>226300</v>
      </c>
      <c r="N89" s="52">
        <v>24500</v>
      </c>
      <c r="O89" s="214">
        <v>0.8</v>
      </c>
      <c r="Q89" s="4"/>
      <c r="R89" s="4"/>
      <c r="S89" s="4"/>
      <c r="T89" s="4"/>
      <c r="U89" s="4"/>
      <c r="V89" s="4"/>
      <c r="W89" s="4"/>
      <c r="X89" s="4"/>
      <c r="Y89" s="4"/>
      <c r="Z89" s="4"/>
    </row>
    <row r="90" spans="2:26" x14ac:dyDescent="0.2">
      <c r="B90" s="74" t="s">
        <v>370</v>
      </c>
      <c r="C90" s="52">
        <v>469</v>
      </c>
      <c r="D90" s="52">
        <v>86900</v>
      </c>
      <c r="E90" s="52">
        <v>73400</v>
      </c>
      <c r="F90" s="214">
        <v>0.37</v>
      </c>
      <c r="G90" s="52">
        <v>68600</v>
      </c>
      <c r="H90" s="52">
        <v>58300</v>
      </c>
      <c r="I90" s="214">
        <v>0.4</v>
      </c>
      <c r="J90" s="52">
        <v>575200</v>
      </c>
      <c r="K90" s="52">
        <v>430700</v>
      </c>
      <c r="L90" s="214">
        <v>0.6</v>
      </c>
      <c r="M90" s="52">
        <v>357900</v>
      </c>
      <c r="N90" s="52">
        <v>106000</v>
      </c>
      <c r="O90" s="214">
        <v>0.71</v>
      </c>
      <c r="Q90" s="4"/>
      <c r="R90" s="4"/>
      <c r="S90" s="4"/>
      <c r="T90" s="4"/>
      <c r="U90" s="4"/>
      <c r="V90" s="4"/>
      <c r="W90" s="4"/>
      <c r="X90" s="4"/>
      <c r="Y90" s="4"/>
      <c r="Z90" s="4"/>
    </row>
    <row r="91" spans="2:26" x14ac:dyDescent="0.2">
      <c r="B91" s="74" t="s">
        <v>371</v>
      </c>
      <c r="C91" s="52">
        <v>855</v>
      </c>
      <c r="D91" s="52">
        <v>81800</v>
      </c>
      <c r="E91" s="52">
        <v>67400</v>
      </c>
      <c r="F91" s="214">
        <v>0.41</v>
      </c>
      <c r="G91" s="52">
        <v>65000</v>
      </c>
      <c r="H91" s="52">
        <v>53300</v>
      </c>
      <c r="I91" s="214">
        <v>0.42</v>
      </c>
      <c r="J91" s="52">
        <v>477500</v>
      </c>
      <c r="K91" s="52">
        <v>155200</v>
      </c>
      <c r="L91" s="214">
        <v>0.71</v>
      </c>
      <c r="M91" s="52">
        <v>273900</v>
      </c>
      <c r="N91" s="52">
        <v>33100</v>
      </c>
      <c r="O91" s="214">
        <v>0.81</v>
      </c>
      <c r="Q91" s="4"/>
      <c r="R91" s="4"/>
      <c r="S91" s="4"/>
      <c r="T91" s="4"/>
      <c r="U91" s="4"/>
      <c r="V91" s="4"/>
      <c r="W91" s="4"/>
      <c r="X91" s="4"/>
      <c r="Y91" s="4"/>
      <c r="Z91" s="4"/>
    </row>
    <row r="92" spans="2:26" x14ac:dyDescent="0.2">
      <c r="B92" s="74" t="s">
        <v>175</v>
      </c>
      <c r="C92" s="52">
        <v>1137</v>
      </c>
      <c r="D92" s="52">
        <v>87600</v>
      </c>
      <c r="E92" s="52">
        <v>76500</v>
      </c>
      <c r="F92" s="214">
        <v>0.36</v>
      </c>
      <c r="G92" s="52">
        <v>69700</v>
      </c>
      <c r="H92" s="52">
        <v>61900</v>
      </c>
      <c r="I92" s="214">
        <v>0.37</v>
      </c>
      <c r="J92" s="52">
        <v>497400</v>
      </c>
      <c r="K92" s="52">
        <v>278800</v>
      </c>
      <c r="L92" s="214">
        <v>0.64</v>
      </c>
      <c r="M92" s="52">
        <v>292000</v>
      </c>
      <c r="N92" s="52">
        <v>49600</v>
      </c>
      <c r="O92" s="214">
        <v>0.75</v>
      </c>
      <c r="Q92" s="4"/>
      <c r="R92" s="4"/>
      <c r="S92" s="4"/>
      <c r="T92" s="4"/>
      <c r="U92" s="4"/>
      <c r="V92" s="4"/>
      <c r="W92" s="4"/>
      <c r="X92" s="4"/>
      <c r="Y92" s="4"/>
      <c r="Z92" s="4"/>
    </row>
    <row r="93" spans="2:26" x14ac:dyDescent="0.2">
      <c r="B93" s="74" t="s">
        <v>176</v>
      </c>
      <c r="C93" s="52">
        <v>870</v>
      </c>
      <c r="D93" s="52">
        <v>87900</v>
      </c>
      <c r="E93" s="52">
        <v>75300</v>
      </c>
      <c r="F93" s="214">
        <v>0.37</v>
      </c>
      <c r="G93" s="52">
        <v>68400</v>
      </c>
      <c r="H93" s="52">
        <v>59400</v>
      </c>
      <c r="I93" s="214">
        <v>0.39</v>
      </c>
      <c r="J93" s="52">
        <v>539700</v>
      </c>
      <c r="K93" s="52">
        <v>364100</v>
      </c>
      <c r="L93" s="214">
        <v>0.62</v>
      </c>
      <c r="M93" s="52">
        <v>282500</v>
      </c>
      <c r="N93" s="52">
        <v>53400</v>
      </c>
      <c r="O93" s="214">
        <v>0.75</v>
      </c>
      <c r="Q93" s="4"/>
      <c r="R93" s="4"/>
      <c r="S93" s="4"/>
      <c r="T93" s="4"/>
      <c r="U93" s="4"/>
      <c r="V93" s="4"/>
      <c r="W93" s="4"/>
      <c r="X93" s="4"/>
      <c r="Y93" s="4"/>
      <c r="Z93" s="4"/>
    </row>
    <row r="94" spans="2:26" x14ac:dyDescent="0.2">
      <c r="B94" s="74" t="s">
        <v>177</v>
      </c>
      <c r="C94" s="52">
        <v>4327</v>
      </c>
      <c r="D94" s="52">
        <v>80000</v>
      </c>
      <c r="E94" s="52">
        <v>66100</v>
      </c>
      <c r="F94" s="214">
        <v>0.42</v>
      </c>
      <c r="G94" s="52">
        <v>64000</v>
      </c>
      <c r="H94" s="52">
        <v>53700</v>
      </c>
      <c r="I94" s="214">
        <v>0.43</v>
      </c>
      <c r="J94" s="52">
        <v>389900</v>
      </c>
      <c r="K94" s="52">
        <v>70400</v>
      </c>
      <c r="L94" s="214">
        <v>0.74</v>
      </c>
      <c r="M94" s="52">
        <v>251600</v>
      </c>
      <c r="N94" s="52">
        <v>36200</v>
      </c>
      <c r="O94" s="214">
        <v>0.8</v>
      </c>
      <c r="Q94" s="4"/>
      <c r="R94" s="4"/>
      <c r="S94" s="4"/>
      <c r="T94" s="4"/>
      <c r="U94" s="4"/>
      <c r="V94" s="4"/>
      <c r="W94" s="4"/>
      <c r="X94" s="4"/>
      <c r="Y94" s="4"/>
      <c r="Z94" s="4"/>
    </row>
    <row r="95" spans="2:26" s="60" customFormat="1" x14ac:dyDescent="0.2">
      <c r="B95" s="71" t="s">
        <v>178</v>
      </c>
      <c r="C95" s="83">
        <v>23512</v>
      </c>
      <c r="D95" s="83">
        <v>75900</v>
      </c>
      <c r="E95" s="83">
        <v>62900</v>
      </c>
      <c r="F95" s="212">
        <v>0.39</v>
      </c>
      <c r="G95" s="83">
        <v>59800</v>
      </c>
      <c r="H95" s="83">
        <v>50400</v>
      </c>
      <c r="I95" s="212">
        <v>0.41</v>
      </c>
      <c r="J95" s="83">
        <v>434300</v>
      </c>
      <c r="K95" s="83">
        <v>153500</v>
      </c>
      <c r="L95" s="212">
        <v>0.7</v>
      </c>
      <c r="M95" s="83">
        <v>258100</v>
      </c>
      <c r="N95" s="83">
        <v>32400</v>
      </c>
      <c r="O95" s="212">
        <v>0.8</v>
      </c>
      <c r="Q95" s="4"/>
      <c r="R95" s="4"/>
      <c r="S95" s="4"/>
      <c r="T95" s="4"/>
      <c r="U95" s="4"/>
      <c r="V95" s="4"/>
      <c r="W95" s="4"/>
      <c r="X95" s="4"/>
      <c r="Y95" s="4"/>
      <c r="Z95" s="4"/>
    </row>
    <row r="96" spans="2:26" x14ac:dyDescent="0.2">
      <c r="B96" s="74" t="s">
        <v>179</v>
      </c>
      <c r="C96" s="52">
        <v>1909</v>
      </c>
      <c r="D96" s="52">
        <v>90100</v>
      </c>
      <c r="E96" s="52">
        <v>69400</v>
      </c>
      <c r="F96" s="214">
        <v>0.42</v>
      </c>
      <c r="G96" s="52">
        <v>70200</v>
      </c>
      <c r="H96" s="52">
        <v>55500</v>
      </c>
      <c r="I96" s="214">
        <v>0.45</v>
      </c>
      <c r="J96" s="52">
        <v>612300</v>
      </c>
      <c r="K96" s="52">
        <v>323100</v>
      </c>
      <c r="L96" s="214">
        <v>0.68</v>
      </c>
      <c r="M96" s="52">
        <v>352100</v>
      </c>
      <c r="N96" s="52">
        <v>46400</v>
      </c>
      <c r="O96" s="214">
        <v>0.8</v>
      </c>
      <c r="Q96" s="4"/>
      <c r="R96" s="4"/>
      <c r="S96" s="4"/>
      <c r="T96" s="4"/>
      <c r="U96" s="4"/>
      <c r="V96" s="4"/>
      <c r="W96" s="4"/>
      <c r="X96" s="4"/>
      <c r="Y96" s="4"/>
      <c r="Z96" s="4"/>
    </row>
    <row r="97" spans="2:26" s="57" customFormat="1" x14ac:dyDescent="0.2">
      <c r="B97" s="74" t="s">
        <v>180</v>
      </c>
      <c r="C97" s="52">
        <v>721</v>
      </c>
      <c r="D97" s="52">
        <v>95400</v>
      </c>
      <c r="E97" s="52">
        <v>76500</v>
      </c>
      <c r="F97" s="214">
        <v>0.41</v>
      </c>
      <c r="G97" s="52">
        <v>76600</v>
      </c>
      <c r="H97" s="52">
        <v>61200</v>
      </c>
      <c r="I97" s="214">
        <v>0.43</v>
      </c>
      <c r="J97" s="52">
        <v>728100</v>
      </c>
      <c r="K97" s="52">
        <v>366500</v>
      </c>
      <c r="L97" s="214">
        <v>0.68</v>
      </c>
      <c r="M97" s="52">
        <v>469000</v>
      </c>
      <c r="N97" s="52">
        <v>99900</v>
      </c>
      <c r="O97" s="214">
        <v>0.77</v>
      </c>
      <c r="Q97" s="4"/>
      <c r="R97" s="4"/>
      <c r="S97" s="4"/>
      <c r="T97" s="4"/>
      <c r="U97" s="4"/>
      <c r="V97" s="4"/>
      <c r="W97" s="4"/>
      <c r="X97" s="4"/>
      <c r="Y97" s="4"/>
      <c r="Z97" s="4"/>
    </row>
    <row r="98" spans="2:26" x14ac:dyDescent="0.2">
      <c r="B98" s="74" t="s">
        <v>372</v>
      </c>
      <c r="C98" s="52">
        <v>571</v>
      </c>
      <c r="D98" s="52">
        <v>70800</v>
      </c>
      <c r="E98" s="52">
        <v>61900</v>
      </c>
      <c r="F98" s="214">
        <v>0.37</v>
      </c>
      <c r="G98" s="52">
        <v>55200</v>
      </c>
      <c r="H98" s="52">
        <v>49300</v>
      </c>
      <c r="I98" s="214">
        <v>0.38</v>
      </c>
      <c r="J98" s="52">
        <v>370100</v>
      </c>
      <c r="K98" s="52">
        <v>143000</v>
      </c>
      <c r="L98" s="214">
        <v>0.7</v>
      </c>
      <c r="M98" s="52">
        <v>214200</v>
      </c>
      <c r="N98" s="52">
        <v>23100</v>
      </c>
      <c r="O98" s="214">
        <v>0.83</v>
      </c>
      <c r="Q98" s="4"/>
      <c r="R98" s="4"/>
      <c r="S98" s="4"/>
      <c r="T98" s="4"/>
      <c r="U98" s="4"/>
      <c r="V98" s="4"/>
      <c r="W98" s="4"/>
      <c r="X98" s="4"/>
      <c r="Y98" s="4"/>
      <c r="Z98" s="4"/>
    </row>
    <row r="99" spans="2:26" x14ac:dyDescent="0.2">
      <c r="B99" s="74" t="s">
        <v>181</v>
      </c>
      <c r="C99" s="52">
        <v>669</v>
      </c>
      <c r="D99" s="52">
        <v>83600</v>
      </c>
      <c r="E99" s="52">
        <v>69700</v>
      </c>
      <c r="F99" s="214">
        <v>0.37</v>
      </c>
      <c r="G99" s="52">
        <v>65300</v>
      </c>
      <c r="H99" s="52">
        <v>55300</v>
      </c>
      <c r="I99" s="214">
        <v>0.39</v>
      </c>
      <c r="J99" s="52">
        <v>591600</v>
      </c>
      <c r="K99" s="52">
        <v>375900</v>
      </c>
      <c r="L99" s="214">
        <v>0.64</v>
      </c>
      <c r="M99" s="52">
        <v>367700</v>
      </c>
      <c r="N99" s="52">
        <v>64500</v>
      </c>
      <c r="O99" s="214">
        <v>0.77</v>
      </c>
      <c r="Q99" s="4"/>
      <c r="R99" s="4"/>
      <c r="S99" s="4"/>
      <c r="T99" s="4"/>
      <c r="U99" s="4"/>
      <c r="V99" s="4"/>
      <c r="W99" s="4"/>
      <c r="X99" s="4"/>
      <c r="Y99" s="4"/>
      <c r="Z99" s="4"/>
    </row>
    <row r="100" spans="2:26" x14ac:dyDescent="0.2">
      <c r="B100" s="74" t="s">
        <v>182</v>
      </c>
      <c r="C100" s="52">
        <v>1237</v>
      </c>
      <c r="D100" s="52">
        <v>74700</v>
      </c>
      <c r="E100" s="52">
        <v>62800</v>
      </c>
      <c r="F100" s="214">
        <v>0.37</v>
      </c>
      <c r="G100" s="52">
        <v>59600</v>
      </c>
      <c r="H100" s="52">
        <v>50600</v>
      </c>
      <c r="I100" s="214">
        <v>0.38</v>
      </c>
      <c r="J100" s="52">
        <v>429400</v>
      </c>
      <c r="K100" s="52">
        <v>230700</v>
      </c>
      <c r="L100" s="214">
        <v>0.66</v>
      </c>
      <c r="M100" s="52">
        <v>252400</v>
      </c>
      <c r="N100" s="52">
        <v>35300</v>
      </c>
      <c r="O100" s="214">
        <v>0.78</v>
      </c>
      <c r="Q100" s="4"/>
      <c r="R100" s="4"/>
      <c r="S100" s="4"/>
      <c r="T100" s="4"/>
      <c r="U100" s="4"/>
      <c r="V100" s="4"/>
      <c r="W100" s="4"/>
      <c r="X100" s="4"/>
      <c r="Y100" s="4"/>
      <c r="Z100" s="4"/>
    </row>
    <row r="101" spans="2:26" x14ac:dyDescent="0.2">
      <c r="B101" s="74" t="s">
        <v>183</v>
      </c>
      <c r="C101" s="52">
        <v>860</v>
      </c>
      <c r="D101" s="52">
        <v>77800</v>
      </c>
      <c r="E101" s="52">
        <v>64500</v>
      </c>
      <c r="F101" s="214">
        <v>0.36</v>
      </c>
      <c r="G101" s="52">
        <v>61400</v>
      </c>
      <c r="H101" s="52">
        <v>51500</v>
      </c>
      <c r="I101" s="214">
        <v>0.37</v>
      </c>
      <c r="J101" s="52">
        <v>368300</v>
      </c>
      <c r="K101" s="52">
        <v>58700</v>
      </c>
      <c r="L101" s="214">
        <v>0.72</v>
      </c>
      <c r="M101" s="52">
        <v>211500</v>
      </c>
      <c r="N101" s="52">
        <v>30200</v>
      </c>
      <c r="O101" s="214">
        <v>0.79</v>
      </c>
      <c r="Q101" s="4"/>
      <c r="R101" s="4"/>
      <c r="S101" s="4"/>
      <c r="T101" s="4"/>
      <c r="U101" s="4"/>
      <c r="V101" s="4"/>
      <c r="W101" s="4"/>
      <c r="X101" s="4"/>
      <c r="Y101" s="4"/>
      <c r="Z101" s="4"/>
    </row>
    <row r="102" spans="2:26" x14ac:dyDescent="0.2">
      <c r="B102" s="74" t="s">
        <v>373</v>
      </c>
      <c r="C102" s="52">
        <v>239</v>
      </c>
      <c r="D102" s="52">
        <v>88500</v>
      </c>
      <c r="E102" s="52">
        <v>75500</v>
      </c>
      <c r="F102" s="214">
        <v>0.38</v>
      </c>
      <c r="G102" s="52">
        <v>68700</v>
      </c>
      <c r="H102" s="52">
        <v>57500</v>
      </c>
      <c r="I102" s="214">
        <v>0.39</v>
      </c>
      <c r="J102" s="52">
        <v>619200</v>
      </c>
      <c r="K102" s="52">
        <v>411400</v>
      </c>
      <c r="L102" s="214">
        <v>0.6</v>
      </c>
      <c r="M102" s="52">
        <v>356900</v>
      </c>
      <c r="N102" s="52">
        <v>87200</v>
      </c>
      <c r="O102" s="214">
        <v>0.76</v>
      </c>
      <c r="Q102" s="4"/>
      <c r="R102" s="4"/>
      <c r="S102" s="4"/>
      <c r="T102" s="4"/>
      <c r="U102" s="4"/>
      <c r="V102" s="4"/>
      <c r="W102" s="4"/>
      <c r="X102" s="4"/>
      <c r="Y102" s="4"/>
      <c r="Z102" s="4"/>
    </row>
    <row r="103" spans="2:26" x14ac:dyDescent="0.2">
      <c r="B103" s="74" t="s">
        <v>184</v>
      </c>
      <c r="C103" s="52">
        <v>461</v>
      </c>
      <c r="D103" s="52">
        <v>81500</v>
      </c>
      <c r="E103" s="52">
        <v>68200</v>
      </c>
      <c r="F103" s="214">
        <v>0.39</v>
      </c>
      <c r="G103" s="52">
        <v>62400</v>
      </c>
      <c r="H103" s="52">
        <v>53000</v>
      </c>
      <c r="I103" s="214">
        <v>0.4</v>
      </c>
      <c r="J103" s="52">
        <v>508100</v>
      </c>
      <c r="K103" s="52">
        <v>335800</v>
      </c>
      <c r="L103" s="214">
        <v>0.6</v>
      </c>
      <c r="M103" s="52">
        <v>274900</v>
      </c>
      <c r="N103" s="52">
        <v>62500</v>
      </c>
      <c r="O103" s="214">
        <v>0.73</v>
      </c>
      <c r="Q103" s="4"/>
      <c r="R103" s="4"/>
      <c r="S103" s="4"/>
      <c r="T103" s="4"/>
      <c r="U103" s="4"/>
      <c r="V103" s="4"/>
      <c r="W103" s="4"/>
      <c r="X103" s="4"/>
      <c r="Y103" s="4"/>
      <c r="Z103" s="4"/>
    </row>
    <row r="104" spans="2:26" x14ac:dyDescent="0.2">
      <c r="B104" s="74" t="s">
        <v>185</v>
      </c>
      <c r="C104" s="52">
        <v>3382</v>
      </c>
      <c r="D104" s="52">
        <v>71000</v>
      </c>
      <c r="E104" s="52">
        <v>60100</v>
      </c>
      <c r="F104" s="214">
        <v>0.38</v>
      </c>
      <c r="G104" s="52">
        <v>56300</v>
      </c>
      <c r="H104" s="52">
        <v>48600</v>
      </c>
      <c r="I104" s="214">
        <v>0.4</v>
      </c>
      <c r="J104" s="52">
        <v>380700</v>
      </c>
      <c r="K104" s="52">
        <v>74900</v>
      </c>
      <c r="L104" s="214">
        <v>0.73</v>
      </c>
      <c r="M104" s="52">
        <v>230800</v>
      </c>
      <c r="N104" s="52">
        <v>20000</v>
      </c>
      <c r="O104" s="214">
        <v>0.83</v>
      </c>
      <c r="Q104" s="4"/>
      <c r="R104" s="4"/>
      <c r="S104" s="4"/>
      <c r="T104" s="4"/>
      <c r="U104" s="4"/>
      <c r="V104" s="4"/>
      <c r="W104" s="4"/>
      <c r="X104" s="4"/>
      <c r="Y104" s="4"/>
      <c r="Z104" s="4"/>
    </row>
    <row r="105" spans="2:26" x14ac:dyDescent="0.2">
      <c r="B105" s="74" t="s">
        <v>186</v>
      </c>
      <c r="C105" s="52">
        <v>1483</v>
      </c>
      <c r="D105" s="52">
        <v>76300</v>
      </c>
      <c r="E105" s="52">
        <v>63900</v>
      </c>
      <c r="F105" s="214">
        <v>0.39</v>
      </c>
      <c r="G105" s="52">
        <v>60300</v>
      </c>
      <c r="H105" s="52">
        <v>50600</v>
      </c>
      <c r="I105" s="214">
        <v>0.41</v>
      </c>
      <c r="J105" s="52">
        <v>443700</v>
      </c>
      <c r="K105" s="52">
        <v>232400</v>
      </c>
      <c r="L105" s="214">
        <v>0.67</v>
      </c>
      <c r="M105" s="52">
        <v>259700</v>
      </c>
      <c r="N105" s="52">
        <v>40000</v>
      </c>
      <c r="O105" s="214">
        <v>0.8</v>
      </c>
      <c r="Q105" s="4"/>
      <c r="R105" s="4"/>
      <c r="S105" s="4"/>
      <c r="T105" s="4"/>
      <c r="U105" s="4"/>
      <c r="V105" s="4"/>
      <c r="W105" s="4"/>
      <c r="X105" s="4"/>
      <c r="Y105" s="4"/>
      <c r="Z105" s="4"/>
    </row>
    <row r="106" spans="2:26" x14ac:dyDescent="0.2">
      <c r="B106" s="74" t="s">
        <v>374</v>
      </c>
      <c r="C106" s="52">
        <v>4722</v>
      </c>
      <c r="D106" s="52">
        <v>67600</v>
      </c>
      <c r="E106" s="52">
        <v>57800</v>
      </c>
      <c r="F106" s="214">
        <v>0.38</v>
      </c>
      <c r="G106" s="52">
        <v>53900</v>
      </c>
      <c r="H106" s="52">
        <v>46800</v>
      </c>
      <c r="I106" s="214">
        <v>0.4</v>
      </c>
      <c r="J106" s="52">
        <v>358100</v>
      </c>
      <c r="K106" s="52">
        <v>61100</v>
      </c>
      <c r="L106" s="214">
        <v>0.74</v>
      </c>
      <c r="M106" s="52">
        <v>221200</v>
      </c>
      <c r="N106" s="52">
        <v>20000</v>
      </c>
      <c r="O106" s="214">
        <v>0.83</v>
      </c>
      <c r="Q106" s="4"/>
      <c r="R106" s="4"/>
      <c r="S106" s="4"/>
      <c r="T106" s="4"/>
      <c r="U106" s="4"/>
      <c r="V106" s="4"/>
      <c r="W106" s="4"/>
      <c r="X106" s="4"/>
      <c r="Y106" s="4"/>
      <c r="Z106" s="4"/>
    </row>
    <row r="107" spans="2:26" x14ac:dyDescent="0.2">
      <c r="B107" s="74" t="s">
        <v>187</v>
      </c>
      <c r="C107" s="52">
        <v>492</v>
      </c>
      <c r="D107" s="52">
        <v>71300</v>
      </c>
      <c r="E107" s="52">
        <v>59500</v>
      </c>
      <c r="F107" s="214">
        <v>0.38</v>
      </c>
      <c r="G107" s="52">
        <v>54600</v>
      </c>
      <c r="H107" s="52">
        <v>46500</v>
      </c>
      <c r="I107" s="214">
        <v>0.41</v>
      </c>
      <c r="J107" s="52">
        <v>391800</v>
      </c>
      <c r="K107" s="52">
        <v>241200</v>
      </c>
      <c r="L107" s="214">
        <v>0.61</v>
      </c>
      <c r="M107" s="52">
        <v>201800</v>
      </c>
      <c r="N107" s="52">
        <v>34800</v>
      </c>
      <c r="O107" s="214">
        <v>0.75</v>
      </c>
      <c r="Q107" s="4"/>
      <c r="R107" s="4"/>
      <c r="S107" s="4"/>
      <c r="T107" s="4"/>
      <c r="U107" s="4"/>
      <c r="V107" s="4"/>
      <c r="W107" s="4"/>
      <c r="X107" s="4"/>
      <c r="Y107" s="4"/>
      <c r="Z107" s="4"/>
    </row>
    <row r="108" spans="2:26" x14ac:dyDescent="0.2">
      <c r="B108" s="74" t="s">
        <v>188</v>
      </c>
      <c r="C108" s="52">
        <v>685</v>
      </c>
      <c r="D108" s="52">
        <v>71200</v>
      </c>
      <c r="E108" s="52">
        <v>60000</v>
      </c>
      <c r="F108" s="214">
        <v>0.37</v>
      </c>
      <c r="G108" s="52">
        <v>53900</v>
      </c>
      <c r="H108" s="52">
        <v>46600</v>
      </c>
      <c r="I108" s="214">
        <v>0.39</v>
      </c>
      <c r="J108" s="52">
        <v>403300</v>
      </c>
      <c r="K108" s="52">
        <v>271700</v>
      </c>
      <c r="L108" s="214">
        <v>0.6</v>
      </c>
      <c r="M108" s="52">
        <v>208600</v>
      </c>
      <c r="N108" s="52">
        <v>49000</v>
      </c>
      <c r="O108" s="214">
        <v>0.73</v>
      </c>
      <c r="Q108" s="4"/>
      <c r="R108" s="4"/>
      <c r="S108" s="4"/>
      <c r="T108" s="4"/>
      <c r="U108" s="4"/>
      <c r="V108" s="4"/>
      <c r="W108" s="4"/>
      <c r="X108" s="4"/>
      <c r="Y108" s="4"/>
      <c r="Z108" s="4"/>
    </row>
    <row r="109" spans="2:26" x14ac:dyDescent="0.2">
      <c r="B109" s="74" t="s">
        <v>189</v>
      </c>
      <c r="C109" s="52">
        <v>2672</v>
      </c>
      <c r="D109" s="52">
        <v>82500</v>
      </c>
      <c r="E109" s="52">
        <v>65600</v>
      </c>
      <c r="F109" s="214">
        <v>0.41</v>
      </c>
      <c r="G109" s="52">
        <v>64700</v>
      </c>
      <c r="H109" s="52">
        <v>52200</v>
      </c>
      <c r="I109" s="214">
        <v>0.43</v>
      </c>
      <c r="J109" s="52">
        <v>452600</v>
      </c>
      <c r="K109" s="52">
        <v>135700</v>
      </c>
      <c r="L109" s="214">
        <v>0.71</v>
      </c>
      <c r="M109" s="52">
        <v>279000</v>
      </c>
      <c r="N109" s="52">
        <v>42700</v>
      </c>
      <c r="O109" s="214">
        <v>0.8</v>
      </c>
      <c r="Q109" s="4"/>
      <c r="R109" s="4"/>
      <c r="S109" s="4"/>
      <c r="T109" s="4"/>
      <c r="U109" s="4"/>
      <c r="V109" s="4"/>
      <c r="W109" s="4"/>
      <c r="X109" s="4"/>
      <c r="Y109" s="4"/>
      <c r="Z109" s="4"/>
    </row>
    <row r="110" spans="2:26" x14ac:dyDescent="0.2">
      <c r="B110" s="74" t="s">
        <v>375</v>
      </c>
      <c r="C110" s="52">
        <v>980</v>
      </c>
      <c r="D110" s="52">
        <v>71900</v>
      </c>
      <c r="E110" s="52">
        <v>63200</v>
      </c>
      <c r="F110" s="214">
        <v>0.36</v>
      </c>
      <c r="G110" s="52">
        <v>56100</v>
      </c>
      <c r="H110" s="52">
        <v>49200</v>
      </c>
      <c r="I110" s="214">
        <v>0.37</v>
      </c>
      <c r="J110" s="52">
        <v>350100</v>
      </c>
      <c r="K110" s="52">
        <v>138100</v>
      </c>
      <c r="L110" s="214">
        <v>0.68</v>
      </c>
      <c r="M110" s="52">
        <v>182500</v>
      </c>
      <c r="N110" s="52">
        <v>23700</v>
      </c>
      <c r="O110" s="214">
        <v>0.78</v>
      </c>
      <c r="Q110" s="4"/>
      <c r="R110" s="4"/>
      <c r="S110" s="4"/>
      <c r="T110" s="4"/>
      <c r="U110" s="4"/>
      <c r="V110" s="4"/>
      <c r="W110" s="4"/>
      <c r="X110" s="4"/>
      <c r="Y110" s="4"/>
      <c r="Z110" s="4"/>
    </row>
    <row r="111" spans="2:26" x14ac:dyDescent="0.2">
      <c r="B111" s="74" t="s">
        <v>190</v>
      </c>
      <c r="C111" s="52">
        <v>1692</v>
      </c>
      <c r="D111" s="52">
        <v>72200</v>
      </c>
      <c r="E111" s="52">
        <v>62600</v>
      </c>
      <c r="F111" s="214">
        <v>0.37</v>
      </c>
      <c r="G111" s="52">
        <v>57400</v>
      </c>
      <c r="H111" s="52">
        <v>50100</v>
      </c>
      <c r="I111" s="214">
        <v>0.39</v>
      </c>
      <c r="J111" s="52">
        <v>380100</v>
      </c>
      <c r="K111" s="52">
        <v>132400</v>
      </c>
      <c r="L111" s="214">
        <v>0.67</v>
      </c>
      <c r="M111" s="52">
        <v>225500</v>
      </c>
      <c r="N111" s="52">
        <v>29900</v>
      </c>
      <c r="O111" s="214">
        <v>0.79</v>
      </c>
      <c r="Q111" s="4"/>
      <c r="R111" s="4"/>
      <c r="S111" s="4"/>
      <c r="T111" s="4"/>
      <c r="U111" s="4"/>
      <c r="V111" s="4"/>
      <c r="W111" s="4"/>
      <c r="X111" s="4"/>
      <c r="Y111" s="4"/>
      <c r="Z111" s="4"/>
    </row>
    <row r="112" spans="2:26" x14ac:dyDescent="0.2">
      <c r="B112" s="74" t="s">
        <v>191</v>
      </c>
      <c r="C112" s="52">
        <v>737</v>
      </c>
      <c r="D112" s="52">
        <v>80100</v>
      </c>
      <c r="E112" s="52">
        <v>66800</v>
      </c>
      <c r="F112" s="214">
        <v>0.37</v>
      </c>
      <c r="G112" s="52">
        <v>62700</v>
      </c>
      <c r="H112" s="52">
        <v>52600</v>
      </c>
      <c r="I112" s="214">
        <v>0.4</v>
      </c>
      <c r="J112" s="52">
        <v>515000</v>
      </c>
      <c r="K112" s="52">
        <v>350200</v>
      </c>
      <c r="L112" s="214">
        <v>0.64</v>
      </c>
      <c r="M112" s="52">
        <v>306900</v>
      </c>
      <c r="N112" s="52">
        <v>61200</v>
      </c>
      <c r="O112" s="214">
        <v>0.77</v>
      </c>
      <c r="Q112" s="4"/>
      <c r="R112" s="4"/>
      <c r="S112" s="4"/>
      <c r="T112" s="4"/>
      <c r="U112" s="4"/>
      <c r="V112" s="4"/>
      <c r="W112" s="4"/>
      <c r="X112" s="4"/>
      <c r="Y112" s="4"/>
      <c r="Z112" s="4"/>
    </row>
    <row r="113" spans="2:26" s="60" customFormat="1" x14ac:dyDescent="0.2">
      <c r="B113" s="71" t="s">
        <v>192</v>
      </c>
      <c r="C113" s="83">
        <v>18083</v>
      </c>
      <c r="D113" s="83">
        <v>87700</v>
      </c>
      <c r="E113" s="83">
        <v>72000</v>
      </c>
      <c r="F113" s="212">
        <v>0.4</v>
      </c>
      <c r="G113" s="83">
        <v>69400</v>
      </c>
      <c r="H113" s="83">
        <v>57700</v>
      </c>
      <c r="I113" s="212">
        <v>0.41</v>
      </c>
      <c r="J113" s="83">
        <v>489600</v>
      </c>
      <c r="K113" s="83">
        <v>269200</v>
      </c>
      <c r="L113" s="212">
        <v>0.65</v>
      </c>
      <c r="M113" s="83">
        <v>276300</v>
      </c>
      <c r="N113" s="83">
        <v>50600</v>
      </c>
      <c r="O113" s="212">
        <v>0.77</v>
      </c>
      <c r="Q113" s="4"/>
      <c r="R113" s="4"/>
      <c r="S113" s="4"/>
      <c r="T113" s="4"/>
      <c r="U113" s="4"/>
      <c r="V113" s="4"/>
      <c r="W113" s="4"/>
      <c r="X113" s="4"/>
      <c r="Y113" s="4"/>
      <c r="Z113" s="4"/>
    </row>
    <row r="114" spans="2:26" x14ac:dyDescent="0.2">
      <c r="B114" s="74" t="s">
        <v>193</v>
      </c>
      <c r="C114" s="52">
        <v>1277</v>
      </c>
      <c r="D114" s="52">
        <v>84500</v>
      </c>
      <c r="E114" s="52">
        <v>72900</v>
      </c>
      <c r="F114" s="214">
        <v>0.36</v>
      </c>
      <c r="G114" s="52">
        <v>66100</v>
      </c>
      <c r="H114" s="52">
        <v>57900</v>
      </c>
      <c r="I114" s="214">
        <v>0.38</v>
      </c>
      <c r="J114" s="52">
        <v>447500</v>
      </c>
      <c r="K114" s="52">
        <v>217700</v>
      </c>
      <c r="L114" s="214">
        <v>0.65</v>
      </c>
      <c r="M114" s="52">
        <v>242900</v>
      </c>
      <c r="N114" s="52">
        <v>41000</v>
      </c>
      <c r="O114" s="214">
        <v>0.78</v>
      </c>
      <c r="Q114" s="4"/>
      <c r="R114" s="4"/>
      <c r="S114" s="4"/>
      <c r="T114" s="4"/>
      <c r="U114" s="4"/>
      <c r="V114" s="4"/>
      <c r="W114" s="4"/>
      <c r="X114" s="4"/>
      <c r="Y114" s="4"/>
      <c r="Z114" s="4"/>
    </row>
    <row r="115" spans="2:26" s="57" customFormat="1" x14ac:dyDescent="0.2">
      <c r="B115" s="74" t="s">
        <v>194</v>
      </c>
      <c r="C115" s="52">
        <v>3087</v>
      </c>
      <c r="D115" s="52">
        <v>90000</v>
      </c>
      <c r="E115" s="52">
        <v>70300</v>
      </c>
      <c r="F115" s="214">
        <v>0.41</v>
      </c>
      <c r="G115" s="52">
        <v>72900</v>
      </c>
      <c r="H115" s="52">
        <v>57200</v>
      </c>
      <c r="I115" s="214">
        <v>0.43</v>
      </c>
      <c r="J115" s="52">
        <v>473700</v>
      </c>
      <c r="K115" s="52">
        <v>120100</v>
      </c>
      <c r="L115" s="214">
        <v>0.72</v>
      </c>
      <c r="M115" s="52">
        <v>292400</v>
      </c>
      <c r="N115" s="52">
        <v>46900</v>
      </c>
      <c r="O115" s="214">
        <v>0.79</v>
      </c>
      <c r="Q115" s="4"/>
      <c r="R115" s="4"/>
      <c r="S115" s="4"/>
      <c r="T115" s="4"/>
      <c r="U115" s="4"/>
      <c r="V115" s="4"/>
      <c r="W115" s="4"/>
      <c r="X115" s="4"/>
      <c r="Y115" s="4"/>
      <c r="Z115" s="4"/>
    </row>
    <row r="116" spans="2:26" x14ac:dyDescent="0.2">
      <c r="B116" s="74" t="s">
        <v>195</v>
      </c>
      <c r="C116" s="52">
        <v>578</v>
      </c>
      <c r="D116" s="52">
        <v>87700</v>
      </c>
      <c r="E116" s="52">
        <v>74900</v>
      </c>
      <c r="F116" s="214">
        <v>0.39</v>
      </c>
      <c r="G116" s="52">
        <v>67600</v>
      </c>
      <c r="H116" s="52">
        <v>61400</v>
      </c>
      <c r="I116" s="214">
        <v>0.4</v>
      </c>
      <c r="J116" s="52">
        <v>563000</v>
      </c>
      <c r="K116" s="52">
        <v>373700</v>
      </c>
      <c r="L116" s="214">
        <v>0.62</v>
      </c>
      <c r="M116" s="52">
        <v>312000</v>
      </c>
      <c r="N116" s="52">
        <v>77300</v>
      </c>
      <c r="O116" s="214">
        <v>0.75</v>
      </c>
      <c r="Q116" s="4"/>
      <c r="R116" s="4"/>
      <c r="S116" s="4"/>
      <c r="T116" s="4"/>
      <c r="U116" s="4"/>
      <c r="V116" s="4"/>
      <c r="W116" s="4"/>
      <c r="X116" s="4"/>
      <c r="Y116" s="4"/>
      <c r="Z116" s="4"/>
    </row>
    <row r="117" spans="2:26" x14ac:dyDescent="0.2">
      <c r="B117" s="74" t="s">
        <v>196</v>
      </c>
      <c r="C117" s="52">
        <v>2044</v>
      </c>
      <c r="D117" s="52">
        <v>97000</v>
      </c>
      <c r="E117" s="52">
        <v>74100</v>
      </c>
      <c r="F117" s="214">
        <v>0.44</v>
      </c>
      <c r="G117" s="52">
        <v>77800</v>
      </c>
      <c r="H117" s="52">
        <v>59300</v>
      </c>
      <c r="I117" s="214">
        <v>0.46</v>
      </c>
      <c r="J117" s="52">
        <v>592900</v>
      </c>
      <c r="K117" s="52">
        <v>332200</v>
      </c>
      <c r="L117" s="214">
        <v>0.66</v>
      </c>
      <c r="M117" s="52">
        <v>352900</v>
      </c>
      <c r="N117" s="52">
        <v>70900</v>
      </c>
      <c r="O117" s="214">
        <v>0.76</v>
      </c>
      <c r="Q117" s="4"/>
      <c r="R117" s="4"/>
      <c r="S117" s="4"/>
      <c r="T117" s="4"/>
      <c r="U117" s="4"/>
      <c r="V117" s="4"/>
      <c r="W117" s="4"/>
      <c r="X117" s="4"/>
      <c r="Y117" s="4"/>
      <c r="Z117" s="4"/>
    </row>
    <row r="118" spans="2:26" x14ac:dyDescent="0.2">
      <c r="B118" s="74" t="s">
        <v>197</v>
      </c>
      <c r="C118" s="52">
        <v>870</v>
      </c>
      <c r="D118" s="52">
        <v>91900</v>
      </c>
      <c r="E118" s="52">
        <v>74400</v>
      </c>
      <c r="F118" s="214">
        <v>0.41</v>
      </c>
      <c r="G118" s="52">
        <v>71900</v>
      </c>
      <c r="H118" s="52">
        <v>58600</v>
      </c>
      <c r="I118" s="214">
        <v>0.42</v>
      </c>
      <c r="J118" s="52">
        <v>549900</v>
      </c>
      <c r="K118" s="52">
        <v>351700</v>
      </c>
      <c r="L118" s="214">
        <v>0.62</v>
      </c>
      <c r="M118" s="52">
        <v>290000</v>
      </c>
      <c r="N118" s="52">
        <v>57900</v>
      </c>
      <c r="O118" s="214">
        <v>0.75</v>
      </c>
      <c r="Q118" s="4"/>
      <c r="R118" s="4"/>
      <c r="S118" s="4"/>
      <c r="T118" s="4"/>
      <c r="U118" s="4"/>
      <c r="V118" s="4"/>
      <c r="W118" s="4"/>
      <c r="X118" s="4"/>
      <c r="Y118" s="4"/>
      <c r="Z118" s="4"/>
    </row>
    <row r="119" spans="2:26" x14ac:dyDescent="0.2">
      <c r="B119" s="74" t="s">
        <v>198</v>
      </c>
      <c r="C119" s="52">
        <v>524</v>
      </c>
      <c r="D119" s="52">
        <v>75100</v>
      </c>
      <c r="E119" s="52">
        <v>65900</v>
      </c>
      <c r="F119" s="214">
        <v>0.37</v>
      </c>
      <c r="G119" s="52">
        <v>58000</v>
      </c>
      <c r="H119" s="52">
        <v>53700</v>
      </c>
      <c r="I119" s="214">
        <v>0.38</v>
      </c>
      <c r="J119" s="52">
        <v>379600</v>
      </c>
      <c r="K119" s="52">
        <v>249300</v>
      </c>
      <c r="L119" s="214">
        <v>0.62</v>
      </c>
      <c r="M119" s="52">
        <v>177100</v>
      </c>
      <c r="N119" s="52">
        <v>22600</v>
      </c>
      <c r="O119" s="214">
        <v>0.77</v>
      </c>
      <c r="Q119" s="4"/>
      <c r="R119" s="4"/>
      <c r="S119" s="4"/>
      <c r="T119" s="4"/>
      <c r="U119" s="4"/>
      <c r="V119" s="4"/>
      <c r="W119" s="4"/>
      <c r="X119" s="4"/>
      <c r="Y119" s="4"/>
      <c r="Z119" s="4"/>
    </row>
    <row r="120" spans="2:26" x14ac:dyDescent="0.2">
      <c r="B120" s="74" t="s">
        <v>199</v>
      </c>
      <c r="C120" s="52">
        <v>1521</v>
      </c>
      <c r="D120" s="52">
        <v>85600</v>
      </c>
      <c r="E120" s="52">
        <v>74500</v>
      </c>
      <c r="F120" s="214">
        <v>0.37</v>
      </c>
      <c r="G120" s="52">
        <v>66800</v>
      </c>
      <c r="H120" s="52">
        <v>59500</v>
      </c>
      <c r="I120" s="214">
        <v>0.39</v>
      </c>
      <c r="J120" s="52">
        <v>493300</v>
      </c>
      <c r="K120" s="52">
        <v>328000</v>
      </c>
      <c r="L120" s="214">
        <v>0.62</v>
      </c>
      <c r="M120" s="52">
        <v>286400</v>
      </c>
      <c r="N120" s="52">
        <v>63900</v>
      </c>
      <c r="O120" s="214">
        <v>0.75</v>
      </c>
      <c r="Q120" s="4"/>
      <c r="R120" s="4"/>
      <c r="S120" s="4"/>
      <c r="T120" s="4"/>
      <c r="U120" s="4"/>
      <c r="V120" s="4"/>
      <c r="W120" s="4"/>
      <c r="X120" s="4"/>
      <c r="Y120" s="4"/>
      <c r="Z120" s="4"/>
    </row>
    <row r="121" spans="2:26" x14ac:dyDescent="0.2">
      <c r="B121" s="74" t="s">
        <v>200</v>
      </c>
      <c r="C121" s="52">
        <v>1877</v>
      </c>
      <c r="D121" s="52">
        <v>85500</v>
      </c>
      <c r="E121" s="52">
        <v>72400</v>
      </c>
      <c r="F121" s="214">
        <v>0.39</v>
      </c>
      <c r="G121" s="52">
        <v>68600</v>
      </c>
      <c r="H121" s="52">
        <v>58000</v>
      </c>
      <c r="I121" s="214">
        <v>0.41</v>
      </c>
      <c r="J121" s="52">
        <v>464400</v>
      </c>
      <c r="K121" s="52">
        <v>258700</v>
      </c>
      <c r="L121" s="214">
        <v>0.64</v>
      </c>
      <c r="M121" s="52">
        <v>285100</v>
      </c>
      <c r="N121" s="52">
        <v>54100</v>
      </c>
      <c r="O121" s="214">
        <v>0.76</v>
      </c>
      <c r="Q121" s="4"/>
      <c r="R121" s="4"/>
      <c r="S121" s="4"/>
      <c r="T121" s="4"/>
      <c r="U121" s="4"/>
      <c r="V121" s="4"/>
      <c r="W121" s="4"/>
      <c r="X121" s="4"/>
      <c r="Y121" s="4"/>
      <c r="Z121" s="4"/>
    </row>
    <row r="122" spans="2:26" x14ac:dyDescent="0.2">
      <c r="B122" s="74" t="s">
        <v>325</v>
      </c>
      <c r="C122" s="52">
        <v>1158</v>
      </c>
      <c r="D122" s="52">
        <v>86700</v>
      </c>
      <c r="E122" s="52">
        <v>71000</v>
      </c>
      <c r="F122" s="214">
        <v>0.38</v>
      </c>
      <c r="G122" s="52">
        <v>68500</v>
      </c>
      <c r="H122" s="52">
        <v>56000</v>
      </c>
      <c r="I122" s="214">
        <v>0.4</v>
      </c>
      <c r="J122" s="52">
        <v>538000</v>
      </c>
      <c r="K122" s="52">
        <v>386700</v>
      </c>
      <c r="L122" s="214">
        <v>0.6</v>
      </c>
      <c r="M122" s="52">
        <v>305600</v>
      </c>
      <c r="N122" s="52">
        <v>70200</v>
      </c>
      <c r="O122" s="214">
        <v>0.75</v>
      </c>
      <c r="Q122" s="4"/>
      <c r="R122" s="4"/>
      <c r="S122" s="4"/>
      <c r="T122" s="4"/>
      <c r="U122" s="4"/>
      <c r="V122" s="4"/>
      <c r="W122" s="4"/>
      <c r="X122" s="4"/>
      <c r="Y122" s="4"/>
      <c r="Z122" s="4"/>
    </row>
    <row r="123" spans="2:26" x14ac:dyDescent="0.2">
      <c r="B123" s="74" t="s">
        <v>376</v>
      </c>
      <c r="C123" s="52">
        <v>500</v>
      </c>
      <c r="D123" s="52">
        <v>87900</v>
      </c>
      <c r="E123" s="52">
        <v>72900</v>
      </c>
      <c r="F123" s="214">
        <v>0.37</v>
      </c>
      <c r="G123" s="52">
        <v>69400</v>
      </c>
      <c r="H123" s="52">
        <v>58100</v>
      </c>
      <c r="I123" s="214">
        <v>0.39</v>
      </c>
      <c r="J123" s="52">
        <v>443300</v>
      </c>
      <c r="K123" s="52">
        <v>259000</v>
      </c>
      <c r="L123" s="214">
        <v>0.63</v>
      </c>
      <c r="M123" s="52">
        <v>261800</v>
      </c>
      <c r="N123" s="52">
        <v>38900</v>
      </c>
      <c r="O123" s="214">
        <v>0.77</v>
      </c>
      <c r="Q123" s="4"/>
      <c r="R123" s="4"/>
      <c r="S123" s="4"/>
      <c r="T123" s="4"/>
      <c r="U123" s="4"/>
      <c r="V123" s="4"/>
      <c r="W123" s="4"/>
      <c r="X123" s="4"/>
      <c r="Y123" s="4"/>
      <c r="Z123" s="4"/>
    </row>
    <row r="124" spans="2:26" x14ac:dyDescent="0.2">
      <c r="B124" s="74" t="s">
        <v>201</v>
      </c>
      <c r="C124" s="52">
        <v>305</v>
      </c>
      <c r="D124" s="52">
        <v>86400</v>
      </c>
      <c r="E124" s="52">
        <v>75200</v>
      </c>
      <c r="F124" s="214">
        <v>0.4</v>
      </c>
      <c r="G124" s="52">
        <v>65900</v>
      </c>
      <c r="H124" s="52">
        <v>56700</v>
      </c>
      <c r="I124" s="214">
        <v>0.4</v>
      </c>
      <c r="J124" s="52">
        <v>539200</v>
      </c>
      <c r="K124" s="52">
        <v>404100</v>
      </c>
      <c r="L124" s="214">
        <v>0.57999999999999996</v>
      </c>
      <c r="M124" s="52">
        <v>266300</v>
      </c>
      <c r="N124" s="52">
        <v>72200</v>
      </c>
      <c r="O124" s="214">
        <v>0.72</v>
      </c>
      <c r="Q124" s="4"/>
      <c r="R124" s="4"/>
      <c r="S124" s="4"/>
      <c r="T124" s="4"/>
      <c r="U124" s="4"/>
      <c r="V124" s="4"/>
      <c r="W124" s="4"/>
      <c r="X124" s="4"/>
      <c r="Y124" s="4"/>
      <c r="Z124" s="4"/>
    </row>
    <row r="125" spans="2:26" x14ac:dyDescent="0.2">
      <c r="B125" s="74" t="s">
        <v>202</v>
      </c>
      <c r="C125" s="52">
        <v>561</v>
      </c>
      <c r="D125" s="52">
        <v>88200</v>
      </c>
      <c r="E125" s="52">
        <v>74300</v>
      </c>
      <c r="F125" s="214">
        <v>0.38</v>
      </c>
      <c r="G125" s="52">
        <v>68300</v>
      </c>
      <c r="H125" s="52">
        <v>58900</v>
      </c>
      <c r="I125" s="214">
        <v>0.39</v>
      </c>
      <c r="J125" s="52">
        <v>504000</v>
      </c>
      <c r="K125" s="52">
        <v>390900</v>
      </c>
      <c r="L125" s="214">
        <v>0.59</v>
      </c>
      <c r="M125" s="52">
        <v>263000</v>
      </c>
      <c r="N125" s="52">
        <v>50500</v>
      </c>
      <c r="O125" s="214">
        <v>0.75</v>
      </c>
      <c r="Q125" s="4"/>
      <c r="R125" s="4"/>
      <c r="S125" s="4"/>
      <c r="T125" s="4"/>
      <c r="U125" s="4"/>
      <c r="V125" s="4"/>
      <c r="W125" s="4"/>
      <c r="X125" s="4"/>
      <c r="Y125" s="4"/>
      <c r="Z125" s="4"/>
    </row>
    <row r="126" spans="2:26" x14ac:dyDescent="0.2">
      <c r="B126" s="74" t="s">
        <v>203</v>
      </c>
      <c r="C126" s="52">
        <v>376</v>
      </c>
      <c r="D126" s="52">
        <v>79500</v>
      </c>
      <c r="E126" s="52">
        <v>71000</v>
      </c>
      <c r="F126" s="214">
        <v>0.36</v>
      </c>
      <c r="G126" s="52">
        <v>62900</v>
      </c>
      <c r="H126" s="52">
        <v>57100</v>
      </c>
      <c r="I126" s="214">
        <v>0.37</v>
      </c>
      <c r="J126" s="52">
        <v>429700</v>
      </c>
      <c r="K126" s="52">
        <v>316300</v>
      </c>
      <c r="L126" s="214">
        <v>0.61</v>
      </c>
      <c r="M126" s="52">
        <v>222300</v>
      </c>
      <c r="N126" s="52">
        <v>53800</v>
      </c>
      <c r="O126" s="214">
        <v>0.74</v>
      </c>
      <c r="Q126" s="4"/>
      <c r="R126" s="4"/>
      <c r="S126" s="4"/>
      <c r="T126" s="4"/>
      <c r="U126" s="4"/>
      <c r="V126" s="4"/>
      <c r="W126" s="4"/>
      <c r="X126" s="4"/>
      <c r="Y126" s="4"/>
      <c r="Z126" s="4"/>
    </row>
    <row r="127" spans="2:26" x14ac:dyDescent="0.2">
      <c r="B127" s="74" t="s">
        <v>204</v>
      </c>
      <c r="C127" s="52">
        <v>901</v>
      </c>
      <c r="D127" s="52">
        <v>86600</v>
      </c>
      <c r="E127" s="52">
        <v>73000</v>
      </c>
      <c r="F127" s="214">
        <v>0.38</v>
      </c>
      <c r="G127" s="52">
        <v>68100</v>
      </c>
      <c r="H127" s="52">
        <v>59300</v>
      </c>
      <c r="I127" s="214">
        <v>0.39</v>
      </c>
      <c r="J127" s="52">
        <v>413000</v>
      </c>
      <c r="K127" s="52">
        <v>206900</v>
      </c>
      <c r="L127" s="214">
        <v>0.65</v>
      </c>
      <c r="M127" s="52">
        <v>197800</v>
      </c>
      <c r="N127" s="52">
        <v>24800</v>
      </c>
      <c r="O127" s="214">
        <v>0.8</v>
      </c>
      <c r="Q127" s="4"/>
      <c r="R127" s="4"/>
      <c r="S127" s="4"/>
      <c r="T127" s="4"/>
      <c r="U127" s="4"/>
      <c r="V127" s="4"/>
      <c r="W127" s="4"/>
      <c r="X127" s="4"/>
      <c r="Y127" s="4"/>
      <c r="Z127" s="4"/>
    </row>
    <row r="128" spans="2:26" x14ac:dyDescent="0.2">
      <c r="B128" s="74" t="s">
        <v>205</v>
      </c>
      <c r="C128" s="52">
        <v>514</v>
      </c>
      <c r="D128" s="52">
        <v>84000</v>
      </c>
      <c r="E128" s="52">
        <v>70000</v>
      </c>
      <c r="F128" s="214">
        <v>0.39</v>
      </c>
      <c r="G128" s="52">
        <v>65500</v>
      </c>
      <c r="H128" s="52">
        <v>55200</v>
      </c>
      <c r="I128" s="214">
        <v>0.4</v>
      </c>
      <c r="J128" s="52">
        <v>429200</v>
      </c>
      <c r="K128" s="52">
        <v>287600</v>
      </c>
      <c r="L128" s="214">
        <v>0.62</v>
      </c>
      <c r="M128" s="52">
        <v>200600</v>
      </c>
      <c r="N128" s="52">
        <v>32300</v>
      </c>
      <c r="O128" s="214">
        <v>0.77</v>
      </c>
      <c r="Q128" s="4"/>
      <c r="R128" s="4"/>
      <c r="S128" s="4"/>
      <c r="T128" s="4"/>
      <c r="U128" s="4"/>
      <c r="V128" s="4"/>
      <c r="W128" s="4"/>
      <c r="X128" s="4"/>
      <c r="Y128" s="4"/>
      <c r="Z128" s="4"/>
    </row>
    <row r="129" spans="2:26" x14ac:dyDescent="0.2">
      <c r="B129" s="74" t="s">
        <v>206</v>
      </c>
      <c r="C129" s="52">
        <v>748</v>
      </c>
      <c r="D129" s="52">
        <v>85800</v>
      </c>
      <c r="E129" s="52">
        <v>70300</v>
      </c>
      <c r="F129" s="214">
        <v>0.38</v>
      </c>
      <c r="G129" s="52">
        <v>67700</v>
      </c>
      <c r="H129" s="52">
        <v>55700</v>
      </c>
      <c r="I129" s="214">
        <v>0.4</v>
      </c>
      <c r="J129" s="52">
        <v>481200</v>
      </c>
      <c r="K129" s="52">
        <v>256300</v>
      </c>
      <c r="L129" s="214">
        <v>0.65</v>
      </c>
      <c r="M129" s="52">
        <v>256600</v>
      </c>
      <c r="N129" s="52">
        <v>48700</v>
      </c>
      <c r="O129" s="214">
        <v>0.77</v>
      </c>
      <c r="Q129" s="4"/>
      <c r="R129" s="4"/>
      <c r="S129" s="4"/>
      <c r="T129" s="4"/>
      <c r="U129" s="4"/>
      <c r="V129" s="4"/>
      <c r="W129" s="4"/>
      <c r="X129" s="4"/>
      <c r="Y129" s="4"/>
      <c r="Z129" s="4"/>
    </row>
    <row r="130" spans="2:26" x14ac:dyDescent="0.2">
      <c r="B130" s="74" t="s">
        <v>207</v>
      </c>
      <c r="C130" s="52">
        <v>596</v>
      </c>
      <c r="D130" s="52">
        <v>80000</v>
      </c>
      <c r="E130" s="52">
        <v>67000</v>
      </c>
      <c r="F130" s="214">
        <v>0.38</v>
      </c>
      <c r="G130" s="52">
        <v>63100</v>
      </c>
      <c r="H130" s="52">
        <v>53400</v>
      </c>
      <c r="I130" s="214">
        <v>0.4</v>
      </c>
      <c r="J130" s="52">
        <v>467200</v>
      </c>
      <c r="K130" s="52">
        <v>245900</v>
      </c>
      <c r="L130" s="214">
        <v>0.64</v>
      </c>
      <c r="M130" s="52">
        <v>247500</v>
      </c>
      <c r="N130" s="52">
        <v>61700</v>
      </c>
      <c r="O130" s="214">
        <v>0.72</v>
      </c>
      <c r="Q130" s="4"/>
      <c r="R130" s="4"/>
      <c r="S130" s="4"/>
      <c r="T130" s="4"/>
      <c r="U130" s="4"/>
      <c r="V130" s="4"/>
      <c r="W130" s="4"/>
      <c r="X130" s="4"/>
      <c r="Y130" s="4"/>
      <c r="Z130" s="4"/>
    </row>
    <row r="131" spans="2:26" x14ac:dyDescent="0.2">
      <c r="B131" s="74" t="s">
        <v>208</v>
      </c>
      <c r="C131" s="52">
        <v>646</v>
      </c>
      <c r="D131" s="52">
        <v>89500</v>
      </c>
      <c r="E131" s="52">
        <v>74000</v>
      </c>
      <c r="F131" s="214">
        <v>0.39</v>
      </c>
      <c r="G131" s="52">
        <v>68900</v>
      </c>
      <c r="H131" s="52">
        <v>58300</v>
      </c>
      <c r="I131" s="214">
        <v>0.41</v>
      </c>
      <c r="J131" s="52">
        <v>463100</v>
      </c>
      <c r="K131" s="52">
        <v>293600</v>
      </c>
      <c r="L131" s="214">
        <v>0.63</v>
      </c>
      <c r="M131" s="52">
        <v>230300</v>
      </c>
      <c r="N131" s="52">
        <v>38400</v>
      </c>
      <c r="O131" s="214">
        <v>0.77</v>
      </c>
      <c r="Q131" s="4"/>
      <c r="R131" s="4"/>
      <c r="S131" s="4"/>
      <c r="T131" s="4"/>
      <c r="U131" s="4"/>
      <c r="V131" s="4"/>
      <c r="W131" s="4"/>
      <c r="X131" s="4"/>
      <c r="Y131" s="4"/>
      <c r="Z131" s="4"/>
    </row>
    <row r="132" spans="2:26" s="60" customFormat="1" x14ac:dyDescent="0.2">
      <c r="B132" s="71" t="s">
        <v>209</v>
      </c>
      <c r="C132" s="83">
        <v>35800</v>
      </c>
      <c r="D132" s="83">
        <v>87800</v>
      </c>
      <c r="E132" s="83">
        <v>70100</v>
      </c>
      <c r="F132" s="212">
        <v>0.41</v>
      </c>
      <c r="G132" s="83">
        <v>69800</v>
      </c>
      <c r="H132" s="83">
        <v>56400</v>
      </c>
      <c r="I132" s="212">
        <v>0.42</v>
      </c>
      <c r="J132" s="83">
        <v>549200</v>
      </c>
      <c r="K132" s="83">
        <v>150000</v>
      </c>
      <c r="L132" s="212">
        <v>0.74</v>
      </c>
      <c r="M132" s="83">
        <v>348500</v>
      </c>
      <c r="N132" s="83">
        <v>41700</v>
      </c>
      <c r="O132" s="212">
        <v>0.83</v>
      </c>
      <c r="Q132" s="4"/>
      <c r="R132" s="4"/>
      <c r="S132" s="4"/>
      <c r="T132" s="4"/>
      <c r="U132" s="4"/>
      <c r="V132" s="4"/>
      <c r="W132" s="4"/>
      <c r="X132" s="4"/>
      <c r="Y132" s="4"/>
      <c r="Z132" s="4"/>
    </row>
    <row r="133" spans="2:26" x14ac:dyDescent="0.2">
      <c r="B133" s="74" t="s">
        <v>210</v>
      </c>
      <c r="C133" s="52">
        <v>382</v>
      </c>
      <c r="D133" s="52">
        <v>91200</v>
      </c>
      <c r="E133" s="52">
        <v>73700</v>
      </c>
      <c r="F133" s="214">
        <v>0.38</v>
      </c>
      <c r="G133" s="52">
        <v>71700</v>
      </c>
      <c r="H133" s="52">
        <v>61400</v>
      </c>
      <c r="I133" s="214">
        <v>0.39</v>
      </c>
      <c r="J133" s="52">
        <v>525600</v>
      </c>
      <c r="K133" s="52">
        <v>349100</v>
      </c>
      <c r="L133" s="214">
        <v>0.6</v>
      </c>
      <c r="M133" s="52">
        <v>285000</v>
      </c>
      <c r="N133" s="52">
        <v>74200</v>
      </c>
      <c r="O133" s="214">
        <v>0.73</v>
      </c>
      <c r="Q133" s="4"/>
      <c r="R133" s="4"/>
      <c r="S133" s="4"/>
      <c r="T133" s="4"/>
      <c r="U133" s="4"/>
      <c r="V133" s="4"/>
      <c r="W133" s="4"/>
      <c r="X133" s="4"/>
      <c r="Y133" s="4"/>
      <c r="Z133" s="4"/>
    </row>
    <row r="134" spans="2:26" s="57" customFormat="1" x14ac:dyDescent="0.2">
      <c r="B134" s="74" t="s">
        <v>211</v>
      </c>
      <c r="C134" s="52">
        <v>837</v>
      </c>
      <c r="D134" s="52">
        <v>87900</v>
      </c>
      <c r="E134" s="52">
        <v>68000</v>
      </c>
      <c r="F134" s="214">
        <v>0.43</v>
      </c>
      <c r="G134" s="52">
        <v>68300</v>
      </c>
      <c r="H134" s="52">
        <v>53700</v>
      </c>
      <c r="I134" s="214">
        <v>0.45</v>
      </c>
      <c r="J134" s="52">
        <v>563300</v>
      </c>
      <c r="K134" s="52">
        <v>371900</v>
      </c>
      <c r="L134" s="214">
        <v>0.63</v>
      </c>
      <c r="M134" s="52">
        <v>292300</v>
      </c>
      <c r="N134" s="52">
        <v>56000</v>
      </c>
      <c r="O134" s="214">
        <v>0.75</v>
      </c>
      <c r="Q134" s="4"/>
      <c r="R134" s="4"/>
      <c r="S134" s="4"/>
      <c r="T134" s="4"/>
      <c r="U134" s="4"/>
      <c r="V134" s="4"/>
      <c r="W134" s="4"/>
      <c r="X134" s="4"/>
      <c r="Y134" s="4"/>
      <c r="Z134" s="4"/>
    </row>
    <row r="135" spans="2:26" x14ac:dyDescent="0.2">
      <c r="B135" s="74" t="s">
        <v>212</v>
      </c>
      <c r="C135" s="52">
        <v>472</v>
      </c>
      <c r="D135" s="52">
        <v>88600</v>
      </c>
      <c r="E135" s="52">
        <v>80300</v>
      </c>
      <c r="F135" s="214">
        <v>0.32</v>
      </c>
      <c r="G135" s="52">
        <v>70100</v>
      </c>
      <c r="H135" s="52">
        <v>64000</v>
      </c>
      <c r="I135" s="214">
        <v>0.33</v>
      </c>
      <c r="J135" s="52">
        <v>416800</v>
      </c>
      <c r="K135" s="52">
        <v>252400</v>
      </c>
      <c r="L135" s="214">
        <v>0.62</v>
      </c>
      <c r="M135" s="52">
        <v>185400</v>
      </c>
      <c r="N135" s="52">
        <v>34300</v>
      </c>
      <c r="O135" s="214">
        <v>0.78</v>
      </c>
      <c r="Q135" s="4"/>
      <c r="R135" s="4"/>
      <c r="S135" s="4"/>
      <c r="T135" s="4"/>
      <c r="U135" s="4"/>
      <c r="V135" s="4"/>
      <c r="W135" s="4"/>
      <c r="X135" s="4"/>
      <c r="Y135" s="4"/>
      <c r="Z135" s="4"/>
    </row>
    <row r="136" spans="2:26" x14ac:dyDescent="0.2">
      <c r="B136" s="74" t="s">
        <v>213</v>
      </c>
      <c r="C136" s="52">
        <v>1196</v>
      </c>
      <c r="D136" s="52">
        <v>86600</v>
      </c>
      <c r="E136" s="52">
        <v>72800</v>
      </c>
      <c r="F136" s="214">
        <v>0.38</v>
      </c>
      <c r="G136" s="52">
        <v>67500</v>
      </c>
      <c r="H136" s="52">
        <v>57000</v>
      </c>
      <c r="I136" s="214">
        <v>0.4</v>
      </c>
      <c r="J136" s="52">
        <v>493300</v>
      </c>
      <c r="K136" s="52">
        <v>312400</v>
      </c>
      <c r="L136" s="214">
        <v>0.65</v>
      </c>
      <c r="M136" s="52">
        <v>271500</v>
      </c>
      <c r="N136" s="52">
        <v>44500</v>
      </c>
      <c r="O136" s="214">
        <v>0.8</v>
      </c>
      <c r="Q136" s="4"/>
      <c r="R136" s="4"/>
      <c r="S136" s="4"/>
      <c r="T136" s="4"/>
      <c r="U136" s="4"/>
      <c r="V136" s="4"/>
      <c r="W136" s="4"/>
      <c r="X136" s="4"/>
      <c r="Y136" s="4"/>
      <c r="Z136" s="4"/>
    </row>
    <row r="137" spans="2:26" x14ac:dyDescent="0.2">
      <c r="B137" s="74" t="s">
        <v>214</v>
      </c>
      <c r="C137" s="52">
        <v>820</v>
      </c>
      <c r="D137" s="52">
        <v>86300</v>
      </c>
      <c r="E137" s="52">
        <v>71300</v>
      </c>
      <c r="F137" s="214">
        <v>0.37</v>
      </c>
      <c r="G137" s="52">
        <v>67100</v>
      </c>
      <c r="H137" s="52">
        <v>57100</v>
      </c>
      <c r="I137" s="214">
        <v>0.39</v>
      </c>
      <c r="J137" s="52">
        <v>519600</v>
      </c>
      <c r="K137" s="52">
        <v>330300</v>
      </c>
      <c r="L137" s="214">
        <v>0.62</v>
      </c>
      <c r="M137" s="52">
        <v>285700</v>
      </c>
      <c r="N137" s="52">
        <v>56500</v>
      </c>
      <c r="O137" s="214">
        <v>0.74</v>
      </c>
      <c r="Q137" s="4"/>
      <c r="R137" s="4"/>
      <c r="S137" s="4"/>
      <c r="T137" s="4"/>
      <c r="U137" s="4"/>
      <c r="V137" s="4"/>
      <c r="W137" s="4"/>
      <c r="X137" s="4"/>
      <c r="Y137" s="4"/>
      <c r="Z137" s="4"/>
    </row>
    <row r="138" spans="2:26" x14ac:dyDescent="0.2">
      <c r="B138" s="74" t="s">
        <v>215</v>
      </c>
      <c r="C138" s="52">
        <v>1198</v>
      </c>
      <c r="D138" s="52">
        <v>78300</v>
      </c>
      <c r="E138" s="52">
        <v>64800</v>
      </c>
      <c r="F138" s="214">
        <v>0.39</v>
      </c>
      <c r="G138" s="52">
        <v>60700</v>
      </c>
      <c r="H138" s="52">
        <v>50700</v>
      </c>
      <c r="I138" s="214">
        <v>0.4</v>
      </c>
      <c r="J138" s="52">
        <v>433300</v>
      </c>
      <c r="K138" s="52">
        <v>142100</v>
      </c>
      <c r="L138" s="214">
        <v>0.69</v>
      </c>
      <c r="M138" s="52">
        <v>229700</v>
      </c>
      <c r="N138" s="52">
        <v>31700</v>
      </c>
      <c r="O138" s="214">
        <v>0.79</v>
      </c>
      <c r="Q138" s="4"/>
      <c r="R138" s="4"/>
      <c r="S138" s="4"/>
      <c r="T138" s="4"/>
      <c r="U138" s="4"/>
      <c r="V138" s="4"/>
      <c r="W138" s="4"/>
      <c r="X138" s="4"/>
      <c r="Y138" s="4"/>
      <c r="Z138" s="4"/>
    </row>
    <row r="139" spans="2:26" x14ac:dyDescent="0.2">
      <c r="B139" s="74" t="s">
        <v>216</v>
      </c>
      <c r="C139" s="52">
        <v>534</v>
      </c>
      <c r="D139" s="52">
        <v>71200</v>
      </c>
      <c r="E139" s="52">
        <v>65500</v>
      </c>
      <c r="F139" s="214">
        <v>0.35</v>
      </c>
      <c r="G139" s="52">
        <v>55700</v>
      </c>
      <c r="H139" s="52">
        <v>50100</v>
      </c>
      <c r="I139" s="214">
        <v>0.36</v>
      </c>
      <c r="J139" s="52">
        <v>359700</v>
      </c>
      <c r="K139" s="52">
        <v>142000</v>
      </c>
      <c r="L139" s="214">
        <v>0.68</v>
      </c>
      <c r="M139" s="52">
        <v>195700</v>
      </c>
      <c r="N139" s="52">
        <v>27800</v>
      </c>
      <c r="O139" s="214">
        <v>0.8</v>
      </c>
      <c r="Q139" s="4"/>
      <c r="R139" s="4"/>
      <c r="S139" s="4"/>
      <c r="T139" s="4"/>
      <c r="U139" s="4"/>
      <c r="V139" s="4"/>
      <c r="W139" s="4"/>
      <c r="X139" s="4"/>
      <c r="Y139" s="4"/>
      <c r="Z139" s="4"/>
    </row>
    <row r="140" spans="2:26" x14ac:dyDescent="0.2">
      <c r="B140" s="74" t="s">
        <v>217</v>
      </c>
      <c r="C140" s="52">
        <v>707</v>
      </c>
      <c r="D140" s="52">
        <v>77500</v>
      </c>
      <c r="E140" s="52">
        <v>68400</v>
      </c>
      <c r="F140" s="214">
        <v>0.36</v>
      </c>
      <c r="G140" s="52">
        <v>59800</v>
      </c>
      <c r="H140" s="52">
        <v>54100</v>
      </c>
      <c r="I140" s="214">
        <v>0.38</v>
      </c>
      <c r="J140" s="52">
        <v>367500</v>
      </c>
      <c r="K140" s="52">
        <v>104200</v>
      </c>
      <c r="L140" s="214">
        <v>0.66</v>
      </c>
      <c r="M140" s="52">
        <v>185300</v>
      </c>
      <c r="N140" s="52">
        <v>21200</v>
      </c>
      <c r="O140" s="214">
        <v>0.79</v>
      </c>
      <c r="Q140" s="4"/>
      <c r="R140" s="4"/>
      <c r="S140" s="4"/>
      <c r="T140" s="4"/>
      <c r="U140" s="4"/>
      <c r="V140" s="4"/>
      <c r="W140" s="4"/>
      <c r="X140" s="4"/>
      <c r="Y140" s="4"/>
      <c r="Z140" s="4"/>
    </row>
    <row r="141" spans="2:26" x14ac:dyDescent="0.2">
      <c r="B141" s="74" t="s">
        <v>377</v>
      </c>
      <c r="C141" s="52">
        <v>729</v>
      </c>
      <c r="D141" s="52">
        <v>77000</v>
      </c>
      <c r="E141" s="52">
        <v>67500</v>
      </c>
      <c r="F141" s="214">
        <v>0.34</v>
      </c>
      <c r="G141" s="52">
        <v>60300</v>
      </c>
      <c r="H141" s="52">
        <v>54400</v>
      </c>
      <c r="I141" s="214">
        <v>0.35</v>
      </c>
      <c r="J141" s="52">
        <v>327700</v>
      </c>
      <c r="K141" s="52">
        <v>107700</v>
      </c>
      <c r="L141" s="214">
        <v>0.67</v>
      </c>
      <c r="M141" s="52">
        <v>171100</v>
      </c>
      <c r="N141" s="52">
        <v>25100</v>
      </c>
      <c r="O141" s="214">
        <v>0.79</v>
      </c>
      <c r="Q141" s="4"/>
      <c r="R141" s="4"/>
      <c r="S141" s="4"/>
      <c r="T141" s="4"/>
      <c r="U141" s="4"/>
      <c r="V141" s="4"/>
      <c r="W141" s="4"/>
      <c r="X141" s="4"/>
      <c r="Y141" s="4"/>
      <c r="Z141" s="4"/>
    </row>
    <row r="142" spans="2:26" x14ac:dyDescent="0.2">
      <c r="B142" s="74" t="s">
        <v>218</v>
      </c>
      <c r="C142" s="52">
        <v>2260</v>
      </c>
      <c r="D142" s="52">
        <v>81200</v>
      </c>
      <c r="E142" s="52">
        <v>66400</v>
      </c>
      <c r="F142" s="214">
        <v>0.37</v>
      </c>
      <c r="G142" s="52">
        <v>64900</v>
      </c>
      <c r="H142" s="52">
        <v>53300</v>
      </c>
      <c r="I142" s="214">
        <v>0.39</v>
      </c>
      <c r="J142" s="52">
        <v>364300</v>
      </c>
      <c r="K142" s="52">
        <v>81300</v>
      </c>
      <c r="L142" s="214">
        <v>0.71</v>
      </c>
      <c r="M142" s="52">
        <v>200000</v>
      </c>
      <c r="N142" s="52">
        <v>24900</v>
      </c>
      <c r="O142" s="214">
        <v>0.8</v>
      </c>
      <c r="Q142" s="4"/>
      <c r="R142" s="4"/>
      <c r="S142" s="4"/>
      <c r="T142" s="4"/>
      <c r="U142" s="4"/>
      <c r="V142" s="4"/>
      <c r="W142" s="4"/>
      <c r="X142" s="4"/>
      <c r="Y142" s="4"/>
      <c r="Z142" s="4"/>
    </row>
    <row r="143" spans="2:26" x14ac:dyDescent="0.2">
      <c r="B143" s="74" t="s">
        <v>219</v>
      </c>
      <c r="C143" s="52">
        <v>6402</v>
      </c>
      <c r="D143" s="52">
        <v>85000</v>
      </c>
      <c r="E143" s="52">
        <v>66900</v>
      </c>
      <c r="F143" s="214">
        <v>0.42</v>
      </c>
      <c r="G143" s="52">
        <v>68600</v>
      </c>
      <c r="H143" s="52">
        <v>54300</v>
      </c>
      <c r="I143" s="214">
        <v>0.44</v>
      </c>
      <c r="J143" s="52">
        <v>454300</v>
      </c>
      <c r="K143" s="52">
        <v>63200</v>
      </c>
      <c r="L143" s="214">
        <v>0.78</v>
      </c>
      <c r="M143" s="52">
        <v>311800</v>
      </c>
      <c r="N143" s="52">
        <v>37100</v>
      </c>
      <c r="O143" s="214">
        <v>0.83</v>
      </c>
      <c r="Q143" s="4"/>
      <c r="R143" s="4"/>
      <c r="S143" s="4"/>
      <c r="T143" s="4"/>
      <c r="U143" s="4"/>
      <c r="V143" s="4"/>
      <c r="W143" s="4"/>
      <c r="X143" s="4"/>
      <c r="Y143" s="4"/>
      <c r="Z143" s="4"/>
    </row>
    <row r="144" spans="2:26" x14ac:dyDescent="0.2">
      <c r="B144" s="74" t="s">
        <v>220</v>
      </c>
      <c r="C144" s="52">
        <v>1782</v>
      </c>
      <c r="D144" s="52">
        <v>115000</v>
      </c>
      <c r="E144" s="52">
        <v>77600</v>
      </c>
      <c r="F144" s="214">
        <v>0.49</v>
      </c>
      <c r="G144" s="52">
        <v>92000</v>
      </c>
      <c r="H144" s="52">
        <v>61700</v>
      </c>
      <c r="I144" s="214">
        <v>0.51</v>
      </c>
      <c r="J144" s="52">
        <v>1872800</v>
      </c>
      <c r="K144" s="52">
        <v>325500</v>
      </c>
      <c r="L144" s="214">
        <v>0.88</v>
      </c>
      <c r="M144" s="52">
        <v>1536500</v>
      </c>
      <c r="N144" s="52">
        <v>65300</v>
      </c>
      <c r="O144" s="214">
        <v>0.94</v>
      </c>
      <c r="Q144" s="4"/>
      <c r="R144" s="4"/>
      <c r="S144" s="4"/>
      <c r="T144" s="4"/>
      <c r="U144" s="4"/>
      <c r="V144" s="4"/>
      <c r="W144" s="4"/>
      <c r="X144" s="4"/>
      <c r="Y144" s="4"/>
      <c r="Z144" s="4"/>
    </row>
    <row r="145" spans="2:26" x14ac:dyDescent="0.2">
      <c r="B145" s="74" t="s">
        <v>221</v>
      </c>
      <c r="C145" s="52">
        <v>2422</v>
      </c>
      <c r="D145" s="52">
        <v>93600</v>
      </c>
      <c r="E145" s="52">
        <v>73100</v>
      </c>
      <c r="F145" s="214">
        <v>0.42</v>
      </c>
      <c r="G145" s="52">
        <v>74300</v>
      </c>
      <c r="H145" s="52">
        <v>59600</v>
      </c>
      <c r="I145" s="214">
        <v>0.44</v>
      </c>
      <c r="J145" s="52">
        <v>605700</v>
      </c>
      <c r="K145" s="52">
        <v>298600</v>
      </c>
      <c r="L145" s="214">
        <v>0.67</v>
      </c>
      <c r="M145" s="52">
        <v>373900</v>
      </c>
      <c r="N145" s="52">
        <v>67200</v>
      </c>
      <c r="O145" s="214">
        <v>0.77</v>
      </c>
      <c r="Q145" s="4"/>
      <c r="R145" s="4"/>
      <c r="S145" s="4"/>
      <c r="T145" s="4"/>
      <c r="U145" s="4"/>
      <c r="V145" s="4"/>
      <c r="W145" s="4"/>
      <c r="X145" s="4"/>
      <c r="Y145" s="4"/>
      <c r="Z145" s="4"/>
    </row>
    <row r="146" spans="2:26" x14ac:dyDescent="0.2">
      <c r="B146" s="74" t="s">
        <v>222</v>
      </c>
      <c r="C146" s="52">
        <v>2500</v>
      </c>
      <c r="D146" s="52">
        <v>81600</v>
      </c>
      <c r="E146" s="52">
        <v>67600</v>
      </c>
      <c r="F146" s="214">
        <v>0.39</v>
      </c>
      <c r="G146" s="52">
        <v>64000</v>
      </c>
      <c r="H146" s="52">
        <v>54300</v>
      </c>
      <c r="I146" s="214">
        <v>0.4</v>
      </c>
      <c r="J146" s="52">
        <v>413800</v>
      </c>
      <c r="K146" s="52">
        <v>117400</v>
      </c>
      <c r="L146" s="214">
        <v>0.69</v>
      </c>
      <c r="M146" s="52">
        <v>233900</v>
      </c>
      <c r="N146" s="52">
        <v>29300</v>
      </c>
      <c r="O146" s="214">
        <v>0.81</v>
      </c>
      <c r="Q146" s="4"/>
      <c r="R146" s="4"/>
      <c r="S146" s="4"/>
      <c r="T146" s="4"/>
      <c r="U146" s="4"/>
      <c r="V146" s="4"/>
      <c r="W146" s="4"/>
      <c r="X146" s="4"/>
      <c r="Y146" s="4"/>
      <c r="Z146" s="4"/>
    </row>
    <row r="147" spans="2:26" x14ac:dyDescent="0.2">
      <c r="B147" s="74" t="s">
        <v>223</v>
      </c>
      <c r="C147" s="52">
        <v>1580</v>
      </c>
      <c r="D147" s="52">
        <v>82200</v>
      </c>
      <c r="E147" s="52">
        <v>69200</v>
      </c>
      <c r="F147" s="214">
        <v>0.37</v>
      </c>
      <c r="G147" s="52">
        <v>64300</v>
      </c>
      <c r="H147" s="52">
        <v>55800</v>
      </c>
      <c r="I147" s="214">
        <v>0.38</v>
      </c>
      <c r="J147" s="52">
        <v>367700</v>
      </c>
      <c r="K147" s="52">
        <v>82000</v>
      </c>
      <c r="L147" s="214">
        <v>0.71</v>
      </c>
      <c r="M147" s="52">
        <v>192300</v>
      </c>
      <c r="N147" s="52">
        <v>21100</v>
      </c>
      <c r="O147" s="214">
        <v>0.81</v>
      </c>
      <c r="Q147" s="4"/>
      <c r="R147" s="4"/>
      <c r="S147" s="4"/>
      <c r="T147" s="4"/>
      <c r="U147" s="4"/>
      <c r="V147" s="4"/>
      <c r="W147" s="4"/>
      <c r="X147" s="4"/>
      <c r="Y147" s="4"/>
      <c r="Z147" s="4"/>
    </row>
    <row r="148" spans="2:26" x14ac:dyDescent="0.2">
      <c r="B148" s="74" t="s">
        <v>224</v>
      </c>
      <c r="C148" s="52">
        <v>3080</v>
      </c>
      <c r="D148" s="52">
        <v>86700</v>
      </c>
      <c r="E148" s="52">
        <v>73400</v>
      </c>
      <c r="F148" s="214">
        <v>0.37</v>
      </c>
      <c r="G148" s="52">
        <v>68600</v>
      </c>
      <c r="H148" s="52">
        <v>59000</v>
      </c>
      <c r="I148" s="214">
        <v>0.38</v>
      </c>
      <c r="J148" s="52">
        <v>439200</v>
      </c>
      <c r="K148" s="52">
        <v>158500</v>
      </c>
      <c r="L148" s="214">
        <v>0.68</v>
      </c>
      <c r="M148" s="52">
        <v>249900</v>
      </c>
      <c r="N148" s="52">
        <v>46000</v>
      </c>
      <c r="O148" s="214">
        <v>0.79</v>
      </c>
      <c r="Q148" s="4"/>
      <c r="R148" s="4"/>
      <c r="S148" s="4"/>
      <c r="T148" s="4"/>
      <c r="U148" s="4"/>
      <c r="V148" s="4"/>
      <c r="W148" s="4"/>
      <c r="X148" s="4"/>
      <c r="Y148" s="4"/>
      <c r="Z148" s="4"/>
    </row>
    <row r="149" spans="2:26" x14ac:dyDescent="0.2">
      <c r="B149" s="74" t="s">
        <v>225</v>
      </c>
      <c r="C149" s="52">
        <v>1679</v>
      </c>
      <c r="D149" s="52">
        <v>84700</v>
      </c>
      <c r="E149" s="52">
        <v>69700</v>
      </c>
      <c r="F149" s="214">
        <v>0.39</v>
      </c>
      <c r="G149" s="52">
        <v>66800</v>
      </c>
      <c r="H149" s="52">
        <v>56200</v>
      </c>
      <c r="I149" s="214">
        <v>0.4</v>
      </c>
      <c r="J149" s="52">
        <v>471400</v>
      </c>
      <c r="K149" s="52">
        <v>301100</v>
      </c>
      <c r="L149" s="214">
        <v>0.65</v>
      </c>
      <c r="M149" s="52">
        <v>255000</v>
      </c>
      <c r="N149" s="52">
        <v>45100</v>
      </c>
      <c r="O149" s="214">
        <v>0.77</v>
      </c>
      <c r="Q149" s="4"/>
      <c r="R149" s="4"/>
      <c r="S149" s="4"/>
      <c r="T149" s="4"/>
      <c r="U149" s="4"/>
      <c r="V149" s="4"/>
      <c r="W149" s="4"/>
      <c r="X149" s="4"/>
      <c r="Y149" s="4"/>
      <c r="Z149" s="4"/>
    </row>
    <row r="150" spans="2:26" x14ac:dyDescent="0.2">
      <c r="B150" s="74" t="s">
        <v>226</v>
      </c>
      <c r="C150" s="52">
        <v>2300</v>
      </c>
      <c r="D150" s="52">
        <v>108700</v>
      </c>
      <c r="E150" s="52">
        <v>76500</v>
      </c>
      <c r="F150" s="214">
        <v>0.47</v>
      </c>
      <c r="G150" s="52">
        <v>87600</v>
      </c>
      <c r="H150" s="52">
        <v>61800</v>
      </c>
      <c r="I150" s="214">
        <v>0.49</v>
      </c>
      <c r="J150" s="52">
        <v>776600</v>
      </c>
      <c r="K150" s="52">
        <v>341100</v>
      </c>
      <c r="L150" s="214">
        <v>0.7</v>
      </c>
      <c r="M150" s="52">
        <v>476800</v>
      </c>
      <c r="N150" s="52">
        <v>81100</v>
      </c>
      <c r="O150" s="214">
        <v>0.79</v>
      </c>
      <c r="Q150" s="4"/>
      <c r="R150" s="4"/>
      <c r="S150" s="4"/>
      <c r="T150" s="4"/>
      <c r="U150" s="4"/>
      <c r="V150" s="4"/>
      <c r="W150" s="4"/>
      <c r="X150" s="4"/>
      <c r="Y150" s="4"/>
      <c r="Z150" s="4"/>
    </row>
    <row r="151" spans="2:26" x14ac:dyDescent="0.2">
      <c r="B151" s="74" t="s">
        <v>227</v>
      </c>
      <c r="C151" s="52">
        <v>2957</v>
      </c>
      <c r="D151" s="52">
        <v>80200</v>
      </c>
      <c r="E151" s="52">
        <v>67100</v>
      </c>
      <c r="F151" s="214">
        <v>0.38</v>
      </c>
      <c r="G151" s="52">
        <v>63800</v>
      </c>
      <c r="H151" s="52">
        <v>54100</v>
      </c>
      <c r="I151" s="214">
        <v>0.4</v>
      </c>
      <c r="J151" s="52">
        <v>477500</v>
      </c>
      <c r="K151" s="52">
        <v>161100</v>
      </c>
      <c r="L151" s="214">
        <v>0.69</v>
      </c>
      <c r="M151" s="52">
        <v>292600</v>
      </c>
      <c r="N151" s="52">
        <v>47500</v>
      </c>
      <c r="O151" s="214">
        <v>0.79</v>
      </c>
      <c r="Q151" s="4"/>
      <c r="R151" s="4"/>
      <c r="S151" s="4"/>
      <c r="T151" s="4"/>
      <c r="U151" s="4"/>
      <c r="V151" s="4"/>
      <c r="W151" s="4"/>
      <c r="X151" s="4"/>
      <c r="Y151" s="4"/>
      <c r="Z151" s="4"/>
    </row>
    <row r="152" spans="2:26" x14ac:dyDescent="0.2">
      <c r="B152" s="74" t="s">
        <v>228</v>
      </c>
      <c r="C152" s="52">
        <v>1963</v>
      </c>
      <c r="D152" s="52">
        <v>95100</v>
      </c>
      <c r="E152" s="52">
        <v>77800</v>
      </c>
      <c r="F152" s="214">
        <v>0.4</v>
      </c>
      <c r="G152" s="52">
        <v>76500</v>
      </c>
      <c r="H152" s="52">
        <v>62600</v>
      </c>
      <c r="I152" s="214">
        <v>0.41</v>
      </c>
      <c r="J152" s="52">
        <v>546700</v>
      </c>
      <c r="K152" s="52">
        <v>216400</v>
      </c>
      <c r="L152" s="214">
        <v>0.69</v>
      </c>
      <c r="M152" s="52">
        <v>356400</v>
      </c>
      <c r="N152" s="52">
        <v>65100</v>
      </c>
      <c r="O152" s="214">
        <v>0.79</v>
      </c>
      <c r="Q152" s="4"/>
      <c r="R152" s="4"/>
      <c r="S152" s="4"/>
      <c r="T152" s="4"/>
      <c r="U152" s="4"/>
      <c r="V152" s="4"/>
      <c r="W152" s="4"/>
      <c r="X152" s="4"/>
      <c r="Y152" s="4"/>
      <c r="Z152" s="4"/>
    </row>
    <row r="153" spans="2:26" s="60" customFormat="1" x14ac:dyDescent="0.2">
      <c r="B153" s="71" t="s">
        <v>229</v>
      </c>
      <c r="C153" s="83">
        <v>19748</v>
      </c>
      <c r="D153" s="83">
        <v>89100</v>
      </c>
      <c r="E153" s="83">
        <v>71800</v>
      </c>
      <c r="F153" s="212">
        <v>0.41</v>
      </c>
      <c r="G153" s="83">
        <v>70200</v>
      </c>
      <c r="H153" s="83">
        <v>56900</v>
      </c>
      <c r="I153" s="212">
        <v>0.42</v>
      </c>
      <c r="J153" s="83">
        <v>493100</v>
      </c>
      <c r="K153" s="83">
        <v>198600</v>
      </c>
      <c r="L153" s="212">
        <v>0.68</v>
      </c>
      <c r="M153" s="83">
        <v>271400</v>
      </c>
      <c r="N153" s="83">
        <v>41200</v>
      </c>
      <c r="O153" s="212">
        <v>0.79</v>
      </c>
      <c r="Q153" s="4"/>
      <c r="R153" s="4"/>
      <c r="S153" s="4"/>
      <c r="T153" s="4"/>
      <c r="U153" s="4"/>
      <c r="V153" s="4"/>
      <c r="W153" s="4"/>
      <c r="X153" s="4"/>
      <c r="Y153" s="4"/>
      <c r="Z153" s="4"/>
    </row>
    <row r="154" spans="2:26" x14ac:dyDescent="0.2">
      <c r="B154" s="74" t="s">
        <v>230</v>
      </c>
      <c r="C154" s="52">
        <v>512</v>
      </c>
      <c r="D154" s="52">
        <v>88600</v>
      </c>
      <c r="E154" s="52">
        <v>75200</v>
      </c>
      <c r="F154" s="214">
        <v>0.38</v>
      </c>
      <c r="G154" s="52">
        <v>68100</v>
      </c>
      <c r="H154" s="52">
        <v>57700</v>
      </c>
      <c r="I154" s="214">
        <v>0.4</v>
      </c>
      <c r="J154" s="52">
        <v>468400</v>
      </c>
      <c r="K154" s="52">
        <v>260600</v>
      </c>
      <c r="L154" s="214">
        <v>0.64</v>
      </c>
      <c r="M154" s="52">
        <v>231200</v>
      </c>
      <c r="N154" s="52">
        <v>39800</v>
      </c>
      <c r="O154" s="214">
        <v>0.78</v>
      </c>
      <c r="Q154" s="4"/>
      <c r="R154" s="4"/>
      <c r="S154" s="4"/>
      <c r="T154" s="4"/>
      <c r="U154" s="4"/>
      <c r="V154" s="4"/>
      <c r="W154" s="4"/>
      <c r="X154" s="4"/>
      <c r="Y154" s="4"/>
      <c r="Z154" s="4"/>
    </row>
    <row r="155" spans="2:26" s="57" customFormat="1" x14ac:dyDescent="0.2">
      <c r="B155" s="74" t="s">
        <v>231</v>
      </c>
      <c r="C155" s="52">
        <v>845</v>
      </c>
      <c r="D155" s="52">
        <v>93100</v>
      </c>
      <c r="E155" s="52">
        <v>75100</v>
      </c>
      <c r="F155" s="214">
        <v>0.41</v>
      </c>
      <c r="G155" s="52">
        <v>72300</v>
      </c>
      <c r="H155" s="52">
        <v>58500</v>
      </c>
      <c r="I155" s="214">
        <v>0.42</v>
      </c>
      <c r="J155" s="52">
        <v>530000</v>
      </c>
      <c r="K155" s="52">
        <v>282400</v>
      </c>
      <c r="L155" s="214">
        <v>0.66</v>
      </c>
      <c r="M155" s="52">
        <v>261900</v>
      </c>
      <c r="N155" s="52">
        <v>42900</v>
      </c>
      <c r="O155" s="214">
        <v>0.78</v>
      </c>
      <c r="Q155" s="4"/>
      <c r="R155" s="4"/>
      <c r="S155" s="4"/>
      <c r="T155" s="4"/>
      <c r="U155" s="4"/>
      <c r="V155" s="4"/>
      <c r="W155" s="4"/>
      <c r="X155" s="4"/>
      <c r="Y155" s="4"/>
      <c r="Z155" s="4"/>
    </row>
    <row r="156" spans="2:26" x14ac:dyDescent="0.2">
      <c r="B156" s="74" t="s">
        <v>232</v>
      </c>
      <c r="C156" s="52">
        <v>1031</v>
      </c>
      <c r="D156" s="52">
        <v>92900</v>
      </c>
      <c r="E156" s="52">
        <v>72500</v>
      </c>
      <c r="F156" s="214">
        <v>0.4</v>
      </c>
      <c r="G156" s="52">
        <v>73000</v>
      </c>
      <c r="H156" s="52">
        <v>57700</v>
      </c>
      <c r="I156" s="214">
        <v>0.42</v>
      </c>
      <c r="J156" s="52">
        <v>476200</v>
      </c>
      <c r="K156" s="52">
        <v>166600</v>
      </c>
      <c r="L156" s="214">
        <v>0.7</v>
      </c>
      <c r="M156" s="52">
        <v>238700</v>
      </c>
      <c r="N156" s="52">
        <v>30700</v>
      </c>
      <c r="O156" s="214">
        <v>0.82</v>
      </c>
      <c r="Q156" s="4"/>
      <c r="R156" s="4"/>
      <c r="S156" s="4"/>
      <c r="T156" s="4"/>
      <c r="U156" s="4"/>
      <c r="V156" s="4"/>
      <c r="W156" s="4"/>
      <c r="X156" s="4"/>
      <c r="Y156" s="4"/>
      <c r="Z156" s="4"/>
    </row>
    <row r="157" spans="2:26" x14ac:dyDescent="0.2">
      <c r="B157" s="74" t="s">
        <v>233</v>
      </c>
      <c r="C157" s="52">
        <v>639</v>
      </c>
      <c r="D157" s="52">
        <v>104000</v>
      </c>
      <c r="E157" s="52">
        <v>68600</v>
      </c>
      <c r="F157" s="214">
        <v>0.49</v>
      </c>
      <c r="G157" s="52">
        <v>85500</v>
      </c>
      <c r="H157" s="52">
        <v>53700</v>
      </c>
      <c r="I157" s="214">
        <v>0.52</v>
      </c>
      <c r="J157" s="52">
        <v>593100</v>
      </c>
      <c r="K157" s="52">
        <v>163400</v>
      </c>
      <c r="L157" s="214">
        <v>0.73</v>
      </c>
      <c r="M157" s="52">
        <v>353300</v>
      </c>
      <c r="N157" s="52">
        <v>53800</v>
      </c>
      <c r="O157" s="214">
        <v>0.83</v>
      </c>
      <c r="Q157" s="4"/>
      <c r="R157" s="4"/>
      <c r="S157" s="4"/>
      <c r="T157" s="4"/>
      <c r="U157" s="4"/>
      <c r="V157" s="4"/>
      <c r="W157" s="4"/>
      <c r="X157" s="4"/>
      <c r="Y157" s="4"/>
      <c r="Z157" s="4"/>
    </row>
    <row r="158" spans="2:26" x14ac:dyDescent="0.2">
      <c r="B158" s="74" t="s">
        <v>234</v>
      </c>
      <c r="C158" s="52">
        <v>315</v>
      </c>
      <c r="D158" s="52">
        <v>97700</v>
      </c>
      <c r="E158" s="52">
        <v>78600</v>
      </c>
      <c r="F158" s="214">
        <v>0.41</v>
      </c>
      <c r="G158" s="52">
        <v>76000</v>
      </c>
      <c r="H158" s="52">
        <v>62400</v>
      </c>
      <c r="I158" s="214">
        <v>0.43</v>
      </c>
      <c r="J158" s="52">
        <v>590200</v>
      </c>
      <c r="K158" s="52">
        <v>435800</v>
      </c>
      <c r="L158" s="214">
        <v>0.61</v>
      </c>
      <c r="M158" s="52">
        <v>320000</v>
      </c>
      <c r="N158" s="52">
        <v>60000</v>
      </c>
      <c r="O158" s="214">
        <v>0.77</v>
      </c>
      <c r="Q158" s="4"/>
      <c r="R158" s="4"/>
      <c r="S158" s="4"/>
      <c r="T158" s="4"/>
      <c r="U158" s="4"/>
      <c r="V158" s="4"/>
      <c r="W158" s="4"/>
      <c r="X158" s="4"/>
      <c r="Y158" s="4"/>
      <c r="Z158" s="4"/>
    </row>
    <row r="159" spans="2:26" x14ac:dyDescent="0.2">
      <c r="B159" s="74" t="s">
        <v>235</v>
      </c>
      <c r="C159" s="52">
        <v>352</v>
      </c>
      <c r="D159" s="52">
        <v>97800</v>
      </c>
      <c r="E159" s="52">
        <v>71900</v>
      </c>
      <c r="F159" s="214">
        <v>0.42</v>
      </c>
      <c r="G159" s="52">
        <v>76100</v>
      </c>
      <c r="H159" s="52">
        <v>56700</v>
      </c>
      <c r="I159" s="214">
        <v>0.45</v>
      </c>
      <c r="J159" s="52">
        <v>572900</v>
      </c>
      <c r="K159" s="52">
        <v>211300</v>
      </c>
      <c r="L159" s="214">
        <v>0.71</v>
      </c>
      <c r="M159" s="52">
        <v>301500</v>
      </c>
      <c r="N159" s="52">
        <v>48800</v>
      </c>
      <c r="O159" s="214">
        <v>0.79</v>
      </c>
      <c r="Q159" s="4"/>
      <c r="R159" s="4"/>
      <c r="S159" s="4"/>
      <c r="T159" s="4"/>
      <c r="U159" s="4"/>
      <c r="V159" s="4"/>
      <c r="W159" s="4"/>
      <c r="X159" s="4"/>
      <c r="Y159" s="4"/>
      <c r="Z159" s="4"/>
    </row>
    <row r="160" spans="2:26" x14ac:dyDescent="0.2">
      <c r="B160" s="74" t="s">
        <v>236</v>
      </c>
      <c r="C160" s="52">
        <v>1583</v>
      </c>
      <c r="D160" s="52">
        <v>80600</v>
      </c>
      <c r="E160" s="52">
        <v>68200</v>
      </c>
      <c r="F160" s="214">
        <v>0.37</v>
      </c>
      <c r="G160" s="52">
        <v>63800</v>
      </c>
      <c r="H160" s="52">
        <v>54600</v>
      </c>
      <c r="I160" s="214">
        <v>0.39</v>
      </c>
      <c r="J160" s="52">
        <v>423900</v>
      </c>
      <c r="K160" s="52">
        <v>142400</v>
      </c>
      <c r="L160" s="214">
        <v>0.68</v>
      </c>
      <c r="M160" s="52">
        <v>252300</v>
      </c>
      <c r="N160" s="52">
        <v>41100</v>
      </c>
      <c r="O160" s="214">
        <v>0.78</v>
      </c>
      <c r="Q160" s="4"/>
      <c r="R160" s="4"/>
      <c r="S160" s="4"/>
      <c r="T160" s="4"/>
      <c r="U160" s="4"/>
      <c r="V160" s="4"/>
      <c r="W160" s="4"/>
      <c r="X160" s="4"/>
      <c r="Y160" s="4"/>
      <c r="Z160" s="4"/>
    </row>
    <row r="161" spans="2:26" x14ac:dyDescent="0.2">
      <c r="B161" s="74" t="s">
        <v>237</v>
      </c>
      <c r="C161" s="52">
        <v>571</v>
      </c>
      <c r="D161" s="52">
        <v>84700</v>
      </c>
      <c r="E161" s="52">
        <v>72100</v>
      </c>
      <c r="F161" s="214">
        <v>0.36</v>
      </c>
      <c r="G161" s="52">
        <v>66200</v>
      </c>
      <c r="H161" s="52">
        <v>59400</v>
      </c>
      <c r="I161" s="214">
        <v>0.38</v>
      </c>
      <c r="J161" s="52">
        <v>470500</v>
      </c>
      <c r="K161" s="52">
        <v>298600</v>
      </c>
      <c r="L161" s="214">
        <v>0.61</v>
      </c>
      <c r="M161" s="52">
        <v>246800</v>
      </c>
      <c r="N161" s="52">
        <v>55900</v>
      </c>
      <c r="O161" s="214">
        <v>0.73</v>
      </c>
      <c r="Q161" s="4"/>
      <c r="R161" s="4"/>
      <c r="S161" s="4"/>
      <c r="T161" s="4"/>
      <c r="U161" s="4"/>
      <c r="V161" s="4"/>
      <c r="W161" s="4"/>
      <c r="X161" s="4"/>
      <c r="Y161" s="4"/>
      <c r="Z161" s="4"/>
    </row>
    <row r="162" spans="2:26" x14ac:dyDescent="0.2">
      <c r="B162" s="74" t="s">
        <v>238</v>
      </c>
      <c r="C162" s="52">
        <v>669</v>
      </c>
      <c r="D162" s="52">
        <v>90900</v>
      </c>
      <c r="E162" s="52">
        <v>74000</v>
      </c>
      <c r="F162" s="214">
        <v>0.4</v>
      </c>
      <c r="G162" s="52">
        <v>70400</v>
      </c>
      <c r="H162" s="52">
        <v>58000</v>
      </c>
      <c r="I162" s="214">
        <v>0.42</v>
      </c>
      <c r="J162" s="52">
        <v>576500</v>
      </c>
      <c r="K162" s="52">
        <v>402700</v>
      </c>
      <c r="L162" s="214">
        <v>0.62</v>
      </c>
      <c r="M162" s="52">
        <v>303300</v>
      </c>
      <c r="N162" s="52">
        <v>56400</v>
      </c>
      <c r="O162" s="214">
        <v>0.78</v>
      </c>
      <c r="Q162" s="4"/>
      <c r="R162" s="4"/>
      <c r="S162" s="4"/>
      <c r="T162" s="4"/>
      <c r="U162" s="4"/>
      <c r="V162" s="4"/>
      <c r="W162" s="4"/>
      <c r="X162" s="4"/>
      <c r="Y162" s="4"/>
      <c r="Z162" s="4"/>
    </row>
    <row r="163" spans="2:26" x14ac:dyDescent="0.2">
      <c r="B163" s="74" t="s">
        <v>239</v>
      </c>
      <c r="C163" s="52">
        <v>732</v>
      </c>
      <c r="D163" s="52">
        <v>87000</v>
      </c>
      <c r="E163" s="52">
        <v>72700</v>
      </c>
      <c r="F163" s="214">
        <v>0.38</v>
      </c>
      <c r="G163" s="52">
        <v>67800</v>
      </c>
      <c r="H163" s="52">
        <v>56800</v>
      </c>
      <c r="I163" s="214">
        <v>0.4</v>
      </c>
      <c r="J163" s="52">
        <v>428300</v>
      </c>
      <c r="K163" s="52">
        <v>109500</v>
      </c>
      <c r="L163" s="214">
        <v>0.7</v>
      </c>
      <c r="M163" s="52">
        <v>248000</v>
      </c>
      <c r="N163" s="52">
        <v>39800</v>
      </c>
      <c r="O163" s="214">
        <v>0.79</v>
      </c>
      <c r="Q163" s="4"/>
      <c r="R163" s="4"/>
      <c r="S163" s="4"/>
      <c r="T163" s="4"/>
      <c r="U163" s="4"/>
      <c r="V163" s="4"/>
      <c r="W163" s="4"/>
      <c r="X163" s="4"/>
      <c r="Y163" s="4"/>
      <c r="Z163" s="4"/>
    </row>
    <row r="164" spans="2:26" x14ac:dyDescent="0.2">
      <c r="B164" s="74" t="s">
        <v>240</v>
      </c>
      <c r="C164" s="52">
        <v>116</v>
      </c>
      <c r="D164" s="52">
        <v>199900</v>
      </c>
      <c r="E164" s="52">
        <v>72900</v>
      </c>
      <c r="F164" s="214">
        <v>0.7</v>
      </c>
      <c r="G164" s="52">
        <v>178000</v>
      </c>
      <c r="H164" s="52">
        <v>62000</v>
      </c>
      <c r="I164" s="214">
        <v>0.75</v>
      </c>
      <c r="J164" s="52">
        <v>1496600</v>
      </c>
      <c r="K164" s="52">
        <v>305100</v>
      </c>
      <c r="L164" s="214">
        <v>0.87</v>
      </c>
      <c r="M164" s="52">
        <v>1157600</v>
      </c>
      <c r="N164" s="52">
        <v>31600</v>
      </c>
      <c r="O164" s="214">
        <v>0.95</v>
      </c>
      <c r="Q164" s="4"/>
      <c r="R164" s="4"/>
      <c r="S164" s="4"/>
      <c r="T164" s="4"/>
      <c r="U164" s="4"/>
      <c r="V164" s="4"/>
      <c r="W164" s="4"/>
      <c r="X164" s="4"/>
      <c r="Y164" s="4"/>
      <c r="Z164" s="4"/>
    </row>
    <row r="165" spans="2:26" x14ac:dyDescent="0.2">
      <c r="B165" s="74" t="s">
        <v>241</v>
      </c>
      <c r="C165" s="52">
        <v>197</v>
      </c>
      <c r="D165" s="52">
        <v>102000</v>
      </c>
      <c r="E165" s="52">
        <v>79400</v>
      </c>
      <c r="F165" s="214">
        <v>0.44</v>
      </c>
      <c r="G165" s="52">
        <v>79500</v>
      </c>
      <c r="H165" s="52">
        <v>61300</v>
      </c>
      <c r="I165" s="214">
        <v>0.47</v>
      </c>
      <c r="J165" s="52">
        <v>886100</v>
      </c>
      <c r="K165" s="52">
        <v>405300</v>
      </c>
      <c r="L165" s="214">
        <v>0.71</v>
      </c>
      <c r="M165" s="52">
        <v>522700</v>
      </c>
      <c r="N165" s="52">
        <v>56300</v>
      </c>
      <c r="O165" s="214">
        <v>0.86</v>
      </c>
      <c r="Q165" s="4"/>
      <c r="R165" s="4"/>
      <c r="S165" s="4"/>
      <c r="T165" s="4"/>
      <c r="U165" s="4"/>
      <c r="V165" s="4"/>
      <c r="W165" s="4"/>
      <c r="X165" s="4"/>
      <c r="Y165" s="4"/>
      <c r="Z165" s="4"/>
    </row>
    <row r="166" spans="2:26" x14ac:dyDescent="0.2">
      <c r="B166" s="74" t="s">
        <v>242</v>
      </c>
      <c r="C166" s="52">
        <v>1896</v>
      </c>
      <c r="D166" s="52">
        <v>90600</v>
      </c>
      <c r="E166" s="52">
        <v>74700</v>
      </c>
      <c r="F166" s="214">
        <v>0.4</v>
      </c>
      <c r="G166" s="52">
        <v>71000</v>
      </c>
      <c r="H166" s="52">
        <v>58700</v>
      </c>
      <c r="I166" s="214">
        <v>0.42</v>
      </c>
      <c r="J166" s="52">
        <v>470200</v>
      </c>
      <c r="K166" s="52">
        <v>233200</v>
      </c>
      <c r="L166" s="214">
        <v>0.67</v>
      </c>
      <c r="M166" s="52">
        <v>246800</v>
      </c>
      <c r="N166" s="52">
        <v>31900</v>
      </c>
      <c r="O166" s="214">
        <v>0.79</v>
      </c>
      <c r="Q166" s="4"/>
      <c r="R166" s="4"/>
      <c r="S166" s="4"/>
      <c r="T166" s="4"/>
      <c r="U166" s="4"/>
      <c r="V166" s="4"/>
      <c r="W166" s="4"/>
      <c r="X166" s="4"/>
      <c r="Y166" s="4"/>
      <c r="Z166" s="4"/>
    </row>
    <row r="167" spans="2:26" x14ac:dyDescent="0.2">
      <c r="B167" s="74" t="s">
        <v>243</v>
      </c>
      <c r="C167" s="52">
        <v>639</v>
      </c>
      <c r="D167" s="52">
        <v>83300</v>
      </c>
      <c r="E167" s="52">
        <v>68100</v>
      </c>
      <c r="F167" s="214">
        <v>0.37</v>
      </c>
      <c r="G167" s="52">
        <v>64100</v>
      </c>
      <c r="H167" s="52">
        <v>52600</v>
      </c>
      <c r="I167" s="214">
        <v>0.38</v>
      </c>
      <c r="J167" s="52">
        <v>460300</v>
      </c>
      <c r="K167" s="52">
        <v>152400</v>
      </c>
      <c r="L167" s="214">
        <v>0.68</v>
      </c>
      <c r="M167" s="52">
        <v>234700</v>
      </c>
      <c r="N167" s="52">
        <v>36600</v>
      </c>
      <c r="O167" s="214">
        <v>0.77</v>
      </c>
      <c r="Q167" s="4"/>
      <c r="R167" s="4"/>
      <c r="S167" s="4"/>
      <c r="T167" s="4"/>
      <c r="U167" s="4"/>
      <c r="V167" s="4"/>
      <c r="W167" s="4"/>
      <c r="X167" s="4"/>
      <c r="Y167" s="4"/>
      <c r="Z167" s="4"/>
    </row>
    <row r="168" spans="2:26" x14ac:dyDescent="0.2">
      <c r="B168" s="74" t="s">
        <v>378</v>
      </c>
      <c r="C168" s="52">
        <v>4395</v>
      </c>
      <c r="D168" s="52">
        <v>84600</v>
      </c>
      <c r="E168" s="52">
        <v>68800</v>
      </c>
      <c r="F168" s="214">
        <v>0.41</v>
      </c>
      <c r="G168" s="52">
        <v>67300</v>
      </c>
      <c r="H168" s="52">
        <v>54700</v>
      </c>
      <c r="I168" s="214">
        <v>0.42</v>
      </c>
      <c r="J168" s="52">
        <v>465500</v>
      </c>
      <c r="K168" s="52">
        <v>131200</v>
      </c>
      <c r="L168" s="214">
        <v>0.71</v>
      </c>
      <c r="M168" s="52">
        <v>269300</v>
      </c>
      <c r="N168" s="52">
        <v>39500</v>
      </c>
      <c r="O168" s="214">
        <v>0.79</v>
      </c>
      <c r="Q168" s="4"/>
      <c r="R168" s="4"/>
      <c r="S168" s="4"/>
      <c r="T168" s="4"/>
      <c r="U168" s="4"/>
      <c r="V168" s="4"/>
      <c r="W168" s="4"/>
      <c r="X168" s="4"/>
      <c r="Y168" s="4"/>
      <c r="Z168" s="4"/>
    </row>
    <row r="169" spans="2:26" x14ac:dyDescent="0.2">
      <c r="B169" s="74" t="s">
        <v>244</v>
      </c>
      <c r="C169" s="52">
        <v>802</v>
      </c>
      <c r="D169" s="52">
        <v>93900</v>
      </c>
      <c r="E169" s="52">
        <v>80300</v>
      </c>
      <c r="F169" s="214">
        <v>0.37</v>
      </c>
      <c r="G169" s="52">
        <v>72200</v>
      </c>
      <c r="H169" s="52">
        <v>62800</v>
      </c>
      <c r="I169" s="214">
        <v>0.38</v>
      </c>
      <c r="J169" s="52">
        <v>495700</v>
      </c>
      <c r="K169" s="52">
        <v>328400</v>
      </c>
      <c r="L169" s="214">
        <v>0.63</v>
      </c>
      <c r="M169" s="52">
        <v>241800</v>
      </c>
      <c r="N169" s="52">
        <v>51900</v>
      </c>
      <c r="O169" s="214">
        <v>0.77</v>
      </c>
      <c r="Q169" s="4"/>
      <c r="R169" s="4"/>
      <c r="S169" s="4"/>
      <c r="T169" s="4"/>
      <c r="U169" s="4"/>
      <c r="V169" s="4"/>
      <c r="W169" s="4"/>
      <c r="X169" s="4"/>
      <c r="Y169" s="4"/>
      <c r="Z169" s="4"/>
    </row>
    <row r="170" spans="2:26" x14ac:dyDescent="0.2">
      <c r="B170" s="74" t="s">
        <v>245</v>
      </c>
      <c r="C170" s="52">
        <v>521</v>
      </c>
      <c r="D170" s="52">
        <v>91400</v>
      </c>
      <c r="E170" s="52">
        <v>72800</v>
      </c>
      <c r="F170" s="214">
        <v>0.44</v>
      </c>
      <c r="G170" s="52">
        <v>71600</v>
      </c>
      <c r="H170" s="52">
        <v>58100</v>
      </c>
      <c r="I170" s="214">
        <v>0.45</v>
      </c>
      <c r="J170" s="52">
        <v>556500</v>
      </c>
      <c r="K170" s="52">
        <v>268100</v>
      </c>
      <c r="L170" s="214">
        <v>0.67</v>
      </c>
      <c r="M170" s="52">
        <v>272600</v>
      </c>
      <c r="N170" s="52">
        <v>44300</v>
      </c>
      <c r="O170" s="214">
        <v>0.78</v>
      </c>
      <c r="Q170" s="4"/>
      <c r="R170" s="4"/>
      <c r="S170" s="4"/>
      <c r="T170" s="4"/>
      <c r="U170" s="4"/>
      <c r="V170" s="4"/>
      <c r="W170" s="4"/>
      <c r="X170" s="4"/>
      <c r="Y170" s="4"/>
      <c r="Z170" s="4"/>
    </row>
    <row r="171" spans="2:26" x14ac:dyDescent="0.2">
      <c r="B171" s="74" t="s">
        <v>246</v>
      </c>
      <c r="C171" s="52">
        <v>2258</v>
      </c>
      <c r="D171" s="52">
        <v>88800</v>
      </c>
      <c r="E171" s="52">
        <v>72400</v>
      </c>
      <c r="F171" s="214">
        <v>0.41</v>
      </c>
      <c r="G171" s="52">
        <v>69800</v>
      </c>
      <c r="H171" s="52">
        <v>57200</v>
      </c>
      <c r="I171" s="214">
        <v>0.43</v>
      </c>
      <c r="J171" s="52">
        <v>483500</v>
      </c>
      <c r="K171" s="52">
        <v>166000</v>
      </c>
      <c r="L171" s="214">
        <v>0.68</v>
      </c>
      <c r="M171" s="52">
        <v>272600</v>
      </c>
      <c r="N171" s="52">
        <v>43200</v>
      </c>
      <c r="O171" s="214">
        <v>0.78</v>
      </c>
      <c r="Q171" s="4"/>
      <c r="R171" s="4"/>
      <c r="S171" s="4"/>
      <c r="T171" s="4"/>
      <c r="U171" s="4"/>
      <c r="V171" s="4"/>
      <c r="W171" s="4"/>
      <c r="X171" s="4"/>
      <c r="Y171" s="4"/>
      <c r="Z171" s="4"/>
    </row>
    <row r="172" spans="2:26" x14ac:dyDescent="0.2">
      <c r="B172" s="74" t="s">
        <v>247</v>
      </c>
      <c r="C172" s="52">
        <v>1675</v>
      </c>
      <c r="D172" s="52">
        <v>86600</v>
      </c>
      <c r="E172" s="52">
        <v>73000</v>
      </c>
      <c r="F172" s="214">
        <v>0.39</v>
      </c>
      <c r="G172" s="52">
        <v>67800</v>
      </c>
      <c r="H172" s="52">
        <v>57800</v>
      </c>
      <c r="I172" s="214">
        <v>0.4</v>
      </c>
      <c r="J172" s="52">
        <v>474800</v>
      </c>
      <c r="K172" s="52">
        <v>235800</v>
      </c>
      <c r="L172" s="214">
        <v>0.66</v>
      </c>
      <c r="M172" s="52">
        <v>255100</v>
      </c>
      <c r="N172" s="52">
        <v>40000</v>
      </c>
      <c r="O172" s="214">
        <v>0.79</v>
      </c>
      <c r="Q172" s="4"/>
      <c r="R172" s="4"/>
      <c r="S172" s="4"/>
      <c r="T172" s="4"/>
      <c r="U172" s="4"/>
      <c r="V172" s="4"/>
      <c r="W172" s="4"/>
      <c r="X172" s="4"/>
      <c r="Y172" s="4"/>
      <c r="Z172" s="4"/>
    </row>
    <row r="173" spans="2:26" s="60" customFormat="1" x14ac:dyDescent="0.2">
      <c r="B173" s="71" t="s">
        <v>248</v>
      </c>
      <c r="C173" s="83">
        <v>27114</v>
      </c>
      <c r="D173" s="83">
        <v>91500</v>
      </c>
      <c r="E173" s="83">
        <v>73600</v>
      </c>
      <c r="F173" s="212">
        <v>0.42</v>
      </c>
      <c r="G173" s="83">
        <v>73400</v>
      </c>
      <c r="H173" s="83">
        <v>59400</v>
      </c>
      <c r="I173" s="212">
        <v>0.43</v>
      </c>
      <c r="J173" s="83">
        <v>524100</v>
      </c>
      <c r="K173" s="83">
        <v>155900</v>
      </c>
      <c r="L173" s="212">
        <v>0.73</v>
      </c>
      <c r="M173" s="83">
        <v>330100</v>
      </c>
      <c r="N173" s="83">
        <v>41700</v>
      </c>
      <c r="O173" s="212">
        <v>0.82</v>
      </c>
      <c r="Q173" s="4"/>
      <c r="R173" s="4"/>
      <c r="S173" s="4"/>
      <c r="T173" s="4"/>
      <c r="U173" s="4"/>
      <c r="V173" s="4"/>
      <c r="W173" s="4"/>
      <c r="X173" s="4"/>
      <c r="Y173" s="4"/>
      <c r="Z173" s="4"/>
    </row>
    <row r="174" spans="2:26" x14ac:dyDescent="0.2">
      <c r="B174" s="74" t="s">
        <v>249</v>
      </c>
      <c r="C174" s="52">
        <v>454</v>
      </c>
      <c r="D174" s="52">
        <v>79800</v>
      </c>
      <c r="E174" s="52">
        <v>72100</v>
      </c>
      <c r="F174" s="214">
        <v>0.34</v>
      </c>
      <c r="G174" s="52">
        <v>61300</v>
      </c>
      <c r="H174" s="52">
        <v>55100</v>
      </c>
      <c r="I174" s="214">
        <v>0.36</v>
      </c>
      <c r="J174" s="52">
        <v>479200</v>
      </c>
      <c r="K174" s="52">
        <v>380600</v>
      </c>
      <c r="L174" s="214">
        <v>0.54</v>
      </c>
      <c r="M174" s="52">
        <v>264200</v>
      </c>
      <c r="N174" s="52">
        <v>83100</v>
      </c>
      <c r="O174" s="214">
        <v>0.68</v>
      </c>
      <c r="Q174" s="4"/>
      <c r="R174" s="4"/>
      <c r="S174" s="4"/>
      <c r="T174" s="4"/>
      <c r="U174" s="4"/>
      <c r="V174" s="4"/>
      <c r="W174" s="4"/>
      <c r="X174" s="4"/>
      <c r="Y174" s="4"/>
      <c r="Z174" s="4"/>
    </row>
    <row r="175" spans="2:26" s="57" customFormat="1" x14ac:dyDescent="0.2">
      <c r="B175" s="74" t="s">
        <v>250</v>
      </c>
      <c r="C175" s="52">
        <v>3146</v>
      </c>
      <c r="D175" s="52">
        <v>90400</v>
      </c>
      <c r="E175" s="52">
        <v>77000</v>
      </c>
      <c r="F175" s="214">
        <v>0.38</v>
      </c>
      <c r="G175" s="52">
        <v>74900</v>
      </c>
      <c r="H175" s="52">
        <v>64000</v>
      </c>
      <c r="I175" s="214">
        <v>0.39</v>
      </c>
      <c r="J175" s="52">
        <v>366000</v>
      </c>
      <c r="K175" s="52">
        <v>87700</v>
      </c>
      <c r="L175" s="214">
        <v>0.72</v>
      </c>
      <c r="M175" s="52">
        <v>236600</v>
      </c>
      <c r="N175" s="52">
        <v>37300</v>
      </c>
      <c r="O175" s="214">
        <v>0.79</v>
      </c>
      <c r="Q175" s="4"/>
      <c r="R175" s="4"/>
      <c r="S175" s="4"/>
      <c r="T175" s="4"/>
      <c r="U175" s="4"/>
      <c r="V175" s="4"/>
      <c r="W175" s="4"/>
      <c r="X175" s="4"/>
      <c r="Y175" s="4"/>
      <c r="Z175" s="4"/>
    </row>
    <row r="176" spans="2:26" x14ac:dyDescent="0.2">
      <c r="B176" s="74" t="s">
        <v>251</v>
      </c>
      <c r="C176" s="52">
        <v>2130</v>
      </c>
      <c r="D176" s="52">
        <v>113800</v>
      </c>
      <c r="E176" s="52">
        <v>88600</v>
      </c>
      <c r="F176" s="214">
        <v>0.45</v>
      </c>
      <c r="G176" s="52">
        <v>90300</v>
      </c>
      <c r="H176" s="52">
        <v>70400</v>
      </c>
      <c r="I176" s="214">
        <v>0.46</v>
      </c>
      <c r="J176" s="52">
        <v>774300</v>
      </c>
      <c r="K176" s="52">
        <v>469700</v>
      </c>
      <c r="L176" s="214">
        <v>0.65</v>
      </c>
      <c r="M176" s="52">
        <v>455600</v>
      </c>
      <c r="N176" s="52">
        <v>73800</v>
      </c>
      <c r="O176" s="214">
        <v>0.78</v>
      </c>
      <c r="Q176" s="4"/>
      <c r="R176" s="4"/>
      <c r="S176" s="4"/>
      <c r="T176" s="4"/>
      <c r="U176" s="4"/>
      <c r="V176" s="4"/>
      <c r="W176" s="4"/>
      <c r="X176" s="4"/>
      <c r="Y176" s="4"/>
      <c r="Z176" s="4"/>
    </row>
    <row r="177" spans="2:26" x14ac:dyDescent="0.2">
      <c r="B177" s="74" t="s">
        <v>252</v>
      </c>
      <c r="C177" s="52">
        <v>6142</v>
      </c>
      <c r="D177" s="52">
        <v>84400</v>
      </c>
      <c r="E177" s="52">
        <v>70600</v>
      </c>
      <c r="F177" s="214">
        <v>0.39</v>
      </c>
      <c r="G177" s="52">
        <v>66900</v>
      </c>
      <c r="H177" s="52">
        <v>57100</v>
      </c>
      <c r="I177" s="214">
        <v>0.4</v>
      </c>
      <c r="J177" s="52">
        <v>433700</v>
      </c>
      <c r="K177" s="52">
        <v>138300</v>
      </c>
      <c r="L177" s="214">
        <v>0.69</v>
      </c>
      <c r="M177" s="52">
        <v>244200</v>
      </c>
      <c r="N177" s="52">
        <v>32100</v>
      </c>
      <c r="O177" s="214">
        <v>0.79</v>
      </c>
      <c r="Q177" s="4"/>
      <c r="R177" s="4"/>
      <c r="S177" s="4"/>
      <c r="T177" s="4"/>
      <c r="U177" s="4"/>
      <c r="V177" s="4"/>
      <c r="W177" s="4"/>
      <c r="X177" s="4"/>
      <c r="Y177" s="4"/>
      <c r="Z177" s="4"/>
    </row>
    <row r="178" spans="2:26" x14ac:dyDescent="0.2">
      <c r="B178" s="74" t="s">
        <v>253</v>
      </c>
      <c r="C178" s="52">
        <v>834</v>
      </c>
      <c r="D178" s="52">
        <v>83600</v>
      </c>
      <c r="E178" s="52">
        <v>71800</v>
      </c>
      <c r="F178" s="214">
        <v>0.38</v>
      </c>
      <c r="G178" s="52">
        <v>66200</v>
      </c>
      <c r="H178" s="52">
        <v>57600</v>
      </c>
      <c r="I178" s="214">
        <v>0.4</v>
      </c>
      <c r="J178" s="52">
        <v>413400</v>
      </c>
      <c r="K178" s="52">
        <v>161400</v>
      </c>
      <c r="L178" s="214">
        <v>0.69</v>
      </c>
      <c r="M178" s="52">
        <v>224400</v>
      </c>
      <c r="N178" s="52">
        <v>28700</v>
      </c>
      <c r="O178" s="214">
        <v>0.81</v>
      </c>
      <c r="Q178" s="4"/>
      <c r="R178" s="4"/>
      <c r="S178" s="4"/>
      <c r="T178" s="4"/>
      <c r="U178" s="4"/>
      <c r="V178" s="4"/>
      <c r="W178" s="4"/>
      <c r="X178" s="4"/>
      <c r="Y178" s="4"/>
      <c r="Z178" s="4"/>
    </row>
    <row r="179" spans="2:26" x14ac:dyDescent="0.2">
      <c r="B179" s="74" t="s">
        <v>254</v>
      </c>
      <c r="C179" s="52">
        <v>632</v>
      </c>
      <c r="D179" s="52">
        <v>80600</v>
      </c>
      <c r="E179" s="52">
        <v>69400</v>
      </c>
      <c r="F179" s="214">
        <v>0.38</v>
      </c>
      <c r="G179" s="52">
        <v>62400</v>
      </c>
      <c r="H179" s="52">
        <v>52800</v>
      </c>
      <c r="I179" s="214">
        <v>0.4</v>
      </c>
      <c r="J179" s="52">
        <v>408600</v>
      </c>
      <c r="K179" s="52">
        <v>252500</v>
      </c>
      <c r="L179" s="214">
        <v>0.62</v>
      </c>
      <c r="M179" s="52">
        <v>206200</v>
      </c>
      <c r="N179" s="52">
        <v>37100</v>
      </c>
      <c r="O179" s="214">
        <v>0.76</v>
      </c>
      <c r="Q179" s="4"/>
      <c r="R179" s="4"/>
      <c r="S179" s="4"/>
      <c r="T179" s="4"/>
      <c r="U179" s="4"/>
      <c r="V179" s="4"/>
      <c r="W179" s="4"/>
      <c r="X179" s="4"/>
      <c r="Y179" s="4"/>
      <c r="Z179" s="4"/>
    </row>
    <row r="180" spans="2:26" x14ac:dyDescent="0.2">
      <c r="B180" s="74" t="s">
        <v>255</v>
      </c>
      <c r="C180" s="52">
        <v>212</v>
      </c>
      <c r="D180" s="52">
        <v>128400</v>
      </c>
      <c r="E180" s="52">
        <v>88500</v>
      </c>
      <c r="F180" s="214">
        <v>0.49</v>
      </c>
      <c r="G180" s="52">
        <v>106700</v>
      </c>
      <c r="H180" s="52">
        <v>70800</v>
      </c>
      <c r="I180" s="214">
        <v>0.51</v>
      </c>
      <c r="J180" s="52">
        <v>921300</v>
      </c>
      <c r="K180" s="52">
        <v>608700</v>
      </c>
      <c r="L180" s="214">
        <v>0.63</v>
      </c>
      <c r="M180" s="52">
        <v>568900</v>
      </c>
      <c r="N180" s="52">
        <v>115800</v>
      </c>
      <c r="O180" s="214">
        <v>0.77</v>
      </c>
      <c r="Q180" s="4"/>
      <c r="R180" s="4"/>
      <c r="S180" s="4"/>
      <c r="T180" s="4"/>
      <c r="U180" s="4"/>
      <c r="V180" s="4"/>
      <c r="W180" s="4"/>
      <c r="X180" s="4"/>
      <c r="Y180" s="4"/>
      <c r="Z180" s="4"/>
    </row>
    <row r="181" spans="2:26" x14ac:dyDescent="0.2">
      <c r="B181" s="74" t="s">
        <v>256</v>
      </c>
      <c r="C181" s="52">
        <v>7801</v>
      </c>
      <c r="D181" s="52">
        <v>90800</v>
      </c>
      <c r="E181" s="52">
        <v>71900</v>
      </c>
      <c r="F181" s="214">
        <v>0.43</v>
      </c>
      <c r="G181" s="52">
        <v>73800</v>
      </c>
      <c r="H181" s="52">
        <v>58700</v>
      </c>
      <c r="I181" s="214">
        <v>0.44</v>
      </c>
      <c r="J181" s="52">
        <v>583500</v>
      </c>
      <c r="K181" s="52">
        <v>88800</v>
      </c>
      <c r="L181" s="214">
        <v>0.82</v>
      </c>
      <c r="M181" s="52">
        <v>432800</v>
      </c>
      <c r="N181" s="52">
        <v>39000</v>
      </c>
      <c r="O181" s="214">
        <v>0.87</v>
      </c>
      <c r="Q181" s="4"/>
      <c r="R181" s="4"/>
      <c r="S181" s="4"/>
      <c r="T181" s="4"/>
      <c r="U181" s="4"/>
      <c r="V181" s="4"/>
      <c r="W181" s="4"/>
      <c r="X181" s="4"/>
      <c r="Y181" s="4"/>
      <c r="Z181" s="4"/>
    </row>
    <row r="182" spans="2:26" x14ac:dyDescent="0.2">
      <c r="B182" s="74" t="s">
        <v>257</v>
      </c>
      <c r="C182" s="52">
        <v>470</v>
      </c>
      <c r="D182" s="52">
        <v>87600</v>
      </c>
      <c r="E182" s="52">
        <v>75000</v>
      </c>
      <c r="F182" s="214">
        <v>0.35</v>
      </c>
      <c r="G182" s="52">
        <v>67100</v>
      </c>
      <c r="H182" s="52">
        <v>59100</v>
      </c>
      <c r="I182" s="214">
        <v>0.36</v>
      </c>
      <c r="J182" s="52">
        <v>506200</v>
      </c>
      <c r="K182" s="52">
        <v>334200</v>
      </c>
      <c r="L182" s="214">
        <v>0.61</v>
      </c>
      <c r="M182" s="52">
        <v>280400</v>
      </c>
      <c r="N182" s="52">
        <v>67400</v>
      </c>
      <c r="O182" s="214">
        <v>0.73</v>
      </c>
      <c r="Q182" s="4"/>
      <c r="R182" s="4"/>
      <c r="S182" s="4"/>
      <c r="T182" s="4"/>
      <c r="U182" s="4"/>
      <c r="V182" s="4"/>
      <c r="W182" s="4"/>
      <c r="X182" s="4"/>
      <c r="Y182" s="4"/>
      <c r="Z182" s="4"/>
    </row>
    <row r="183" spans="2:26" x14ac:dyDescent="0.2">
      <c r="B183" s="74" t="s">
        <v>379</v>
      </c>
      <c r="C183" s="52">
        <v>1780</v>
      </c>
      <c r="D183" s="52">
        <v>86700</v>
      </c>
      <c r="E183" s="52">
        <v>71500</v>
      </c>
      <c r="F183" s="214">
        <v>0.41</v>
      </c>
      <c r="G183" s="52">
        <v>69800</v>
      </c>
      <c r="H183" s="52">
        <v>58400</v>
      </c>
      <c r="I183" s="214">
        <v>0.43</v>
      </c>
      <c r="J183" s="52">
        <v>445600</v>
      </c>
      <c r="K183" s="52">
        <v>102400</v>
      </c>
      <c r="L183" s="214">
        <v>0.75</v>
      </c>
      <c r="M183" s="52">
        <v>265500</v>
      </c>
      <c r="N183" s="52">
        <v>31300</v>
      </c>
      <c r="O183" s="214">
        <v>0.82</v>
      </c>
      <c r="Q183" s="4"/>
      <c r="R183" s="4"/>
      <c r="S183" s="4"/>
      <c r="T183" s="4"/>
      <c r="U183" s="4"/>
      <c r="V183" s="4"/>
      <c r="W183" s="4"/>
      <c r="X183" s="4"/>
      <c r="Y183" s="4"/>
      <c r="Z183" s="4"/>
    </row>
    <row r="184" spans="2:26" x14ac:dyDescent="0.2">
      <c r="B184" s="74" t="s">
        <v>258</v>
      </c>
      <c r="C184" s="52">
        <v>1125</v>
      </c>
      <c r="D184" s="52">
        <v>109000</v>
      </c>
      <c r="E184" s="52">
        <v>81800</v>
      </c>
      <c r="F184" s="214">
        <v>0.45</v>
      </c>
      <c r="G184" s="52">
        <v>87800</v>
      </c>
      <c r="H184" s="52">
        <v>64600</v>
      </c>
      <c r="I184" s="214">
        <v>0.48</v>
      </c>
      <c r="J184" s="52">
        <v>654900</v>
      </c>
      <c r="K184" s="52">
        <v>400200</v>
      </c>
      <c r="L184" s="214">
        <v>0.65</v>
      </c>
      <c r="M184" s="52">
        <v>369200</v>
      </c>
      <c r="N184" s="52">
        <v>67000</v>
      </c>
      <c r="O184" s="214">
        <v>0.77</v>
      </c>
      <c r="Q184" s="4"/>
      <c r="R184" s="4"/>
      <c r="S184" s="4"/>
      <c r="T184" s="4"/>
      <c r="U184" s="4"/>
      <c r="V184" s="4"/>
      <c r="W184" s="4"/>
      <c r="X184" s="4"/>
      <c r="Y184" s="4"/>
      <c r="Z184" s="4"/>
    </row>
    <row r="185" spans="2:26" x14ac:dyDescent="0.2">
      <c r="B185" s="74" t="s">
        <v>259</v>
      </c>
      <c r="C185" s="52">
        <v>584</v>
      </c>
      <c r="D185" s="52">
        <v>82000</v>
      </c>
      <c r="E185" s="52">
        <v>68800</v>
      </c>
      <c r="F185" s="214">
        <v>0.4</v>
      </c>
      <c r="G185" s="52">
        <v>63600</v>
      </c>
      <c r="H185" s="52">
        <v>54600</v>
      </c>
      <c r="I185" s="214">
        <v>0.42</v>
      </c>
      <c r="J185" s="52">
        <v>554700</v>
      </c>
      <c r="K185" s="52">
        <v>376900</v>
      </c>
      <c r="L185" s="214">
        <v>0.6</v>
      </c>
      <c r="M185" s="52">
        <v>308700</v>
      </c>
      <c r="N185" s="52">
        <v>78100</v>
      </c>
      <c r="O185" s="214">
        <v>0.72</v>
      </c>
      <c r="Q185" s="4"/>
      <c r="R185" s="4"/>
      <c r="S185" s="4"/>
      <c r="T185" s="4"/>
      <c r="U185" s="4"/>
      <c r="V185" s="4"/>
      <c r="W185" s="4"/>
      <c r="X185" s="4"/>
      <c r="Y185" s="4"/>
      <c r="Z185" s="4"/>
    </row>
    <row r="186" spans="2:26" x14ac:dyDescent="0.2">
      <c r="B186" s="74" t="s">
        <v>260</v>
      </c>
      <c r="C186" s="52">
        <v>1310</v>
      </c>
      <c r="D186" s="52">
        <v>98900</v>
      </c>
      <c r="E186" s="52">
        <v>78500</v>
      </c>
      <c r="F186" s="214">
        <v>0.43</v>
      </c>
      <c r="G186" s="52">
        <v>78100</v>
      </c>
      <c r="H186" s="52">
        <v>61300</v>
      </c>
      <c r="I186" s="214">
        <v>0.45</v>
      </c>
      <c r="J186" s="52">
        <v>609100</v>
      </c>
      <c r="K186" s="52">
        <v>360800</v>
      </c>
      <c r="L186" s="214">
        <v>0.66</v>
      </c>
      <c r="M186" s="52">
        <v>340000</v>
      </c>
      <c r="N186" s="52">
        <v>50500</v>
      </c>
      <c r="O186" s="214">
        <v>0.8</v>
      </c>
      <c r="Q186" s="4"/>
      <c r="R186" s="4"/>
      <c r="S186" s="4"/>
      <c r="T186" s="4"/>
      <c r="U186" s="4"/>
      <c r="V186" s="4"/>
      <c r="W186" s="4"/>
      <c r="X186" s="4"/>
      <c r="Y186" s="4"/>
      <c r="Z186" s="4"/>
    </row>
    <row r="187" spans="2:26" x14ac:dyDescent="0.2">
      <c r="B187" s="74" t="s">
        <v>261</v>
      </c>
      <c r="C187" s="52">
        <v>494</v>
      </c>
      <c r="D187" s="52">
        <v>93600</v>
      </c>
      <c r="E187" s="52">
        <v>75800</v>
      </c>
      <c r="F187" s="214">
        <v>0.44</v>
      </c>
      <c r="G187" s="52">
        <v>72600</v>
      </c>
      <c r="H187" s="52">
        <v>57100</v>
      </c>
      <c r="I187" s="214">
        <v>0.46</v>
      </c>
      <c r="J187" s="52">
        <v>581000</v>
      </c>
      <c r="K187" s="52">
        <v>442300</v>
      </c>
      <c r="L187" s="214">
        <v>0.6</v>
      </c>
      <c r="M187" s="52">
        <v>317400</v>
      </c>
      <c r="N187" s="52">
        <v>66300</v>
      </c>
      <c r="O187" s="214">
        <v>0.76</v>
      </c>
      <c r="Q187" s="4"/>
      <c r="R187" s="4"/>
      <c r="S187" s="4"/>
      <c r="T187" s="4"/>
      <c r="U187" s="4"/>
      <c r="V187" s="4"/>
      <c r="W187" s="4"/>
      <c r="X187" s="4"/>
      <c r="Y187" s="4"/>
      <c r="Z187" s="4"/>
    </row>
    <row r="188" spans="2:26" s="60" customFormat="1" x14ac:dyDescent="0.2">
      <c r="B188" s="71" t="s">
        <v>262</v>
      </c>
      <c r="C188" s="83">
        <v>40612</v>
      </c>
      <c r="D188" s="83">
        <v>78600</v>
      </c>
      <c r="E188" s="83">
        <v>65600</v>
      </c>
      <c r="F188" s="212">
        <v>0.38</v>
      </c>
      <c r="G188" s="83">
        <v>62400</v>
      </c>
      <c r="H188" s="83">
        <v>52800</v>
      </c>
      <c r="I188" s="212">
        <v>0.4</v>
      </c>
      <c r="J188" s="83">
        <v>408200</v>
      </c>
      <c r="K188" s="83">
        <v>110900</v>
      </c>
      <c r="L188" s="212">
        <v>0.71</v>
      </c>
      <c r="M188" s="83">
        <v>241300</v>
      </c>
      <c r="N188" s="83">
        <v>32000</v>
      </c>
      <c r="O188" s="212">
        <v>0.81</v>
      </c>
      <c r="Q188" s="4"/>
      <c r="R188" s="4"/>
      <c r="S188" s="4"/>
      <c r="T188" s="4"/>
      <c r="U188" s="4"/>
      <c r="V188" s="4"/>
      <c r="W188" s="4"/>
      <c r="X188" s="4"/>
      <c r="Y188" s="4"/>
      <c r="Z188" s="4"/>
    </row>
    <row r="189" spans="2:26" x14ac:dyDescent="0.2">
      <c r="B189" s="74" t="s">
        <v>263</v>
      </c>
      <c r="C189" s="52">
        <v>4428</v>
      </c>
      <c r="D189" s="52">
        <v>71000</v>
      </c>
      <c r="E189" s="52">
        <v>61800</v>
      </c>
      <c r="F189" s="214">
        <v>0.37</v>
      </c>
      <c r="G189" s="52">
        <v>56800</v>
      </c>
      <c r="H189" s="52">
        <v>50100</v>
      </c>
      <c r="I189" s="214">
        <v>0.38</v>
      </c>
      <c r="J189" s="52">
        <v>268800</v>
      </c>
      <c r="K189" s="52">
        <v>41000</v>
      </c>
      <c r="L189" s="214">
        <v>0.74</v>
      </c>
      <c r="M189" s="52">
        <v>146800</v>
      </c>
      <c r="N189" s="52">
        <v>17700</v>
      </c>
      <c r="O189" s="214">
        <v>0.81</v>
      </c>
      <c r="Q189" s="4"/>
      <c r="R189" s="4"/>
      <c r="S189" s="4"/>
      <c r="T189" s="4"/>
      <c r="U189" s="4"/>
      <c r="V189" s="4"/>
      <c r="W189" s="4"/>
      <c r="X189" s="4"/>
      <c r="Y189" s="4"/>
      <c r="Z189" s="4"/>
    </row>
    <row r="190" spans="2:26" s="57" customFormat="1" x14ac:dyDescent="0.2">
      <c r="B190" s="74" t="s">
        <v>264</v>
      </c>
      <c r="C190" s="52">
        <v>168</v>
      </c>
      <c r="D190" s="52">
        <v>86700</v>
      </c>
      <c r="E190" s="52">
        <v>71700</v>
      </c>
      <c r="F190" s="214">
        <v>0.39</v>
      </c>
      <c r="G190" s="52">
        <v>66800</v>
      </c>
      <c r="H190" s="52">
        <v>55600</v>
      </c>
      <c r="I190" s="214">
        <v>0.41</v>
      </c>
      <c r="J190" s="52">
        <v>556100</v>
      </c>
      <c r="K190" s="52">
        <v>354100</v>
      </c>
      <c r="L190" s="214">
        <v>0.61</v>
      </c>
      <c r="M190" s="52">
        <v>339400</v>
      </c>
      <c r="N190" s="52">
        <v>68700</v>
      </c>
      <c r="O190" s="214">
        <v>0.77</v>
      </c>
      <c r="Q190" s="4"/>
      <c r="R190" s="4"/>
      <c r="S190" s="4"/>
      <c r="T190" s="4"/>
      <c r="U190" s="4"/>
      <c r="V190" s="4"/>
      <c r="W190" s="4"/>
      <c r="X190" s="4"/>
      <c r="Y190" s="4"/>
      <c r="Z190" s="4"/>
    </row>
    <row r="191" spans="2:26" x14ac:dyDescent="0.2">
      <c r="B191" s="74" t="s">
        <v>265</v>
      </c>
      <c r="C191" s="52">
        <v>454</v>
      </c>
      <c r="D191" s="52">
        <v>81500</v>
      </c>
      <c r="E191" s="52">
        <v>69400</v>
      </c>
      <c r="F191" s="214">
        <v>0.36</v>
      </c>
      <c r="G191" s="52">
        <v>64200</v>
      </c>
      <c r="H191" s="52">
        <v>56200</v>
      </c>
      <c r="I191" s="214">
        <v>0.37</v>
      </c>
      <c r="J191" s="52">
        <v>471700</v>
      </c>
      <c r="K191" s="52">
        <v>289100</v>
      </c>
      <c r="L191" s="214">
        <v>0.64</v>
      </c>
      <c r="M191" s="52">
        <v>260800</v>
      </c>
      <c r="N191" s="52">
        <v>46800</v>
      </c>
      <c r="O191" s="214">
        <v>0.77</v>
      </c>
      <c r="Q191" s="4"/>
      <c r="R191" s="4"/>
      <c r="S191" s="4"/>
      <c r="T191" s="4"/>
      <c r="U191" s="4"/>
      <c r="V191" s="4"/>
      <c r="W191" s="4"/>
      <c r="X191" s="4"/>
      <c r="Y191" s="4"/>
      <c r="Z191" s="4"/>
    </row>
    <row r="192" spans="2:26" x14ac:dyDescent="0.2">
      <c r="B192" s="74" t="s">
        <v>266</v>
      </c>
      <c r="C192" s="52">
        <v>2272</v>
      </c>
      <c r="D192" s="52">
        <v>83200</v>
      </c>
      <c r="E192" s="52">
        <v>68700</v>
      </c>
      <c r="F192" s="214">
        <v>0.39</v>
      </c>
      <c r="G192" s="52">
        <v>65300</v>
      </c>
      <c r="H192" s="52">
        <v>54800</v>
      </c>
      <c r="I192" s="214">
        <v>0.41</v>
      </c>
      <c r="J192" s="52">
        <v>443800</v>
      </c>
      <c r="K192" s="52">
        <v>260100</v>
      </c>
      <c r="L192" s="214">
        <v>0.64</v>
      </c>
      <c r="M192" s="52">
        <v>245900</v>
      </c>
      <c r="N192" s="52">
        <v>44200</v>
      </c>
      <c r="O192" s="214">
        <v>0.76</v>
      </c>
      <c r="Q192" s="4"/>
      <c r="R192" s="4"/>
      <c r="S192" s="4"/>
      <c r="T192" s="4"/>
      <c r="U192" s="4"/>
      <c r="V192" s="4"/>
      <c r="W192" s="4"/>
      <c r="X192" s="4"/>
      <c r="Y192" s="4"/>
      <c r="Z192" s="4"/>
    </row>
    <row r="193" spans="2:26" x14ac:dyDescent="0.2">
      <c r="B193" s="74" t="s">
        <v>267</v>
      </c>
      <c r="C193" s="52">
        <v>489</v>
      </c>
      <c r="D193" s="52">
        <v>78300</v>
      </c>
      <c r="E193" s="52">
        <v>65500</v>
      </c>
      <c r="F193" s="214">
        <v>0.35</v>
      </c>
      <c r="G193" s="52">
        <v>60300</v>
      </c>
      <c r="H193" s="52">
        <v>50300</v>
      </c>
      <c r="I193" s="214">
        <v>0.37</v>
      </c>
      <c r="J193" s="52">
        <v>492800</v>
      </c>
      <c r="K193" s="52">
        <v>301500</v>
      </c>
      <c r="L193" s="214">
        <v>0.66</v>
      </c>
      <c r="M193" s="52">
        <v>255700</v>
      </c>
      <c r="N193" s="52">
        <v>42000</v>
      </c>
      <c r="O193" s="214">
        <v>0.77</v>
      </c>
      <c r="Q193" s="4"/>
      <c r="R193" s="4"/>
      <c r="S193" s="4"/>
      <c r="T193" s="4"/>
      <c r="U193" s="4"/>
      <c r="V193" s="4"/>
      <c r="W193" s="4"/>
      <c r="X193" s="4"/>
      <c r="Y193" s="4"/>
      <c r="Z193" s="4"/>
    </row>
    <row r="194" spans="2:26" x14ac:dyDescent="0.2">
      <c r="B194" s="74" t="s">
        <v>268</v>
      </c>
      <c r="C194" s="52">
        <v>2446</v>
      </c>
      <c r="D194" s="52">
        <v>80400</v>
      </c>
      <c r="E194" s="52">
        <v>68600</v>
      </c>
      <c r="F194" s="214">
        <v>0.38</v>
      </c>
      <c r="G194" s="52">
        <v>63200</v>
      </c>
      <c r="H194" s="52">
        <v>55200</v>
      </c>
      <c r="I194" s="214">
        <v>0.39</v>
      </c>
      <c r="J194" s="52">
        <v>443500</v>
      </c>
      <c r="K194" s="52">
        <v>187200</v>
      </c>
      <c r="L194" s="214">
        <v>0.68</v>
      </c>
      <c r="M194" s="52">
        <v>244900</v>
      </c>
      <c r="N194" s="52">
        <v>30500</v>
      </c>
      <c r="O194" s="214">
        <v>0.81</v>
      </c>
      <c r="Q194" s="4"/>
      <c r="R194" s="4"/>
      <c r="S194" s="4"/>
      <c r="T194" s="4"/>
      <c r="U194" s="4"/>
      <c r="V194" s="4"/>
      <c r="W194" s="4"/>
      <c r="X194" s="4"/>
      <c r="Y194" s="4"/>
      <c r="Z194" s="4"/>
    </row>
    <row r="195" spans="2:26" x14ac:dyDescent="0.2">
      <c r="B195" s="74" t="s">
        <v>269</v>
      </c>
      <c r="C195" s="52">
        <v>524</v>
      </c>
      <c r="D195" s="52">
        <v>83200</v>
      </c>
      <c r="E195" s="52">
        <v>65100</v>
      </c>
      <c r="F195" s="214">
        <v>0.4</v>
      </c>
      <c r="G195" s="52">
        <v>65100</v>
      </c>
      <c r="H195" s="52">
        <v>53600</v>
      </c>
      <c r="I195" s="214">
        <v>0.42</v>
      </c>
      <c r="J195" s="52">
        <v>508800</v>
      </c>
      <c r="K195" s="52">
        <v>190000</v>
      </c>
      <c r="L195" s="214">
        <v>0.71</v>
      </c>
      <c r="M195" s="52">
        <v>268600</v>
      </c>
      <c r="N195" s="52">
        <v>36000</v>
      </c>
      <c r="O195" s="214">
        <v>0.81</v>
      </c>
      <c r="Q195" s="4"/>
      <c r="R195" s="4"/>
      <c r="S195" s="4"/>
      <c r="T195" s="4"/>
      <c r="U195" s="4"/>
      <c r="V195" s="4"/>
      <c r="W195" s="4"/>
      <c r="X195" s="4"/>
      <c r="Y195" s="4"/>
      <c r="Z195" s="4"/>
    </row>
    <row r="196" spans="2:26" x14ac:dyDescent="0.2">
      <c r="B196" s="74" t="s">
        <v>270</v>
      </c>
      <c r="C196" s="52">
        <v>1699</v>
      </c>
      <c r="D196" s="52">
        <v>76300</v>
      </c>
      <c r="E196" s="52">
        <v>63100</v>
      </c>
      <c r="F196" s="214">
        <v>0.4</v>
      </c>
      <c r="G196" s="52">
        <v>59300</v>
      </c>
      <c r="H196" s="52">
        <v>49200</v>
      </c>
      <c r="I196" s="214">
        <v>0.42</v>
      </c>
      <c r="J196" s="52">
        <v>448300</v>
      </c>
      <c r="K196" s="52">
        <v>219000</v>
      </c>
      <c r="L196" s="214">
        <v>0.68</v>
      </c>
      <c r="M196" s="52">
        <v>263200</v>
      </c>
      <c r="N196" s="52">
        <v>35000</v>
      </c>
      <c r="O196" s="214">
        <v>0.8</v>
      </c>
      <c r="Q196" s="4"/>
      <c r="R196" s="4"/>
      <c r="S196" s="4"/>
      <c r="T196" s="4"/>
      <c r="U196" s="4"/>
      <c r="V196" s="4"/>
      <c r="W196" s="4"/>
      <c r="X196" s="4"/>
      <c r="Y196" s="4"/>
      <c r="Z196" s="4"/>
    </row>
    <row r="197" spans="2:26" x14ac:dyDescent="0.2">
      <c r="B197" s="74" t="s">
        <v>271</v>
      </c>
      <c r="C197" s="52">
        <v>7568</v>
      </c>
      <c r="D197" s="52">
        <v>75100</v>
      </c>
      <c r="E197" s="52">
        <v>64600</v>
      </c>
      <c r="F197" s="214">
        <v>0.36</v>
      </c>
      <c r="G197" s="52">
        <v>60200</v>
      </c>
      <c r="H197" s="52">
        <v>52500</v>
      </c>
      <c r="I197" s="214">
        <v>0.37</v>
      </c>
      <c r="J197" s="52">
        <v>312300</v>
      </c>
      <c r="K197" s="52">
        <v>64400</v>
      </c>
      <c r="L197" s="214">
        <v>0.72</v>
      </c>
      <c r="M197" s="52">
        <v>176600</v>
      </c>
      <c r="N197" s="52">
        <v>21500</v>
      </c>
      <c r="O197" s="214">
        <v>0.81</v>
      </c>
      <c r="Q197" s="4"/>
      <c r="R197" s="4"/>
      <c r="S197" s="4"/>
      <c r="T197" s="4"/>
      <c r="U197" s="4"/>
      <c r="V197" s="4"/>
      <c r="W197" s="4"/>
      <c r="X197" s="4"/>
      <c r="Y197" s="4"/>
      <c r="Z197" s="4"/>
    </row>
    <row r="198" spans="2:26" x14ac:dyDescent="0.2">
      <c r="B198" s="74" t="s">
        <v>272</v>
      </c>
      <c r="C198" s="52">
        <v>657</v>
      </c>
      <c r="D198" s="52">
        <v>84100</v>
      </c>
      <c r="E198" s="52">
        <v>66100</v>
      </c>
      <c r="F198" s="214">
        <v>0.42</v>
      </c>
      <c r="G198" s="52">
        <v>65700</v>
      </c>
      <c r="H198" s="52">
        <v>52300</v>
      </c>
      <c r="I198" s="214">
        <v>0.44</v>
      </c>
      <c r="J198" s="52">
        <v>446000</v>
      </c>
      <c r="K198" s="52">
        <v>223200</v>
      </c>
      <c r="L198" s="214">
        <v>0.66</v>
      </c>
      <c r="M198" s="52">
        <v>238500</v>
      </c>
      <c r="N198" s="52">
        <v>34900</v>
      </c>
      <c r="O198" s="214">
        <v>0.78</v>
      </c>
      <c r="Q198" s="4"/>
      <c r="R198" s="4"/>
      <c r="S198" s="4"/>
      <c r="T198" s="4"/>
      <c r="U198" s="4"/>
      <c r="V198" s="4"/>
      <c r="W198" s="4"/>
      <c r="X198" s="4"/>
      <c r="Y198" s="4"/>
      <c r="Z198" s="4"/>
    </row>
    <row r="199" spans="2:26" x14ac:dyDescent="0.2">
      <c r="B199" s="74" t="s">
        <v>273</v>
      </c>
      <c r="C199" s="52">
        <v>5114</v>
      </c>
      <c r="D199" s="52">
        <v>80000</v>
      </c>
      <c r="E199" s="52">
        <v>66400</v>
      </c>
      <c r="F199" s="214">
        <v>0.39</v>
      </c>
      <c r="G199" s="52">
        <v>63200</v>
      </c>
      <c r="H199" s="52">
        <v>53100</v>
      </c>
      <c r="I199" s="214">
        <v>0.41</v>
      </c>
      <c r="J199" s="52">
        <v>451700</v>
      </c>
      <c r="K199" s="52">
        <v>116700</v>
      </c>
      <c r="L199" s="214">
        <v>0.72</v>
      </c>
      <c r="M199" s="52">
        <v>269900</v>
      </c>
      <c r="N199" s="52">
        <v>30900</v>
      </c>
      <c r="O199" s="214">
        <v>0.83</v>
      </c>
      <c r="Q199" s="4"/>
      <c r="R199" s="4"/>
      <c r="S199" s="4"/>
      <c r="T199" s="4"/>
      <c r="U199" s="4"/>
      <c r="V199" s="4"/>
      <c r="W199" s="4"/>
      <c r="X199" s="4"/>
      <c r="Y199" s="4"/>
      <c r="Z199" s="4"/>
    </row>
    <row r="200" spans="2:26" x14ac:dyDescent="0.2">
      <c r="B200" s="74" t="s">
        <v>274</v>
      </c>
      <c r="C200" s="52">
        <v>2158</v>
      </c>
      <c r="D200" s="52">
        <v>76400</v>
      </c>
      <c r="E200" s="52">
        <v>65900</v>
      </c>
      <c r="F200" s="214">
        <v>0.36</v>
      </c>
      <c r="G200" s="52">
        <v>59500</v>
      </c>
      <c r="H200" s="52">
        <v>52200</v>
      </c>
      <c r="I200" s="214">
        <v>0.37</v>
      </c>
      <c r="J200" s="52">
        <v>381700</v>
      </c>
      <c r="K200" s="52">
        <v>242400</v>
      </c>
      <c r="L200" s="214">
        <v>0.63</v>
      </c>
      <c r="M200" s="52">
        <v>197700</v>
      </c>
      <c r="N200" s="52">
        <v>30500</v>
      </c>
      <c r="O200" s="214">
        <v>0.78</v>
      </c>
      <c r="Q200" s="4"/>
      <c r="R200" s="4"/>
      <c r="S200" s="4"/>
      <c r="T200" s="4"/>
      <c r="U200" s="4"/>
      <c r="V200" s="4"/>
      <c r="W200" s="4"/>
      <c r="X200" s="4"/>
      <c r="Y200" s="4"/>
      <c r="Z200" s="4"/>
    </row>
    <row r="201" spans="2:26" x14ac:dyDescent="0.2">
      <c r="B201" s="74" t="s">
        <v>275</v>
      </c>
      <c r="C201" s="52">
        <v>734</v>
      </c>
      <c r="D201" s="52">
        <v>75500</v>
      </c>
      <c r="E201" s="52">
        <v>65600</v>
      </c>
      <c r="F201" s="214">
        <v>0.34</v>
      </c>
      <c r="G201" s="52">
        <v>59300</v>
      </c>
      <c r="H201" s="52">
        <v>52700</v>
      </c>
      <c r="I201" s="214">
        <v>0.36</v>
      </c>
      <c r="J201" s="52">
        <v>409200</v>
      </c>
      <c r="K201" s="52">
        <v>176100</v>
      </c>
      <c r="L201" s="214">
        <v>0.67</v>
      </c>
      <c r="M201" s="52">
        <v>216300</v>
      </c>
      <c r="N201" s="52">
        <v>39800</v>
      </c>
      <c r="O201" s="214">
        <v>0.77</v>
      </c>
      <c r="Q201" s="4"/>
      <c r="R201" s="4"/>
      <c r="S201" s="4"/>
      <c r="T201" s="4"/>
      <c r="U201" s="4"/>
      <c r="V201" s="4"/>
      <c r="W201" s="4"/>
      <c r="X201" s="4"/>
      <c r="Y201" s="4"/>
      <c r="Z201" s="4"/>
    </row>
    <row r="202" spans="2:26" x14ac:dyDescent="0.2">
      <c r="B202" s="74" t="s">
        <v>276</v>
      </c>
      <c r="C202" s="52">
        <v>2722</v>
      </c>
      <c r="D202" s="52">
        <v>74300</v>
      </c>
      <c r="E202" s="52">
        <v>63300</v>
      </c>
      <c r="F202" s="214">
        <v>0.37</v>
      </c>
      <c r="G202" s="52">
        <v>59200</v>
      </c>
      <c r="H202" s="52">
        <v>51600</v>
      </c>
      <c r="I202" s="214">
        <v>0.38</v>
      </c>
      <c r="J202" s="52">
        <v>359700</v>
      </c>
      <c r="K202" s="52">
        <v>93400</v>
      </c>
      <c r="L202" s="214">
        <v>0.7</v>
      </c>
      <c r="M202" s="52">
        <v>213800</v>
      </c>
      <c r="N202" s="52">
        <v>33200</v>
      </c>
      <c r="O202" s="214">
        <v>0.79</v>
      </c>
      <c r="Q202" s="4"/>
      <c r="R202" s="4"/>
      <c r="S202" s="4"/>
      <c r="T202" s="4"/>
      <c r="U202" s="4"/>
      <c r="V202" s="4"/>
      <c r="W202" s="4"/>
      <c r="X202" s="4"/>
      <c r="Y202" s="4"/>
      <c r="Z202" s="4"/>
    </row>
    <row r="203" spans="2:26" x14ac:dyDescent="0.2">
      <c r="B203" s="74" t="s">
        <v>277</v>
      </c>
      <c r="C203" s="52">
        <v>786</v>
      </c>
      <c r="D203" s="52">
        <v>80500</v>
      </c>
      <c r="E203" s="52">
        <v>67500</v>
      </c>
      <c r="F203" s="214">
        <v>0.38</v>
      </c>
      <c r="G203" s="52">
        <v>63400</v>
      </c>
      <c r="H203" s="52">
        <v>52700</v>
      </c>
      <c r="I203" s="214">
        <v>0.39</v>
      </c>
      <c r="J203" s="52">
        <v>446000</v>
      </c>
      <c r="K203" s="52">
        <v>300500</v>
      </c>
      <c r="L203" s="214">
        <v>0.62</v>
      </c>
      <c r="M203" s="52">
        <v>236100</v>
      </c>
      <c r="N203" s="52">
        <v>44000</v>
      </c>
      <c r="O203" s="214">
        <v>0.77</v>
      </c>
      <c r="Q203" s="4"/>
      <c r="R203" s="4"/>
      <c r="S203" s="4"/>
      <c r="T203" s="4"/>
      <c r="U203" s="4"/>
      <c r="V203" s="4"/>
      <c r="W203" s="4"/>
      <c r="X203" s="4"/>
      <c r="Y203" s="4"/>
      <c r="Z203" s="4"/>
    </row>
    <row r="204" spans="2:26" x14ac:dyDescent="0.2">
      <c r="B204" s="74" t="s">
        <v>278</v>
      </c>
      <c r="C204" s="52">
        <v>1100</v>
      </c>
      <c r="D204" s="52">
        <v>83400</v>
      </c>
      <c r="E204" s="52">
        <v>70800</v>
      </c>
      <c r="F204" s="214">
        <v>0.38</v>
      </c>
      <c r="G204" s="52">
        <v>64700</v>
      </c>
      <c r="H204" s="52">
        <v>55400</v>
      </c>
      <c r="I204" s="214">
        <v>0.4</v>
      </c>
      <c r="J204" s="52">
        <v>469300</v>
      </c>
      <c r="K204" s="52">
        <v>348800</v>
      </c>
      <c r="L204" s="214">
        <v>0.6</v>
      </c>
      <c r="M204" s="52">
        <v>246300</v>
      </c>
      <c r="N204" s="52">
        <v>52200</v>
      </c>
      <c r="O204" s="214">
        <v>0.75</v>
      </c>
      <c r="Q204" s="4"/>
      <c r="R204" s="4"/>
      <c r="S204" s="4"/>
      <c r="T204" s="4"/>
      <c r="U204" s="4"/>
      <c r="V204" s="4"/>
      <c r="W204" s="4"/>
      <c r="X204" s="4"/>
      <c r="Y204" s="4"/>
      <c r="Z204" s="4"/>
    </row>
    <row r="205" spans="2:26" x14ac:dyDescent="0.2">
      <c r="B205" s="74" t="s">
        <v>279</v>
      </c>
      <c r="C205" s="52">
        <v>105</v>
      </c>
      <c r="D205" s="52">
        <v>86600</v>
      </c>
      <c r="E205" s="52">
        <v>77800</v>
      </c>
      <c r="F205" s="214">
        <v>0.35</v>
      </c>
      <c r="G205" s="52">
        <v>64200</v>
      </c>
      <c r="H205" s="52">
        <v>56500</v>
      </c>
      <c r="I205" s="214">
        <v>0.36</v>
      </c>
      <c r="J205" s="52">
        <v>503400</v>
      </c>
      <c r="K205" s="52">
        <v>473500</v>
      </c>
      <c r="L205" s="214">
        <v>0.52</v>
      </c>
      <c r="M205" s="52">
        <v>235000</v>
      </c>
      <c r="N205" s="52">
        <v>85700</v>
      </c>
      <c r="O205" s="214">
        <v>0.69</v>
      </c>
      <c r="Q205" s="4"/>
      <c r="R205" s="4"/>
      <c r="S205" s="4"/>
      <c r="T205" s="4"/>
      <c r="U205" s="4"/>
      <c r="V205" s="4"/>
      <c r="W205" s="4"/>
      <c r="X205" s="4"/>
      <c r="Y205" s="4"/>
      <c r="Z205" s="4"/>
    </row>
    <row r="206" spans="2:26" x14ac:dyDescent="0.2">
      <c r="B206" s="74" t="s">
        <v>280</v>
      </c>
      <c r="C206" s="52">
        <v>7188</v>
      </c>
      <c r="D206" s="52">
        <v>84900</v>
      </c>
      <c r="E206" s="52">
        <v>66900</v>
      </c>
      <c r="F206" s="214">
        <v>0.42</v>
      </c>
      <c r="G206" s="52">
        <v>68200</v>
      </c>
      <c r="H206" s="52">
        <v>54700</v>
      </c>
      <c r="I206" s="214">
        <v>0.43</v>
      </c>
      <c r="J206" s="52">
        <v>518700</v>
      </c>
      <c r="K206" s="52">
        <v>94700</v>
      </c>
      <c r="L206" s="214">
        <v>0.77</v>
      </c>
      <c r="M206" s="52">
        <v>359000</v>
      </c>
      <c r="N206" s="52">
        <v>47500</v>
      </c>
      <c r="O206" s="214">
        <v>0.83</v>
      </c>
      <c r="Q206" s="4"/>
      <c r="R206" s="4"/>
      <c r="S206" s="4"/>
      <c r="T206" s="4"/>
      <c r="U206" s="4"/>
      <c r="V206" s="4"/>
      <c r="W206" s="4"/>
      <c r="X206" s="4"/>
      <c r="Y206" s="4"/>
      <c r="Z206" s="4"/>
    </row>
    <row r="207" spans="2:26" s="60" customFormat="1" x14ac:dyDescent="0.2">
      <c r="B207" s="71" t="s">
        <v>281</v>
      </c>
      <c r="C207" s="83">
        <v>18754</v>
      </c>
      <c r="D207" s="83">
        <v>83000</v>
      </c>
      <c r="E207" s="83">
        <v>68900</v>
      </c>
      <c r="F207" s="212">
        <v>0.4</v>
      </c>
      <c r="G207" s="83">
        <v>65600</v>
      </c>
      <c r="H207" s="83">
        <v>54900</v>
      </c>
      <c r="I207" s="212">
        <v>0.42</v>
      </c>
      <c r="J207" s="83">
        <v>475500</v>
      </c>
      <c r="K207" s="83">
        <v>192400</v>
      </c>
      <c r="L207" s="212">
        <v>0.69</v>
      </c>
      <c r="M207" s="83">
        <v>282300</v>
      </c>
      <c r="N207" s="83">
        <v>42200</v>
      </c>
      <c r="O207" s="212">
        <v>0.79</v>
      </c>
      <c r="Q207" s="4"/>
      <c r="R207" s="4"/>
      <c r="S207" s="4"/>
      <c r="T207" s="4"/>
      <c r="U207" s="4"/>
      <c r="V207" s="4"/>
      <c r="W207" s="4"/>
      <c r="X207" s="4"/>
      <c r="Y207" s="4"/>
      <c r="Z207" s="4"/>
    </row>
    <row r="208" spans="2:26" x14ac:dyDescent="0.2">
      <c r="B208" s="74" t="s">
        <v>282</v>
      </c>
      <c r="C208" s="52">
        <v>2415</v>
      </c>
      <c r="D208" s="52">
        <v>75400</v>
      </c>
      <c r="E208" s="52">
        <v>63200</v>
      </c>
      <c r="F208" s="214">
        <v>0.39</v>
      </c>
      <c r="G208" s="52">
        <v>60300</v>
      </c>
      <c r="H208" s="52">
        <v>51600</v>
      </c>
      <c r="I208" s="214">
        <v>0.41</v>
      </c>
      <c r="J208" s="52">
        <v>406900</v>
      </c>
      <c r="K208" s="52">
        <v>118800</v>
      </c>
      <c r="L208" s="214">
        <v>0.71</v>
      </c>
      <c r="M208" s="52">
        <v>265600</v>
      </c>
      <c r="N208" s="52">
        <v>38600</v>
      </c>
      <c r="O208" s="214">
        <v>0.79</v>
      </c>
      <c r="Q208" s="4"/>
      <c r="R208" s="4"/>
      <c r="S208" s="4"/>
      <c r="T208" s="4"/>
      <c r="U208" s="4"/>
      <c r="V208" s="4"/>
      <c r="W208" s="4"/>
      <c r="X208" s="4"/>
      <c r="Y208" s="4"/>
      <c r="Z208" s="4"/>
    </row>
    <row r="209" spans="2:26" s="57" customFormat="1" x14ac:dyDescent="0.2">
      <c r="B209" s="74" t="s">
        <v>283</v>
      </c>
      <c r="C209" s="52">
        <v>152</v>
      </c>
      <c r="D209" s="52">
        <v>91100</v>
      </c>
      <c r="E209" s="52">
        <v>77300</v>
      </c>
      <c r="F209" s="214">
        <v>0.39</v>
      </c>
      <c r="G209" s="52">
        <v>68600</v>
      </c>
      <c r="H209" s="52">
        <v>54400</v>
      </c>
      <c r="I209" s="214">
        <v>0.41</v>
      </c>
      <c r="J209" s="52">
        <v>508000</v>
      </c>
      <c r="K209" s="52">
        <v>413300</v>
      </c>
      <c r="L209" s="214">
        <v>0.55000000000000004</v>
      </c>
      <c r="M209" s="52">
        <v>246900</v>
      </c>
      <c r="N209" s="52">
        <v>40600</v>
      </c>
      <c r="O209" s="214">
        <v>0.76</v>
      </c>
      <c r="Q209" s="4"/>
      <c r="R209" s="4"/>
      <c r="S209" s="4"/>
      <c r="T209" s="4"/>
      <c r="U209" s="4"/>
      <c r="V209" s="4"/>
      <c r="W209" s="4"/>
      <c r="X209" s="4"/>
      <c r="Y209" s="4"/>
      <c r="Z209" s="4"/>
    </row>
    <row r="210" spans="2:26" x14ac:dyDescent="0.2">
      <c r="B210" s="74" t="s">
        <v>284</v>
      </c>
      <c r="C210" s="52">
        <v>104</v>
      </c>
      <c r="D210" s="52">
        <v>74400</v>
      </c>
      <c r="E210" s="52">
        <v>55700</v>
      </c>
      <c r="F210" s="214">
        <v>0.38</v>
      </c>
      <c r="G210" s="52">
        <v>55900</v>
      </c>
      <c r="H210" s="52">
        <v>45900</v>
      </c>
      <c r="I210" s="214">
        <v>0.41</v>
      </c>
      <c r="J210" s="52">
        <v>496400</v>
      </c>
      <c r="K210" s="52">
        <v>357700</v>
      </c>
      <c r="L210" s="214">
        <v>0.6</v>
      </c>
      <c r="M210" s="52">
        <v>274800</v>
      </c>
      <c r="N210" s="52">
        <v>83600</v>
      </c>
      <c r="O210" s="214">
        <v>0.7</v>
      </c>
      <c r="Q210" s="4"/>
      <c r="R210" s="4"/>
      <c r="S210" s="4"/>
      <c r="T210" s="4"/>
      <c r="U210" s="4"/>
      <c r="V210" s="4"/>
      <c r="W210" s="4"/>
      <c r="X210" s="4"/>
      <c r="Y210" s="4"/>
      <c r="Z210" s="4"/>
    </row>
    <row r="211" spans="2:26" x14ac:dyDescent="0.2">
      <c r="B211" s="74" t="s">
        <v>285</v>
      </c>
      <c r="C211" s="52">
        <v>2135</v>
      </c>
      <c r="D211" s="52">
        <v>78400</v>
      </c>
      <c r="E211" s="52">
        <v>67200</v>
      </c>
      <c r="F211" s="214">
        <v>0.37</v>
      </c>
      <c r="G211" s="52">
        <v>62300</v>
      </c>
      <c r="H211" s="52">
        <v>54000</v>
      </c>
      <c r="I211" s="214">
        <v>0.38</v>
      </c>
      <c r="J211" s="52">
        <v>401500</v>
      </c>
      <c r="K211" s="52">
        <v>122000</v>
      </c>
      <c r="L211" s="214">
        <v>0.69</v>
      </c>
      <c r="M211" s="52">
        <v>246600</v>
      </c>
      <c r="N211" s="52">
        <v>40200</v>
      </c>
      <c r="O211" s="214">
        <v>0.78</v>
      </c>
      <c r="Q211" s="4"/>
      <c r="R211" s="4"/>
      <c r="S211" s="4"/>
      <c r="T211" s="4"/>
      <c r="U211" s="4"/>
      <c r="V211" s="4"/>
      <c r="W211" s="4"/>
      <c r="X211" s="4"/>
      <c r="Y211" s="4"/>
      <c r="Z211" s="4"/>
    </row>
    <row r="212" spans="2:26" x14ac:dyDescent="0.2">
      <c r="B212" s="74" t="s">
        <v>286</v>
      </c>
      <c r="C212" s="52">
        <v>2232</v>
      </c>
      <c r="D212" s="52">
        <v>78300</v>
      </c>
      <c r="E212" s="52">
        <v>65700</v>
      </c>
      <c r="F212" s="214">
        <v>0.39</v>
      </c>
      <c r="G212" s="52">
        <v>62500</v>
      </c>
      <c r="H212" s="52">
        <v>53800</v>
      </c>
      <c r="I212" s="214">
        <v>0.41</v>
      </c>
      <c r="J212" s="52">
        <v>406200</v>
      </c>
      <c r="K212" s="52">
        <v>95600</v>
      </c>
      <c r="L212" s="214">
        <v>0.74</v>
      </c>
      <c r="M212" s="52">
        <v>252500</v>
      </c>
      <c r="N212" s="52">
        <v>26000</v>
      </c>
      <c r="O212" s="214">
        <v>0.82</v>
      </c>
      <c r="Q212" s="4"/>
      <c r="R212" s="4"/>
      <c r="S212" s="4"/>
      <c r="T212" s="4"/>
      <c r="U212" s="4"/>
      <c r="V212" s="4"/>
      <c r="W212" s="4"/>
      <c r="X212" s="4"/>
      <c r="Y212" s="4"/>
      <c r="Z212" s="4"/>
    </row>
    <row r="213" spans="2:26" x14ac:dyDescent="0.2">
      <c r="B213" s="74" t="s">
        <v>287</v>
      </c>
      <c r="C213" s="52">
        <v>1345</v>
      </c>
      <c r="D213" s="52">
        <v>90400</v>
      </c>
      <c r="E213" s="52">
        <v>74300</v>
      </c>
      <c r="F213" s="214">
        <v>0.42</v>
      </c>
      <c r="G213" s="52">
        <v>70800</v>
      </c>
      <c r="H213" s="52">
        <v>58400</v>
      </c>
      <c r="I213" s="214">
        <v>0.43</v>
      </c>
      <c r="J213" s="52">
        <v>558200</v>
      </c>
      <c r="K213" s="52">
        <v>273900</v>
      </c>
      <c r="L213" s="214">
        <v>0.66</v>
      </c>
      <c r="M213" s="52">
        <v>313700</v>
      </c>
      <c r="N213" s="52">
        <v>57900</v>
      </c>
      <c r="O213" s="214">
        <v>0.77</v>
      </c>
      <c r="Q213" s="4"/>
      <c r="R213" s="4"/>
      <c r="S213" s="4"/>
      <c r="T213" s="4"/>
      <c r="U213" s="4"/>
      <c r="V213" s="4"/>
      <c r="W213" s="4"/>
      <c r="X213" s="4"/>
      <c r="Y213" s="4"/>
      <c r="Z213" s="4"/>
    </row>
    <row r="214" spans="2:26" x14ac:dyDescent="0.2">
      <c r="B214" s="74" t="s">
        <v>288</v>
      </c>
      <c r="C214" s="52">
        <v>227</v>
      </c>
      <c r="D214" s="52">
        <v>87900</v>
      </c>
      <c r="E214" s="52">
        <v>73600</v>
      </c>
      <c r="F214" s="214">
        <v>0.39</v>
      </c>
      <c r="G214" s="52">
        <v>69100</v>
      </c>
      <c r="H214" s="52">
        <v>59900</v>
      </c>
      <c r="I214" s="214">
        <v>0.41</v>
      </c>
      <c r="J214" s="52">
        <v>504900</v>
      </c>
      <c r="K214" s="52">
        <v>249500</v>
      </c>
      <c r="L214" s="214">
        <v>0.68</v>
      </c>
      <c r="M214" s="52">
        <v>297600</v>
      </c>
      <c r="N214" s="52">
        <v>28200</v>
      </c>
      <c r="O214" s="214">
        <v>0.82</v>
      </c>
      <c r="Q214" s="4"/>
      <c r="R214" s="4"/>
      <c r="S214" s="4"/>
      <c r="T214" s="4"/>
      <c r="U214" s="4"/>
      <c r="V214" s="4"/>
      <c r="W214" s="4"/>
      <c r="X214" s="4"/>
      <c r="Y214" s="4"/>
      <c r="Z214" s="4"/>
    </row>
    <row r="215" spans="2:26" x14ac:dyDescent="0.2">
      <c r="B215" s="74" t="s">
        <v>289</v>
      </c>
      <c r="C215" s="52">
        <v>469</v>
      </c>
      <c r="D215" s="52">
        <v>88800</v>
      </c>
      <c r="E215" s="52">
        <v>75500</v>
      </c>
      <c r="F215" s="214">
        <v>0.39</v>
      </c>
      <c r="G215" s="52">
        <v>68700</v>
      </c>
      <c r="H215" s="52">
        <v>58200</v>
      </c>
      <c r="I215" s="214">
        <v>0.41</v>
      </c>
      <c r="J215" s="52">
        <v>682300</v>
      </c>
      <c r="K215" s="52">
        <v>457100</v>
      </c>
      <c r="L215" s="214">
        <v>0.66</v>
      </c>
      <c r="M215" s="52">
        <v>446700</v>
      </c>
      <c r="N215" s="52">
        <v>85400</v>
      </c>
      <c r="O215" s="214">
        <v>0.82</v>
      </c>
      <c r="Q215" s="4"/>
      <c r="R215" s="4"/>
      <c r="S215" s="4"/>
      <c r="T215" s="4"/>
      <c r="U215" s="4"/>
      <c r="V215" s="4"/>
      <c r="W215" s="4"/>
      <c r="X215" s="4"/>
      <c r="Y215" s="4"/>
      <c r="Z215" s="4"/>
    </row>
    <row r="216" spans="2:26" x14ac:dyDescent="0.2">
      <c r="B216" s="74" t="s">
        <v>290</v>
      </c>
      <c r="C216" s="52">
        <v>236</v>
      </c>
      <c r="D216" s="52">
        <v>82300</v>
      </c>
      <c r="E216" s="52">
        <v>66700</v>
      </c>
      <c r="F216" s="214">
        <v>0.4</v>
      </c>
      <c r="G216" s="52">
        <v>64700</v>
      </c>
      <c r="H216" s="52">
        <v>54100</v>
      </c>
      <c r="I216" s="214">
        <v>0.41</v>
      </c>
      <c r="J216" s="52">
        <v>382000</v>
      </c>
      <c r="K216" s="52">
        <v>77800</v>
      </c>
      <c r="L216" s="214">
        <v>0.69</v>
      </c>
      <c r="M216" s="52">
        <v>216700</v>
      </c>
      <c r="N216" s="52">
        <v>28500</v>
      </c>
      <c r="O216" s="214">
        <v>0.76</v>
      </c>
      <c r="Q216" s="4"/>
      <c r="R216" s="4"/>
      <c r="S216" s="4"/>
      <c r="T216" s="4"/>
      <c r="U216" s="4"/>
      <c r="V216" s="4"/>
      <c r="W216" s="4"/>
      <c r="X216" s="4"/>
      <c r="Y216" s="4"/>
      <c r="Z216" s="4"/>
    </row>
    <row r="217" spans="2:26" x14ac:dyDescent="0.2">
      <c r="B217" s="74" t="s">
        <v>291</v>
      </c>
      <c r="C217" s="52">
        <v>1935</v>
      </c>
      <c r="D217" s="52">
        <v>84400</v>
      </c>
      <c r="E217" s="52">
        <v>70700</v>
      </c>
      <c r="F217" s="214">
        <v>0.4</v>
      </c>
      <c r="G217" s="52">
        <v>67100</v>
      </c>
      <c r="H217" s="52">
        <v>56100</v>
      </c>
      <c r="I217" s="214">
        <v>0.42</v>
      </c>
      <c r="J217" s="52">
        <v>464400</v>
      </c>
      <c r="K217" s="52">
        <v>197400</v>
      </c>
      <c r="L217" s="214">
        <v>0.67</v>
      </c>
      <c r="M217" s="52">
        <v>265600</v>
      </c>
      <c r="N217" s="52">
        <v>46500</v>
      </c>
      <c r="O217" s="214">
        <v>0.77</v>
      </c>
      <c r="Q217" s="4"/>
      <c r="R217" s="4"/>
      <c r="S217" s="4"/>
      <c r="T217" s="4"/>
      <c r="U217" s="4"/>
      <c r="V217" s="4"/>
      <c r="W217" s="4"/>
      <c r="X217" s="4"/>
      <c r="Y217" s="4"/>
      <c r="Z217" s="4"/>
    </row>
    <row r="218" spans="2:26" x14ac:dyDescent="0.2">
      <c r="B218" s="74" t="s">
        <v>292</v>
      </c>
      <c r="C218" s="52">
        <v>895</v>
      </c>
      <c r="D218" s="52">
        <v>73100</v>
      </c>
      <c r="E218" s="52">
        <v>65400</v>
      </c>
      <c r="F218" s="214">
        <v>0.38</v>
      </c>
      <c r="G218" s="52">
        <v>57000</v>
      </c>
      <c r="H218" s="52">
        <v>51300</v>
      </c>
      <c r="I218" s="214">
        <v>0.4</v>
      </c>
      <c r="J218" s="52">
        <v>306700</v>
      </c>
      <c r="K218" s="52">
        <v>76100</v>
      </c>
      <c r="L218" s="214">
        <v>0.69</v>
      </c>
      <c r="M218" s="52">
        <v>158400</v>
      </c>
      <c r="N218" s="52">
        <v>23000</v>
      </c>
      <c r="O218" s="214">
        <v>0.78</v>
      </c>
      <c r="Q218" s="4"/>
      <c r="R218" s="4"/>
      <c r="S218" s="4"/>
      <c r="T218" s="4"/>
      <c r="U218" s="4"/>
      <c r="V218" s="4"/>
      <c r="W218" s="4"/>
      <c r="X218" s="4"/>
      <c r="Y218" s="4"/>
      <c r="Z218" s="4"/>
    </row>
    <row r="219" spans="2:26" x14ac:dyDescent="0.2">
      <c r="B219" s="82" t="s">
        <v>293</v>
      </c>
      <c r="C219" s="52">
        <v>708</v>
      </c>
      <c r="D219" s="52">
        <v>79900</v>
      </c>
      <c r="E219" s="52">
        <v>68000</v>
      </c>
      <c r="F219" s="214">
        <v>0.38</v>
      </c>
      <c r="G219" s="52">
        <v>63400</v>
      </c>
      <c r="H219" s="52">
        <v>54100</v>
      </c>
      <c r="I219" s="214">
        <v>0.41</v>
      </c>
      <c r="J219" s="52">
        <v>464600</v>
      </c>
      <c r="K219" s="52">
        <v>197700</v>
      </c>
      <c r="L219" s="214">
        <v>0.68</v>
      </c>
      <c r="M219" s="52">
        <v>312200</v>
      </c>
      <c r="N219" s="52">
        <v>55700</v>
      </c>
      <c r="O219" s="214">
        <v>0.78</v>
      </c>
      <c r="Q219" s="4"/>
      <c r="R219" s="4"/>
      <c r="S219" s="4"/>
      <c r="T219" s="4"/>
      <c r="U219" s="4"/>
      <c r="V219" s="4"/>
      <c r="W219" s="4"/>
      <c r="X219" s="4"/>
      <c r="Y219" s="4"/>
      <c r="Z219" s="4"/>
    </row>
    <row r="220" spans="2:26" x14ac:dyDescent="0.2">
      <c r="B220" s="82" t="s">
        <v>380</v>
      </c>
      <c r="C220" s="52">
        <v>1492</v>
      </c>
      <c r="D220" s="52">
        <v>93000</v>
      </c>
      <c r="E220" s="52">
        <v>72500</v>
      </c>
      <c r="F220" s="214">
        <v>0.44</v>
      </c>
      <c r="G220" s="52">
        <v>73100</v>
      </c>
      <c r="H220" s="52">
        <v>57600</v>
      </c>
      <c r="I220" s="214">
        <v>0.46</v>
      </c>
      <c r="J220" s="52">
        <v>612800</v>
      </c>
      <c r="K220" s="52">
        <v>202200</v>
      </c>
      <c r="L220" s="214">
        <v>0.73</v>
      </c>
      <c r="M220" s="52">
        <v>373800</v>
      </c>
      <c r="N220" s="52">
        <v>47900</v>
      </c>
      <c r="O220" s="214">
        <v>0.82</v>
      </c>
      <c r="Q220" s="4"/>
      <c r="R220" s="4"/>
      <c r="S220" s="4"/>
      <c r="T220" s="4"/>
      <c r="U220" s="4"/>
      <c r="V220" s="4"/>
      <c r="W220" s="4"/>
      <c r="X220" s="4"/>
      <c r="Y220" s="4"/>
      <c r="Z220" s="4"/>
    </row>
    <row r="221" spans="2:26" x14ac:dyDescent="0.2">
      <c r="B221" s="82" t="s">
        <v>294</v>
      </c>
      <c r="C221" s="52">
        <v>1216</v>
      </c>
      <c r="D221" s="52">
        <v>94000</v>
      </c>
      <c r="E221" s="52">
        <v>69700</v>
      </c>
      <c r="F221" s="214">
        <v>0.46</v>
      </c>
      <c r="G221" s="52">
        <v>76600</v>
      </c>
      <c r="H221" s="52">
        <v>54500</v>
      </c>
      <c r="I221" s="214">
        <v>0.5</v>
      </c>
      <c r="J221" s="52">
        <v>618800</v>
      </c>
      <c r="K221" s="52">
        <v>314200</v>
      </c>
      <c r="L221" s="214">
        <v>0.71</v>
      </c>
      <c r="M221" s="52">
        <v>355200</v>
      </c>
      <c r="N221" s="52">
        <v>60300</v>
      </c>
      <c r="O221" s="214">
        <v>0.8</v>
      </c>
      <c r="Q221" s="4"/>
      <c r="R221" s="4"/>
      <c r="S221" s="4"/>
      <c r="T221" s="4"/>
      <c r="U221" s="4"/>
      <c r="V221" s="4"/>
      <c r="W221" s="4"/>
      <c r="X221" s="4"/>
      <c r="Y221" s="4"/>
      <c r="Z221" s="4"/>
    </row>
    <row r="222" spans="2:26" x14ac:dyDescent="0.2">
      <c r="B222" s="82" t="s">
        <v>295</v>
      </c>
      <c r="C222" s="52">
        <v>114</v>
      </c>
      <c r="D222" s="52">
        <v>86800</v>
      </c>
      <c r="E222" s="52">
        <v>70000</v>
      </c>
      <c r="F222" s="214">
        <v>0.42</v>
      </c>
      <c r="G222" s="52">
        <v>69300</v>
      </c>
      <c r="H222" s="52">
        <v>55200</v>
      </c>
      <c r="I222" s="214">
        <v>0.44</v>
      </c>
      <c r="J222" s="52">
        <v>646000</v>
      </c>
      <c r="K222" s="52">
        <v>412000</v>
      </c>
      <c r="L222" s="214">
        <v>0.62</v>
      </c>
      <c r="M222" s="52">
        <v>417600</v>
      </c>
      <c r="N222" s="52">
        <v>99300</v>
      </c>
      <c r="O222" s="214">
        <v>0.76</v>
      </c>
      <c r="Q222" s="4"/>
      <c r="R222" s="4"/>
      <c r="S222" s="4"/>
      <c r="T222" s="4"/>
      <c r="U222" s="4"/>
      <c r="V222" s="4"/>
      <c r="W222" s="4"/>
      <c r="X222" s="4"/>
      <c r="Y222" s="4"/>
      <c r="Z222" s="4"/>
    </row>
    <row r="223" spans="2:26" x14ac:dyDescent="0.2">
      <c r="B223" s="82" t="s">
        <v>381</v>
      </c>
      <c r="C223" s="52">
        <v>516</v>
      </c>
      <c r="D223" s="52">
        <v>74000</v>
      </c>
      <c r="E223" s="52">
        <v>68400</v>
      </c>
      <c r="F223" s="214">
        <v>0.36</v>
      </c>
      <c r="G223" s="52">
        <v>57100</v>
      </c>
      <c r="H223" s="52">
        <v>52800</v>
      </c>
      <c r="I223" s="214">
        <v>0.38</v>
      </c>
      <c r="J223" s="52">
        <v>371600</v>
      </c>
      <c r="K223" s="52">
        <v>222800</v>
      </c>
      <c r="L223" s="214">
        <v>0.66</v>
      </c>
      <c r="M223" s="52">
        <v>191000</v>
      </c>
      <c r="N223" s="52">
        <v>19800</v>
      </c>
      <c r="O223" s="214">
        <v>0.81</v>
      </c>
      <c r="Q223" s="4"/>
      <c r="R223" s="4"/>
      <c r="S223" s="4"/>
      <c r="T223" s="4"/>
      <c r="U223" s="4"/>
      <c r="V223" s="4"/>
      <c r="W223" s="4"/>
      <c r="X223" s="4"/>
      <c r="Y223" s="4"/>
      <c r="Z223" s="4"/>
    </row>
    <row r="224" spans="2:26" x14ac:dyDescent="0.2">
      <c r="B224" s="82" t="s">
        <v>296</v>
      </c>
      <c r="C224" s="52">
        <v>408</v>
      </c>
      <c r="D224" s="52">
        <v>73300</v>
      </c>
      <c r="E224" s="52">
        <v>64200</v>
      </c>
      <c r="F224" s="214">
        <v>0.41</v>
      </c>
      <c r="G224" s="52">
        <v>57100</v>
      </c>
      <c r="H224" s="52">
        <v>51300</v>
      </c>
      <c r="I224" s="214">
        <v>0.43</v>
      </c>
      <c r="J224" s="52">
        <v>333100</v>
      </c>
      <c r="K224" s="52">
        <v>145900</v>
      </c>
      <c r="L224" s="214">
        <v>0.66</v>
      </c>
      <c r="M224" s="52">
        <v>158100</v>
      </c>
      <c r="N224" s="52">
        <v>12000</v>
      </c>
      <c r="O224" s="214">
        <v>0.8</v>
      </c>
      <c r="Q224" s="4"/>
      <c r="R224" s="4"/>
      <c r="S224" s="4"/>
      <c r="T224" s="4"/>
      <c r="U224" s="4"/>
      <c r="V224" s="4"/>
      <c r="W224" s="4"/>
      <c r="X224" s="4"/>
      <c r="Y224" s="4"/>
      <c r="Z224" s="4"/>
    </row>
    <row r="225" spans="2:26" x14ac:dyDescent="0.2">
      <c r="B225" s="82" t="s">
        <v>297</v>
      </c>
      <c r="C225" s="52">
        <v>160</v>
      </c>
      <c r="D225" s="52">
        <v>82200</v>
      </c>
      <c r="E225" s="52">
        <v>74500</v>
      </c>
      <c r="F225" s="214">
        <v>0.37</v>
      </c>
      <c r="G225" s="52">
        <v>64200</v>
      </c>
      <c r="H225" s="52">
        <v>58500</v>
      </c>
      <c r="I225" s="214">
        <v>0.38</v>
      </c>
      <c r="J225" s="52">
        <v>398400</v>
      </c>
      <c r="K225" s="52">
        <v>95300</v>
      </c>
      <c r="L225" s="214">
        <v>0.72</v>
      </c>
      <c r="M225" s="52">
        <v>218200</v>
      </c>
      <c r="N225" s="52">
        <v>13900</v>
      </c>
      <c r="O225" s="214">
        <v>0.83</v>
      </c>
      <c r="Q225" s="4"/>
      <c r="R225" s="4"/>
      <c r="S225" s="4"/>
      <c r="T225" s="4"/>
      <c r="U225" s="4"/>
      <c r="V225" s="4"/>
      <c r="W225" s="4"/>
      <c r="X225" s="4"/>
      <c r="Y225" s="4"/>
      <c r="Z225" s="4"/>
    </row>
    <row r="226" spans="2:26" x14ac:dyDescent="0.2">
      <c r="B226" s="82" t="s">
        <v>298</v>
      </c>
      <c r="C226" s="52">
        <v>834</v>
      </c>
      <c r="D226" s="52">
        <v>93100</v>
      </c>
      <c r="E226" s="52">
        <v>75400</v>
      </c>
      <c r="F226" s="214">
        <v>0.4</v>
      </c>
      <c r="G226" s="52">
        <v>73400</v>
      </c>
      <c r="H226" s="52">
        <v>60400</v>
      </c>
      <c r="I226" s="214">
        <v>0.41</v>
      </c>
      <c r="J226" s="52">
        <v>622600</v>
      </c>
      <c r="K226" s="52">
        <v>442400</v>
      </c>
      <c r="L226" s="214">
        <v>0.61</v>
      </c>
      <c r="M226" s="52">
        <v>352600</v>
      </c>
      <c r="N226" s="52">
        <v>90400</v>
      </c>
      <c r="O226" s="214">
        <v>0.73</v>
      </c>
      <c r="Q226" s="4"/>
      <c r="R226" s="4"/>
      <c r="S226" s="4"/>
      <c r="T226" s="4"/>
      <c r="U226" s="4"/>
      <c r="V226" s="4"/>
      <c r="W226" s="4"/>
      <c r="X226" s="4"/>
      <c r="Y226" s="4"/>
      <c r="Z226" s="4"/>
    </row>
    <row r="227" spans="2:26" x14ac:dyDescent="0.2">
      <c r="B227" s="82" t="s">
        <v>299</v>
      </c>
      <c r="C227" s="52">
        <v>341</v>
      </c>
      <c r="D227" s="52">
        <v>89000</v>
      </c>
      <c r="E227" s="52">
        <v>76300</v>
      </c>
      <c r="F227" s="214">
        <v>0.38</v>
      </c>
      <c r="G227" s="52">
        <v>68300</v>
      </c>
      <c r="H227" s="52">
        <v>57300</v>
      </c>
      <c r="I227" s="214">
        <v>0.4</v>
      </c>
      <c r="J227" s="52">
        <v>484000</v>
      </c>
      <c r="K227" s="52">
        <v>377700</v>
      </c>
      <c r="L227" s="214">
        <v>0.57999999999999996</v>
      </c>
      <c r="M227" s="52">
        <v>228700</v>
      </c>
      <c r="N227" s="52">
        <v>48500</v>
      </c>
      <c r="O227" s="214">
        <v>0.74</v>
      </c>
      <c r="Q227" s="4"/>
      <c r="R227" s="4"/>
      <c r="S227" s="4"/>
      <c r="T227" s="4"/>
      <c r="U227" s="4"/>
      <c r="V227" s="4"/>
      <c r="W227" s="4"/>
      <c r="X227" s="4"/>
      <c r="Y227" s="4"/>
      <c r="Z227" s="4"/>
    </row>
    <row r="228" spans="2:26" x14ac:dyDescent="0.2">
      <c r="B228" s="82" t="s">
        <v>300</v>
      </c>
      <c r="C228" s="52">
        <v>630</v>
      </c>
      <c r="D228" s="52">
        <v>87200</v>
      </c>
      <c r="E228" s="52">
        <v>73700</v>
      </c>
      <c r="F228" s="214">
        <v>0.37</v>
      </c>
      <c r="G228" s="52">
        <v>67900</v>
      </c>
      <c r="H228" s="52">
        <v>57800</v>
      </c>
      <c r="I228" s="214">
        <v>0.38</v>
      </c>
      <c r="J228" s="52">
        <v>563800</v>
      </c>
      <c r="K228" s="52">
        <v>230400</v>
      </c>
      <c r="L228" s="214">
        <v>0.69</v>
      </c>
      <c r="M228" s="52">
        <v>335300</v>
      </c>
      <c r="N228" s="52">
        <v>50100</v>
      </c>
      <c r="O228" s="214">
        <v>0.79</v>
      </c>
      <c r="Q228" s="4"/>
      <c r="R228" s="4"/>
      <c r="S228" s="4"/>
      <c r="T228" s="4"/>
      <c r="U228" s="4"/>
      <c r="V228" s="4"/>
      <c r="W228" s="4"/>
      <c r="X228" s="4"/>
      <c r="Y228" s="4"/>
      <c r="Z228" s="4"/>
    </row>
    <row r="229" spans="2:26" ht="13.5" thickBot="1" x14ac:dyDescent="0.25">
      <c r="B229" s="140" t="s">
        <v>301</v>
      </c>
      <c r="C229" s="121">
        <v>190</v>
      </c>
      <c r="D229" s="121">
        <v>83500</v>
      </c>
      <c r="E229" s="121">
        <v>67800</v>
      </c>
      <c r="F229" s="215">
        <v>0.4</v>
      </c>
      <c r="G229" s="121">
        <v>64900</v>
      </c>
      <c r="H229" s="121">
        <v>53900</v>
      </c>
      <c r="I229" s="215">
        <v>0.43</v>
      </c>
      <c r="J229" s="121">
        <v>493900</v>
      </c>
      <c r="K229" s="121">
        <v>283200</v>
      </c>
      <c r="L229" s="215">
        <v>0.63</v>
      </c>
      <c r="M229" s="121">
        <v>268000</v>
      </c>
      <c r="N229" s="121">
        <v>63600</v>
      </c>
      <c r="O229" s="215">
        <v>0.76</v>
      </c>
      <c r="Q229" s="4"/>
      <c r="R229" s="4"/>
      <c r="S229" s="4"/>
      <c r="T229" s="4"/>
      <c r="U229" s="4"/>
      <c r="V229" s="4"/>
      <c r="W229" s="4"/>
      <c r="X229" s="4"/>
      <c r="Y229" s="4"/>
      <c r="Z229" s="4"/>
    </row>
    <row r="230" spans="2:26" x14ac:dyDescent="0.2">
      <c r="B230" s="82"/>
      <c r="C230" s="52"/>
      <c r="D230" s="52"/>
      <c r="E230" s="52"/>
      <c r="F230" s="52"/>
      <c r="G230" s="52"/>
      <c r="H230" s="52"/>
      <c r="I230" s="52"/>
      <c r="J230" s="52"/>
      <c r="K230" s="52"/>
      <c r="L230" s="52"/>
      <c r="M230" s="52"/>
      <c r="N230" s="52"/>
      <c r="Q230" s="4"/>
      <c r="R230" s="4"/>
      <c r="S230" s="4"/>
      <c r="T230" s="4"/>
      <c r="U230" s="4"/>
      <c r="V230" s="4"/>
      <c r="W230" s="4"/>
      <c r="X230" s="4"/>
      <c r="Y230" s="4"/>
      <c r="Z230" s="4"/>
    </row>
    <row r="231" spans="2:26" ht="39" customHeight="1" x14ac:dyDescent="0.2">
      <c r="B231" s="347" t="s">
        <v>643</v>
      </c>
      <c r="C231" s="347"/>
      <c r="D231" s="347"/>
      <c r="E231" s="347"/>
      <c r="F231" s="347"/>
      <c r="G231" s="347"/>
      <c r="H231" s="347"/>
      <c r="I231" s="347"/>
      <c r="J231" s="347"/>
      <c r="K231" s="347"/>
      <c r="L231" s="347"/>
      <c r="M231" s="347"/>
      <c r="N231" s="347"/>
    </row>
    <row r="232" spans="2:26" ht="29.25" customHeight="1" x14ac:dyDescent="0.2">
      <c r="B232" s="349" t="s">
        <v>695</v>
      </c>
      <c r="C232" s="349"/>
      <c r="D232" s="349"/>
      <c r="E232" s="349"/>
      <c r="F232" s="349"/>
      <c r="G232" s="349"/>
      <c r="H232" s="349"/>
      <c r="I232" s="349"/>
      <c r="J232" s="349"/>
      <c r="K232" s="349"/>
      <c r="L232" s="349"/>
      <c r="M232" s="349"/>
      <c r="N232" s="349"/>
    </row>
    <row r="233" spans="2:26" ht="39.75" customHeight="1" x14ac:dyDescent="0.2">
      <c r="B233" s="347" t="s">
        <v>534</v>
      </c>
      <c r="C233" s="348"/>
      <c r="D233" s="348"/>
      <c r="E233" s="348"/>
      <c r="F233" s="348"/>
      <c r="G233" s="348"/>
      <c r="H233" s="348"/>
      <c r="I233" s="348"/>
      <c r="J233" s="348"/>
      <c r="K233" s="348"/>
      <c r="L233" s="348"/>
      <c r="M233" s="348"/>
      <c r="N233" s="348"/>
    </row>
    <row r="234" spans="2:26" x14ac:dyDescent="0.2">
      <c r="B234" s="74"/>
      <c r="C234" s="62"/>
      <c r="D234" s="62"/>
      <c r="E234" s="62"/>
      <c r="F234" s="62"/>
      <c r="G234" s="62"/>
      <c r="H234" s="62"/>
      <c r="I234" s="62"/>
      <c r="J234" s="62"/>
      <c r="K234" s="62"/>
      <c r="L234" s="62"/>
      <c r="M234" s="62"/>
      <c r="N234" s="62"/>
    </row>
    <row r="235" spans="2:26" x14ac:dyDescent="0.2">
      <c r="B235" s="82"/>
      <c r="C235" s="62"/>
      <c r="D235" s="62"/>
      <c r="E235" s="62"/>
      <c r="F235" s="62"/>
      <c r="G235" s="62"/>
      <c r="H235" s="62"/>
      <c r="I235" s="62"/>
      <c r="J235" s="62"/>
      <c r="K235" s="62"/>
      <c r="L235" s="62"/>
      <c r="M235" s="62"/>
      <c r="N235" s="62"/>
    </row>
    <row r="237" spans="2:26" x14ac:dyDescent="0.2">
      <c r="B237" s="82"/>
      <c r="C237" s="62"/>
      <c r="D237" s="62"/>
      <c r="E237" s="62"/>
      <c r="F237" s="62"/>
      <c r="G237" s="62"/>
      <c r="H237" s="62"/>
      <c r="I237" s="62"/>
      <c r="J237" s="62"/>
      <c r="K237" s="62"/>
      <c r="L237" s="62"/>
      <c r="M237" s="62"/>
      <c r="N237" s="62"/>
    </row>
    <row r="238" spans="2:26" x14ac:dyDescent="0.2">
      <c r="B238" s="82"/>
      <c r="C238" s="62"/>
      <c r="D238" s="62"/>
      <c r="E238" s="62"/>
      <c r="F238" s="62"/>
      <c r="G238" s="62"/>
      <c r="H238" s="62"/>
      <c r="I238" s="62"/>
      <c r="J238" s="62"/>
      <c r="K238" s="62"/>
      <c r="L238" s="62"/>
      <c r="M238" s="62"/>
      <c r="N238" s="62"/>
    </row>
  </sheetData>
  <mergeCells count="9">
    <mergeCell ref="B233:N233"/>
    <mergeCell ref="B231:N231"/>
    <mergeCell ref="B232:N232"/>
    <mergeCell ref="B4:B5"/>
    <mergeCell ref="C4:C5"/>
    <mergeCell ref="D4:F4"/>
    <mergeCell ref="G4:I4"/>
    <mergeCell ref="J4:L4"/>
    <mergeCell ref="M4:O4"/>
  </mergeCells>
  <pageMargins left="0.78740157480314965" right="0.78740157480314965" top="0.98425196850393704" bottom="0.98425196850393704" header="0.51181102362204722" footer="0.51181102362204722"/>
  <pageSetup paperSize="9" scale="52" fitToHeight="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3CC00"/>
    <pageSetUpPr fitToPage="1"/>
  </sheetPr>
  <dimension ref="B1:V238"/>
  <sheetViews>
    <sheetView showGridLines="0" zoomScaleNormal="100" zoomScaleSheetLayoutView="100" zoomScalePageLayoutView="70" workbookViewId="0">
      <pane ySplit="5" topLeftCell="A209" activePane="bottomLeft" state="frozen"/>
      <selection activeCell="N4" sqref="N4"/>
      <selection pane="bottomLeft" activeCell="V238" sqref="V238"/>
    </sheetView>
  </sheetViews>
  <sheetFormatPr baseColWidth="10" defaultRowHeight="12.75" x14ac:dyDescent="0.2"/>
  <cols>
    <col min="1" max="1" width="2.7109375" style="18" customWidth="1"/>
    <col min="2" max="2" width="20.7109375" style="18" customWidth="1"/>
    <col min="3" max="13" width="10.7109375" style="18" customWidth="1"/>
    <col min="14" max="14" width="6.5703125" style="18" customWidth="1"/>
    <col min="15" max="15" width="3.85546875" style="18" customWidth="1"/>
    <col min="16" max="16384" width="11.42578125" style="18"/>
  </cols>
  <sheetData>
    <row r="1" spans="2:22" s="55" customFormat="1" ht="15.75" x14ac:dyDescent="0.2">
      <c r="B1" s="53" t="str">
        <f>Inhaltsverzeichnis!B63&amp;" "&amp;Inhaltsverzeichnis!C63&amp;" "&amp;Inhaltsverzeichnis!D63</f>
        <v>Tabelle 28:  Steuerpflichtige mit Wohnsitz im Kanton Aargau nach Einkommens- und Vermögensstufe und Gemeinde, in Prozent, 2018</v>
      </c>
      <c r="C1" s="53"/>
      <c r="D1" s="53"/>
      <c r="E1" s="54"/>
      <c r="F1" s="54"/>
      <c r="G1" s="54"/>
      <c r="H1" s="54"/>
      <c r="I1" s="54"/>
      <c r="J1" s="54"/>
      <c r="K1" s="54"/>
      <c r="L1" s="54"/>
      <c r="M1" s="54"/>
      <c r="N1" s="54"/>
      <c r="O1" s="54"/>
      <c r="P1" s="53"/>
      <c r="Q1" s="53"/>
      <c r="R1" s="53"/>
      <c r="S1" s="53"/>
      <c r="T1" s="53"/>
      <c r="U1" s="53"/>
      <c r="V1" s="53"/>
    </row>
    <row r="2" spans="2:22" s="55" customFormat="1" ht="15.75" x14ac:dyDescent="0.2">
      <c r="B2" s="196"/>
      <c r="C2" s="53"/>
      <c r="D2" s="53"/>
      <c r="E2" s="54"/>
      <c r="F2" s="54"/>
      <c r="G2" s="54"/>
      <c r="H2" s="54"/>
      <c r="I2" s="54"/>
      <c r="J2" s="54"/>
      <c r="K2" s="54"/>
      <c r="L2" s="54"/>
      <c r="M2" s="54"/>
      <c r="N2" s="54"/>
      <c r="O2" s="54"/>
      <c r="P2" s="53"/>
      <c r="Q2" s="53"/>
      <c r="R2" s="53"/>
      <c r="S2" s="53"/>
      <c r="T2" s="53"/>
      <c r="U2" s="53"/>
      <c r="V2" s="53"/>
    </row>
    <row r="4" spans="2:22" s="57" customFormat="1" ht="27" customHeight="1" x14ac:dyDescent="0.2">
      <c r="B4" s="300" t="s">
        <v>100</v>
      </c>
      <c r="C4" s="356" t="s">
        <v>412</v>
      </c>
      <c r="D4" s="299" t="s">
        <v>655</v>
      </c>
      <c r="E4" s="293"/>
      <c r="F4" s="293"/>
      <c r="G4" s="293"/>
      <c r="H4" s="293"/>
      <c r="I4" s="295" t="s">
        <v>656</v>
      </c>
      <c r="J4" s="293"/>
      <c r="K4" s="293"/>
      <c r="L4" s="293"/>
      <c r="M4" s="293"/>
    </row>
    <row r="5" spans="2:22" ht="15" customHeight="1" x14ac:dyDescent="0.2">
      <c r="B5" s="301"/>
      <c r="C5" s="357"/>
      <c r="D5" s="124" t="s">
        <v>407</v>
      </c>
      <c r="E5" s="117" t="s">
        <v>450</v>
      </c>
      <c r="F5" s="117" t="s">
        <v>451</v>
      </c>
      <c r="G5" s="117" t="s">
        <v>452</v>
      </c>
      <c r="H5" s="117" t="s">
        <v>356</v>
      </c>
      <c r="I5" s="117" t="s">
        <v>388</v>
      </c>
      <c r="J5" s="117" t="s">
        <v>451</v>
      </c>
      <c r="K5" s="117" t="s">
        <v>453</v>
      </c>
      <c r="L5" s="117" t="s">
        <v>454</v>
      </c>
      <c r="M5" s="117" t="s">
        <v>357</v>
      </c>
    </row>
    <row r="6" spans="2:22" x14ac:dyDescent="0.2">
      <c r="B6" s="71" t="s">
        <v>103</v>
      </c>
      <c r="C6" s="72">
        <v>381730</v>
      </c>
      <c r="D6" s="73">
        <v>18.7745264977864</v>
      </c>
      <c r="E6" s="73">
        <v>24.3939433631101</v>
      </c>
      <c r="F6" s="73">
        <v>38.185890550913001</v>
      </c>
      <c r="G6" s="73">
        <v>12.398030021219199</v>
      </c>
      <c r="H6" s="73">
        <v>6.2476095669714198</v>
      </c>
      <c r="I6" s="73">
        <v>52.7802373405286</v>
      </c>
      <c r="J6" s="73">
        <v>9.2955754067010705</v>
      </c>
      <c r="K6" s="73">
        <v>9.6777827260105305</v>
      </c>
      <c r="L6" s="73">
        <v>13.1553715977261</v>
      </c>
      <c r="M6" s="73">
        <v>15.0910329290336</v>
      </c>
    </row>
    <row r="7" spans="2:22" x14ac:dyDescent="0.2">
      <c r="B7" s="71" t="s">
        <v>104</v>
      </c>
      <c r="C7" s="72">
        <v>45189</v>
      </c>
      <c r="D7" s="73">
        <v>19.11527141561</v>
      </c>
      <c r="E7" s="73">
        <v>24.112062670118799</v>
      </c>
      <c r="F7" s="73">
        <v>38.737303326030698</v>
      </c>
      <c r="G7" s="73">
        <v>11.7617119210427</v>
      </c>
      <c r="H7" s="73">
        <v>6.2736506671977699</v>
      </c>
      <c r="I7" s="73">
        <v>52.143220695301899</v>
      </c>
      <c r="J7" s="73">
        <v>9.7324570138750595</v>
      </c>
      <c r="K7" s="73">
        <v>9.9382593108942405</v>
      </c>
      <c r="L7" s="73">
        <v>13.116023811104499</v>
      </c>
      <c r="M7" s="73">
        <v>15.0700391688243</v>
      </c>
    </row>
    <row r="8" spans="2:22" x14ac:dyDescent="0.2">
      <c r="B8" s="74" t="s">
        <v>469</v>
      </c>
      <c r="C8" s="75">
        <v>13442</v>
      </c>
      <c r="D8" s="78">
        <v>19.8779943460795</v>
      </c>
      <c r="E8" s="78">
        <v>24.7210236571939</v>
      </c>
      <c r="F8" s="78">
        <v>37.546496057134398</v>
      </c>
      <c r="G8" s="78">
        <v>10.593661657491401</v>
      </c>
      <c r="H8" s="78">
        <v>7.2608242821008799</v>
      </c>
      <c r="I8" s="78">
        <v>52.276446957297999</v>
      </c>
      <c r="J8" s="78">
        <v>11.1144174973962</v>
      </c>
      <c r="K8" s="78">
        <v>10.318404999256099</v>
      </c>
      <c r="L8" s="78">
        <v>12.0071417943758</v>
      </c>
      <c r="M8" s="78">
        <v>14.2835887516739</v>
      </c>
    </row>
    <row r="9" spans="2:22" x14ac:dyDescent="0.2">
      <c r="B9" s="76" t="s">
        <v>105</v>
      </c>
      <c r="C9" s="77">
        <v>932</v>
      </c>
      <c r="D9" s="78">
        <v>14.2703862660944</v>
      </c>
      <c r="E9" s="78">
        <v>19.0987124463519</v>
      </c>
      <c r="F9" s="78">
        <v>38.304721030042899</v>
      </c>
      <c r="G9" s="78">
        <v>16.5236051502146</v>
      </c>
      <c r="H9" s="78">
        <v>11.8025751072961</v>
      </c>
      <c r="I9" s="78">
        <v>40.665236051502099</v>
      </c>
      <c r="J9" s="78">
        <v>8.3690987124463501</v>
      </c>
      <c r="K9" s="78">
        <v>7.7253218884120196</v>
      </c>
      <c r="L9" s="78">
        <v>18.240343347639499</v>
      </c>
      <c r="M9" s="78">
        <v>25</v>
      </c>
    </row>
    <row r="10" spans="2:22" x14ac:dyDescent="0.2">
      <c r="B10" s="76" t="s">
        <v>361</v>
      </c>
      <c r="C10" s="77">
        <v>4373</v>
      </c>
      <c r="D10" s="78">
        <v>17.951063343242598</v>
      </c>
      <c r="E10" s="78">
        <v>22.4788474731306</v>
      </c>
      <c r="F10" s="78">
        <v>42.144980562542898</v>
      </c>
      <c r="G10" s="78">
        <v>12.645780928424401</v>
      </c>
      <c r="H10" s="78">
        <v>4.7793276926594999</v>
      </c>
      <c r="I10" s="78">
        <v>54.905099474045301</v>
      </c>
      <c r="J10" s="78">
        <v>10.4504916533272</v>
      </c>
      <c r="K10" s="78">
        <v>10.5648296364052</v>
      </c>
      <c r="L10" s="78">
        <v>12.188428996112499</v>
      </c>
      <c r="M10" s="78">
        <v>11.8911502401098</v>
      </c>
    </row>
    <row r="11" spans="2:22" x14ac:dyDescent="0.2">
      <c r="B11" s="76" t="s">
        <v>106</v>
      </c>
      <c r="C11" s="77">
        <v>430</v>
      </c>
      <c r="D11" s="78">
        <v>18.3720930232558</v>
      </c>
      <c r="E11" s="78">
        <v>26.744186046511601</v>
      </c>
      <c r="F11" s="78">
        <v>38.139534883720899</v>
      </c>
      <c r="G11" s="78">
        <v>12.3255813953488</v>
      </c>
      <c r="H11" s="78">
        <v>4.4186046511627897</v>
      </c>
      <c r="I11" s="78">
        <v>47.906976744185997</v>
      </c>
      <c r="J11" s="78">
        <v>9.53488372093023</v>
      </c>
      <c r="K11" s="78">
        <v>8.8372093023255793</v>
      </c>
      <c r="L11" s="78">
        <v>16.744186046511601</v>
      </c>
      <c r="M11" s="78">
        <v>16.976744186046499</v>
      </c>
    </row>
    <row r="12" spans="2:22" x14ac:dyDescent="0.2">
      <c r="B12" s="76" t="s">
        <v>362</v>
      </c>
      <c r="C12" s="77">
        <v>2376</v>
      </c>
      <c r="D12" s="78">
        <v>16.540404040403999</v>
      </c>
      <c r="E12" s="78">
        <v>20.328282828282799</v>
      </c>
      <c r="F12" s="78">
        <v>38.8888888888889</v>
      </c>
      <c r="G12" s="78">
        <v>14.4360269360269</v>
      </c>
      <c r="H12" s="78">
        <v>9.8063973063973098</v>
      </c>
      <c r="I12" s="78">
        <v>49.3265993265993</v>
      </c>
      <c r="J12" s="78">
        <v>7.7441077441077404</v>
      </c>
      <c r="K12" s="78">
        <v>8.2491582491582491</v>
      </c>
      <c r="L12" s="78">
        <v>14.2255892255892</v>
      </c>
      <c r="M12" s="78">
        <v>20.454545454545499</v>
      </c>
    </row>
    <row r="13" spans="2:22" x14ac:dyDescent="0.2">
      <c r="B13" s="76" t="s">
        <v>107</v>
      </c>
      <c r="C13" s="77">
        <v>4389</v>
      </c>
      <c r="D13" s="78">
        <v>18.523581681476401</v>
      </c>
      <c r="E13" s="78">
        <v>24.834814308498501</v>
      </c>
      <c r="F13" s="78">
        <v>40.669856459330099</v>
      </c>
      <c r="G13" s="78">
        <v>12.349054454317599</v>
      </c>
      <c r="H13" s="78">
        <v>3.6226930963773101</v>
      </c>
      <c r="I13" s="78">
        <v>52.198678514468</v>
      </c>
      <c r="J13" s="78">
        <v>8.8858509911141503</v>
      </c>
      <c r="K13" s="78">
        <v>10.480747322852601</v>
      </c>
      <c r="L13" s="78">
        <v>13.7616769195717</v>
      </c>
      <c r="M13" s="78">
        <v>14.6730462519936</v>
      </c>
    </row>
    <row r="14" spans="2:22" x14ac:dyDescent="0.2">
      <c r="B14" s="76" t="s">
        <v>108</v>
      </c>
      <c r="C14" s="77">
        <v>913</v>
      </c>
      <c r="D14" s="78">
        <v>18.400876232201501</v>
      </c>
      <c r="E14" s="78">
        <v>23.220153340635299</v>
      </c>
      <c r="F14" s="78">
        <v>38.7732749178532</v>
      </c>
      <c r="G14" s="78">
        <v>12.8148959474261</v>
      </c>
      <c r="H14" s="78">
        <v>6.7907995618839001</v>
      </c>
      <c r="I14" s="78">
        <v>51.697699890471</v>
      </c>
      <c r="J14" s="78">
        <v>9.9671412924425002</v>
      </c>
      <c r="K14" s="78">
        <v>7.9956188389923302</v>
      </c>
      <c r="L14" s="78">
        <v>14.2387732749179</v>
      </c>
      <c r="M14" s="78">
        <v>16.100766703176301</v>
      </c>
    </row>
    <row r="15" spans="2:22" x14ac:dyDescent="0.2">
      <c r="B15" s="76" t="s">
        <v>109</v>
      </c>
      <c r="C15" s="77">
        <v>3608</v>
      </c>
      <c r="D15" s="78">
        <v>18.791574279379201</v>
      </c>
      <c r="E15" s="78">
        <v>20.759423503325898</v>
      </c>
      <c r="F15" s="78">
        <v>36.613082039911298</v>
      </c>
      <c r="G15" s="78">
        <v>14.5509977827051</v>
      </c>
      <c r="H15" s="78">
        <v>9.2849223946784907</v>
      </c>
      <c r="I15" s="78">
        <v>46.452328159645198</v>
      </c>
      <c r="J15" s="78">
        <v>9.6729490022172904</v>
      </c>
      <c r="K15" s="78">
        <v>9.7838137472283808</v>
      </c>
      <c r="L15" s="78">
        <v>14.1075388026608</v>
      </c>
      <c r="M15" s="78">
        <v>19.983370288248299</v>
      </c>
    </row>
    <row r="16" spans="2:22" x14ac:dyDescent="0.2">
      <c r="B16" s="76" t="s">
        <v>110</v>
      </c>
      <c r="C16" s="77">
        <v>2203</v>
      </c>
      <c r="D16" s="78">
        <v>17.385383567862</v>
      </c>
      <c r="E16" s="78">
        <v>25.011348161597802</v>
      </c>
      <c r="F16" s="78">
        <v>39.854743531547904</v>
      </c>
      <c r="G16" s="78">
        <v>12.029051293690401</v>
      </c>
      <c r="H16" s="78">
        <v>5.7194734453018601</v>
      </c>
      <c r="I16" s="78">
        <v>46.209714026327703</v>
      </c>
      <c r="J16" s="78">
        <v>9.4870630957784794</v>
      </c>
      <c r="K16" s="78">
        <v>10.848842487517</v>
      </c>
      <c r="L16" s="78">
        <v>17.067635043123001</v>
      </c>
      <c r="M16" s="78">
        <v>16.386745347253701</v>
      </c>
    </row>
    <row r="17" spans="2:13" x14ac:dyDescent="0.2">
      <c r="B17" s="76" t="s">
        <v>111</v>
      </c>
      <c r="C17" s="77">
        <v>4659</v>
      </c>
      <c r="D17" s="78">
        <v>19.639407598197</v>
      </c>
      <c r="E17" s="78">
        <v>26.400515132002599</v>
      </c>
      <c r="F17" s="78">
        <v>39.879802532732299</v>
      </c>
      <c r="G17" s="78">
        <v>10.1094655505473</v>
      </c>
      <c r="H17" s="78">
        <v>3.97080918652071</v>
      </c>
      <c r="I17" s="78">
        <v>55.891822279459099</v>
      </c>
      <c r="J17" s="78">
        <v>8.9074908778707904</v>
      </c>
      <c r="K17" s="78">
        <v>10.130929383988001</v>
      </c>
      <c r="L17" s="78">
        <v>12.320240394934499</v>
      </c>
      <c r="M17" s="78">
        <v>12.7495170637476</v>
      </c>
    </row>
    <row r="18" spans="2:13" x14ac:dyDescent="0.2">
      <c r="B18" s="76" t="s">
        <v>112</v>
      </c>
      <c r="C18" s="77">
        <v>5626</v>
      </c>
      <c r="D18" s="78">
        <v>21.525062211162499</v>
      </c>
      <c r="E18" s="78">
        <v>25.4710273729115</v>
      </c>
      <c r="F18" s="78">
        <v>37.255599004621402</v>
      </c>
      <c r="G18" s="78">
        <v>10.629221471738401</v>
      </c>
      <c r="H18" s="78">
        <v>5.1190899395663001</v>
      </c>
      <c r="I18" s="78">
        <v>56.825453252755104</v>
      </c>
      <c r="J18" s="78">
        <v>8.9761820120867402</v>
      </c>
      <c r="K18" s="78">
        <v>8.8162104514752908</v>
      </c>
      <c r="L18" s="78">
        <v>12.3711340206186</v>
      </c>
      <c r="M18" s="78">
        <v>13.011020263064299</v>
      </c>
    </row>
    <row r="19" spans="2:13" x14ac:dyDescent="0.2">
      <c r="B19" s="76" t="s">
        <v>113</v>
      </c>
      <c r="C19" s="77">
        <v>2238</v>
      </c>
      <c r="D19" s="78">
        <v>18.230563002680999</v>
      </c>
      <c r="E19" s="78">
        <v>24.530831099195701</v>
      </c>
      <c r="F19" s="78">
        <v>39.231456657730099</v>
      </c>
      <c r="G19" s="78">
        <v>12.064343163538901</v>
      </c>
      <c r="H19" s="78">
        <v>5.94280607685433</v>
      </c>
      <c r="I19" s="78">
        <v>50.044682752457497</v>
      </c>
      <c r="J19" s="78">
        <v>8.2663092046470101</v>
      </c>
      <c r="K19" s="78">
        <v>10.857908847185</v>
      </c>
      <c r="L19" s="78">
        <v>13.8963360142985</v>
      </c>
      <c r="M19" s="78">
        <v>16.934763181411999</v>
      </c>
    </row>
    <row r="20" spans="2:13" x14ac:dyDescent="0.2">
      <c r="B20" s="79" t="s">
        <v>114</v>
      </c>
      <c r="C20" s="72">
        <v>81100</v>
      </c>
      <c r="D20" s="73">
        <v>18.6732429099877</v>
      </c>
      <c r="E20" s="73">
        <v>22.8310727496917</v>
      </c>
      <c r="F20" s="73">
        <v>37.442663378544999</v>
      </c>
      <c r="G20" s="73">
        <v>13.378545006165201</v>
      </c>
      <c r="H20" s="73">
        <v>7.6744759556103599</v>
      </c>
      <c r="I20" s="73">
        <v>52.561035758323101</v>
      </c>
      <c r="J20" s="73">
        <v>9.1393341553637502</v>
      </c>
      <c r="K20" s="73">
        <v>9.7681874229346501</v>
      </c>
      <c r="L20" s="73">
        <v>12.8729963008631</v>
      </c>
      <c r="M20" s="73">
        <v>15.6584463625154</v>
      </c>
    </row>
    <row r="21" spans="2:13" x14ac:dyDescent="0.2">
      <c r="B21" s="76" t="s">
        <v>115</v>
      </c>
      <c r="C21" s="77">
        <v>11735</v>
      </c>
      <c r="D21" s="78">
        <v>18.406476352790801</v>
      </c>
      <c r="E21" s="78">
        <v>21.354921175969299</v>
      </c>
      <c r="F21" s="78">
        <v>36.923732424371501</v>
      </c>
      <c r="G21" s="78">
        <v>13.847464848743099</v>
      </c>
      <c r="H21" s="78">
        <v>9.4674051981252596</v>
      </c>
      <c r="I21" s="78">
        <v>50.123561994034901</v>
      </c>
      <c r="J21" s="78">
        <v>10.285470813804899</v>
      </c>
      <c r="K21" s="78">
        <v>10.6433745206647</v>
      </c>
      <c r="L21" s="78">
        <v>13.2424371538134</v>
      </c>
      <c r="M21" s="78">
        <v>15.705155517682099</v>
      </c>
    </row>
    <row r="22" spans="2:13" x14ac:dyDescent="0.2">
      <c r="B22" s="76" t="s">
        <v>116</v>
      </c>
      <c r="C22" s="77">
        <v>924</v>
      </c>
      <c r="D22" s="78">
        <v>16.341991341991299</v>
      </c>
      <c r="E22" s="78">
        <v>16.558441558441601</v>
      </c>
      <c r="F22" s="78">
        <v>35.714285714285701</v>
      </c>
      <c r="G22" s="78">
        <v>17.0995670995671</v>
      </c>
      <c r="H22" s="78">
        <v>14.285714285714301</v>
      </c>
      <c r="I22" s="78">
        <v>43.181818181818201</v>
      </c>
      <c r="J22" s="78">
        <v>7.9004329004329001</v>
      </c>
      <c r="K22" s="78">
        <v>9.63203463203463</v>
      </c>
      <c r="L22" s="78">
        <v>15.5844155844156</v>
      </c>
      <c r="M22" s="78">
        <v>23.7012987012987</v>
      </c>
    </row>
    <row r="23" spans="2:13" x14ac:dyDescent="0.2">
      <c r="B23" s="76" t="s">
        <v>117</v>
      </c>
      <c r="C23" s="77">
        <v>1569</v>
      </c>
      <c r="D23" s="78">
        <v>12.810707456978999</v>
      </c>
      <c r="E23" s="78">
        <v>17.527087316762302</v>
      </c>
      <c r="F23" s="78">
        <v>35.882727852135098</v>
      </c>
      <c r="G23" s="78">
        <v>18.164435946462699</v>
      </c>
      <c r="H23" s="78">
        <v>15.6150414276609</v>
      </c>
      <c r="I23" s="78">
        <v>42.192479286169501</v>
      </c>
      <c r="J23" s="78">
        <v>7.3295092415551304</v>
      </c>
      <c r="K23" s="78">
        <v>9.9426386233269604</v>
      </c>
      <c r="L23" s="78">
        <v>14.34034416826</v>
      </c>
      <c r="M23" s="78">
        <v>26.195028680688299</v>
      </c>
    </row>
    <row r="24" spans="2:13" x14ac:dyDescent="0.2">
      <c r="B24" s="76" t="s">
        <v>363</v>
      </c>
      <c r="C24" s="77">
        <v>1666</v>
      </c>
      <c r="D24" s="78">
        <v>16.0864345738295</v>
      </c>
      <c r="E24" s="78">
        <v>19.327731092436998</v>
      </c>
      <c r="F24" s="78">
        <v>38.0552220888355</v>
      </c>
      <c r="G24" s="78">
        <v>16.206482593037201</v>
      </c>
      <c r="H24" s="78">
        <v>10.3241296518607</v>
      </c>
      <c r="I24" s="78">
        <v>47.659063625450202</v>
      </c>
      <c r="J24" s="78">
        <v>9.1836734693877595</v>
      </c>
      <c r="K24" s="78">
        <v>9.9639855942376894</v>
      </c>
      <c r="L24" s="78">
        <v>14.525810324129701</v>
      </c>
      <c r="M24" s="78">
        <v>18.6674669867947</v>
      </c>
    </row>
    <row r="25" spans="2:13" x14ac:dyDescent="0.2">
      <c r="B25" s="76" t="s">
        <v>118</v>
      </c>
      <c r="C25" s="77">
        <v>2686</v>
      </c>
      <c r="D25" s="78">
        <v>17.982129560684999</v>
      </c>
      <c r="E25" s="78">
        <v>21.9285182427401</v>
      </c>
      <c r="F25" s="78">
        <v>37.527922561429598</v>
      </c>
      <c r="G25" s="78">
        <v>14.519731943410299</v>
      </c>
      <c r="H25" s="78">
        <v>8.0416976917349192</v>
      </c>
      <c r="I25" s="78">
        <v>49.255398361876402</v>
      </c>
      <c r="J25" s="78">
        <v>9.0841399851079707</v>
      </c>
      <c r="K25" s="78">
        <v>10.0521221146687</v>
      </c>
      <c r="L25" s="78">
        <v>14.0729709605361</v>
      </c>
      <c r="M25" s="78">
        <v>17.5353685778109</v>
      </c>
    </row>
    <row r="26" spans="2:13" x14ac:dyDescent="0.2">
      <c r="B26" s="76" t="s">
        <v>119</v>
      </c>
      <c r="C26" s="77">
        <v>1958</v>
      </c>
      <c r="D26" s="78">
        <v>15.883554647599601</v>
      </c>
      <c r="E26" s="78">
        <v>14.351378958120501</v>
      </c>
      <c r="F26" s="78">
        <v>35.903983656792597</v>
      </c>
      <c r="G26" s="78">
        <v>16.5474974463739</v>
      </c>
      <c r="H26" s="78">
        <v>17.313585291113402</v>
      </c>
      <c r="I26" s="78">
        <v>41.113381001021502</v>
      </c>
      <c r="J26" s="78">
        <v>10.4187946884576</v>
      </c>
      <c r="K26" s="78">
        <v>9.4484167517875406</v>
      </c>
      <c r="L26" s="78">
        <v>13.8406537282942</v>
      </c>
      <c r="M26" s="78">
        <v>25.178753830439199</v>
      </c>
    </row>
    <row r="27" spans="2:13" x14ac:dyDescent="0.2">
      <c r="B27" s="76" t="s">
        <v>120</v>
      </c>
      <c r="C27" s="77">
        <v>3116</v>
      </c>
      <c r="D27" s="78">
        <v>18.998716302952499</v>
      </c>
      <c r="E27" s="78">
        <v>24.293966623876798</v>
      </c>
      <c r="F27" s="78">
        <v>38.8318356867779</v>
      </c>
      <c r="G27" s="78">
        <v>12.2272143774069</v>
      </c>
      <c r="H27" s="78">
        <v>5.6482670089858802</v>
      </c>
      <c r="I27" s="78">
        <v>51.668806161745799</v>
      </c>
      <c r="J27" s="78">
        <v>8.5686777920410808</v>
      </c>
      <c r="K27" s="78">
        <v>9.7560975609756095</v>
      </c>
      <c r="L27" s="78">
        <v>15.4685494223363</v>
      </c>
      <c r="M27" s="78">
        <v>14.5378690629012</v>
      </c>
    </row>
    <row r="28" spans="2:13" x14ac:dyDescent="0.2">
      <c r="B28" s="76" t="s">
        <v>121</v>
      </c>
      <c r="C28" s="77">
        <v>577</v>
      </c>
      <c r="D28" s="78">
        <v>21.1438474870017</v>
      </c>
      <c r="E28" s="78">
        <v>19.4107452339688</v>
      </c>
      <c r="F28" s="78">
        <v>34.488734835355302</v>
      </c>
      <c r="G28" s="78">
        <v>15.944540727902901</v>
      </c>
      <c r="H28" s="78">
        <v>9.0121317157712308</v>
      </c>
      <c r="I28" s="78">
        <v>49.566724436741801</v>
      </c>
      <c r="J28" s="78">
        <v>11.958405545927199</v>
      </c>
      <c r="K28" s="78">
        <v>9.3587521663778208</v>
      </c>
      <c r="L28" s="78">
        <v>12.4783362218371</v>
      </c>
      <c r="M28" s="78">
        <v>16.637781629116098</v>
      </c>
    </row>
    <row r="29" spans="2:13" x14ac:dyDescent="0.2">
      <c r="B29" s="76" t="s">
        <v>122</v>
      </c>
      <c r="C29" s="77">
        <v>3094</v>
      </c>
      <c r="D29" s="78">
        <v>17.7117000646412</v>
      </c>
      <c r="E29" s="78">
        <v>23.884938590820902</v>
      </c>
      <c r="F29" s="78">
        <v>39.689722042663199</v>
      </c>
      <c r="G29" s="78">
        <v>13.1221719457014</v>
      </c>
      <c r="H29" s="78">
        <v>5.59146735617324</v>
      </c>
      <c r="I29" s="78">
        <v>53.425985778927</v>
      </c>
      <c r="J29" s="78">
        <v>8.3710407239818991</v>
      </c>
      <c r="K29" s="78">
        <v>9.7608274078862305</v>
      </c>
      <c r="L29" s="78">
        <v>14.4796380090498</v>
      </c>
      <c r="M29" s="78">
        <v>13.9625080801551</v>
      </c>
    </row>
    <row r="30" spans="2:13" x14ac:dyDescent="0.2">
      <c r="B30" s="76" t="s">
        <v>123</v>
      </c>
      <c r="C30" s="77">
        <v>1087</v>
      </c>
      <c r="D30" s="78">
        <v>17.755289788408501</v>
      </c>
      <c r="E30" s="78">
        <v>18.491260349586</v>
      </c>
      <c r="F30" s="78">
        <v>37.718491260349602</v>
      </c>
      <c r="G30" s="78">
        <v>16.467341306347699</v>
      </c>
      <c r="H30" s="78">
        <v>9.5676172953081906</v>
      </c>
      <c r="I30" s="78">
        <v>51.425942962281503</v>
      </c>
      <c r="J30" s="78">
        <v>9.2916283348665996</v>
      </c>
      <c r="K30" s="78">
        <v>8.8316467341306293</v>
      </c>
      <c r="L30" s="78">
        <v>13.615455381784701</v>
      </c>
      <c r="M30" s="78">
        <v>16.8353265869365</v>
      </c>
    </row>
    <row r="31" spans="2:13" x14ac:dyDescent="0.2">
      <c r="B31" s="76" t="s">
        <v>124</v>
      </c>
      <c r="C31" s="77">
        <v>968</v>
      </c>
      <c r="D31" s="78">
        <v>18.181818181818201</v>
      </c>
      <c r="E31" s="78">
        <v>24.1735537190083</v>
      </c>
      <c r="F31" s="78">
        <v>36.776859504132197</v>
      </c>
      <c r="G31" s="78">
        <v>14.2561983471074</v>
      </c>
      <c r="H31" s="78">
        <v>6.61157024793388</v>
      </c>
      <c r="I31" s="78">
        <v>52.169421487603302</v>
      </c>
      <c r="J31" s="78">
        <v>9.5041322314049594</v>
      </c>
      <c r="K31" s="78">
        <v>9.8140495867768607</v>
      </c>
      <c r="L31" s="78">
        <v>14.2561983471074</v>
      </c>
      <c r="M31" s="78">
        <v>14.2561983471074</v>
      </c>
    </row>
    <row r="32" spans="2:13" x14ac:dyDescent="0.2">
      <c r="B32" s="76" t="s">
        <v>125</v>
      </c>
      <c r="C32" s="77">
        <v>1140</v>
      </c>
      <c r="D32" s="78">
        <v>20</v>
      </c>
      <c r="E32" s="78">
        <v>20.789473684210499</v>
      </c>
      <c r="F32" s="78">
        <v>38.0701754385965</v>
      </c>
      <c r="G32" s="78">
        <v>13.6842105263158</v>
      </c>
      <c r="H32" s="78">
        <v>7.45614035087719</v>
      </c>
      <c r="I32" s="78">
        <v>57.456140350877199</v>
      </c>
      <c r="J32" s="78">
        <v>8.7719298245614006</v>
      </c>
      <c r="K32" s="78">
        <v>8.7719298245614006</v>
      </c>
      <c r="L32" s="78">
        <v>10.175438596491199</v>
      </c>
      <c r="M32" s="78">
        <v>14.824561403508801</v>
      </c>
    </row>
    <row r="33" spans="2:13" x14ac:dyDescent="0.2">
      <c r="B33" s="76" t="s">
        <v>126</v>
      </c>
      <c r="C33" s="77">
        <v>3025</v>
      </c>
      <c r="D33" s="78">
        <v>17.950413223140501</v>
      </c>
      <c r="E33" s="78">
        <v>23.900826446280998</v>
      </c>
      <c r="F33" s="78">
        <v>39.1404958677686</v>
      </c>
      <c r="G33" s="78">
        <v>12.462809917355401</v>
      </c>
      <c r="H33" s="78">
        <v>6.5454545454545503</v>
      </c>
      <c r="I33" s="78">
        <v>58.280991735537199</v>
      </c>
      <c r="J33" s="78">
        <v>9.2561983471074392</v>
      </c>
      <c r="K33" s="78">
        <v>9.4876033057851199</v>
      </c>
      <c r="L33" s="78">
        <v>11.9669421487603</v>
      </c>
      <c r="M33" s="78">
        <v>11.008264462809899</v>
      </c>
    </row>
    <row r="34" spans="2:13" x14ac:dyDescent="0.2">
      <c r="B34" s="76" t="s">
        <v>127</v>
      </c>
      <c r="C34" s="77">
        <v>4755</v>
      </c>
      <c r="D34" s="78">
        <v>20.6729758149317</v>
      </c>
      <c r="E34" s="78">
        <v>30.304942166140901</v>
      </c>
      <c r="F34" s="78">
        <v>38.296529968454301</v>
      </c>
      <c r="G34" s="78">
        <v>8.3701366982124092</v>
      </c>
      <c r="H34" s="78">
        <v>2.3554153522607799</v>
      </c>
      <c r="I34" s="78">
        <v>63.7013669821241</v>
      </c>
      <c r="J34" s="78">
        <v>9.2954784437434306</v>
      </c>
      <c r="K34" s="78">
        <v>8.8117770767613006</v>
      </c>
      <c r="L34" s="78">
        <v>9.7371188222923202</v>
      </c>
      <c r="M34" s="78">
        <v>8.4542586750788704</v>
      </c>
    </row>
    <row r="35" spans="2:13" x14ac:dyDescent="0.2">
      <c r="B35" s="76" t="s">
        <v>128</v>
      </c>
      <c r="C35" s="77">
        <v>2334</v>
      </c>
      <c r="D35" s="78">
        <v>14.9100257069409</v>
      </c>
      <c r="E35" s="78">
        <v>20.5227077977721</v>
      </c>
      <c r="F35" s="78">
        <v>38.431876606683801</v>
      </c>
      <c r="G35" s="78">
        <v>16.8380462724936</v>
      </c>
      <c r="H35" s="78">
        <v>9.2973436161096803</v>
      </c>
      <c r="I35" s="78">
        <v>47.472150814053101</v>
      </c>
      <c r="J35" s="78">
        <v>9.4258783204798604</v>
      </c>
      <c r="K35" s="78">
        <v>10.754070265638401</v>
      </c>
      <c r="L35" s="78">
        <v>13.8817480719794</v>
      </c>
      <c r="M35" s="78">
        <v>18.4661525278492</v>
      </c>
    </row>
    <row r="36" spans="2:13" x14ac:dyDescent="0.2">
      <c r="B36" s="76" t="s">
        <v>129</v>
      </c>
      <c r="C36" s="77">
        <v>2342</v>
      </c>
      <c r="D36" s="78">
        <v>17.122117847993199</v>
      </c>
      <c r="E36" s="78">
        <v>19.3424423569599</v>
      </c>
      <c r="F36" s="78">
        <v>35.311699402220299</v>
      </c>
      <c r="G36" s="78">
        <v>15.414175918018801</v>
      </c>
      <c r="H36" s="78">
        <v>12.8095644748079</v>
      </c>
      <c r="I36" s="78">
        <v>45.7728437233134</v>
      </c>
      <c r="J36" s="78">
        <v>7.89923142613151</v>
      </c>
      <c r="K36" s="78">
        <v>8.5824081981212608</v>
      </c>
      <c r="L36" s="78">
        <v>13.6208368915457</v>
      </c>
      <c r="M36" s="78">
        <v>24.1246797608881</v>
      </c>
    </row>
    <row r="37" spans="2:13" x14ac:dyDescent="0.2">
      <c r="B37" s="76" t="s">
        <v>130</v>
      </c>
      <c r="C37" s="77">
        <v>4755</v>
      </c>
      <c r="D37" s="78">
        <v>19.011566771819101</v>
      </c>
      <c r="E37" s="78">
        <v>21.808622502628801</v>
      </c>
      <c r="F37" s="78">
        <v>36.3406940063091</v>
      </c>
      <c r="G37" s="78">
        <v>14.5741324921136</v>
      </c>
      <c r="H37" s="78">
        <v>8.2649842271293394</v>
      </c>
      <c r="I37" s="78">
        <v>47.570977917981097</v>
      </c>
      <c r="J37" s="78">
        <v>8.6014721345951592</v>
      </c>
      <c r="K37" s="78">
        <v>10.3470031545741</v>
      </c>
      <c r="L37" s="78">
        <v>14.3638275499474</v>
      </c>
      <c r="M37" s="78">
        <v>19.116719242902199</v>
      </c>
    </row>
    <row r="38" spans="2:13" x14ac:dyDescent="0.2">
      <c r="B38" s="76" t="s">
        <v>131</v>
      </c>
      <c r="C38" s="77">
        <v>1115</v>
      </c>
      <c r="D38" s="78">
        <v>20.089686098654699</v>
      </c>
      <c r="E38" s="78">
        <v>19.013452914798201</v>
      </c>
      <c r="F38" s="78">
        <v>31.748878923766799</v>
      </c>
      <c r="G38" s="78">
        <v>15.426008968609899</v>
      </c>
      <c r="H38" s="78">
        <v>13.7219730941704</v>
      </c>
      <c r="I38" s="78">
        <v>46.457399103138997</v>
      </c>
      <c r="J38" s="78">
        <v>6.90582959641256</v>
      </c>
      <c r="K38" s="78">
        <v>9.0582959641255592</v>
      </c>
      <c r="L38" s="78">
        <v>14.4394618834081</v>
      </c>
      <c r="M38" s="78">
        <v>23.139013452914799</v>
      </c>
    </row>
    <row r="39" spans="2:13" x14ac:dyDescent="0.2">
      <c r="B39" s="76" t="s">
        <v>132</v>
      </c>
      <c r="C39" s="77">
        <v>6128</v>
      </c>
      <c r="D39" s="78">
        <v>21.034595300261099</v>
      </c>
      <c r="E39" s="78">
        <v>28.4595300261097</v>
      </c>
      <c r="F39" s="78">
        <v>38.870757180156701</v>
      </c>
      <c r="G39" s="78">
        <v>9.2689295039164499</v>
      </c>
      <c r="H39" s="78">
        <v>2.3661879895561402</v>
      </c>
      <c r="I39" s="78">
        <v>68.2278067885117</v>
      </c>
      <c r="J39" s="78">
        <v>8.3061357702349898</v>
      </c>
      <c r="K39" s="78">
        <v>7.5718015665796301</v>
      </c>
      <c r="L39" s="78">
        <v>8.7956919060052208</v>
      </c>
      <c r="M39" s="78">
        <v>7.0985639686684099</v>
      </c>
    </row>
    <row r="40" spans="2:13" x14ac:dyDescent="0.2">
      <c r="B40" s="76" t="s">
        <v>364</v>
      </c>
      <c r="C40" s="77">
        <v>1208</v>
      </c>
      <c r="D40" s="78">
        <v>15.1490066225166</v>
      </c>
      <c r="E40" s="78">
        <v>25.8278145695364</v>
      </c>
      <c r="F40" s="78">
        <v>39.155629139072801</v>
      </c>
      <c r="G40" s="78">
        <v>14.155629139072801</v>
      </c>
      <c r="H40" s="78">
        <v>5.7119205298013203</v>
      </c>
      <c r="I40" s="78">
        <v>56.788079470198703</v>
      </c>
      <c r="J40" s="78">
        <v>9.8509933774834408</v>
      </c>
      <c r="K40" s="78">
        <v>7.7814569536423797</v>
      </c>
      <c r="L40" s="78">
        <v>11.837748344370899</v>
      </c>
      <c r="M40" s="78">
        <v>13.7417218543046</v>
      </c>
    </row>
    <row r="41" spans="2:13" x14ac:dyDescent="0.2">
      <c r="B41" s="76" t="s">
        <v>133</v>
      </c>
      <c r="C41" s="77">
        <v>1687</v>
      </c>
      <c r="D41" s="78">
        <v>21.932424422051</v>
      </c>
      <c r="E41" s="78">
        <v>26.200355660936602</v>
      </c>
      <c r="F41" s="78">
        <v>36.395969176052198</v>
      </c>
      <c r="G41" s="78">
        <v>11.440426793123899</v>
      </c>
      <c r="H41" s="78">
        <v>4.0308239478364003</v>
      </c>
      <c r="I41" s="78">
        <v>59.810314167160598</v>
      </c>
      <c r="J41" s="78">
        <v>9.7213989330171895</v>
      </c>
      <c r="K41" s="78">
        <v>8.4765856550088898</v>
      </c>
      <c r="L41" s="78">
        <v>11.7960877296977</v>
      </c>
      <c r="M41" s="78">
        <v>10.1956135151156</v>
      </c>
    </row>
    <row r="42" spans="2:13" x14ac:dyDescent="0.2">
      <c r="B42" s="76" t="s">
        <v>134</v>
      </c>
      <c r="C42" s="77">
        <v>4015</v>
      </c>
      <c r="D42" s="78">
        <v>21.046077210460801</v>
      </c>
      <c r="E42" s="78">
        <v>22.266500622664999</v>
      </c>
      <c r="F42" s="78">
        <v>37.833125778331301</v>
      </c>
      <c r="G42" s="78">
        <v>12.7521793275218</v>
      </c>
      <c r="H42" s="78">
        <v>6.1021170610211701</v>
      </c>
      <c r="I42" s="78">
        <v>52.079701120796997</v>
      </c>
      <c r="J42" s="78">
        <v>8.3188044831880408</v>
      </c>
      <c r="K42" s="78">
        <v>9.6637608966376103</v>
      </c>
      <c r="L42" s="78">
        <v>13.9975093399751</v>
      </c>
      <c r="M42" s="78">
        <v>15.9402241594022</v>
      </c>
    </row>
    <row r="43" spans="2:13" x14ac:dyDescent="0.2">
      <c r="B43" s="76" t="s">
        <v>135</v>
      </c>
      <c r="C43" s="77">
        <v>12282</v>
      </c>
      <c r="D43" s="78">
        <v>19.5082234163817</v>
      </c>
      <c r="E43" s="78">
        <v>23.937469467513399</v>
      </c>
      <c r="F43" s="78">
        <v>37.208923628073599</v>
      </c>
      <c r="G43" s="78">
        <v>12.335124572545199</v>
      </c>
      <c r="H43" s="78">
        <v>7.0102589154860802</v>
      </c>
      <c r="I43" s="78">
        <v>52.0029311187103</v>
      </c>
      <c r="J43" s="78">
        <v>9.6971177332682004</v>
      </c>
      <c r="K43" s="78">
        <v>10.568311349943</v>
      </c>
      <c r="L43" s="78">
        <v>12.1315746621071</v>
      </c>
      <c r="M43" s="78">
        <v>15.600065135971301</v>
      </c>
    </row>
    <row r="44" spans="2:13" x14ac:dyDescent="0.2">
      <c r="B44" s="76" t="s">
        <v>136</v>
      </c>
      <c r="C44" s="77">
        <v>863</v>
      </c>
      <c r="D44" s="78">
        <v>20.278099652375399</v>
      </c>
      <c r="E44" s="78">
        <v>23.2908458864426</v>
      </c>
      <c r="F44" s="78">
        <v>37.079953650057902</v>
      </c>
      <c r="G44" s="78">
        <v>12.630359212050999</v>
      </c>
      <c r="H44" s="78">
        <v>6.7207415990730004</v>
      </c>
      <c r="I44" s="78">
        <v>49.942062572421797</v>
      </c>
      <c r="J44" s="78">
        <v>9.5017381228273496</v>
      </c>
      <c r="K44" s="78">
        <v>9.6176129779837805</v>
      </c>
      <c r="L44" s="78">
        <v>15.1796060254925</v>
      </c>
      <c r="M44" s="78">
        <v>15.758980301274599</v>
      </c>
    </row>
    <row r="45" spans="2:13" x14ac:dyDescent="0.2">
      <c r="B45" s="76" t="s">
        <v>137</v>
      </c>
      <c r="C45" s="77">
        <v>2537</v>
      </c>
      <c r="D45" s="78">
        <v>17.579818683484401</v>
      </c>
      <c r="E45" s="78">
        <v>21.6791486007095</v>
      </c>
      <c r="F45" s="78">
        <v>40.441466298778103</v>
      </c>
      <c r="G45" s="78">
        <v>13.9140717382736</v>
      </c>
      <c r="H45" s="78">
        <v>6.38549467875443</v>
      </c>
      <c r="I45" s="78">
        <v>52.069373275522302</v>
      </c>
      <c r="J45" s="78">
        <v>8.5534095388253792</v>
      </c>
      <c r="K45" s="78">
        <v>10.997240835632599</v>
      </c>
      <c r="L45" s="78">
        <v>12.692156089869901</v>
      </c>
      <c r="M45" s="78">
        <v>15.687820260149801</v>
      </c>
    </row>
    <row r="46" spans="2:13" x14ac:dyDescent="0.2">
      <c r="B46" s="76" t="s">
        <v>138</v>
      </c>
      <c r="C46" s="77">
        <v>3534</v>
      </c>
      <c r="D46" s="78">
        <v>17.091114883984201</v>
      </c>
      <c r="E46" s="78">
        <v>19.2982456140351</v>
      </c>
      <c r="F46" s="78">
        <v>35.1726089417091</v>
      </c>
      <c r="G46" s="78">
        <v>17.855121675155601</v>
      </c>
      <c r="H46" s="78">
        <v>10.582908885116</v>
      </c>
      <c r="I46" s="78">
        <v>46.2931522354273</v>
      </c>
      <c r="J46" s="78">
        <v>8.4606677985285792</v>
      </c>
      <c r="K46" s="78">
        <v>10.073571024334999</v>
      </c>
      <c r="L46" s="78">
        <v>14.8273910582909</v>
      </c>
      <c r="M46" s="78">
        <v>20.345217883418201</v>
      </c>
    </row>
    <row r="47" spans="2:13" x14ac:dyDescent="0.2">
      <c r="B47" s="79" t="s">
        <v>139</v>
      </c>
      <c r="C47" s="72">
        <v>43065</v>
      </c>
      <c r="D47" s="73">
        <v>18.699640078950399</v>
      </c>
      <c r="E47" s="73">
        <v>23.422733077905502</v>
      </c>
      <c r="F47" s="73">
        <v>37.252989666782803</v>
      </c>
      <c r="G47" s="73">
        <v>13.203297341228399</v>
      </c>
      <c r="H47" s="73">
        <v>7.4213398351329403</v>
      </c>
      <c r="I47" s="73">
        <v>53.156855915476598</v>
      </c>
      <c r="J47" s="73">
        <v>9.0514338790200899</v>
      </c>
      <c r="K47" s="73">
        <v>9.2348775107395795</v>
      </c>
      <c r="L47" s="73">
        <v>12.5438290955532</v>
      </c>
      <c r="M47" s="73">
        <v>16.013003599210499</v>
      </c>
    </row>
    <row r="48" spans="2:13" x14ac:dyDescent="0.2">
      <c r="B48" s="76" t="s">
        <v>365</v>
      </c>
      <c r="C48" s="77">
        <v>1021</v>
      </c>
      <c r="D48" s="78">
        <v>17.531831537708101</v>
      </c>
      <c r="E48" s="78">
        <v>14.0058765915769</v>
      </c>
      <c r="F48" s="78">
        <v>36.924583741429998</v>
      </c>
      <c r="G48" s="78">
        <v>16.846229187071501</v>
      </c>
      <c r="H48" s="78">
        <v>14.6914789422135</v>
      </c>
      <c r="I48" s="78">
        <v>43.192948090107699</v>
      </c>
      <c r="J48" s="78">
        <v>8.6190009794319309</v>
      </c>
      <c r="K48" s="78">
        <v>10.773751224289899</v>
      </c>
      <c r="L48" s="78">
        <v>13.1243878550441</v>
      </c>
      <c r="M48" s="78">
        <v>24.289911851126298</v>
      </c>
    </row>
    <row r="49" spans="2:13" x14ac:dyDescent="0.2">
      <c r="B49" s="76" t="s">
        <v>140</v>
      </c>
      <c r="C49" s="77">
        <v>2696</v>
      </c>
      <c r="D49" s="78">
        <v>17.7299703264095</v>
      </c>
      <c r="E49" s="78">
        <v>21.550445103857601</v>
      </c>
      <c r="F49" s="78">
        <v>38.019287833827903</v>
      </c>
      <c r="G49" s="78">
        <v>14.2062314540059</v>
      </c>
      <c r="H49" s="78">
        <v>8.4940652818991094</v>
      </c>
      <c r="I49" s="78">
        <v>49.888724035608298</v>
      </c>
      <c r="J49" s="78">
        <v>9.6068249258160208</v>
      </c>
      <c r="K49" s="78">
        <v>10.126112759643901</v>
      </c>
      <c r="L49" s="78">
        <v>11.869436201780401</v>
      </c>
      <c r="M49" s="78">
        <v>18.508902077151301</v>
      </c>
    </row>
    <row r="50" spans="2:13" x14ac:dyDescent="0.2">
      <c r="B50" s="76" t="s">
        <v>366</v>
      </c>
      <c r="C50" s="77">
        <v>4696</v>
      </c>
      <c r="D50" s="78">
        <v>20.379045996592801</v>
      </c>
      <c r="E50" s="78">
        <v>25.234241908006801</v>
      </c>
      <c r="F50" s="78">
        <v>37.116695059625201</v>
      </c>
      <c r="G50" s="78">
        <v>11.350085178875601</v>
      </c>
      <c r="H50" s="78">
        <v>5.9199318568994901</v>
      </c>
      <c r="I50" s="78">
        <v>57.112436115843302</v>
      </c>
      <c r="J50" s="78">
        <v>9.2419080068143096</v>
      </c>
      <c r="K50" s="78">
        <v>9.1141396933560497</v>
      </c>
      <c r="L50" s="78">
        <v>12.1805792163543</v>
      </c>
      <c r="M50" s="78">
        <v>12.350936967632</v>
      </c>
    </row>
    <row r="51" spans="2:13" x14ac:dyDescent="0.2">
      <c r="B51" s="76" t="s">
        <v>141</v>
      </c>
      <c r="C51" s="77">
        <v>581</v>
      </c>
      <c r="D51" s="78">
        <v>16.523235800344199</v>
      </c>
      <c r="E51" s="78">
        <v>25.473321858864001</v>
      </c>
      <c r="F51" s="78">
        <v>37.521514629948399</v>
      </c>
      <c r="G51" s="78">
        <v>13.597246127366599</v>
      </c>
      <c r="H51" s="78">
        <v>6.8846815834767598</v>
      </c>
      <c r="I51" s="78">
        <v>52.667814113597203</v>
      </c>
      <c r="J51" s="78">
        <v>9.6385542168674707</v>
      </c>
      <c r="K51" s="78">
        <v>10.327022375215099</v>
      </c>
      <c r="L51" s="78">
        <v>13.7693631669535</v>
      </c>
      <c r="M51" s="78">
        <v>13.597246127366599</v>
      </c>
    </row>
    <row r="52" spans="2:13" x14ac:dyDescent="0.2">
      <c r="B52" s="76" t="s">
        <v>142</v>
      </c>
      <c r="C52" s="77">
        <v>2134</v>
      </c>
      <c r="D52" s="78">
        <v>17.806935332708498</v>
      </c>
      <c r="E52" s="78">
        <v>28.6316776007498</v>
      </c>
      <c r="F52" s="78">
        <v>38.800374882849098</v>
      </c>
      <c r="G52" s="78">
        <v>10.543580131209</v>
      </c>
      <c r="H52" s="78">
        <v>4.2174320524836002</v>
      </c>
      <c r="I52" s="78">
        <v>58.8097469540769</v>
      </c>
      <c r="J52" s="78">
        <v>8.5754451733833204</v>
      </c>
      <c r="K52" s="78">
        <v>8.7628865979381398</v>
      </c>
      <c r="L52" s="78">
        <v>11.1996251171509</v>
      </c>
      <c r="M52" s="78">
        <v>12.652296157450801</v>
      </c>
    </row>
    <row r="53" spans="2:13" x14ac:dyDescent="0.2">
      <c r="B53" s="76" t="s">
        <v>143</v>
      </c>
      <c r="C53" s="77">
        <v>565</v>
      </c>
      <c r="D53" s="78">
        <v>15.3982300884956</v>
      </c>
      <c r="E53" s="78">
        <v>20.884955752212399</v>
      </c>
      <c r="F53" s="78">
        <v>36.991150442477903</v>
      </c>
      <c r="G53" s="78">
        <v>17.699115044247801</v>
      </c>
      <c r="H53" s="78">
        <v>9.0265486725663706</v>
      </c>
      <c r="I53" s="78">
        <v>53.628318584070797</v>
      </c>
      <c r="J53" s="78">
        <v>7.6106194690265498</v>
      </c>
      <c r="K53" s="78">
        <v>9.0265486725663706</v>
      </c>
      <c r="L53" s="78">
        <v>13.4513274336283</v>
      </c>
      <c r="M53" s="78">
        <v>16.283185840708001</v>
      </c>
    </row>
    <row r="54" spans="2:13" x14ac:dyDescent="0.2">
      <c r="B54" s="76" t="s">
        <v>358</v>
      </c>
      <c r="C54" s="77">
        <v>909</v>
      </c>
      <c r="D54" s="78">
        <v>18.371837183718402</v>
      </c>
      <c r="E54" s="78">
        <v>23.212321232123202</v>
      </c>
      <c r="F54" s="78">
        <v>39.383938393839401</v>
      </c>
      <c r="G54" s="78">
        <v>14.191419141914199</v>
      </c>
      <c r="H54" s="78">
        <v>4.8404840484048401</v>
      </c>
      <c r="I54" s="78">
        <v>53.685368536853701</v>
      </c>
      <c r="J54" s="78">
        <v>9.4609460946094597</v>
      </c>
      <c r="K54" s="78">
        <v>9.57095709570957</v>
      </c>
      <c r="L54" s="78">
        <v>11.331133113311299</v>
      </c>
      <c r="M54" s="78">
        <v>15.951595159516</v>
      </c>
    </row>
    <row r="55" spans="2:13" x14ac:dyDescent="0.2">
      <c r="B55" s="76" t="s">
        <v>145</v>
      </c>
      <c r="C55" s="77">
        <v>1386</v>
      </c>
      <c r="D55" s="78">
        <v>18.686868686868699</v>
      </c>
      <c r="E55" s="78">
        <v>23.160173160173201</v>
      </c>
      <c r="F55" s="78">
        <v>36.147186147186098</v>
      </c>
      <c r="G55" s="78">
        <v>13.1313131313131</v>
      </c>
      <c r="H55" s="78">
        <v>8.8744588744588793</v>
      </c>
      <c r="I55" s="78">
        <v>48.701298701298697</v>
      </c>
      <c r="J55" s="78">
        <v>9.4516594516594505</v>
      </c>
      <c r="K55" s="78">
        <v>8.2251082251082295</v>
      </c>
      <c r="L55" s="78">
        <v>14.935064935064901</v>
      </c>
      <c r="M55" s="78">
        <v>18.686868686868699</v>
      </c>
    </row>
    <row r="56" spans="2:13" x14ac:dyDescent="0.2">
      <c r="B56" s="76" t="s">
        <v>146</v>
      </c>
      <c r="C56" s="77">
        <v>349</v>
      </c>
      <c r="D56" s="78">
        <v>15.186246418338101</v>
      </c>
      <c r="E56" s="78">
        <v>16.332378223495699</v>
      </c>
      <c r="F56" s="78">
        <v>39.255014326647597</v>
      </c>
      <c r="G56" s="78">
        <v>18.051575931232101</v>
      </c>
      <c r="H56" s="78">
        <v>11.174785100286501</v>
      </c>
      <c r="I56" s="78">
        <v>48.1375358166189</v>
      </c>
      <c r="J56" s="78">
        <v>9.4555873925501395</v>
      </c>
      <c r="K56" s="78">
        <v>11.7478510028653</v>
      </c>
      <c r="L56" s="78">
        <v>12.0343839541547</v>
      </c>
      <c r="M56" s="78">
        <v>18.624641833810902</v>
      </c>
    </row>
    <row r="57" spans="2:13" x14ac:dyDescent="0.2">
      <c r="B57" s="76" t="s">
        <v>147</v>
      </c>
      <c r="C57" s="77">
        <v>1133</v>
      </c>
      <c r="D57" s="78">
        <v>18.270079435128</v>
      </c>
      <c r="E57" s="78">
        <v>19.417475728155299</v>
      </c>
      <c r="F57" s="78">
        <v>29.567519858781999</v>
      </c>
      <c r="G57" s="78">
        <v>19.505736981465098</v>
      </c>
      <c r="H57" s="78">
        <v>13.2391879964696</v>
      </c>
      <c r="I57" s="78">
        <v>49.249779346866703</v>
      </c>
      <c r="J57" s="78">
        <v>9.9735216240070592</v>
      </c>
      <c r="K57" s="78">
        <v>7.7669902912621396</v>
      </c>
      <c r="L57" s="78">
        <v>15.4457193292145</v>
      </c>
      <c r="M57" s="78">
        <v>17.563989408649601</v>
      </c>
    </row>
    <row r="58" spans="2:13" x14ac:dyDescent="0.2">
      <c r="B58" s="76" t="s">
        <v>367</v>
      </c>
      <c r="C58" s="77">
        <v>1588</v>
      </c>
      <c r="D58" s="78">
        <v>18.198992443324901</v>
      </c>
      <c r="E58" s="78">
        <v>23.110831234256899</v>
      </c>
      <c r="F58" s="78">
        <v>37.972292191435798</v>
      </c>
      <c r="G58" s="78">
        <v>15.617128463476099</v>
      </c>
      <c r="H58" s="78">
        <v>5.1007556675063004</v>
      </c>
      <c r="I58" s="78">
        <v>55.352644836271999</v>
      </c>
      <c r="J58" s="78">
        <v>9.5088161209068005</v>
      </c>
      <c r="K58" s="78">
        <v>8.6272040302267001</v>
      </c>
      <c r="L58" s="78">
        <v>12.4685138539043</v>
      </c>
      <c r="M58" s="78">
        <v>14.042821158690201</v>
      </c>
    </row>
    <row r="59" spans="2:13" x14ac:dyDescent="0.2">
      <c r="B59" s="76" t="s">
        <v>148</v>
      </c>
      <c r="C59" s="77">
        <v>1167</v>
      </c>
      <c r="D59" s="78">
        <v>15.252784918594701</v>
      </c>
      <c r="E59" s="78">
        <v>15.7669237360754</v>
      </c>
      <c r="F59" s="78">
        <v>36.675235646958001</v>
      </c>
      <c r="G59" s="78">
        <v>17.309340188517599</v>
      </c>
      <c r="H59" s="78">
        <v>14.9957155098543</v>
      </c>
      <c r="I59" s="78">
        <v>40.959725792630699</v>
      </c>
      <c r="J59" s="78">
        <v>9.2544987146529607</v>
      </c>
      <c r="K59" s="78">
        <v>9.2544987146529607</v>
      </c>
      <c r="L59" s="78">
        <v>14.5672664952871</v>
      </c>
      <c r="M59" s="78">
        <v>25.9640102827763</v>
      </c>
    </row>
    <row r="60" spans="2:13" x14ac:dyDescent="0.2">
      <c r="B60" s="76" t="s">
        <v>149</v>
      </c>
      <c r="C60" s="77">
        <v>1350</v>
      </c>
      <c r="D60" s="78">
        <v>15.703703703703701</v>
      </c>
      <c r="E60" s="78">
        <v>16</v>
      </c>
      <c r="F60" s="78">
        <v>31.3333333333333</v>
      </c>
      <c r="G60" s="78">
        <v>16.074074074074101</v>
      </c>
      <c r="H60" s="78">
        <v>20.8888888888889</v>
      </c>
      <c r="I60" s="78">
        <v>38.4444444444444</v>
      </c>
      <c r="J60" s="78">
        <v>8.1481481481481506</v>
      </c>
      <c r="K60" s="78">
        <v>8.5925925925925899</v>
      </c>
      <c r="L60" s="78">
        <v>13.7777777777778</v>
      </c>
      <c r="M60" s="78">
        <v>31.037037037036999</v>
      </c>
    </row>
    <row r="61" spans="2:13" x14ac:dyDescent="0.2">
      <c r="B61" s="76" t="s">
        <v>398</v>
      </c>
      <c r="C61" s="77">
        <v>2417</v>
      </c>
      <c r="D61" s="78">
        <v>18.4526272238312</v>
      </c>
      <c r="E61" s="78">
        <v>22.424493173355401</v>
      </c>
      <c r="F61" s="78">
        <v>37.815473727761699</v>
      </c>
      <c r="G61" s="78">
        <v>13.984278030616499</v>
      </c>
      <c r="H61" s="78">
        <v>7.3231278444352501</v>
      </c>
      <c r="I61" s="78">
        <v>54.6131568059578</v>
      </c>
      <c r="J61" s="78">
        <v>8.6884567645842008</v>
      </c>
      <c r="K61" s="78">
        <v>9.1021928009929702</v>
      </c>
      <c r="L61" s="78">
        <v>12.122465866777</v>
      </c>
      <c r="M61" s="78">
        <v>15.473727761688</v>
      </c>
    </row>
    <row r="62" spans="2:13" x14ac:dyDescent="0.2">
      <c r="B62" s="76" t="s">
        <v>151</v>
      </c>
      <c r="C62" s="77">
        <v>1632</v>
      </c>
      <c r="D62" s="78">
        <v>18.137254901960802</v>
      </c>
      <c r="E62" s="78">
        <v>25.367647058823501</v>
      </c>
      <c r="F62" s="78">
        <v>36.764705882352899</v>
      </c>
      <c r="G62" s="78">
        <v>14.644607843137299</v>
      </c>
      <c r="H62" s="78">
        <v>5.0857843137254903</v>
      </c>
      <c r="I62" s="78">
        <v>52.022058823529399</v>
      </c>
      <c r="J62" s="78">
        <v>9.49754901960784</v>
      </c>
      <c r="K62" s="78">
        <v>10.539215686274501</v>
      </c>
      <c r="L62" s="78">
        <v>12.2549019607843</v>
      </c>
      <c r="M62" s="78">
        <v>15.6862745098039</v>
      </c>
    </row>
    <row r="63" spans="2:13" x14ac:dyDescent="0.2">
      <c r="B63" s="76" t="s">
        <v>152</v>
      </c>
      <c r="C63" s="77">
        <v>772</v>
      </c>
      <c r="D63" s="78">
        <v>18.652849740932599</v>
      </c>
      <c r="E63" s="78">
        <v>21.1139896373057</v>
      </c>
      <c r="F63" s="78">
        <v>38.3419689119171</v>
      </c>
      <c r="G63" s="78">
        <v>16.709844559585498</v>
      </c>
      <c r="H63" s="78">
        <v>5.1813471502590698</v>
      </c>
      <c r="I63" s="78">
        <v>51.2953367875648</v>
      </c>
      <c r="J63" s="78">
        <v>7.90155440414508</v>
      </c>
      <c r="K63" s="78">
        <v>8.9378238341968892</v>
      </c>
      <c r="L63" s="78">
        <v>17.616580310880799</v>
      </c>
      <c r="M63" s="78">
        <v>14.248704663212401</v>
      </c>
    </row>
    <row r="64" spans="2:13" x14ac:dyDescent="0.2">
      <c r="B64" s="76" t="s">
        <v>153</v>
      </c>
      <c r="C64" s="77">
        <v>272</v>
      </c>
      <c r="D64" s="78">
        <v>17.647058823529399</v>
      </c>
      <c r="E64" s="78">
        <v>24.264705882352899</v>
      </c>
      <c r="F64" s="78">
        <v>38.235294117647101</v>
      </c>
      <c r="G64" s="78">
        <v>13.602941176470599</v>
      </c>
      <c r="H64" s="78">
        <v>6.25</v>
      </c>
      <c r="I64" s="78">
        <v>53.676470588235297</v>
      </c>
      <c r="J64" s="78">
        <v>8.0882352941176503</v>
      </c>
      <c r="K64" s="78">
        <v>8.8235294117647101</v>
      </c>
      <c r="L64" s="78">
        <v>16.544117647058801</v>
      </c>
      <c r="M64" s="78">
        <v>12.867647058823501</v>
      </c>
    </row>
    <row r="65" spans="2:13" x14ac:dyDescent="0.2">
      <c r="B65" s="76" t="s">
        <v>154</v>
      </c>
      <c r="C65" s="77">
        <v>832</v>
      </c>
      <c r="D65" s="78">
        <v>15.625</v>
      </c>
      <c r="E65" s="78">
        <v>19.350961538461501</v>
      </c>
      <c r="F65" s="78">
        <v>39.0625</v>
      </c>
      <c r="G65" s="78">
        <v>13.5817307692308</v>
      </c>
      <c r="H65" s="78">
        <v>12.379807692307701</v>
      </c>
      <c r="I65" s="78">
        <v>48.076923076923102</v>
      </c>
      <c r="J65" s="78">
        <v>10.336538461538501</v>
      </c>
      <c r="K65" s="78">
        <v>11.4182692307692</v>
      </c>
      <c r="L65" s="78">
        <v>12.0192307692308</v>
      </c>
      <c r="M65" s="78">
        <v>18.149038461538499</v>
      </c>
    </row>
    <row r="66" spans="2:13" x14ac:dyDescent="0.2">
      <c r="B66" s="76" t="s">
        <v>155</v>
      </c>
      <c r="C66" s="77">
        <v>4015</v>
      </c>
      <c r="D66" s="78">
        <v>16.787048567870499</v>
      </c>
      <c r="E66" s="78">
        <v>26.849315068493201</v>
      </c>
      <c r="F66" s="78">
        <v>42.216687422166899</v>
      </c>
      <c r="G66" s="78">
        <v>10.5105853051059</v>
      </c>
      <c r="H66" s="78">
        <v>3.6363636363636398</v>
      </c>
      <c r="I66" s="78">
        <v>58.206724782067198</v>
      </c>
      <c r="J66" s="78">
        <v>9.3648816936488206</v>
      </c>
      <c r="K66" s="78">
        <v>8.7920298879203003</v>
      </c>
      <c r="L66" s="78">
        <v>12.079701120797001</v>
      </c>
      <c r="M66" s="78">
        <v>11.5566625155666</v>
      </c>
    </row>
    <row r="67" spans="2:13" x14ac:dyDescent="0.2">
      <c r="B67" s="76" t="s">
        <v>156</v>
      </c>
      <c r="C67" s="77">
        <v>2112</v>
      </c>
      <c r="D67" s="78">
        <v>15.909090909090899</v>
      </c>
      <c r="E67" s="78">
        <v>20.075757575757599</v>
      </c>
      <c r="F67" s="78">
        <v>37.642045454545503</v>
      </c>
      <c r="G67" s="78">
        <v>15.1041666666667</v>
      </c>
      <c r="H67" s="78">
        <v>11.2689393939394</v>
      </c>
      <c r="I67" s="78">
        <v>43.418560606060602</v>
      </c>
      <c r="J67" s="78">
        <v>9.2329545454545396</v>
      </c>
      <c r="K67" s="78">
        <v>9.7537878787878807</v>
      </c>
      <c r="L67" s="78">
        <v>14.3939393939394</v>
      </c>
      <c r="M67" s="78">
        <v>23.200757575757599</v>
      </c>
    </row>
    <row r="68" spans="2:13" x14ac:dyDescent="0.2">
      <c r="B68" s="76" t="s">
        <v>368</v>
      </c>
      <c r="C68" s="77">
        <v>8872</v>
      </c>
      <c r="D68" s="78">
        <v>21.877817853922501</v>
      </c>
      <c r="E68" s="78">
        <v>26.735798016230799</v>
      </c>
      <c r="F68" s="78">
        <v>35.437330928764702</v>
      </c>
      <c r="G68" s="78">
        <v>11.023444544634801</v>
      </c>
      <c r="H68" s="78">
        <v>4.9256086564472499</v>
      </c>
      <c r="I68" s="78">
        <v>58.329576194770098</v>
      </c>
      <c r="J68" s="78">
        <v>8.2957619477006297</v>
      </c>
      <c r="K68" s="78">
        <v>8.6113615870153293</v>
      </c>
      <c r="L68" s="78">
        <v>11.5870153291253</v>
      </c>
      <c r="M68" s="78">
        <v>13.1762849413886</v>
      </c>
    </row>
    <row r="69" spans="2:13" x14ac:dyDescent="0.2">
      <c r="B69" s="76" t="s">
        <v>157</v>
      </c>
      <c r="C69" s="77">
        <v>2566</v>
      </c>
      <c r="D69" s="78">
        <v>19.329696024941502</v>
      </c>
      <c r="E69" s="78">
        <v>19.680436477006999</v>
      </c>
      <c r="F69" s="78">
        <v>38.386593920498797</v>
      </c>
      <c r="G69" s="78">
        <v>13.912704598596999</v>
      </c>
      <c r="H69" s="78">
        <v>8.6905689789555698</v>
      </c>
      <c r="I69" s="78">
        <v>48.908807482462997</v>
      </c>
      <c r="J69" s="78">
        <v>10.2104442712393</v>
      </c>
      <c r="K69" s="78">
        <v>10.678098207326601</v>
      </c>
      <c r="L69" s="78">
        <v>12.042088854247901</v>
      </c>
      <c r="M69" s="78">
        <v>18.160561184723299</v>
      </c>
    </row>
    <row r="70" spans="2:13" x14ac:dyDescent="0.2">
      <c r="B70" s="79" t="s">
        <v>158</v>
      </c>
      <c r="C70" s="72">
        <v>28753</v>
      </c>
      <c r="D70" s="73">
        <v>19.180607240983498</v>
      </c>
      <c r="E70" s="73">
        <v>23.987062219594499</v>
      </c>
      <c r="F70" s="73">
        <v>38.131673216707803</v>
      </c>
      <c r="G70" s="73">
        <v>12.986470976941501</v>
      </c>
      <c r="H70" s="73">
        <v>5.7141863457726103</v>
      </c>
      <c r="I70" s="73">
        <v>51.472889785413699</v>
      </c>
      <c r="J70" s="73">
        <v>9.1607832226202497</v>
      </c>
      <c r="K70" s="73">
        <v>9.4285813654227404</v>
      </c>
      <c r="L70" s="73">
        <v>13.5777136298821</v>
      </c>
      <c r="M70" s="73">
        <v>16.360031996661199</v>
      </c>
    </row>
    <row r="71" spans="2:13" x14ac:dyDescent="0.2">
      <c r="B71" s="80" t="s">
        <v>159</v>
      </c>
      <c r="C71" s="77">
        <v>945</v>
      </c>
      <c r="D71" s="78">
        <v>15.2380952380952</v>
      </c>
      <c r="E71" s="78">
        <v>20</v>
      </c>
      <c r="F71" s="78">
        <v>41.587301587301603</v>
      </c>
      <c r="G71" s="78">
        <v>14.1798941798942</v>
      </c>
      <c r="H71" s="78">
        <v>8.99470899470899</v>
      </c>
      <c r="I71" s="78">
        <v>42.751322751322803</v>
      </c>
      <c r="J71" s="78">
        <v>9.5238095238095202</v>
      </c>
      <c r="K71" s="78">
        <v>9.6296296296296298</v>
      </c>
      <c r="L71" s="78">
        <v>15.978835978836001</v>
      </c>
      <c r="M71" s="78">
        <v>22.116402116402099</v>
      </c>
    </row>
    <row r="72" spans="2:13" x14ac:dyDescent="0.2">
      <c r="B72" s="76" t="s">
        <v>160</v>
      </c>
      <c r="C72" s="77">
        <v>2180</v>
      </c>
      <c r="D72" s="78">
        <v>19.220183486238501</v>
      </c>
      <c r="E72" s="78">
        <v>24.4954128440367</v>
      </c>
      <c r="F72" s="78">
        <v>40.779816513761503</v>
      </c>
      <c r="G72" s="78">
        <v>12.0183486238532</v>
      </c>
      <c r="H72" s="78">
        <v>3.4862385321100899</v>
      </c>
      <c r="I72" s="78">
        <v>61.926605504587201</v>
      </c>
      <c r="J72" s="78">
        <v>8.0275229357798192</v>
      </c>
      <c r="K72" s="78">
        <v>8.3027522935779796</v>
      </c>
      <c r="L72" s="78">
        <v>11.3761467889908</v>
      </c>
      <c r="M72" s="78">
        <v>10.3669724770642</v>
      </c>
    </row>
    <row r="73" spans="2:13" x14ac:dyDescent="0.2">
      <c r="B73" s="76" t="s">
        <v>161</v>
      </c>
      <c r="C73" s="77">
        <v>432</v>
      </c>
      <c r="D73" s="78">
        <v>15.9722222222222</v>
      </c>
      <c r="E73" s="78">
        <v>25.231481481481499</v>
      </c>
      <c r="F73" s="78">
        <v>38.657407407407398</v>
      </c>
      <c r="G73" s="78">
        <v>15.9722222222222</v>
      </c>
      <c r="H73" s="78">
        <v>4.1666666666666696</v>
      </c>
      <c r="I73" s="78">
        <v>56.25</v>
      </c>
      <c r="J73" s="78">
        <v>7.8703703703703702</v>
      </c>
      <c r="K73" s="78">
        <v>8.1018518518518494</v>
      </c>
      <c r="L73" s="78">
        <v>13.1944444444444</v>
      </c>
      <c r="M73" s="78">
        <v>14.5833333333333</v>
      </c>
    </row>
    <row r="74" spans="2:13" x14ac:dyDescent="0.2">
      <c r="B74" s="76" t="s">
        <v>389</v>
      </c>
      <c r="C74" s="77">
        <v>915</v>
      </c>
      <c r="D74" s="78">
        <v>19.344262295082</v>
      </c>
      <c r="E74" s="78">
        <v>23.606557377049199</v>
      </c>
      <c r="F74" s="78">
        <v>36.1748633879781</v>
      </c>
      <c r="G74" s="78">
        <v>15.300546448087401</v>
      </c>
      <c r="H74" s="78">
        <v>5.5737704918032804</v>
      </c>
      <c r="I74" s="78">
        <v>41.202185792349702</v>
      </c>
      <c r="J74" s="78">
        <v>8.9617486338797807</v>
      </c>
      <c r="K74" s="78">
        <v>11.1475409836066</v>
      </c>
      <c r="L74" s="78">
        <v>14.7540983606557</v>
      </c>
      <c r="M74" s="78">
        <v>23.934426229508201</v>
      </c>
    </row>
    <row r="75" spans="2:13" x14ac:dyDescent="0.2">
      <c r="B75" s="76" t="s">
        <v>162</v>
      </c>
      <c r="C75" s="77">
        <v>449</v>
      </c>
      <c r="D75" s="78">
        <v>17.594654788418701</v>
      </c>
      <c r="E75" s="78">
        <v>26.280623608017802</v>
      </c>
      <c r="F75" s="78">
        <v>42.984409799554598</v>
      </c>
      <c r="G75" s="78">
        <v>9.1314031180400903</v>
      </c>
      <c r="H75" s="78">
        <v>4.0089086859688203</v>
      </c>
      <c r="I75" s="78">
        <v>49.665924276169299</v>
      </c>
      <c r="J75" s="78">
        <v>11.1358574610245</v>
      </c>
      <c r="K75" s="78">
        <v>10.244988864142501</v>
      </c>
      <c r="L75" s="78">
        <v>15.5902004454343</v>
      </c>
      <c r="M75" s="78">
        <v>13.363028953229399</v>
      </c>
    </row>
    <row r="76" spans="2:13" x14ac:dyDescent="0.2">
      <c r="B76" s="76" t="s">
        <v>163</v>
      </c>
      <c r="C76" s="77">
        <v>6550</v>
      </c>
      <c r="D76" s="78">
        <v>21.679389312977101</v>
      </c>
      <c r="E76" s="78">
        <v>24.549618320610701</v>
      </c>
      <c r="F76" s="78">
        <v>35.969465648855</v>
      </c>
      <c r="G76" s="78">
        <v>11.9389312977099</v>
      </c>
      <c r="H76" s="78">
        <v>5.86259541984733</v>
      </c>
      <c r="I76" s="78">
        <v>52.167938931297698</v>
      </c>
      <c r="J76" s="78">
        <v>9.6335877862595396</v>
      </c>
      <c r="K76" s="78">
        <v>9.6183206106870198</v>
      </c>
      <c r="L76" s="78">
        <v>12.5954198473282</v>
      </c>
      <c r="M76" s="78">
        <v>15.9847328244275</v>
      </c>
    </row>
    <row r="77" spans="2:13" x14ac:dyDescent="0.2">
      <c r="B77" s="76" t="s">
        <v>164</v>
      </c>
      <c r="C77" s="77">
        <v>312</v>
      </c>
      <c r="D77" s="78">
        <v>15.064102564102599</v>
      </c>
      <c r="E77" s="78">
        <v>22.756410256410302</v>
      </c>
      <c r="F77" s="78">
        <v>39.423076923076898</v>
      </c>
      <c r="G77" s="78">
        <v>14.7435897435897</v>
      </c>
      <c r="H77" s="78">
        <v>8.0128205128205092</v>
      </c>
      <c r="I77" s="78">
        <v>41.346153846153797</v>
      </c>
      <c r="J77" s="78">
        <v>11.8589743589744</v>
      </c>
      <c r="K77" s="78">
        <v>11.217948717948699</v>
      </c>
      <c r="L77" s="78">
        <v>17.628205128205099</v>
      </c>
      <c r="M77" s="78">
        <v>17.948717948717899</v>
      </c>
    </row>
    <row r="78" spans="2:13" x14ac:dyDescent="0.2">
      <c r="B78" s="76" t="s">
        <v>165</v>
      </c>
      <c r="C78" s="77">
        <v>177</v>
      </c>
      <c r="D78" s="78">
        <v>15.819209039547999</v>
      </c>
      <c r="E78" s="78">
        <v>21.468926553672301</v>
      </c>
      <c r="F78" s="78">
        <v>37.288135593220296</v>
      </c>
      <c r="G78" s="78">
        <v>20.338983050847499</v>
      </c>
      <c r="H78" s="78">
        <v>5.0847457627118704</v>
      </c>
      <c r="I78" s="78">
        <v>47.457627118644098</v>
      </c>
      <c r="J78" s="78">
        <v>7.3446327683615804</v>
      </c>
      <c r="K78" s="78">
        <v>11.299435028248601</v>
      </c>
      <c r="L78" s="78">
        <v>10.7344632768362</v>
      </c>
      <c r="M78" s="78">
        <v>23.163841807909598</v>
      </c>
    </row>
    <row r="79" spans="2:13" x14ac:dyDescent="0.2">
      <c r="B79" s="76" t="s">
        <v>166</v>
      </c>
      <c r="C79" s="77">
        <v>268</v>
      </c>
      <c r="D79" s="78">
        <v>19.402985074626901</v>
      </c>
      <c r="E79" s="78">
        <v>19.402985074626901</v>
      </c>
      <c r="F79" s="78">
        <v>34.701492537313399</v>
      </c>
      <c r="G79" s="78">
        <v>14.179104477611901</v>
      </c>
      <c r="H79" s="78">
        <v>12.313432835820899</v>
      </c>
      <c r="I79" s="78">
        <v>51.492537313432798</v>
      </c>
      <c r="J79" s="78">
        <v>8.2089552238806007</v>
      </c>
      <c r="K79" s="78">
        <v>6.7164179104477597</v>
      </c>
      <c r="L79" s="78">
        <v>11.194029850746301</v>
      </c>
      <c r="M79" s="78">
        <v>22.388059701492502</v>
      </c>
    </row>
    <row r="80" spans="2:13" x14ac:dyDescent="0.2">
      <c r="B80" s="76" t="s">
        <v>369</v>
      </c>
      <c r="C80" s="77">
        <v>2056</v>
      </c>
      <c r="D80" s="78">
        <v>17.120622568093399</v>
      </c>
      <c r="E80" s="78">
        <v>23.200389105058399</v>
      </c>
      <c r="F80" s="78">
        <v>39.542801556420201</v>
      </c>
      <c r="G80" s="78">
        <v>14.007782101167299</v>
      </c>
      <c r="H80" s="78">
        <v>6.1284046692606999</v>
      </c>
      <c r="I80" s="78">
        <v>53.404669260700402</v>
      </c>
      <c r="J80" s="78">
        <v>8.7548638132295693</v>
      </c>
      <c r="K80" s="78">
        <v>8.8521400778210104</v>
      </c>
      <c r="L80" s="78">
        <v>12.7431906614786</v>
      </c>
      <c r="M80" s="78">
        <v>16.245136186770399</v>
      </c>
    </row>
    <row r="81" spans="2:13" x14ac:dyDescent="0.2">
      <c r="B81" s="76" t="s">
        <v>167</v>
      </c>
      <c r="C81" s="77">
        <v>1812</v>
      </c>
      <c r="D81" s="78">
        <v>16.9977924944812</v>
      </c>
      <c r="E81" s="78">
        <v>23.565121412803499</v>
      </c>
      <c r="F81" s="78">
        <v>39.955849889624702</v>
      </c>
      <c r="G81" s="78">
        <v>13.686534216335501</v>
      </c>
      <c r="H81" s="78">
        <v>5.7947019867549701</v>
      </c>
      <c r="I81" s="78">
        <v>49.613686534216299</v>
      </c>
      <c r="J81" s="78">
        <v>9.3818984547461408</v>
      </c>
      <c r="K81" s="78">
        <v>10.0993377483444</v>
      </c>
      <c r="L81" s="78">
        <v>15.231788079470199</v>
      </c>
      <c r="M81" s="78">
        <v>15.673289183223</v>
      </c>
    </row>
    <row r="82" spans="2:13" x14ac:dyDescent="0.2">
      <c r="B82" s="76" t="s">
        <v>168</v>
      </c>
      <c r="C82" s="77">
        <v>183</v>
      </c>
      <c r="D82" s="78">
        <v>22.404371584699501</v>
      </c>
      <c r="E82" s="78">
        <v>24.590163934426201</v>
      </c>
      <c r="F82" s="78">
        <v>38.251366120218599</v>
      </c>
      <c r="G82" s="78">
        <v>9.2896174863388001</v>
      </c>
      <c r="H82" s="81">
        <v>5.4644808743169397</v>
      </c>
      <c r="I82" s="78">
        <v>48.633879781420802</v>
      </c>
      <c r="J82" s="78">
        <v>7.10382513661202</v>
      </c>
      <c r="K82" s="78">
        <v>8.7431693989070993</v>
      </c>
      <c r="L82" s="78">
        <v>16.9398907103825</v>
      </c>
      <c r="M82" s="78">
        <v>18.5792349726776</v>
      </c>
    </row>
    <row r="83" spans="2:13" x14ac:dyDescent="0.2">
      <c r="B83" s="76" t="s">
        <v>169</v>
      </c>
      <c r="C83" s="77">
        <v>219</v>
      </c>
      <c r="D83" s="78">
        <v>15.981735159817401</v>
      </c>
      <c r="E83" s="78">
        <v>20.5479452054795</v>
      </c>
      <c r="F83" s="78">
        <v>42.4657534246575</v>
      </c>
      <c r="G83" s="78">
        <v>15.068493150684899</v>
      </c>
      <c r="H83" s="78">
        <v>5.93607305936073</v>
      </c>
      <c r="I83" s="78">
        <v>37.442922374429202</v>
      </c>
      <c r="J83" s="78">
        <v>11.415525114155299</v>
      </c>
      <c r="K83" s="78">
        <v>10.0456621004566</v>
      </c>
      <c r="L83" s="78">
        <v>18.264840182648399</v>
      </c>
      <c r="M83" s="78">
        <v>22.831050228310499</v>
      </c>
    </row>
    <row r="84" spans="2:13" x14ac:dyDescent="0.2">
      <c r="B84" s="76" t="s">
        <v>170</v>
      </c>
      <c r="C84" s="77">
        <v>624</v>
      </c>
      <c r="D84" s="78">
        <v>14.7435897435897</v>
      </c>
      <c r="E84" s="78">
        <v>24.198717948717899</v>
      </c>
      <c r="F84" s="78">
        <v>45.192307692307701</v>
      </c>
      <c r="G84" s="78">
        <v>10.7371794871795</v>
      </c>
      <c r="H84" s="78">
        <v>5.1282051282051304</v>
      </c>
      <c r="I84" s="78">
        <v>54.647435897435898</v>
      </c>
      <c r="J84" s="78">
        <v>10.4166666666667</v>
      </c>
      <c r="K84" s="78">
        <v>9.2948717948717992</v>
      </c>
      <c r="L84" s="78">
        <v>13.942307692307701</v>
      </c>
      <c r="M84" s="78">
        <v>11.698717948717899</v>
      </c>
    </row>
    <row r="85" spans="2:13" x14ac:dyDescent="0.2">
      <c r="B85" s="76" t="s">
        <v>171</v>
      </c>
      <c r="C85" s="77">
        <v>599</v>
      </c>
      <c r="D85" s="78">
        <v>18.363939899833099</v>
      </c>
      <c r="E85" s="78">
        <v>19.365609348914901</v>
      </c>
      <c r="F85" s="78">
        <v>40.400667779632698</v>
      </c>
      <c r="G85" s="78">
        <v>15.6928213689482</v>
      </c>
      <c r="H85" s="78">
        <v>6.1769616026711196</v>
      </c>
      <c r="I85" s="78">
        <v>42.237061769615998</v>
      </c>
      <c r="J85" s="78">
        <v>7.1786310517529204</v>
      </c>
      <c r="K85" s="78">
        <v>10.8514190317195</v>
      </c>
      <c r="L85" s="78">
        <v>16.694490818030101</v>
      </c>
      <c r="M85" s="78">
        <v>23.038397328881501</v>
      </c>
    </row>
    <row r="86" spans="2:13" x14ac:dyDescent="0.2">
      <c r="B86" s="76" t="s">
        <v>172</v>
      </c>
      <c r="C86" s="77">
        <v>805</v>
      </c>
      <c r="D86" s="78">
        <v>16.7701863354037</v>
      </c>
      <c r="E86" s="78">
        <v>23.105590062111801</v>
      </c>
      <c r="F86" s="78">
        <v>40.869565217391298</v>
      </c>
      <c r="G86" s="78">
        <v>13.0434782608696</v>
      </c>
      <c r="H86" s="78">
        <v>6.2111801242236</v>
      </c>
      <c r="I86" s="78">
        <v>47.204968944099399</v>
      </c>
      <c r="J86" s="78">
        <v>8.4472049689440993</v>
      </c>
      <c r="K86" s="78">
        <v>9.0683229813664603</v>
      </c>
      <c r="L86" s="78">
        <v>13.167701863354001</v>
      </c>
      <c r="M86" s="78">
        <v>22.111801242236002</v>
      </c>
    </row>
    <row r="87" spans="2:13" x14ac:dyDescent="0.2">
      <c r="B87" s="76" t="s">
        <v>173</v>
      </c>
      <c r="C87" s="77">
        <v>473</v>
      </c>
      <c r="D87" s="78">
        <v>19.450317124735701</v>
      </c>
      <c r="E87" s="78">
        <v>21.564482029598299</v>
      </c>
      <c r="F87" s="78">
        <v>34.883720930232599</v>
      </c>
      <c r="G87" s="78">
        <v>18.393234672304398</v>
      </c>
      <c r="H87" s="78">
        <v>5.7082452431289603</v>
      </c>
      <c r="I87" s="78">
        <v>42.283298097251603</v>
      </c>
      <c r="J87" s="78">
        <v>9.9365750528541206</v>
      </c>
      <c r="K87" s="78">
        <v>11.2050739957717</v>
      </c>
      <c r="L87" s="78">
        <v>17.3361522198731</v>
      </c>
      <c r="M87" s="78">
        <v>19.2389006342495</v>
      </c>
    </row>
    <row r="88" spans="2:13" x14ac:dyDescent="0.2">
      <c r="B88" s="76" t="s">
        <v>399</v>
      </c>
      <c r="C88" s="77">
        <v>1300</v>
      </c>
      <c r="D88" s="78">
        <v>18.769230769230798</v>
      </c>
      <c r="E88" s="78">
        <v>26</v>
      </c>
      <c r="F88" s="78">
        <v>35.307692307692299</v>
      </c>
      <c r="G88" s="78">
        <v>12.846153846153801</v>
      </c>
      <c r="H88" s="78">
        <v>7.0769230769230802</v>
      </c>
      <c r="I88" s="78">
        <v>48.153846153846203</v>
      </c>
      <c r="J88" s="78">
        <v>8.1538461538461497</v>
      </c>
      <c r="K88" s="78">
        <v>8.3846153846153904</v>
      </c>
      <c r="L88" s="78">
        <v>14.9230769230769</v>
      </c>
      <c r="M88" s="78">
        <v>20.384615384615401</v>
      </c>
    </row>
    <row r="89" spans="2:13" x14ac:dyDescent="0.2">
      <c r="B89" s="76" t="s">
        <v>174</v>
      </c>
      <c r="C89" s="77">
        <v>790</v>
      </c>
      <c r="D89" s="78">
        <v>20</v>
      </c>
      <c r="E89" s="78">
        <v>26.2025316455696</v>
      </c>
      <c r="F89" s="78">
        <v>35.822784810126599</v>
      </c>
      <c r="G89" s="78">
        <v>12.4050632911392</v>
      </c>
      <c r="H89" s="78">
        <v>5.56962025316456</v>
      </c>
      <c r="I89" s="78">
        <v>57.974683544303801</v>
      </c>
      <c r="J89" s="78">
        <v>8.3544303797468409</v>
      </c>
      <c r="K89" s="78">
        <v>8.1012658227848107</v>
      </c>
      <c r="L89" s="78">
        <v>13.4177215189873</v>
      </c>
      <c r="M89" s="78">
        <v>12.1518987341772</v>
      </c>
    </row>
    <row r="90" spans="2:13" x14ac:dyDescent="0.2">
      <c r="B90" s="76" t="s">
        <v>370</v>
      </c>
      <c r="C90" s="77">
        <v>469</v>
      </c>
      <c r="D90" s="78">
        <v>16.417910447761201</v>
      </c>
      <c r="E90" s="78">
        <v>24.3070362473348</v>
      </c>
      <c r="F90" s="78">
        <v>42.6439232409382</v>
      </c>
      <c r="G90" s="78">
        <v>11.087420042643901</v>
      </c>
      <c r="H90" s="78">
        <v>5.5437100213219601</v>
      </c>
      <c r="I90" s="78">
        <v>38.379530916844402</v>
      </c>
      <c r="J90" s="78">
        <v>10.021321961620499</v>
      </c>
      <c r="K90" s="78">
        <v>10.6609808102345</v>
      </c>
      <c r="L90" s="78">
        <v>18.1236673773987</v>
      </c>
      <c r="M90" s="78">
        <v>22.814498933901898</v>
      </c>
    </row>
    <row r="91" spans="2:13" x14ac:dyDescent="0.2">
      <c r="B91" s="76" t="s">
        <v>371</v>
      </c>
      <c r="C91" s="77">
        <v>855</v>
      </c>
      <c r="D91" s="78">
        <v>21.637426900584799</v>
      </c>
      <c r="E91" s="78">
        <v>24.210526315789501</v>
      </c>
      <c r="F91" s="78">
        <v>34.7368421052632</v>
      </c>
      <c r="G91" s="78">
        <v>13.4502923976608</v>
      </c>
      <c r="H91" s="78">
        <v>5.9649122807017498</v>
      </c>
      <c r="I91" s="78">
        <v>55.321637426900601</v>
      </c>
      <c r="J91" s="78">
        <v>9.8245614035087705</v>
      </c>
      <c r="K91" s="78">
        <v>8.6549707602339208</v>
      </c>
      <c r="L91" s="78">
        <v>12.748538011695899</v>
      </c>
      <c r="M91" s="78">
        <v>13.4502923976608</v>
      </c>
    </row>
    <row r="92" spans="2:13" x14ac:dyDescent="0.2">
      <c r="B92" s="76" t="s">
        <v>175</v>
      </c>
      <c r="C92" s="77">
        <v>1137</v>
      </c>
      <c r="D92" s="78">
        <v>15.655233069481101</v>
      </c>
      <c r="E92" s="78">
        <v>22.339489885664001</v>
      </c>
      <c r="F92" s="78">
        <v>40.897097625329799</v>
      </c>
      <c r="G92" s="78">
        <v>16.094986807387901</v>
      </c>
      <c r="H92" s="78">
        <v>5.0131926121371997</v>
      </c>
      <c r="I92" s="78">
        <v>50.131926121371997</v>
      </c>
      <c r="J92" s="78">
        <v>6.2445030782761703</v>
      </c>
      <c r="K92" s="78">
        <v>10.2902374670185</v>
      </c>
      <c r="L92" s="78">
        <v>14.863676341248899</v>
      </c>
      <c r="M92" s="78">
        <v>18.469656992084399</v>
      </c>
    </row>
    <row r="93" spans="2:13" x14ac:dyDescent="0.2">
      <c r="B93" s="76" t="s">
        <v>176</v>
      </c>
      <c r="C93" s="77">
        <v>870</v>
      </c>
      <c r="D93" s="78">
        <v>16.4367816091954</v>
      </c>
      <c r="E93" s="78">
        <v>24.712643678160902</v>
      </c>
      <c r="F93" s="78">
        <v>38.620689655172399</v>
      </c>
      <c r="G93" s="78">
        <v>14.9425287356322</v>
      </c>
      <c r="H93" s="78">
        <v>5.2873563218390798</v>
      </c>
      <c r="I93" s="78">
        <v>49.310344827586199</v>
      </c>
      <c r="J93" s="78">
        <v>8.7356321839080504</v>
      </c>
      <c r="K93" s="78">
        <v>9.7701149425287408</v>
      </c>
      <c r="L93" s="78">
        <v>13.7931034482759</v>
      </c>
      <c r="M93" s="78">
        <v>18.390804597701099</v>
      </c>
    </row>
    <row r="94" spans="2:13" x14ac:dyDescent="0.2">
      <c r="B94" s="76" t="s">
        <v>177</v>
      </c>
      <c r="C94" s="77">
        <v>4327</v>
      </c>
      <c r="D94" s="78">
        <v>21.492951236422499</v>
      </c>
      <c r="E94" s="78">
        <v>24.913334874046701</v>
      </c>
      <c r="F94" s="78">
        <v>36.792234804714603</v>
      </c>
      <c r="G94" s="78">
        <v>11.5784608273631</v>
      </c>
      <c r="H94" s="78">
        <v>5.2230182574531998</v>
      </c>
      <c r="I94" s="78">
        <v>54.425699098682699</v>
      </c>
      <c r="J94" s="78">
        <v>10.145597411601599</v>
      </c>
      <c r="K94" s="78">
        <v>9.2905015021955197</v>
      </c>
      <c r="L94" s="78">
        <v>12.6184423388029</v>
      </c>
      <c r="M94" s="78">
        <v>13.5197596487174</v>
      </c>
    </row>
    <row r="95" spans="2:13" s="60" customFormat="1" x14ac:dyDescent="0.2">
      <c r="B95" s="79" t="s">
        <v>178</v>
      </c>
      <c r="C95" s="72">
        <v>23512</v>
      </c>
      <c r="D95" s="73">
        <v>20.534195304525301</v>
      </c>
      <c r="E95" s="73">
        <v>29.036236815243299</v>
      </c>
      <c r="F95" s="73">
        <v>37.674379040490003</v>
      </c>
      <c r="G95" s="73">
        <v>9.1697856413746202</v>
      </c>
      <c r="H95" s="73">
        <v>3.58540319836679</v>
      </c>
      <c r="I95" s="73">
        <v>55.129295678802301</v>
      </c>
      <c r="J95" s="73">
        <v>8.6338890779176598</v>
      </c>
      <c r="K95" s="73">
        <v>9.2123171146648506</v>
      </c>
      <c r="L95" s="73">
        <v>13.189009867301801</v>
      </c>
      <c r="M95" s="73">
        <v>13.835488261313399</v>
      </c>
    </row>
    <row r="96" spans="2:13" x14ac:dyDescent="0.2">
      <c r="B96" s="76" t="s">
        <v>179</v>
      </c>
      <c r="C96" s="77">
        <v>1909</v>
      </c>
      <c r="D96" s="78">
        <v>19.643792561550502</v>
      </c>
      <c r="E96" s="78">
        <v>24.724986904138301</v>
      </c>
      <c r="F96" s="78">
        <v>36.930330015715001</v>
      </c>
      <c r="G96" s="78">
        <v>11.8386589837611</v>
      </c>
      <c r="H96" s="78">
        <v>6.86223153483499</v>
      </c>
      <c r="I96" s="78">
        <v>51.335777894185398</v>
      </c>
      <c r="J96" s="78">
        <v>7.70036668412782</v>
      </c>
      <c r="K96" s="78">
        <v>9.7957045573598691</v>
      </c>
      <c r="L96" s="78">
        <v>12.7291775798848</v>
      </c>
      <c r="M96" s="78">
        <v>18.438973284442099</v>
      </c>
    </row>
    <row r="97" spans="2:13" s="57" customFormat="1" x14ac:dyDescent="0.2">
      <c r="B97" s="80" t="s">
        <v>180</v>
      </c>
      <c r="C97" s="77">
        <v>721</v>
      </c>
      <c r="D97" s="78">
        <v>15.950069348127601</v>
      </c>
      <c r="E97" s="78">
        <v>22.746185852981998</v>
      </c>
      <c r="F97" s="78">
        <v>41.0540915395284</v>
      </c>
      <c r="G97" s="78">
        <v>11.2343966712899</v>
      </c>
      <c r="H97" s="78">
        <v>9.0152565880721198</v>
      </c>
      <c r="I97" s="78">
        <v>40.776699029126199</v>
      </c>
      <c r="J97" s="78">
        <v>9.2926490984743406</v>
      </c>
      <c r="K97" s="78">
        <v>12.8987517337032</v>
      </c>
      <c r="L97" s="78">
        <v>13.1761442441054</v>
      </c>
      <c r="M97" s="78">
        <v>23.8557558945908</v>
      </c>
    </row>
    <row r="98" spans="2:13" x14ac:dyDescent="0.2">
      <c r="B98" s="76" t="s">
        <v>372</v>
      </c>
      <c r="C98" s="77">
        <v>571</v>
      </c>
      <c r="D98" s="78">
        <v>21.366024518388802</v>
      </c>
      <c r="E98" s="78">
        <v>29.597197898423801</v>
      </c>
      <c r="F98" s="78">
        <v>38.353765323993002</v>
      </c>
      <c r="G98" s="78">
        <v>7.8809106830122602</v>
      </c>
      <c r="H98" s="78">
        <v>2.8021015761821402</v>
      </c>
      <c r="I98" s="78">
        <v>58.318739054290702</v>
      </c>
      <c r="J98" s="78">
        <v>9.6322241681260898</v>
      </c>
      <c r="K98" s="78">
        <v>9.6322241681260898</v>
      </c>
      <c r="L98" s="78">
        <v>14.0105078809107</v>
      </c>
      <c r="M98" s="78">
        <v>8.4063047285464094</v>
      </c>
    </row>
    <row r="99" spans="2:13" x14ac:dyDescent="0.2">
      <c r="B99" s="76" t="s">
        <v>181</v>
      </c>
      <c r="C99" s="77">
        <v>669</v>
      </c>
      <c r="D99" s="78">
        <v>17.4887892376682</v>
      </c>
      <c r="E99" s="78">
        <v>24.5142002989537</v>
      </c>
      <c r="F99" s="78">
        <v>41.2556053811659</v>
      </c>
      <c r="G99" s="78">
        <v>12.556053811659201</v>
      </c>
      <c r="H99" s="78">
        <v>4.1853512705530598</v>
      </c>
      <c r="I99" s="78">
        <v>46.337817638266102</v>
      </c>
      <c r="J99" s="78">
        <v>9.2675635276532091</v>
      </c>
      <c r="K99" s="78">
        <v>8.0717488789237706</v>
      </c>
      <c r="L99" s="78">
        <v>15.695067264574</v>
      </c>
      <c r="M99" s="78">
        <v>20.627802690583</v>
      </c>
    </row>
    <row r="100" spans="2:13" x14ac:dyDescent="0.2">
      <c r="B100" s="80" t="s">
        <v>182</v>
      </c>
      <c r="C100" s="77">
        <v>1237</v>
      </c>
      <c r="D100" s="78">
        <v>18.189167340339498</v>
      </c>
      <c r="E100" s="78">
        <v>30.7194826192401</v>
      </c>
      <c r="F100" s="78">
        <v>38.156831042845603</v>
      </c>
      <c r="G100" s="78">
        <v>8.8116410670978205</v>
      </c>
      <c r="H100" s="78">
        <v>4.1228779304769603</v>
      </c>
      <c r="I100" s="78">
        <v>54.324979789814101</v>
      </c>
      <c r="J100" s="78">
        <v>7.0331447049312796</v>
      </c>
      <c r="K100" s="78">
        <v>8.9733225545675008</v>
      </c>
      <c r="L100" s="78">
        <v>14.4704931285368</v>
      </c>
      <c r="M100" s="78">
        <v>15.1980598221504</v>
      </c>
    </row>
    <row r="101" spans="2:13" x14ac:dyDescent="0.2">
      <c r="B101" s="76" t="s">
        <v>183</v>
      </c>
      <c r="C101" s="77">
        <v>860</v>
      </c>
      <c r="D101" s="78">
        <v>15.5813953488372</v>
      </c>
      <c r="E101" s="78">
        <v>31.046511627907002</v>
      </c>
      <c r="F101" s="78">
        <v>40.930232558139501</v>
      </c>
      <c r="G101" s="78">
        <v>8.9534883720930196</v>
      </c>
      <c r="H101" s="78">
        <v>3.4883720930232598</v>
      </c>
      <c r="I101" s="78">
        <v>57.674418604651201</v>
      </c>
      <c r="J101" s="78">
        <v>9.4186046511627897</v>
      </c>
      <c r="K101" s="78">
        <v>8.9534883720930196</v>
      </c>
      <c r="L101" s="78">
        <v>12.093023255814</v>
      </c>
      <c r="M101" s="78">
        <v>11.8604651162791</v>
      </c>
    </row>
    <row r="102" spans="2:13" x14ac:dyDescent="0.2">
      <c r="B102" s="76" t="s">
        <v>373</v>
      </c>
      <c r="C102" s="77">
        <v>239</v>
      </c>
      <c r="D102" s="78">
        <v>16.736401673640199</v>
      </c>
      <c r="E102" s="78">
        <v>25.1046025104602</v>
      </c>
      <c r="F102" s="78">
        <v>39.7489539748954</v>
      </c>
      <c r="G102" s="78">
        <v>13.3891213389121</v>
      </c>
      <c r="H102" s="78">
        <v>5.02092050209205</v>
      </c>
      <c r="I102" s="78">
        <v>46.025104602510503</v>
      </c>
      <c r="J102" s="78">
        <v>4.6025104602510503</v>
      </c>
      <c r="K102" s="78">
        <v>12.5523012552301</v>
      </c>
      <c r="L102" s="78">
        <v>17.991631799163201</v>
      </c>
      <c r="M102" s="78">
        <v>18.828451882845201</v>
      </c>
    </row>
    <row r="103" spans="2:13" x14ac:dyDescent="0.2">
      <c r="B103" s="76" t="s">
        <v>184</v>
      </c>
      <c r="C103" s="77">
        <v>461</v>
      </c>
      <c r="D103" s="78">
        <v>20.1735357917571</v>
      </c>
      <c r="E103" s="78">
        <v>25.8134490238612</v>
      </c>
      <c r="F103" s="78">
        <v>36.659436008676799</v>
      </c>
      <c r="G103" s="78">
        <v>12.3644251626898</v>
      </c>
      <c r="H103" s="78">
        <v>4.9891540130151801</v>
      </c>
      <c r="I103" s="78">
        <v>47.0715835140998</v>
      </c>
      <c r="J103" s="78">
        <v>9.3275488069414294</v>
      </c>
      <c r="K103" s="78">
        <v>8.8937093275488106</v>
      </c>
      <c r="L103" s="78">
        <v>17.570498915401298</v>
      </c>
      <c r="M103" s="78">
        <v>17.136659436008699</v>
      </c>
    </row>
    <row r="104" spans="2:13" x14ac:dyDescent="0.2">
      <c r="B104" s="76" t="s">
        <v>185</v>
      </c>
      <c r="C104" s="77">
        <v>3382</v>
      </c>
      <c r="D104" s="78">
        <v>22.264931992903598</v>
      </c>
      <c r="E104" s="78">
        <v>29.597871082199902</v>
      </c>
      <c r="F104" s="78">
        <v>37.4334713187463</v>
      </c>
      <c r="G104" s="78">
        <v>7.7173270254287401</v>
      </c>
      <c r="H104" s="78">
        <v>2.9863985807214699</v>
      </c>
      <c r="I104" s="78">
        <v>60.348905972797198</v>
      </c>
      <c r="J104" s="78">
        <v>8.1608515671200497</v>
      </c>
      <c r="K104" s="78">
        <v>7.9243051448846797</v>
      </c>
      <c r="L104" s="78">
        <v>12.389118864577201</v>
      </c>
      <c r="M104" s="78">
        <v>11.1768184506209</v>
      </c>
    </row>
    <row r="105" spans="2:13" x14ac:dyDescent="0.2">
      <c r="B105" s="76" t="s">
        <v>186</v>
      </c>
      <c r="C105" s="77">
        <v>1483</v>
      </c>
      <c r="D105" s="78">
        <v>19.892110586648698</v>
      </c>
      <c r="E105" s="78">
        <v>29.534726904922501</v>
      </c>
      <c r="F105" s="78">
        <v>39.784221173297396</v>
      </c>
      <c r="G105" s="78">
        <v>8.4962913014160506</v>
      </c>
      <c r="H105" s="78">
        <v>2.2926500337154399</v>
      </c>
      <c r="I105" s="78">
        <v>53.3378287255563</v>
      </c>
      <c r="J105" s="78">
        <v>9.2380310182063408</v>
      </c>
      <c r="K105" s="78">
        <v>10.3169251517195</v>
      </c>
      <c r="L105" s="78">
        <v>13.8233310856372</v>
      </c>
      <c r="M105" s="78">
        <v>13.283884018880601</v>
      </c>
    </row>
    <row r="106" spans="2:13" x14ac:dyDescent="0.2">
      <c r="B106" s="76" t="s">
        <v>374</v>
      </c>
      <c r="C106" s="77">
        <v>4722</v>
      </c>
      <c r="D106" s="78">
        <v>23.506988564167699</v>
      </c>
      <c r="E106" s="78">
        <v>30.8132147395172</v>
      </c>
      <c r="F106" s="78">
        <v>35.980516730199099</v>
      </c>
      <c r="G106" s="78">
        <v>7.6450656501482399</v>
      </c>
      <c r="H106" s="78">
        <v>2.0542143159678101</v>
      </c>
      <c r="I106" s="78">
        <v>60.419313850063503</v>
      </c>
      <c r="J106" s="78">
        <v>8.5556967386700506</v>
      </c>
      <c r="K106" s="78">
        <v>8.1745023295213901</v>
      </c>
      <c r="L106" s="78">
        <v>11.0969927996612</v>
      </c>
      <c r="M106" s="78">
        <v>11.753494282083899</v>
      </c>
    </row>
    <row r="107" spans="2:13" x14ac:dyDescent="0.2">
      <c r="B107" s="76" t="s">
        <v>187</v>
      </c>
      <c r="C107" s="77">
        <v>492</v>
      </c>
      <c r="D107" s="78">
        <v>24.1869918699187</v>
      </c>
      <c r="E107" s="78">
        <v>30.284552845528498</v>
      </c>
      <c r="F107" s="78">
        <v>35.162601626016297</v>
      </c>
      <c r="G107" s="78">
        <v>8.1300813008130106</v>
      </c>
      <c r="H107" s="78">
        <v>2.23577235772358</v>
      </c>
      <c r="I107" s="78">
        <v>54.878048780487802</v>
      </c>
      <c r="J107" s="78">
        <v>7.3170731707317103</v>
      </c>
      <c r="K107" s="78">
        <v>9.1463414634146307</v>
      </c>
      <c r="L107" s="78">
        <v>15.4471544715447</v>
      </c>
      <c r="M107" s="78">
        <v>13.211382113821101</v>
      </c>
    </row>
    <row r="108" spans="2:13" x14ac:dyDescent="0.2">
      <c r="B108" s="76" t="s">
        <v>188</v>
      </c>
      <c r="C108" s="77">
        <v>685</v>
      </c>
      <c r="D108" s="78">
        <v>22.481751824817501</v>
      </c>
      <c r="E108" s="78">
        <v>32.846715328467198</v>
      </c>
      <c r="F108" s="78">
        <v>33.138686131386898</v>
      </c>
      <c r="G108" s="78">
        <v>9.6350364963503594</v>
      </c>
      <c r="H108" s="78">
        <v>1.8978102189781001</v>
      </c>
      <c r="I108" s="78">
        <v>50.218978102189801</v>
      </c>
      <c r="J108" s="78">
        <v>9.0510948905109494</v>
      </c>
      <c r="K108" s="78">
        <v>11.970802919707999</v>
      </c>
      <c r="L108" s="78">
        <v>15.3284671532847</v>
      </c>
      <c r="M108" s="78">
        <v>13.430656934306599</v>
      </c>
    </row>
    <row r="109" spans="2:13" x14ac:dyDescent="0.2">
      <c r="B109" s="76" t="s">
        <v>189</v>
      </c>
      <c r="C109" s="77">
        <v>2672</v>
      </c>
      <c r="D109" s="78">
        <v>19.049401197604801</v>
      </c>
      <c r="E109" s="78">
        <v>27.919161676646699</v>
      </c>
      <c r="F109" s="78">
        <v>38.173652694610801</v>
      </c>
      <c r="G109" s="78">
        <v>9.8428143712574894</v>
      </c>
      <c r="H109" s="78">
        <v>5.0149700598802402</v>
      </c>
      <c r="I109" s="78">
        <v>52.133233532934099</v>
      </c>
      <c r="J109" s="78">
        <v>9.8053892215568901</v>
      </c>
      <c r="K109" s="78">
        <v>9.7305389221556897</v>
      </c>
      <c r="L109" s="78">
        <v>14.258982035928099</v>
      </c>
      <c r="M109" s="78">
        <v>14.071856287425099</v>
      </c>
    </row>
    <row r="110" spans="2:13" x14ac:dyDescent="0.2">
      <c r="B110" s="76" t="s">
        <v>375</v>
      </c>
      <c r="C110" s="77">
        <v>980</v>
      </c>
      <c r="D110" s="78">
        <v>19.591836734693899</v>
      </c>
      <c r="E110" s="78">
        <v>31.326530612244898</v>
      </c>
      <c r="F110" s="78">
        <v>37.142857142857103</v>
      </c>
      <c r="G110" s="78">
        <v>10.2040816326531</v>
      </c>
      <c r="H110" s="78">
        <v>1.7346938775510199</v>
      </c>
      <c r="I110" s="78">
        <v>57.653061224489797</v>
      </c>
      <c r="J110" s="78">
        <v>8.3673469387755102</v>
      </c>
      <c r="K110" s="78">
        <v>10.408163265306101</v>
      </c>
      <c r="L110" s="78">
        <v>11.836734693877601</v>
      </c>
      <c r="M110" s="78">
        <v>11.734693877551001</v>
      </c>
    </row>
    <row r="111" spans="2:13" x14ac:dyDescent="0.2">
      <c r="B111" s="76" t="s">
        <v>190</v>
      </c>
      <c r="C111" s="77">
        <v>1692</v>
      </c>
      <c r="D111" s="78">
        <v>20.2718676122931</v>
      </c>
      <c r="E111" s="78">
        <v>29.491725768321501</v>
      </c>
      <c r="F111" s="78">
        <v>37.7659574468085</v>
      </c>
      <c r="G111" s="78">
        <v>9.1607565011820302</v>
      </c>
      <c r="H111" s="78">
        <v>3.3096926713947998</v>
      </c>
      <c r="I111" s="78">
        <v>55.791962174940899</v>
      </c>
      <c r="J111" s="78">
        <v>8.9834515366430292</v>
      </c>
      <c r="K111" s="78">
        <v>8.7470449172576803</v>
      </c>
      <c r="L111" s="78">
        <v>13.0023640661939</v>
      </c>
      <c r="M111" s="78">
        <v>13.4751773049645</v>
      </c>
    </row>
    <row r="112" spans="2:13" x14ac:dyDescent="0.2">
      <c r="B112" s="76" t="s">
        <v>191</v>
      </c>
      <c r="C112" s="77">
        <v>737</v>
      </c>
      <c r="D112" s="78">
        <v>17.910447761194</v>
      </c>
      <c r="E112" s="78">
        <v>28.7652645861601</v>
      </c>
      <c r="F112" s="78">
        <v>40.162822252374497</v>
      </c>
      <c r="G112" s="78">
        <v>9.9050203527815501</v>
      </c>
      <c r="H112" s="78">
        <v>3.2564450474898199</v>
      </c>
      <c r="I112" s="78">
        <v>47.3541383989145</v>
      </c>
      <c r="J112" s="78">
        <v>8.9552238805970106</v>
      </c>
      <c r="K112" s="78">
        <v>10.040705563093599</v>
      </c>
      <c r="L112" s="78">
        <v>16.960651289009501</v>
      </c>
      <c r="M112" s="78">
        <v>16.6892808683853</v>
      </c>
    </row>
    <row r="113" spans="2:13" s="60" customFormat="1" x14ac:dyDescent="0.2">
      <c r="B113" s="79" t="s">
        <v>192</v>
      </c>
      <c r="C113" s="72">
        <v>18083</v>
      </c>
      <c r="D113" s="73">
        <v>17.729359066526602</v>
      </c>
      <c r="E113" s="73">
        <v>24.017032572028999</v>
      </c>
      <c r="F113" s="73">
        <v>39.241276336890998</v>
      </c>
      <c r="G113" s="73">
        <v>13.078582093679101</v>
      </c>
      <c r="H113" s="73">
        <v>5.9337499308743</v>
      </c>
      <c r="I113" s="73">
        <v>49.709672067687897</v>
      </c>
      <c r="J113" s="73">
        <v>9.1854227727700106</v>
      </c>
      <c r="K113" s="73">
        <v>10.2140131615329</v>
      </c>
      <c r="L113" s="73">
        <v>14.6988884587734</v>
      </c>
      <c r="M113" s="73">
        <v>16.192003539235699</v>
      </c>
    </row>
    <row r="114" spans="2:13" x14ac:dyDescent="0.2">
      <c r="B114" s="76" t="s">
        <v>193</v>
      </c>
      <c r="C114" s="77">
        <v>1277</v>
      </c>
      <c r="D114" s="78">
        <v>16.914643696162901</v>
      </c>
      <c r="E114" s="78">
        <v>23.727486296006301</v>
      </c>
      <c r="F114" s="78">
        <v>42.129992169146398</v>
      </c>
      <c r="G114" s="78">
        <v>12.842599843382899</v>
      </c>
      <c r="H114" s="78">
        <v>4.3852779953014904</v>
      </c>
      <c r="I114" s="78">
        <v>52.858261550508999</v>
      </c>
      <c r="J114" s="78">
        <v>10.0234925606891</v>
      </c>
      <c r="K114" s="78">
        <v>9.9451840250587296</v>
      </c>
      <c r="L114" s="78">
        <v>12.137823022709499</v>
      </c>
      <c r="M114" s="78">
        <v>15.035238841033699</v>
      </c>
    </row>
    <row r="115" spans="2:13" s="57" customFormat="1" x14ac:dyDescent="0.2">
      <c r="B115" s="80" t="s">
        <v>194</v>
      </c>
      <c r="C115" s="77">
        <v>3087</v>
      </c>
      <c r="D115" s="78">
        <v>16.812439261418898</v>
      </c>
      <c r="E115" s="78">
        <v>25.137674117265998</v>
      </c>
      <c r="F115" s="78">
        <v>37.836086815678698</v>
      </c>
      <c r="G115" s="78">
        <v>12.9575639779721</v>
      </c>
      <c r="H115" s="78">
        <v>7.2562358276644003</v>
      </c>
      <c r="I115" s="78">
        <v>50.793650793650798</v>
      </c>
      <c r="J115" s="78">
        <v>9.6857790735341798</v>
      </c>
      <c r="K115" s="78">
        <v>10.851959831551699</v>
      </c>
      <c r="L115" s="78">
        <v>13.5406543569809</v>
      </c>
      <c r="M115" s="78">
        <v>15.127955944282499</v>
      </c>
    </row>
    <row r="116" spans="2:13" x14ac:dyDescent="0.2">
      <c r="B116" s="76" t="s">
        <v>195</v>
      </c>
      <c r="C116" s="77">
        <v>578</v>
      </c>
      <c r="D116" s="78">
        <v>17.993079584775099</v>
      </c>
      <c r="E116" s="78">
        <v>21.799307958477499</v>
      </c>
      <c r="F116" s="78">
        <v>43.252595155709301</v>
      </c>
      <c r="G116" s="78">
        <v>11.4186851211073</v>
      </c>
      <c r="H116" s="78">
        <v>5.5363321799307998</v>
      </c>
      <c r="I116" s="78">
        <v>44.809688581314902</v>
      </c>
      <c r="J116" s="78">
        <v>9.5155709342560595</v>
      </c>
      <c r="K116" s="78">
        <v>8.6505190311418705</v>
      </c>
      <c r="L116" s="78">
        <v>17.1280276816609</v>
      </c>
      <c r="M116" s="78">
        <v>19.896193771626301</v>
      </c>
    </row>
    <row r="117" spans="2:13" x14ac:dyDescent="0.2">
      <c r="B117" s="76" t="s">
        <v>196</v>
      </c>
      <c r="C117" s="77">
        <v>2044</v>
      </c>
      <c r="D117" s="78">
        <v>18.737769080234798</v>
      </c>
      <c r="E117" s="78">
        <v>22.162426614481401</v>
      </c>
      <c r="F117" s="78">
        <v>35.763209393346401</v>
      </c>
      <c r="G117" s="78">
        <v>14.1389432485323</v>
      </c>
      <c r="H117" s="78">
        <v>9.1976516634050896</v>
      </c>
      <c r="I117" s="78">
        <v>45.205479452054803</v>
      </c>
      <c r="J117" s="78">
        <v>9.8336594911937407</v>
      </c>
      <c r="K117" s="78">
        <v>10.2250489236791</v>
      </c>
      <c r="L117" s="78">
        <v>14.9706457925636</v>
      </c>
      <c r="M117" s="78">
        <v>19.765166340508799</v>
      </c>
    </row>
    <row r="118" spans="2:13" x14ac:dyDescent="0.2">
      <c r="B118" s="80" t="s">
        <v>197</v>
      </c>
      <c r="C118" s="77">
        <v>870</v>
      </c>
      <c r="D118" s="78">
        <v>17.0114942528736</v>
      </c>
      <c r="E118" s="78">
        <v>23.678160919540201</v>
      </c>
      <c r="F118" s="78">
        <v>37.701149425287397</v>
      </c>
      <c r="G118" s="78">
        <v>14.5977011494253</v>
      </c>
      <c r="H118" s="78">
        <v>7.0114942528735602</v>
      </c>
      <c r="I118" s="78">
        <v>47.816091954023001</v>
      </c>
      <c r="J118" s="78">
        <v>9.8850574712643695</v>
      </c>
      <c r="K118" s="78">
        <v>8.8505747126436791</v>
      </c>
      <c r="L118" s="78">
        <v>15.747126436781601</v>
      </c>
      <c r="M118" s="78">
        <v>17.701149425287401</v>
      </c>
    </row>
    <row r="119" spans="2:13" x14ac:dyDescent="0.2">
      <c r="B119" s="76" t="s">
        <v>198</v>
      </c>
      <c r="C119" s="77">
        <v>524</v>
      </c>
      <c r="D119" s="78">
        <v>19.274809160305299</v>
      </c>
      <c r="E119" s="78">
        <v>26.526717557251899</v>
      </c>
      <c r="F119" s="78">
        <v>41.793893129771</v>
      </c>
      <c r="G119" s="78">
        <v>10.496183206106901</v>
      </c>
      <c r="H119" s="78">
        <v>1.90839694656489</v>
      </c>
      <c r="I119" s="78">
        <v>57.824427480916</v>
      </c>
      <c r="J119" s="78">
        <v>8.0152671755725198</v>
      </c>
      <c r="K119" s="78">
        <v>9.3511450381679406</v>
      </c>
      <c r="L119" s="78">
        <v>12.2137404580153</v>
      </c>
      <c r="M119" s="78">
        <v>12.5954198473282</v>
      </c>
    </row>
    <row r="120" spans="2:13" x14ac:dyDescent="0.2">
      <c r="B120" s="76" t="s">
        <v>199</v>
      </c>
      <c r="C120" s="77">
        <v>1521</v>
      </c>
      <c r="D120" s="78">
        <v>17.2912557527942</v>
      </c>
      <c r="E120" s="78">
        <v>23.668639053254399</v>
      </c>
      <c r="F120" s="78">
        <v>42.472057856673203</v>
      </c>
      <c r="G120" s="78">
        <v>11.6370808678501</v>
      </c>
      <c r="H120" s="78">
        <v>4.93096646942801</v>
      </c>
      <c r="I120" s="78">
        <v>47.468770545693602</v>
      </c>
      <c r="J120" s="78">
        <v>8.5470085470085504</v>
      </c>
      <c r="K120" s="78">
        <v>11.308349769888199</v>
      </c>
      <c r="L120" s="78">
        <v>15.9763313609467</v>
      </c>
      <c r="M120" s="78">
        <v>16.699539776462899</v>
      </c>
    </row>
    <row r="121" spans="2:13" x14ac:dyDescent="0.2">
      <c r="B121" s="76" t="s">
        <v>200</v>
      </c>
      <c r="C121" s="77">
        <v>1877</v>
      </c>
      <c r="D121" s="78">
        <v>18.6467767714438</v>
      </c>
      <c r="E121" s="78">
        <v>22.5892381459776</v>
      </c>
      <c r="F121" s="78">
        <v>41.076185402237599</v>
      </c>
      <c r="G121" s="78">
        <v>12.413425679275401</v>
      </c>
      <c r="H121" s="78">
        <v>5.2743740010655298</v>
      </c>
      <c r="I121" s="78">
        <v>48.854555141182701</v>
      </c>
      <c r="J121" s="78">
        <v>8.6840703249866795</v>
      </c>
      <c r="K121" s="78">
        <v>9.2701118806606306</v>
      </c>
      <c r="L121" s="78">
        <v>15.290356952583901</v>
      </c>
      <c r="M121" s="78">
        <v>17.900905700586002</v>
      </c>
    </row>
    <row r="122" spans="2:13" x14ac:dyDescent="0.2">
      <c r="B122" s="76" t="s">
        <v>325</v>
      </c>
      <c r="C122" s="77">
        <v>1158</v>
      </c>
      <c r="D122" s="78">
        <v>17.184801381692601</v>
      </c>
      <c r="E122" s="78">
        <v>24.525043177892901</v>
      </c>
      <c r="F122" s="78">
        <v>39.6373056994819</v>
      </c>
      <c r="G122" s="78">
        <v>13.816925734024201</v>
      </c>
      <c r="H122" s="78">
        <v>4.8359240069084599</v>
      </c>
      <c r="I122" s="78">
        <v>45.682210708117402</v>
      </c>
      <c r="J122" s="78">
        <v>8.1174438687392101</v>
      </c>
      <c r="K122" s="78">
        <v>11.226252158894599</v>
      </c>
      <c r="L122" s="78">
        <v>17.098445595854901</v>
      </c>
      <c r="M122" s="78">
        <v>17.8756476683938</v>
      </c>
    </row>
    <row r="123" spans="2:13" x14ac:dyDescent="0.2">
      <c r="B123" s="76" t="s">
        <v>376</v>
      </c>
      <c r="C123" s="77">
        <v>500</v>
      </c>
      <c r="D123" s="78">
        <v>15.6</v>
      </c>
      <c r="E123" s="78">
        <v>26.6</v>
      </c>
      <c r="F123" s="78">
        <v>39.200000000000003</v>
      </c>
      <c r="G123" s="78">
        <v>12.4</v>
      </c>
      <c r="H123" s="78">
        <v>6.2</v>
      </c>
      <c r="I123" s="78">
        <v>52.8</v>
      </c>
      <c r="J123" s="78">
        <v>7.8</v>
      </c>
      <c r="K123" s="78">
        <v>10.6</v>
      </c>
      <c r="L123" s="78">
        <v>12.4</v>
      </c>
      <c r="M123" s="78">
        <v>16.399999999999999</v>
      </c>
    </row>
    <row r="124" spans="2:13" x14ac:dyDescent="0.2">
      <c r="B124" s="76" t="s">
        <v>201</v>
      </c>
      <c r="C124" s="77">
        <v>305</v>
      </c>
      <c r="D124" s="78">
        <v>21.639344262295101</v>
      </c>
      <c r="E124" s="78">
        <v>21.967213114754099</v>
      </c>
      <c r="F124" s="78">
        <v>37.049180327868903</v>
      </c>
      <c r="G124" s="78">
        <v>14.0983606557377</v>
      </c>
      <c r="H124" s="78">
        <v>5.2459016393442601</v>
      </c>
      <c r="I124" s="78">
        <v>45.245901639344297</v>
      </c>
      <c r="J124" s="78">
        <v>7.5409836065573801</v>
      </c>
      <c r="K124" s="78">
        <v>13.7704918032787</v>
      </c>
      <c r="L124" s="78">
        <v>17.377049180327901</v>
      </c>
      <c r="M124" s="78">
        <v>16.065573770491799</v>
      </c>
    </row>
    <row r="125" spans="2:13" x14ac:dyDescent="0.2">
      <c r="B125" s="76" t="s">
        <v>202</v>
      </c>
      <c r="C125" s="77">
        <v>561</v>
      </c>
      <c r="D125" s="78">
        <v>18.538324420677402</v>
      </c>
      <c r="E125" s="78">
        <v>22.816399286987501</v>
      </c>
      <c r="F125" s="78">
        <v>36.7201426024955</v>
      </c>
      <c r="G125" s="78">
        <v>15.6862745098039</v>
      </c>
      <c r="H125" s="78">
        <v>6.2388591800356501</v>
      </c>
      <c r="I125" s="78">
        <v>49.376114081996398</v>
      </c>
      <c r="J125" s="78">
        <v>9.4474153297682708</v>
      </c>
      <c r="K125" s="78">
        <v>7.1301247771835996</v>
      </c>
      <c r="L125" s="78">
        <v>16.934046345811101</v>
      </c>
      <c r="M125" s="78">
        <v>17.1122994652406</v>
      </c>
    </row>
    <row r="126" spans="2:13" x14ac:dyDescent="0.2">
      <c r="B126" s="76" t="s">
        <v>203</v>
      </c>
      <c r="C126" s="77">
        <v>376</v>
      </c>
      <c r="D126" s="78">
        <v>18.351063829787201</v>
      </c>
      <c r="E126" s="78">
        <v>24.202127659574501</v>
      </c>
      <c r="F126" s="78">
        <v>41.755319148936202</v>
      </c>
      <c r="G126" s="78">
        <v>11.968085106383</v>
      </c>
      <c r="H126" s="78">
        <v>3.7234042553191502</v>
      </c>
      <c r="I126" s="78">
        <v>48.670212765957501</v>
      </c>
      <c r="J126" s="78">
        <v>9.3085106382978697</v>
      </c>
      <c r="K126" s="78">
        <v>12.2340425531915</v>
      </c>
      <c r="L126" s="78">
        <v>16.489361702127699</v>
      </c>
      <c r="M126" s="78">
        <v>13.297872340425499</v>
      </c>
    </row>
    <row r="127" spans="2:13" x14ac:dyDescent="0.2">
      <c r="B127" s="76" t="s">
        <v>204</v>
      </c>
      <c r="C127" s="77">
        <v>901</v>
      </c>
      <c r="D127" s="78">
        <v>17.092119866814699</v>
      </c>
      <c r="E127" s="78">
        <v>23.418423973362898</v>
      </c>
      <c r="F127" s="78">
        <v>39.622641509433997</v>
      </c>
      <c r="G127" s="78">
        <v>14.317425083240799</v>
      </c>
      <c r="H127" s="78">
        <v>5.5493895671476103</v>
      </c>
      <c r="I127" s="78">
        <v>57.602663706992203</v>
      </c>
      <c r="J127" s="78">
        <v>8.5460599334073297</v>
      </c>
      <c r="K127" s="78">
        <v>10.765815760266401</v>
      </c>
      <c r="L127" s="78">
        <v>13.096559378468401</v>
      </c>
      <c r="M127" s="78">
        <v>9.9889012208656993</v>
      </c>
    </row>
    <row r="128" spans="2:13" x14ac:dyDescent="0.2">
      <c r="B128" s="76" t="s">
        <v>205</v>
      </c>
      <c r="C128" s="77">
        <v>514</v>
      </c>
      <c r="D128" s="78">
        <v>18.4824902723735</v>
      </c>
      <c r="E128" s="78">
        <v>26.264591439688701</v>
      </c>
      <c r="F128" s="78">
        <v>36.7704280155642</v>
      </c>
      <c r="G128" s="78">
        <v>12.2568093385214</v>
      </c>
      <c r="H128" s="78">
        <v>6.2256809338521402</v>
      </c>
      <c r="I128" s="78">
        <v>56.809338521400797</v>
      </c>
      <c r="J128" s="78">
        <v>7.9766536964980501</v>
      </c>
      <c r="K128" s="78">
        <v>7.9766536964980501</v>
      </c>
      <c r="L128" s="78">
        <v>14.396887159533099</v>
      </c>
      <c r="M128" s="78">
        <v>12.84046692607</v>
      </c>
    </row>
    <row r="129" spans="2:13" x14ac:dyDescent="0.2">
      <c r="B129" s="76" t="s">
        <v>206</v>
      </c>
      <c r="C129" s="77">
        <v>748</v>
      </c>
      <c r="D129" s="78">
        <v>17.245989304812799</v>
      </c>
      <c r="E129" s="78">
        <v>25.8021390374332</v>
      </c>
      <c r="F129" s="78">
        <v>37.566844919786099</v>
      </c>
      <c r="G129" s="78">
        <v>14.037433155080199</v>
      </c>
      <c r="H129" s="78">
        <v>5.3475935828876997</v>
      </c>
      <c r="I129" s="78">
        <v>50.401069518716596</v>
      </c>
      <c r="J129" s="78">
        <v>10.561497326203201</v>
      </c>
      <c r="K129" s="78">
        <v>10.962566844919801</v>
      </c>
      <c r="L129" s="78">
        <v>13.235294117647101</v>
      </c>
      <c r="M129" s="78">
        <v>14.839572192513399</v>
      </c>
    </row>
    <row r="130" spans="2:13" x14ac:dyDescent="0.2">
      <c r="B130" s="76" t="s">
        <v>207</v>
      </c>
      <c r="C130" s="77">
        <v>596</v>
      </c>
      <c r="D130" s="78">
        <v>19.1275167785235</v>
      </c>
      <c r="E130" s="78">
        <v>27.1812080536913</v>
      </c>
      <c r="F130" s="78">
        <v>36.912751677852299</v>
      </c>
      <c r="G130" s="78">
        <v>11.5771812080537</v>
      </c>
      <c r="H130" s="78">
        <v>5.2013422818792003</v>
      </c>
      <c r="I130" s="78">
        <v>47.147651006711399</v>
      </c>
      <c r="J130" s="78">
        <v>10.402684563758401</v>
      </c>
      <c r="K130" s="78">
        <v>10.2348993288591</v>
      </c>
      <c r="L130" s="78">
        <v>14.597315436241599</v>
      </c>
      <c r="M130" s="78">
        <v>17.6174496644295</v>
      </c>
    </row>
    <row r="131" spans="2:13" x14ac:dyDescent="0.2">
      <c r="B131" s="76" t="s">
        <v>208</v>
      </c>
      <c r="C131" s="77">
        <v>646</v>
      </c>
      <c r="D131" s="78">
        <v>17.647058823529399</v>
      </c>
      <c r="E131" s="78">
        <v>23.529411764705898</v>
      </c>
      <c r="F131" s="78">
        <v>41.331269349845201</v>
      </c>
      <c r="G131" s="78">
        <v>13.931888544891599</v>
      </c>
      <c r="H131" s="78">
        <v>3.56037151702786</v>
      </c>
      <c r="I131" s="78">
        <v>53.4055727554179</v>
      </c>
      <c r="J131" s="78">
        <v>8.3591331269349798</v>
      </c>
      <c r="K131" s="78">
        <v>9.5975232198142404</v>
      </c>
      <c r="L131" s="78">
        <v>15.634674922600601</v>
      </c>
      <c r="M131" s="78">
        <v>13.003095975232201</v>
      </c>
    </row>
    <row r="132" spans="2:13" s="60" customFormat="1" x14ac:dyDescent="0.2">
      <c r="B132" s="79" t="s">
        <v>209</v>
      </c>
      <c r="C132" s="72">
        <v>35800</v>
      </c>
      <c r="D132" s="73">
        <v>17.907821229050299</v>
      </c>
      <c r="E132" s="73">
        <v>24.578212290502801</v>
      </c>
      <c r="F132" s="73">
        <v>38.9413407821229</v>
      </c>
      <c r="G132" s="73">
        <v>12.335195530726301</v>
      </c>
      <c r="H132" s="73">
        <v>6.2374301675977701</v>
      </c>
      <c r="I132" s="73">
        <v>52.310055865921797</v>
      </c>
      <c r="J132" s="73">
        <v>9.5782122905027904</v>
      </c>
      <c r="K132" s="73">
        <v>9.8128491620111706</v>
      </c>
      <c r="L132" s="73">
        <v>13.195530726256999</v>
      </c>
      <c r="M132" s="73">
        <v>15.1033519553073</v>
      </c>
    </row>
    <row r="133" spans="2:13" x14ac:dyDescent="0.2">
      <c r="B133" s="76" t="s">
        <v>210</v>
      </c>
      <c r="C133" s="77">
        <v>382</v>
      </c>
      <c r="D133" s="78">
        <v>16.230366492146601</v>
      </c>
      <c r="E133" s="78">
        <v>20.680628272251301</v>
      </c>
      <c r="F133" s="78">
        <v>37.696335078533998</v>
      </c>
      <c r="G133" s="78">
        <v>18.586387434555</v>
      </c>
      <c r="H133" s="78">
        <v>6.8062827225130897</v>
      </c>
      <c r="I133" s="78">
        <v>44.764397905759203</v>
      </c>
      <c r="J133" s="78">
        <v>11.2565445026178</v>
      </c>
      <c r="K133" s="78">
        <v>10.4712041884817</v>
      </c>
      <c r="L133" s="78">
        <v>14.9214659685864</v>
      </c>
      <c r="M133" s="78">
        <v>18.586387434555</v>
      </c>
    </row>
    <row r="134" spans="2:13" s="57" customFormat="1" x14ac:dyDescent="0.2">
      <c r="B134" s="80" t="s">
        <v>211</v>
      </c>
      <c r="C134" s="77">
        <v>837</v>
      </c>
      <c r="D134" s="78">
        <v>21.505376344085999</v>
      </c>
      <c r="E134" s="78">
        <v>24.6117084826762</v>
      </c>
      <c r="F134" s="78">
        <v>33.094384707287901</v>
      </c>
      <c r="G134" s="78">
        <v>13.8590203106332</v>
      </c>
      <c r="H134" s="78">
        <v>6.9295101553166099</v>
      </c>
      <c r="I134" s="78">
        <v>48.028673835125403</v>
      </c>
      <c r="J134" s="78">
        <v>8.6021505376344098</v>
      </c>
      <c r="K134" s="78">
        <v>9.7968936678614096</v>
      </c>
      <c r="L134" s="78">
        <v>15.412186379928301</v>
      </c>
      <c r="M134" s="78">
        <v>18.160095579450399</v>
      </c>
    </row>
    <row r="135" spans="2:13" x14ac:dyDescent="0.2">
      <c r="B135" s="76" t="s">
        <v>212</v>
      </c>
      <c r="C135" s="77">
        <v>472</v>
      </c>
      <c r="D135" s="78">
        <v>11.440677966101701</v>
      </c>
      <c r="E135" s="78">
        <v>21.610169491525401</v>
      </c>
      <c r="F135" s="78">
        <v>47.669491525423702</v>
      </c>
      <c r="G135" s="78">
        <v>14.6186440677966</v>
      </c>
      <c r="H135" s="78">
        <v>4.6610169491525397</v>
      </c>
      <c r="I135" s="78">
        <v>54.872881355932201</v>
      </c>
      <c r="J135" s="78">
        <v>10.5932203389831</v>
      </c>
      <c r="K135" s="78">
        <v>10.1694915254237</v>
      </c>
      <c r="L135" s="78">
        <v>14.6186440677966</v>
      </c>
      <c r="M135" s="78">
        <v>9.7457627118644101</v>
      </c>
    </row>
    <row r="136" spans="2:13" x14ac:dyDescent="0.2">
      <c r="B136" s="76" t="s">
        <v>213</v>
      </c>
      <c r="C136" s="77">
        <v>1196</v>
      </c>
      <c r="D136" s="78">
        <v>16.806020066889602</v>
      </c>
      <c r="E136" s="78">
        <v>24.163879598662199</v>
      </c>
      <c r="F136" s="78">
        <v>40.635451505016697</v>
      </c>
      <c r="G136" s="78">
        <v>13.1270903010033</v>
      </c>
      <c r="H136" s="78">
        <v>5.2675585284280899</v>
      </c>
      <c r="I136" s="78">
        <v>51.839464882943098</v>
      </c>
      <c r="J136" s="78">
        <v>10.3678929765886</v>
      </c>
      <c r="K136" s="78">
        <v>9.1137123745819402</v>
      </c>
      <c r="L136" s="78">
        <v>15.8026755852843</v>
      </c>
      <c r="M136" s="78">
        <v>12.876254180602</v>
      </c>
    </row>
    <row r="137" spans="2:13" x14ac:dyDescent="0.2">
      <c r="B137" s="80" t="s">
        <v>214</v>
      </c>
      <c r="C137" s="77">
        <v>820</v>
      </c>
      <c r="D137" s="78">
        <v>17.195121951219502</v>
      </c>
      <c r="E137" s="78">
        <v>25.243902439024399</v>
      </c>
      <c r="F137" s="78">
        <v>39.146341463414601</v>
      </c>
      <c r="G137" s="78">
        <v>12.0731707317073</v>
      </c>
      <c r="H137" s="78">
        <v>6.3414634146341502</v>
      </c>
      <c r="I137" s="78">
        <v>48.048780487804898</v>
      </c>
      <c r="J137" s="78">
        <v>8.0487804878048799</v>
      </c>
      <c r="K137" s="78">
        <v>9.8780487804878092</v>
      </c>
      <c r="L137" s="78">
        <v>15.609756097561</v>
      </c>
      <c r="M137" s="78">
        <v>18.414634146341498</v>
      </c>
    </row>
    <row r="138" spans="2:13" x14ac:dyDescent="0.2">
      <c r="B138" s="76" t="s">
        <v>215</v>
      </c>
      <c r="C138" s="77">
        <v>1198</v>
      </c>
      <c r="D138" s="78">
        <v>20.7011686143573</v>
      </c>
      <c r="E138" s="78">
        <v>28.547579298831401</v>
      </c>
      <c r="F138" s="78">
        <v>37.1452420701169</v>
      </c>
      <c r="G138" s="78">
        <v>9.2654424040066807</v>
      </c>
      <c r="H138" s="78">
        <v>4.3405676126878099</v>
      </c>
      <c r="I138" s="78">
        <v>55.425709515859801</v>
      </c>
      <c r="J138" s="78">
        <v>9.6828046744574294</v>
      </c>
      <c r="K138" s="78">
        <v>9.0150250417362301</v>
      </c>
      <c r="L138" s="78">
        <v>13.188647746243699</v>
      </c>
      <c r="M138" s="78">
        <v>12.6878130217028</v>
      </c>
    </row>
    <row r="139" spans="2:13" x14ac:dyDescent="0.2">
      <c r="B139" s="76" t="s">
        <v>216</v>
      </c>
      <c r="C139" s="77">
        <v>534</v>
      </c>
      <c r="D139" s="78">
        <v>18.726591760299598</v>
      </c>
      <c r="E139" s="78">
        <v>31.086142322097398</v>
      </c>
      <c r="F139" s="78">
        <v>39.513108614232202</v>
      </c>
      <c r="G139" s="78">
        <v>8.9887640449438209</v>
      </c>
      <c r="H139" s="78">
        <v>1.68539325842697</v>
      </c>
      <c r="I139" s="78">
        <v>57.677902621722801</v>
      </c>
      <c r="J139" s="78">
        <v>9.3632958801498098</v>
      </c>
      <c r="K139" s="78">
        <v>11.235955056179799</v>
      </c>
      <c r="L139" s="78">
        <v>11.9850187265918</v>
      </c>
      <c r="M139" s="78">
        <v>9.7378277153558095</v>
      </c>
    </row>
    <row r="140" spans="2:13" x14ac:dyDescent="0.2">
      <c r="B140" s="76" t="s">
        <v>217</v>
      </c>
      <c r="C140" s="77">
        <v>707</v>
      </c>
      <c r="D140" s="78">
        <v>20.084865629420101</v>
      </c>
      <c r="E140" s="78">
        <v>24.186704384724202</v>
      </c>
      <c r="F140" s="78">
        <v>41.867043847241902</v>
      </c>
      <c r="G140" s="78">
        <v>10.1838755304102</v>
      </c>
      <c r="H140" s="78">
        <v>3.6775106082036801</v>
      </c>
      <c r="I140" s="78">
        <v>59.688826025459697</v>
      </c>
      <c r="J140" s="78">
        <v>8.48656294200849</v>
      </c>
      <c r="K140" s="78">
        <v>9.6181046676096198</v>
      </c>
      <c r="L140" s="78">
        <v>9.6181046676096198</v>
      </c>
      <c r="M140" s="78">
        <v>12.5884016973126</v>
      </c>
    </row>
    <row r="141" spans="2:13" x14ac:dyDescent="0.2">
      <c r="B141" s="76" t="s">
        <v>377</v>
      </c>
      <c r="C141" s="77">
        <v>729</v>
      </c>
      <c r="D141" s="78">
        <v>16.5980795610425</v>
      </c>
      <c r="E141" s="78">
        <v>27.434842249657098</v>
      </c>
      <c r="F141" s="78">
        <v>43.072702331961601</v>
      </c>
      <c r="G141" s="78">
        <v>10.836762688614501</v>
      </c>
      <c r="H141" s="78">
        <v>2.0576131687242798</v>
      </c>
      <c r="I141" s="78">
        <v>58.299039780521298</v>
      </c>
      <c r="J141" s="78">
        <v>10.150891632373099</v>
      </c>
      <c r="K141" s="78">
        <v>9.7393689986282599</v>
      </c>
      <c r="L141" s="78">
        <v>11.522633744856</v>
      </c>
      <c r="M141" s="78">
        <v>10.2880658436214</v>
      </c>
    </row>
    <row r="142" spans="2:13" x14ac:dyDescent="0.2">
      <c r="B142" s="76" t="s">
        <v>218</v>
      </c>
      <c r="C142" s="77">
        <v>2260</v>
      </c>
      <c r="D142" s="78">
        <v>16.061946902654899</v>
      </c>
      <c r="E142" s="78">
        <v>29.115044247787601</v>
      </c>
      <c r="F142" s="78">
        <v>40.221238938053098</v>
      </c>
      <c r="G142" s="78">
        <v>10.265486725663701</v>
      </c>
      <c r="H142" s="78">
        <v>4.3362831858407098</v>
      </c>
      <c r="I142" s="78">
        <v>59.601769911504398</v>
      </c>
      <c r="J142" s="78">
        <v>9.3805309734513305</v>
      </c>
      <c r="K142" s="78">
        <v>8.6283185840708008</v>
      </c>
      <c r="L142" s="78">
        <v>10.929203539823</v>
      </c>
      <c r="M142" s="78">
        <v>11.4601769911504</v>
      </c>
    </row>
    <row r="143" spans="2:13" x14ac:dyDescent="0.2">
      <c r="B143" s="76" t="s">
        <v>219</v>
      </c>
      <c r="C143" s="77">
        <v>6402</v>
      </c>
      <c r="D143" s="78">
        <v>19.431427678850401</v>
      </c>
      <c r="E143" s="78">
        <v>25.429553264604799</v>
      </c>
      <c r="F143" s="78">
        <v>37.082161824429903</v>
      </c>
      <c r="G143" s="78">
        <v>11.0746641674477</v>
      </c>
      <c r="H143" s="78">
        <v>6.9821930646672898</v>
      </c>
      <c r="I143" s="78">
        <v>54.717275851296499</v>
      </c>
      <c r="J143" s="78">
        <v>10.3561387066542</v>
      </c>
      <c r="K143" s="78">
        <v>9.2627303967510208</v>
      </c>
      <c r="L143" s="78">
        <v>11.246485473289599</v>
      </c>
      <c r="M143" s="78">
        <v>14.417369572008701</v>
      </c>
    </row>
    <row r="144" spans="2:13" x14ac:dyDescent="0.2">
      <c r="B144" s="76" t="s">
        <v>220</v>
      </c>
      <c r="C144" s="77">
        <v>1782</v>
      </c>
      <c r="D144" s="78">
        <v>16.161616161616202</v>
      </c>
      <c r="E144" s="78">
        <v>22.671156004489301</v>
      </c>
      <c r="F144" s="78">
        <v>36.0830527497194</v>
      </c>
      <c r="G144" s="78">
        <v>14.1975308641975</v>
      </c>
      <c r="H144" s="78">
        <v>10.886644219977599</v>
      </c>
      <c r="I144" s="78">
        <v>46.913580246913597</v>
      </c>
      <c r="J144" s="78">
        <v>9.3714927048260392</v>
      </c>
      <c r="K144" s="78">
        <v>9.6520763187429797</v>
      </c>
      <c r="L144" s="78">
        <v>13.0190796857464</v>
      </c>
      <c r="M144" s="78">
        <v>21.043771043770999</v>
      </c>
    </row>
    <row r="145" spans="2:13" x14ac:dyDescent="0.2">
      <c r="B145" s="76" t="s">
        <v>221</v>
      </c>
      <c r="C145" s="77">
        <v>2422</v>
      </c>
      <c r="D145" s="78">
        <v>19.116432700247699</v>
      </c>
      <c r="E145" s="78">
        <v>21.841453344343499</v>
      </c>
      <c r="F145" s="78">
        <v>37.076796036333597</v>
      </c>
      <c r="G145" s="78">
        <v>13.3773740710157</v>
      </c>
      <c r="H145" s="78">
        <v>8.5879438480594494</v>
      </c>
      <c r="I145" s="78">
        <v>46.407927332782798</v>
      </c>
      <c r="J145" s="78">
        <v>9.2072667217175894</v>
      </c>
      <c r="K145" s="78">
        <v>10.156895127993399</v>
      </c>
      <c r="L145" s="78">
        <v>13.8728323699422</v>
      </c>
      <c r="M145" s="78">
        <v>20.355078447564001</v>
      </c>
    </row>
    <row r="146" spans="2:13" x14ac:dyDescent="0.2">
      <c r="B146" s="76" t="s">
        <v>222</v>
      </c>
      <c r="C146" s="77">
        <v>2500</v>
      </c>
      <c r="D146" s="78">
        <v>19.920000000000002</v>
      </c>
      <c r="E146" s="78">
        <v>25.32</v>
      </c>
      <c r="F146" s="78">
        <v>37.880000000000003</v>
      </c>
      <c r="G146" s="78">
        <v>12.36</v>
      </c>
      <c r="H146" s="78">
        <v>4.5199999999999996</v>
      </c>
      <c r="I146" s="78">
        <v>56.88</v>
      </c>
      <c r="J146" s="78">
        <v>9.16</v>
      </c>
      <c r="K146" s="78">
        <v>9.6</v>
      </c>
      <c r="L146" s="78">
        <v>12.04</v>
      </c>
      <c r="M146" s="78">
        <v>12.32</v>
      </c>
    </row>
    <row r="147" spans="2:13" x14ac:dyDescent="0.2">
      <c r="B147" s="76" t="s">
        <v>223</v>
      </c>
      <c r="C147" s="77">
        <v>1580</v>
      </c>
      <c r="D147" s="78">
        <v>17.4050632911392</v>
      </c>
      <c r="E147" s="78">
        <v>24.8101265822785</v>
      </c>
      <c r="F147" s="78">
        <v>41.772151898734201</v>
      </c>
      <c r="G147" s="78">
        <v>11.772151898734201</v>
      </c>
      <c r="H147" s="78">
        <v>4.24050632911392</v>
      </c>
      <c r="I147" s="78">
        <v>59.493670886075897</v>
      </c>
      <c r="J147" s="78">
        <v>9.3670886075949404</v>
      </c>
      <c r="K147" s="78">
        <v>9.2405063291139307</v>
      </c>
      <c r="L147" s="78">
        <v>11.518987341772201</v>
      </c>
      <c r="M147" s="78">
        <v>10.379746835442999</v>
      </c>
    </row>
    <row r="148" spans="2:13" x14ac:dyDescent="0.2">
      <c r="B148" s="76" t="s">
        <v>224</v>
      </c>
      <c r="C148" s="77">
        <v>3080</v>
      </c>
      <c r="D148" s="78">
        <v>16.136363636363601</v>
      </c>
      <c r="E148" s="78">
        <v>23.084415584415598</v>
      </c>
      <c r="F148" s="78">
        <v>41.915584415584398</v>
      </c>
      <c r="G148" s="78">
        <v>13.2792207792208</v>
      </c>
      <c r="H148" s="78">
        <v>5.5844155844155798</v>
      </c>
      <c r="I148" s="78">
        <v>51.201298701298697</v>
      </c>
      <c r="J148" s="78">
        <v>10.4220779220779</v>
      </c>
      <c r="K148" s="78">
        <v>11.590909090909101</v>
      </c>
      <c r="L148" s="78">
        <v>13.896103896103901</v>
      </c>
      <c r="M148" s="78">
        <v>12.8896103896104</v>
      </c>
    </row>
    <row r="149" spans="2:13" x14ac:dyDescent="0.2">
      <c r="B149" s="76" t="s">
        <v>225</v>
      </c>
      <c r="C149" s="77">
        <v>1679</v>
      </c>
      <c r="D149" s="78">
        <v>18.106015485408001</v>
      </c>
      <c r="E149" s="78">
        <v>24.419297200714698</v>
      </c>
      <c r="F149" s="78">
        <v>39.726027397260303</v>
      </c>
      <c r="G149" s="78">
        <v>12.150089338892201</v>
      </c>
      <c r="H149" s="78">
        <v>5.59857057772484</v>
      </c>
      <c r="I149" s="78">
        <v>51.697438951757</v>
      </c>
      <c r="J149" s="78">
        <v>8.5765336509827304</v>
      </c>
      <c r="K149" s="78">
        <v>9.7677188802858907</v>
      </c>
      <c r="L149" s="78">
        <v>16.259678379988099</v>
      </c>
      <c r="M149" s="78">
        <v>13.698630136986299</v>
      </c>
    </row>
    <row r="150" spans="2:13" x14ac:dyDescent="0.2">
      <c r="B150" s="76" t="s">
        <v>226</v>
      </c>
      <c r="C150" s="77">
        <v>2300</v>
      </c>
      <c r="D150" s="78">
        <v>17.130434782608699</v>
      </c>
      <c r="E150" s="78">
        <v>21.130434782608699</v>
      </c>
      <c r="F150" s="78">
        <v>36.565217391304401</v>
      </c>
      <c r="G150" s="78">
        <v>13.7826086956522</v>
      </c>
      <c r="H150" s="78">
        <v>11.3913043478261</v>
      </c>
      <c r="I150" s="78">
        <v>44.956521739130402</v>
      </c>
      <c r="J150" s="78">
        <v>8.0869565217391308</v>
      </c>
      <c r="K150" s="78">
        <v>10.0434782608696</v>
      </c>
      <c r="L150" s="78">
        <v>15.173913043478301</v>
      </c>
      <c r="M150" s="78">
        <v>21.739130434782599</v>
      </c>
    </row>
    <row r="151" spans="2:13" x14ac:dyDescent="0.2">
      <c r="B151" s="76" t="s">
        <v>227</v>
      </c>
      <c r="C151" s="77">
        <v>2957</v>
      </c>
      <c r="D151" s="78">
        <v>18.295569834291499</v>
      </c>
      <c r="E151" s="78">
        <v>26.208995603652401</v>
      </c>
      <c r="F151" s="78">
        <v>39.803855258708097</v>
      </c>
      <c r="G151" s="78">
        <v>11.565776124450499</v>
      </c>
      <c r="H151" s="78">
        <v>4.12580317889753</v>
      </c>
      <c r="I151" s="78">
        <v>50.6594521474467</v>
      </c>
      <c r="J151" s="78">
        <v>9.7396009469056501</v>
      </c>
      <c r="K151" s="78">
        <v>9.7396009469056501</v>
      </c>
      <c r="L151" s="78">
        <v>14.338856949611101</v>
      </c>
      <c r="M151" s="78">
        <v>15.522489009130901</v>
      </c>
    </row>
    <row r="152" spans="2:13" x14ac:dyDescent="0.2">
      <c r="B152" s="76" t="s">
        <v>228</v>
      </c>
      <c r="C152" s="77">
        <v>1963</v>
      </c>
      <c r="D152" s="78">
        <v>15.028018339276599</v>
      </c>
      <c r="E152" s="78">
        <v>20.9373408048905</v>
      </c>
      <c r="F152" s="78">
        <v>41.518084564442198</v>
      </c>
      <c r="G152" s="78">
        <v>15.741212429954199</v>
      </c>
      <c r="H152" s="78">
        <v>6.7753438614365802</v>
      </c>
      <c r="I152" s="78">
        <v>46.510443199184898</v>
      </c>
      <c r="J152" s="78">
        <v>9.8318899643403004</v>
      </c>
      <c r="K152" s="78">
        <v>10.901681100356599</v>
      </c>
      <c r="L152" s="78">
        <v>14.5695364238411</v>
      </c>
      <c r="M152" s="78">
        <v>18.186449312277102</v>
      </c>
    </row>
    <row r="153" spans="2:13" s="60" customFormat="1" x14ac:dyDescent="0.2">
      <c r="B153" s="79" t="s">
        <v>229</v>
      </c>
      <c r="C153" s="72">
        <v>19748</v>
      </c>
      <c r="D153" s="73">
        <v>18.113226655863901</v>
      </c>
      <c r="E153" s="73">
        <v>24.569576665991502</v>
      </c>
      <c r="F153" s="73">
        <v>37.892444804537199</v>
      </c>
      <c r="G153" s="73">
        <v>13.211464452096401</v>
      </c>
      <c r="H153" s="73">
        <v>6.2132874215110396</v>
      </c>
      <c r="I153" s="73">
        <v>52.425562082236198</v>
      </c>
      <c r="J153" s="73">
        <v>9.8136520153939593</v>
      </c>
      <c r="K153" s="73">
        <v>9.8288434271825</v>
      </c>
      <c r="L153" s="73">
        <v>13.160826412801301</v>
      </c>
      <c r="M153" s="73">
        <v>14.771116062386101</v>
      </c>
    </row>
    <row r="154" spans="2:13" x14ac:dyDescent="0.2">
      <c r="B154" s="76" t="s">
        <v>230</v>
      </c>
      <c r="C154" s="77">
        <v>512</v>
      </c>
      <c r="D154" s="78">
        <v>18.5546875</v>
      </c>
      <c r="E154" s="78">
        <v>24.0234375</v>
      </c>
      <c r="F154" s="78">
        <v>36.5234375</v>
      </c>
      <c r="G154" s="78">
        <v>14.84375</v>
      </c>
      <c r="H154" s="78">
        <v>6.0546875</v>
      </c>
      <c r="I154" s="78">
        <v>53.3203125</v>
      </c>
      <c r="J154" s="78">
        <v>10.3515625</v>
      </c>
      <c r="K154" s="78">
        <v>10.3515625</v>
      </c>
      <c r="L154" s="78">
        <v>11.1328125</v>
      </c>
      <c r="M154" s="78">
        <v>14.84375</v>
      </c>
    </row>
    <row r="155" spans="2:13" s="57" customFormat="1" x14ac:dyDescent="0.2">
      <c r="B155" s="80" t="s">
        <v>231</v>
      </c>
      <c r="C155" s="77">
        <v>845</v>
      </c>
      <c r="D155" s="78">
        <v>16.923076923076898</v>
      </c>
      <c r="E155" s="78">
        <v>23.786982248520701</v>
      </c>
      <c r="F155" s="78">
        <v>38.579881656804702</v>
      </c>
      <c r="G155" s="78">
        <v>12.662721893491099</v>
      </c>
      <c r="H155" s="78">
        <v>8.0473372781065091</v>
      </c>
      <c r="I155" s="78">
        <v>52.8994082840237</v>
      </c>
      <c r="J155" s="78">
        <v>8.8757396449704107</v>
      </c>
      <c r="K155" s="78">
        <v>9.1124260355029598</v>
      </c>
      <c r="L155" s="78">
        <v>13.7278106508876</v>
      </c>
      <c r="M155" s="78">
        <v>15.384615384615399</v>
      </c>
    </row>
    <row r="156" spans="2:13" x14ac:dyDescent="0.2">
      <c r="B156" s="76" t="s">
        <v>232</v>
      </c>
      <c r="C156" s="77">
        <v>1031</v>
      </c>
      <c r="D156" s="78">
        <v>15.809893307468499</v>
      </c>
      <c r="E156" s="78">
        <v>25.994180407371498</v>
      </c>
      <c r="F156" s="78">
        <v>37.827352085354001</v>
      </c>
      <c r="G156" s="78">
        <v>12.997090203685699</v>
      </c>
      <c r="H156" s="78">
        <v>7.3714839961202703</v>
      </c>
      <c r="I156" s="78">
        <v>56.6440349175558</v>
      </c>
      <c r="J156" s="78">
        <v>9.9903006789524706</v>
      </c>
      <c r="K156" s="78">
        <v>9.7963142580019404</v>
      </c>
      <c r="L156" s="78">
        <v>11.930164888457799</v>
      </c>
      <c r="M156" s="78">
        <v>11.639185257032</v>
      </c>
    </row>
    <row r="157" spans="2:13" x14ac:dyDescent="0.2">
      <c r="B157" s="76" t="s">
        <v>233</v>
      </c>
      <c r="C157" s="77">
        <v>639</v>
      </c>
      <c r="D157" s="78">
        <v>15.0234741784038</v>
      </c>
      <c r="E157" s="78">
        <v>29.733959311424101</v>
      </c>
      <c r="F157" s="78">
        <v>36.619718309859202</v>
      </c>
      <c r="G157" s="78">
        <v>11.8935837245696</v>
      </c>
      <c r="H157" s="78">
        <v>6.7292644757433502</v>
      </c>
      <c r="I157" s="78">
        <v>48.669796557120499</v>
      </c>
      <c r="J157" s="78">
        <v>12.5195618153365</v>
      </c>
      <c r="K157" s="78">
        <v>10.0156494522692</v>
      </c>
      <c r="L157" s="78">
        <v>15.805946791862301</v>
      </c>
      <c r="M157" s="78">
        <v>12.9890453834116</v>
      </c>
    </row>
    <row r="158" spans="2:13" x14ac:dyDescent="0.2">
      <c r="B158" s="80" t="s">
        <v>234</v>
      </c>
      <c r="C158" s="77">
        <v>315</v>
      </c>
      <c r="D158" s="78">
        <v>19.365079365079399</v>
      </c>
      <c r="E158" s="78">
        <v>18.412698412698401</v>
      </c>
      <c r="F158" s="78">
        <v>38.095238095238102</v>
      </c>
      <c r="G158" s="78">
        <v>16.1904761904762</v>
      </c>
      <c r="H158" s="78">
        <v>7.9365079365079403</v>
      </c>
      <c r="I158" s="78">
        <v>46.6666666666667</v>
      </c>
      <c r="J158" s="78">
        <v>11.1111111111111</v>
      </c>
      <c r="K158" s="78">
        <v>9.5238095238095202</v>
      </c>
      <c r="L158" s="78">
        <v>14.285714285714301</v>
      </c>
      <c r="M158" s="78">
        <v>18.412698412698401</v>
      </c>
    </row>
    <row r="159" spans="2:13" x14ac:dyDescent="0.2">
      <c r="B159" s="76" t="s">
        <v>235</v>
      </c>
      <c r="C159" s="77">
        <v>352</v>
      </c>
      <c r="D159" s="78">
        <v>14.488636363636401</v>
      </c>
      <c r="E159" s="78">
        <v>26.420454545454501</v>
      </c>
      <c r="F159" s="78">
        <v>42.329545454545503</v>
      </c>
      <c r="G159" s="78">
        <v>12.5</v>
      </c>
      <c r="H159" s="78">
        <v>4.2613636363636402</v>
      </c>
      <c r="I159" s="78">
        <v>50.568181818181799</v>
      </c>
      <c r="J159" s="78">
        <v>9.9431818181818201</v>
      </c>
      <c r="K159" s="78">
        <v>7.9545454545454497</v>
      </c>
      <c r="L159" s="78">
        <v>16.477272727272702</v>
      </c>
      <c r="M159" s="78">
        <v>15.056818181818199</v>
      </c>
    </row>
    <row r="160" spans="2:13" x14ac:dyDescent="0.2">
      <c r="B160" s="76" t="s">
        <v>236</v>
      </c>
      <c r="C160" s="77">
        <v>1583</v>
      </c>
      <c r="D160" s="78">
        <v>16.424510423247</v>
      </c>
      <c r="E160" s="78">
        <v>27.8584965255843</v>
      </c>
      <c r="F160" s="78">
        <v>40.871762476310799</v>
      </c>
      <c r="G160" s="78">
        <v>10.865445356917199</v>
      </c>
      <c r="H160" s="78">
        <v>3.9797852179406199</v>
      </c>
      <c r="I160" s="78">
        <v>52.242577384712597</v>
      </c>
      <c r="J160" s="78">
        <v>9.9810486418193296</v>
      </c>
      <c r="K160" s="78">
        <v>10.2337334175616</v>
      </c>
      <c r="L160" s="78">
        <v>13.455464308275401</v>
      </c>
      <c r="M160" s="78">
        <v>14.087176247631101</v>
      </c>
    </row>
    <row r="161" spans="2:13" x14ac:dyDescent="0.2">
      <c r="B161" s="76" t="s">
        <v>237</v>
      </c>
      <c r="C161" s="77">
        <v>571</v>
      </c>
      <c r="D161" s="78">
        <v>18.213660245183899</v>
      </c>
      <c r="E161" s="78">
        <v>23.992994746059502</v>
      </c>
      <c r="F161" s="78">
        <v>39.054290718038501</v>
      </c>
      <c r="G161" s="78">
        <v>14.185639229422099</v>
      </c>
      <c r="H161" s="78">
        <v>4.5534150612959703</v>
      </c>
      <c r="I161" s="78">
        <v>48.511383537653202</v>
      </c>
      <c r="J161" s="78">
        <v>10.683012259194401</v>
      </c>
      <c r="K161" s="78">
        <v>9.9824868651488607</v>
      </c>
      <c r="L161" s="78">
        <v>13.8353765323993</v>
      </c>
      <c r="M161" s="78">
        <v>16.987740805604201</v>
      </c>
    </row>
    <row r="162" spans="2:13" x14ac:dyDescent="0.2">
      <c r="B162" s="76" t="s">
        <v>238</v>
      </c>
      <c r="C162" s="77">
        <v>669</v>
      </c>
      <c r="D162" s="78">
        <v>17.7877428998505</v>
      </c>
      <c r="E162" s="78">
        <v>24.5142002989537</v>
      </c>
      <c r="F162" s="78">
        <v>35.575485799700999</v>
      </c>
      <c r="G162" s="78">
        <v>16.442451420029901</v>
      </c>
      <c r="H162" s="78">
        <v>5.6801195814648704</v>
      </c>
      <c r="I162" s="78">
        <v>48.579970104633801</v>
      </c>
      <c r="J162" s="78">
        <v>8.6696562032884898</v>
      </c>
      <c r="K162" s="78">
        <v>11.958146487294499</v>
      </c>
      <c r="L162" s="78">
        <v>14.050822122571001</v>
      </c>
      <c r="M162" s="78">
        <v>16.7414050822123</v>
      </c>
    </row>
    <row r="163" spans="2:13" x14ac:dyDescent="0.2">
      <c r="B163" s="76" t="s">
        <v>239</v>
      </c>
      <c r="C163" s="77">
        <v>732</v>
      </c>
      <c r="D163" s="78">
        <v>17.349726775956299</v>
      </c>
      <c r="E163" s="78">
        <v>25.546448087431699</v>
      </c>
      <c r="F163" s="78">
        <v>39.890710382513703</v>
      </c>
      <c r="G163" s="78">
        <v>12.431693989071</v>
      </c>
      <c r="H163" s="78">
        <v>4.7814207650273204</v>
      </c>
      <c r="I163" s="78">
        <v>53.688524590163901</v>
      </c>
      <c r="J163" s="78">
        <v>10.5191256830601</v>
      </c>
      <c r="K163" s="78">
        <v>10.109289617486301</v>
      </c>
      <c r="L163" s="78">
        <v>11.7486338797814</v>
      </c>
      <c r="M163" s="78">
        <v>13.934426229508199</v>
      </c>
    </row>
    <row r="164" spans="2:13" x14ac:dyDescent="0.2">
      <c r="B164" s="76" t="s">
        <v>240</v>
      </c>
      <c r="C164" s="77">
        <v>116</v>
      </c>
      <c r="D164" s="78">
        <v>16.379310344827601</v>
      </c>
      <c r="E164" s="78">
        <v>23.275862068965498</v>
      </c>
      <c r="F164" s="78">
        <v>30.172413793103399</v>
      </c>
      <c r="G164" s="78">
        <v>17.241379310344801</v>
      </c>
      <c r="H164" s="78">
        <v>12.9310344827586</v>
      </c>
      <c r="I164" s="78">
        <v>55.172413793103402</v>
      </c>
      <c r="J164" s="78">
        <v>8.6206896551724093</v>
      </c>
      <c r="K164" s="78">
        <v>6.8965517241379297</v>
      </c>
      <c r="L164" s="78">
        <v>12.9310344827586</v>
      </c>
      <c r="M164" s="78">
        <v>16.379310344827601</v>
      </c>
    </row>
    <row r="165" spans="2:13" x14ac:dyDescent="0.2">
      <c r="B165" s="76" t="s">
        <v>241</v>
      </c>
      <c r="C165" s="77">
        <v>197</v>
      </c>
      <c r="D165" s="78">
        <v>19.2893401015228</v>
      </c>
      <c r="E165" s="78">
        <v>19.7969543147208</v>
      </c>
      <c r="F165" s="78">
        <v>37.055837563451803</v>
      </c>
      <c r="G165" s="78">
        <v>17.7664974619289</v>
      </c>
      <c r="H165" s="78">
        <v>6.0913705583756403</v>
      </c>
      <c r="I165" s="78">
        <v>48.730964467005101</v>
      </c>
      <c r="J165" s="78">
        <v>11.1675126903553</v>
      </c>
      <c r="K165" s="78">
        <v>9.6446700507614196</v>
      </c>
      <c r="L165" s="78">
        <v>10.1522842639594</v>
      </c>
      <c r="M165" s="78">
        <v>20.3045685279188</v>
      </c>
    </row>
    <row r="166" spans="2:13" x14ac:dyDescent="0.2">
      <c r="B166" s="76" t="s">
        <v>242</v>
      </c>
      <c r="C166" s="77">
        <v>1896</v>
      </c>
      <c r="D166" s="78">
        <v>18.881856540084399</v>
      </c>
      <c r="E166" s="78">
        <v>22.3101265822785</v>
      </c>
      <c r="F166" s="78">
        <v>38.080168776371302</v>
      </c>
      <c r="G166" s="78">
        <v>13.343881856540101</v>
      </c>
      <c r="H166" s="78">
        <v>7.3839662447257401</v>
      </c>
      <c r="I166" s="78">
        <v>55.379746835443001</v>
      </c>
      <c r="J166" s="78">
        <v>9.4936708860759502</v>
      </c>
      <c r="K166" s="78">
        <v>8.5970464135021096</v>
      </c>
      <c r="L166" s="78">
        <v>12.974683544303801</v>
      </c>
      <c r="M166" s="78">
        <v>13.554852320675099</v>
      </c>
    </row>
    <row r="167" spans="2:13" x14ac:dyDescent="0.2">
      <c r="B167" s="76" t="s">
        <v>243</v>
      </c>
      <c r="C167" s="77">
        <v>639</v>
      </c>
      <c r="D167" s="78">
        <v>16.431924882629101</v>
      </c>
      <c r="E167" s="78">
        <v>29.733959311424101</v>
      </c>
      <c r="F167" s="78">
        <v>35.993740219092302</v>
      </c>
      <c r="G167" s="78">
        <v>12.6760563380282</v>
      </c>
      <c r="H167" s="78">
        <v>5.1643192488262901</v>
      </c>
      <c r="I167" s="78">
        <v>53.834115805946801</v>
      </c>
      <c r="J167" s="78">
        <v>8.1377151799686995</v>
      </c>
      <c r="K167" s="78">
        <v>10.0156494522692</v>
      </c>
      <c r="L167" s="78">
        <v>13.6150234741784</v>
      </c>
      <c r="M167" s="78">
        <v>14.397496087636901</v>
      </c>
    </row>
    <row r="168" spans="2:13" x14ac:dyDescent="0.2">
      <c r="B168" s="76" t="s">
        <v>378</v>
      </c>
      <c r="C168" s="77">
        <v>4395</v>
      </c>
      <c r="D168" s="78">
        <v>19.362912400455102</v>
      </c>
      <c r="E168" s="78">
        <v>25.210466439135399</v>
      </c>
      <c r="F168" s="78">
        <v>37.4516496018203</v>
      </c>
      <c r="G168" s="78">
        <v>11.945392491467601</v>
      </c>
      <c r="H168" s="78">
        <v>6.0295790671217304</v>
      </c>
      <c r="I168" s="78">
        <v>52.650739476677998</v>
      </c>
      <c r="J168" s="78">
        <v>9.4653014789533607</v>
      </c>
      <c r="K168" s="78">
        <v>10.011376564277599</v>
      </c>
      <c r="L168" s="78">
        <v>13.0602957906712</v>
      </c>
      <c r="M168" s="78">
        <v>14.8122866894198</v>
      </c>
    </row>
    <row r="169" spans="2:13" x14ac:dyDescent="0.2">
      <c r="B169" s="76" t="s">
        <v>244</v>
      </c>
      <c r="C169" s="77">
        <v>802</v>
      </c>
      <c r="D169" s="78">
        <v>16.334164588528701</v>
      </c>
      <c r="E169" s="78">
        <v>22.069825436409001</v>
      </c>
      <c r="F169" s="78">
        <v>37.905236907730703</v>
      </c>
      <c r="G169" s="78">
        <v>17.206982543640901</v>
      </c>
      <c r="H169" s="78">
        <v>6.4837905236907698</v>
      </c>
      <c r="I169" s="78">
        <v>49.750623441396499</v>
      </c>
      <c r="J169" s="78">
        <v>11.471321695760601</v>
      </c>
      <c r="K169" s="78">
        <v>12.344139650872799</v>
      </c>
      <c r="L169" s="78">
        <v>12.5935162094763</v>
      </c>
      <c r="M169" s="78">
        <v>13.8403990024938</v>
      </c>
    </row>
    <row r="170" spans="2:13" x14ac:dyDescent="0.2">
      <c r="B170" s="76" t="s">
        <v>245</v>
      </c>
      <c r="C170" s="77">
        <v>521</v>
      </c>
      <c r="D170" s="78">
        <v>20.729366602687101</v>
      </c>
      <c r="E170" s="78">
        <v>22.648752399232201</v>
      </c>
      <c r="F170" s="78">
        <v>34.932821497120898</v>
      </c>
      <c r="G170" s="78">
        <v>13.6276391554703</v>
      </c>
      <c r="H170" s="78">
        <v>8.0614203454894398</v>
      </c>
      <c r="I170" s="78">
        <v>51.439539347408797</v>
      </c>
      <c r="J170" s="78">
        <v>10.556621880998099</v>
      </c>
      <c r="K170" s="78">
        <v>9.7888675623800392</v>
      </c>
      <c r="L170" s="78">
        <v>11.7082533589251</v>
      </c>
      <c r="M170" s="78">
        <v>16.506717850287899</v>
      </c>
    </row>
    <row r="171" spans="2:13" x14ac:dyDescent="0.2">
      <c r="B171" s="76" t="s">
        <v>246</v>
      </c>
      <c r="C171" s="77">
        <v>2258</v>
      </c>
      <c r="D171" s="78">
        <v>20.239149689991098</v>
      </c>
      <c r="E171" s="78">
        <v>22.276350752878699</v>
      </c>
      <c r="F171" s="78">
        <v>36.5810451727192</v>
      </c>
      <c r="G171" s="78">
        <v>14.127546501328601</v>
      </c>
      <c r="H171" s="78">
        <v>6.77590788308237</v>
      </c>
      <c r="I171" s="78">
        <v>51.948627103631502</v>
      </c>
      <c r="J171" s="78">
        <v>9.0345438441098302</v>
      </c>
      <c r="K171" s="78">
        <v>9.8317094774136393</v>
      </c>
      <c r="L171" s="78">
        <v>13.463241806908799</v>
      </c>
      <c r="M171" s="78">
        <v>15.721877767936199</v>
      </c>
    </row>
    <row r="172" spans="2:13" x14ac:dyDescent="0.2">
      <c r="B172" s="76" t="s">
        <v>247</v>
      </c>
      <c r="C172" s="77">
        <v>1675</v>
      </c>
      <c r="D172" s="78">
        <v>17.373134328358201</v>
      </c>
      <c r="E172" s="78">
        <v>24.179104477611901</v>
      </c>
      <c r="F172" s="78">
        <v>39.343283582089498</v>
      </c>
      <c r="G172" s="78">
        <v>13.4328358208955</v>
      </c>
      <c r="H172" s="78">
        <v>5.6716417910447801</v>
      </c>
      <c r="I172" s="78">
        <v>52.716417910447802</v>
      </c>
      <c r="J172" s="78">
        <v>10.268656716417899</v>
      </c>
      <c r="K172" s="78">
        <v>8.8955223880596996</v>
      </c>
      <c r="L172" s="78">
        <v>13.0746268656716</v>
      </c>
      <c r="M172" s="78">
        <v>15.044776119403</v>
      </c>
    </row>
    <row r="173" spans="2:13" s="60" customFormat="1" x14ac:dyDescent="0.2">
      <c r="B173" s="79" t="s">
        <v>248</v>
      </c>
      <c r="C173" s="72">
        <v>27114</v>
      </c>
      <c r="D173" s="73">
        <v>18.053404145459901</v>
      </c>
      <c r="E173" s="73">
        <v>22.154606476359099</v>
      </c>
      <c r="F173" s="73">
        <v>38.603673379066201</v>
      </c>
      <c r="G173" s="73">
        <v>13.61658183964</v>
      </c>
      <c r="H173" s="73">
        <v>7.5717341594748104</v>
      </c>
      <c r="I173" s="73">
        <v>52.1391163236704</v>
      </c>
      <c r="J173" s="73">
        <v>9.32728479752158</v>
      </c>
      <c r="K173" s="73">
        <v>9.6629047724422801</v>
      </c>
      <c r="L173" s="73">
        <v>13.3657888913476</v>
      </c>
      <c r="M173" s="73">
        <v>15.5049052150181</v>
      </c>
    </row>
    <row r="174" spans="2:13" x14ac:dyDescent="0.2">
      <c r="B174" s="76" t="s">
        <v>249</v>
      </c>
      <c r="C174" s="77">
        <v>454</v>
      </c>
      <c r="D174" s="78">
        <v>16.079295154185001</v>
      </c>
      <c r="E174" s="78">
        <v>27.973568281938299</v>
      </c>
      <c r="F174" s="78">
        <v>41.629955947136601</v>
      </c>
      <c r="G174" s="78">
        <v>11.674008810572699</v>
      </c>
      <c r="H174" s="78">
        <v>2.6431718061674001</v>
      </c>
      <c r="I174" s="78">
        <v>42.070484581497801</v>
      </c>
      <c r="J174" s="78">
        <v>11.674008810572699</v>
      </c>
      <c r="K174" s="78">
        <v>10.1321585903084</v>
      </c>
      <c r="L174" s="78">
        <v>15.6387665198238</v>
      </c>
      <c r="M174" s="78">
        <v>20.4845814977974</v>
      </c>
    </row>
    <row r="175" spans="2:13" s="57" customFormat="1" x14ac:dyDescent="0.2">
      <c r="B175" s="80" t="s">
        <v>250</v>
      </c>
      <c r="C175" s="77">
        <v>3146</v>
      </c>
      <c r="D175" s="78">
        <v>15.2574698029243</v>
      </c>
      <c r="E175" s="78">
        <v>19.898283534647199</v>
      </c>
      <c r="F175" s="78">
        <v>43.293070565797798</v>
      </c>
      <c r="G175" s="78">
        <v>15.098537825810601</v>
      </c>
      <c r="H175" s="78">
        <v>6.4526382708200902</v>
      </c>
      <c r="I175" s="78">
        <v>53.719008264462801</v>
      </c>
      <c r="J175" s="78">
        <v>9.5994914176732404</v>
      </c>
      <c r="K175" s="78">
        <v>10.1716465352829</v>
      </c>
      <c r="L175" s="78">
        <v>13.922441195168499</v>
      </c>
      <c r="M175" s="78">
        <v>12.587412587412601</v>
      </c>
    </row>
    <row r="176" spans="2:13" x14ac:dyDescent="0.2">
      <c r="B176" s="76" t="s">
        <v>251</v>
      </c>
      <c r="C176" s="77">
        <v>2130</v>
      </c>
      <c r="D176" s="78">
        <v>18.2629107981221</v>
      </c>
      <c r="E176" s="78">
        <v>17.042253521126799</v>
      </c>
      <c r="F176" s="78">
        <v>32.441314553990601</v>
      </c>
      <c r="G176" s="78">
        <v>16.6666666666667</v>
      </c>
      <c r="H176" s="78">
        <v>15.5868544600939</v>
      </c>
      <c r="I176" s="78">
        <v>45.117370892018798</v>
      </c>
      <c r="J176" s="78">
        <v>8.5446009389671396</v>
      </c>
      <c r="K176" s="78">
        <v>8.63849765258216</v>
      </c>
      <c r="L176" s="78">
        <v>13.708920187793399</v>
      </c>
      <c r="M176" s="78">
        <v>23.9906103286385</v>
      </c>
    </row>
    <row r="177" spans="2:13" x14ac:dyDescent="0.2">
      <c r="B177" s="76" t="s">
        <v>252</v>
      </c>
      <c r="C177" s="77">
        <v>6142</v>
      </c>
      <c r="D177" s="78">
        <v>18.788668186258501</v>
      </c>
      <c r="E177" s="78">
        <v>23.591663953109698</v>
      </c>
      <c r="F177" s="78">
        <v>38.749592966460398</v>
      </c>
      <c r="G177" s="78">
        <v>13.122761315532401</v>
      </c>
      <c r="H177" s="78">
        <v>5.74731357863888</v>
      </c>
      <c r="I177" s="78">
        <v>55.193747964832298</v>
      </c>
      <c r="J177" s="78">
        <v>9.3129273852165397</v>
      </c>
      <c r="K177" s="78">
        <v>8.8570498209052406</v>
      </c>
      <c r="L177" s="78">
        <v>12.5529143601433</v>
      </c>
      <c r="M177" s="78">
        <v>14.083360468902599</v>
      </c>
    </row>
    <row r="178" spans="2:13" x14ac:dyDescent="0.2">
      <c r="B178" s="80" t="s">
        <v>253</v>
      </c>
      <c r="C178" s="77">
        <v>834</v>
      </c>
      <c r="D178" s="78">
        <v>18.705035971223001</v>
      </c>
      <c r="E178" s="78">
        <v>24.9400479616307</v>
      </c>
      <c r="F178" s="78">
        <v>38.848920863309402</v>
      </c>
      <c r="G178" s="78">
        <v>12.2302158273381</v>
      </c>
      <c r="H178" s="78">
        <v>5.2757793764988001</v>
      </c>
      <c r="I178" s="78">
        <v>57.673860911270999</v>
      </c>
      <c r="J178" s="78">
        <v>9.5923261390887298</v>
      </c>
      <c r="K178" s="78">
        <v>8.5131894484412491</v>
      </c>
      <c r="L178" s="78">
        <v>11.151079136690599</v>
      </c>
      <c r="M178" s="78">
        <v>13.069544364508401</v>
      </c>
    </row>
    <row r="179" spans="2:13" x14ac:dyDescent="0.2">
      <c r="B179" s="76" t="s">
        <v>254</v>
      </c>
      <c r="C179" s="77">
        <v>632</v>
      </c>
      <c r="D179" s="78">
        <v>19.936708860759499</v>
      </c>
      <c r="E179" s="78">
        <v>26.1075949367089</v>
      </c>
      <c r="F179" s="78">
        <v>37.5</v>
      </c>
      <c r="G179" s="78">
        <v>12.5</v>
      </c>
      <c r="H179" s="78">
        <v>3.9556962025316502</v>
      </c>
      <c r="I179" s="78">
        <v>52.531645569620302</v>
      </c>
      <c r="J179" s="78">
        <v>9.3354430379746791</v>
      </c>
      <c r="K179" s="78">
        <v>11.7088607594937</v>
      </c>
      <c r="L179" s="78">
        <v>12.974683544303801</v>
      </c>
      <c r="M179" s="78">
        <v>13.4493670886076</v>
      </c>
    </row>
    <row r="180" spans="2:13" x14ac:dyDescent="0.2">
      <c r="B180" s="76" t="s">
        <v>255</v>
      </c>
      <c r="C180" s="77">
        <v>212</v>
      </c>
      <c r="D180" s="78">
        <v>15.5660377358491</v>
      </c>
      <c r="E180" s="78">
        <v>21.2264150943396</v>
      </c>
      <c r="F180" s="78">
        <v>26.415094339622598</v>
      </c>
      <c r="G180" s="78">
        <v>17.924528301886799</v>
      </c>
      <c r="H180" s="78">
        <v>18.867924528301899</v>
      </c>
      <c r="I180" s="78">
        <v>41.509433962264197</v>
      </c>
      <c r="J180" s="78">
        <v>6.1320754716981103</v>
      </c>
      <c r="K180" s="78">
        <v>8.0188679245282994</v>
      </c>
      <c r="L180" s="78">
        <v>15.5660377358491</v>
      </c>
      <c r="M180" s="78">
        <v>28.7735849056604</v>
      </c>
    </row>
    <row r="181" spans="2:13" x14ac:dyDescent="0.2">
      <c r="B181" s="76" t="s">
        <v>256</v>
      </c>
      <c r="C181" s="77">
        <v>7801</v>
      </c>
      <c r="D181" s="78">
        <v>18.023330342263801</v>
      </c>
      <c r="E181" s="78">
        <v>22.5740289706448</v>
      </c>
      <c r="F181" s="78">
        <v>38.712985514677598</v>
      </c>
      <c r="G181" s="78">
        <v>12.895782591975401</v>
      </c>
      <c r="H181" s="78">
        <v>7.7938725804384097</v>
      </c>
      <c r="I181" s="78">
        <v>53.095756954236599</v>
      </c>
      <c r="J181" s="78">
        <v>9.6910652480451205</v>
      </c>
      <c r="K181" s="78">
        <v>10.1269068068196</v>
      </c>
      <c r="L181" s="78">
        <v>13.152159979489801</v>
      </c>
      <c r="M181" s="78">
        <v>13.934111011408801</v>
      </c>
    </row>
    <row r="182" spans="2:13" x14ac:dyDescent="0.2">
      <c r="B182" s="76" t="s">
        <v>257</v>
      </c>
      <c r="C182" s="77">
        <v>470</v>
      </c>
      <c r="D182" s="78">
        <v>15.531914893617</v>
      </c>
      <c r="E182" s="78">
        <v>25.744680851063801</v>
      </c>
      <c r="F182" s="78">
        <v>40.638297872340402</v>
      </c>
      <c r="G182" s="78">
        <v>14.0425531914894</v>
      </c>
      <c r="H182" s="78">
        <v>4.0425531914893602</v>
      </c>
      <c r="I182" s="78">
        <v>45.319148936170201</v>
      </c>
      <c r="J182" s="78">
        <v>9.7872340425531892</v>
      </c>
      <c r="K182" s="78">
        <v>10.6382978723404</v>
      </c>
      <c r="L182" s="78">
        <v>16.170212765957402</v>
      </c>
      <c r="M182" s="78">
        <v>18.085106382978701</v>
      </c>
    </row>
    <row r="183" spans="2:13" x14ac:dyDescent="0.2">
      <c r="B183" s="76" t="s">
        <v>379</v>
      </c>
      <c r="C183" s="77">
        <v>1780</v>
      </c>
      <c r="D183" s="78">
        <v>18.9887640449438</v>
      </c>
      <c r="E183" s="78">
        <v>22.471910112359499</v>
      </c>
      <c r="F183" s="78">
        <v>40.505617977528097</v>
      </c>
      <c r="G183" s="78">
        <v>12.4719101123596</v>
      </c>
      <c r="H183" s="78">
        <v>5.5617977528089897</v>
      </c>
      <c r="I183" s="78">
        <v>54.775280898876403</v>
      </c>
      <c r="J183" s="78">
        <v>9.9438202247191008</v>
      </c>
      <c r="K183" s="78">
        <v>10.730337078651701</v>
      </c>
      <c r="L183" s="78">
        <v>12.134831460674199</v>
      </c>
      <c r="M183" s="78">
        <v>12.415730337078701</v>
      </c>
    </row>
    <row r="184" spans="2:13" x14ac:dyDescent="0.2">
      <c r="B184" s="76" t="s">
        <v>258</v>
      </c>
      <c r="C184" s="77">
        <v>1125</v>
      </c>
      <c r="D184" s="78">
        <v>17.244444444444401</v>
      </c>
      <c r="E184" s="78">
        <v>19.2</v>
      </c>
      <c r="F184" s="78">
        <v>35.1111111111111</v>
      </c>
      <c r="G184" s="78">
        <v>16.088888888888899</v>
      </c>
      <c r="H184" s="78">
        <v>12.3555555555556</v>
      </c>
      <c r="I184" s="78">
        <v>46.577777777777797</v>
      </c>
      <c r="J184" s="78">
        <v>7.8222222222222202</v>
      </c>
      <c r="K184" s="78">
        <v>9.9555555555555593</v>
      </c>
      <c r="L184" s="78">
        <v>14.133333333333301</v>
      </c>
      <c r="M184" s="78">
        <v>21.511111111111099</v>
      </c>
    </row>
    <row r="185" spans="2:13" x14ac:dyDescent="0.2">
      <c r="B185" s="76" t="s">
        <v>259</v>
      </c>
      <c r="C185" s="77">
        <v>584</v>
      </c>
      <c r="D185" s="78">
        <v>22.431506849315099</v>
      </c>
      <c r="E185" s="78">
        <v>22.431506849315099</v>
      </c>
      <c r="F185" s="78">
        <v>38.698630136986303</v>
      </c>
      <c r="G185" s="78">
        <v>10.445205479452101</v>
      </c>
      <c r="H185" s="78">
        <v>5.9931506849315097</v>
      </c>
      <c r="I185" s="78">
        <v>45.719178082191803</v>
      </c>
      <c r="J185" s="78">
        <v>7.7054794520547896</v>
      </c>
      <c r="K185" s="78">
        <v>9.24657534246575</v>
      </c>
      <c r="L185" s="78">
        <v>15.7534246575342</v>
      </c>
      <c r="M185" s="78">
        <v>21.575342465753401</v>
      </c>
    </row>
    <row r="186" spans="2:13" x14ac:dyDescent="0.2">
      <c r="B186" s="76" t="s">
        <v>260</v>
      </c>
      <c r="C186" s="77">
        <v>1310</v>
      </c>
      <c r="D186" s="78">
        <v>18.0152671755725</v>
      </c>
      <c r="E186" s="78">
        <v>21.755725190839701</v>
      </c>
      <c r="F186" s="78">
        <v>38.091603053435101</v>
      </c>
      <c r="G186" s="78">
        <v>13.8167938931298</v>
      </c>
      <c r="H186" s="78">
        <v>8.3206106870228993</v>
      </c>
      <c r="I186" s="78">
        <v>50</v>
      </c>
      <c r="J186" s="78">
        <v>8.3206106870228993</v>
      </c>
      <c r="K186" s="78">
        <v>9.1603053435114496</v>
      </c>
      <c r="L186" s="78">
        <v>14.3511450381679</v>
      </c>
      <c r="M186" s="78">
        <v>18.167938931297702</v>
      </c>
    </row>
    <row r="187" spans="2:13" x14ac:dyDescent="0.2">
      <c r="B187" s="76" t="s">
        <v>261</v>
      </c>
      <c r="C187" s="77">
        <v>494</v>
      </c>
      <c r="D187" s="78">
        <v>21.4574898785425</v>
      </c>
      <c r="E187" s="78">
        <v>22.267206477732799</v>
      </c>
      <c r="F187" s="78">
        <v>35.627530364372497</v>
      </c>
      <c r="G187" s="78">
        <v>13.562753036437201</v>
      </c>
      <c r="H187" s="78">
        <v>7.0850202429149798</v>
      </c>
      <c r="I187" s="78">
        <v>46.153846153846203</v>
      </c>
      <c r="J187" s="78">
        <v>9.5141700404858298</v>
      </c>
      <c r="K187" s="78">
        <v>9.5141700404858298</v>
      </c>
      <c r="L187" s="78">
        <v>17.611336032388699</v>
      </c>
      <c r="M187" s="78">
        <v>17.206477732793498</v>
      </c>
    </row>
    <row r="188" spans="2:13" s="60" customFormat="1" x14ac:dyDescent="0.2">
      <c r="B188" s="79" t="s">
        <v>262</v>
      </c>
      <c r="C188" s="72">
        <v>40612</v>
      </c>
      <c r="D188" s="73">
        <v>18.844183985029101</v>
      </c>
      <c r="E188" s="73">
        <v>27.6642371712794</v>
      </c>
      <c r="F188" s="73">
        <v>38.882596276962502</v>
      </c>
      <c r="G188" s="73">
        <v>10.6347877474638</v>
      </c>
      <c r="H188" s="73">
        <v>3.9741948192652399</v>
      </c>
      <c r="I188" s="73">
        <v>55.781542401260701</v>
      </c>
      <c r="J188" s="73">
        <v>9.6473948586624605</v>
      </c>
      <c r="K188" s="73">
        <v>9.6966413867822308</v>
      </c>
      <c r="L188" s="73">
        <v>12.890278735349201</v>
      </c>
      <c r="M188" s="73">
        <v>11.9841426179454</v>
      </c>
    </row>
    <row r="189" spans="2:13" x14ac:dyDescent="0.2">
      <c r="B189" s="76" t="s">
        <v>263</v>
      </c>
      <c r="C189" s="77">
        <v>4428</v>
      </c>
      <c r="D189" s="78">
        <v>20.4607046070461</v>
      </c>
      <c r="E189" s="78">
        <v>29.3360433604336</v>
      </c>
      <c r="F189" s="78">
        <v>38.595302619692902</v>
      </c>
      <c r="G189" s="78">
        <v>8.7172538392050605</v>
      </c>
      <c r="H189" s="78">
        <v>2.8906955736223998</v>
      </c>
      <c r="I189" s="78">
        <v>63.640469738030703</v>
      </c>
      <c r="J189" s="78">
        <v>9.7109304426377605</v>
      </c>
      <c r="K189" s="78">
        <v>8.9205058717253802</v>
      </c>
      <c r="L189" s="78">
        <v>10.252935862692</v>
      </c>
      <c r="M189" s="78">
        <v>7.4751580849141801</v>
      </c>
    </row>
    <row r="190" spans="2:13" s="57" customFormat="1" x14ac:dyDescent="0.2">
      <c r="B190" s="80" t="s">
        <v>264</v>
      </c>
      <c r="C190" s="77">
        <v>168</v>
      </c>
      <c r="D190" s="78">
        <v>18.452380952380999</v>
      </c>
      <c r="E190" s="78">
        <v>26.785714285714299</v>
      </c>
      <c r="F190" s="78">
        <v>36.309523809523803</v>
      </c>
      <c r="G190" s="78">
        <v>13.0952380952381</v>
      </c>
      <c r="H190" s="78">
        <v>5.3571428571428603</v>
      </c>
      <c r="I190" s="78">
        <v>45.238095238095198</v>
      </c>
      <c r="J190" s="78">
        <v>10.714285714285699</v>
      </c>
      <c r="K190" s="78">
        <v>7.7380952380952399</v>
      </c>
      <c r="L190" s="78">
        <v>17.8571428571429</v>
      </c>
      <c r="M190" s="78">
        <v>18.452380952380999</v>
      </c>
    </row>
    <row r="191" spans="2:13" x14ac:dyDescent="0.2">
      <c r="B191" s="76" t="s">
        <v>265</v>
      </c>
      <c r="C191" s="77">
        <v>454</v>
      </c>
      <c r="D191" s="78">
        <v>15.1982378854626</v>
      </c>
      <c r="E191" s="78">
        <v>27.533039647577102</v>
      </c>
      <c r="F191" s="78">
        <v>40.748898678414101</v>
      </c>
      <c r="G191" s="78">
        <v>12.3348017621145</v>
      </c>
      <c r="H191" s="78">
        <v>4.1850220264317199</v>
      </c>
      <c r="I191" s="78">
        <v>50.6607929515419</v>
      </c>
      <c r="J191" s="78">
        <v>9.91189427312775</v>
      </c>
      <c r="K191" s="78">
        <v>9.2511013215858995</v>
      </c>
      <c r="L191" s="78">
        <v>16.079295154185001</v>
      </c>
      <c r="M191" s="78">
        <v>14.096916299559499</v>
      </c>
    </row>
    <row r="192" spans="2:13" x14ac:dyDescent="0.2">
      <c r="B192" s="76" t="s">
        <v>266</v>
      </c>
      <c r="C192" s="77">
        <v>2272</v>
      </c>
      <c r="D192" s="78">
        <v>18.5739436619718</v>
      </c>
      <c r="E192" s="78">
        <v>25.4841549295775</v>
      </c>
      <c r="F192" s="78">
        <v>39.392605633802802</v>
      </c>
      <c r="G192" s="78">
        <v>12.059859154929599</v>
      </c>
      <c r="H192" s="78">
        <v>4.48943661971831</v>
      </c>
      <c r="I192" s="78">
        <v>51.452464788732399</v>
      </c>
      <c r="J192" s="78">
        <v>7.7464788732394396</v>
      </c>
      <c r="K192" s="78">
        <v>11.223591549295801</v>
      </c>
      <c r="L192" s="78">
        <v>15.977112676056301</v>
      </c>
      <c r="M192" s="78">
        <v>13.6003521126761</v>
      </c>
    </row>
    <row r="193" spans="2:15" x14ac:dyDescent="0.2">
      <c r="B193" s="80" t="s">
        <v>267</v>
      </c>
      <c r="C193" s="77">
        <v>489</v>
      </c>
      <c r="D193" s="78">
        <v>17.586912065439702</v>
      </c>
      <c r="E193" s="78">
        <v>31.9018404907975</v>
      </c>
      <c r="F193" s="78">
        <v>39.059304703476499</v>
      </c>
      <c r="G193" s="78">
        <v>8.1799591002044991</v>
      </c>
      <c r="H193" s="78">
        <v>3.2719836400818001</v>
      </c>
      <c r="I193" s="78">
        <v>52.556237218813898</v>
      </c>
      <c r="J193" s="78">
        <v>7.7709611451942697</v>
      </c>
      <c r="K193" s="78">
        <v>8.9979550102249508</v>
      </c>
      <c r="L193" s="78">
        <v>17.995910020449902</v>
      </c>
      <c r="M193" s="78">
        <v>12.678936605317</v>
      </c>
    </row>
    <row r="194" spans="2:15" x14ac:dyDescent="0.2">
      <c r="B194" s="76" t="s">
        <v>268</v>
      </c>
      <c r="C194" s="77">
        <v>2446</v>
      </c>
      <c r="D194" s="78">
        <v>18.4382665576451</v>
      </c>
      <c r="E194" s="78">
        <v>25.797219950940299</v>
      </c>
      <c r="F194" s="78">
        <v>39.493049877350799</v>
      </c>
      <c r="G194" s="78">
        <v>12.4284546197874</v>
      </c>
      <c r="H194" s="78">
        <v>3.8430089942763699</v>
      </c>
      <c r="I194" s="78">
        <v>55.437448896157001</v>
      </c>
      <c r="J194" s="78">
        <v>9.7710547833197108</v>
      </c>
      <c r="K194" s="78">
        <v>8.9942763695829893</v>
      </c>
      <c r="L194" s="78">
        <v>12.673753066230599</v>
      </c>
      <c r="M194" s="78">
        <v>13.1234668847097</v>
      </c>
    </row>
    <row r="195" spans="2:15" x14ac:dyDescent="0.2">
      <c r="B195" s="76" t="s">
        <v>269</v>
      </c>
      <c r="C195" s="77">
        <v>524</v>
      </c>
      <c r="D195" s="78">
        <v>19.083969465648899</v>
      </c>
      <c r="E195" s="78">
        <v>26.717557251908399</v>
      </c>
      <c r="F195" s="78">
        <v>38.549618320610698</v>
      </c>
      <c r="G195" s="78">
        <v>10.496183206106901</v>
      </c>
      <c r="H195" s="78">
        <v>5.1526717557251898</v>
      </c>
      <c r="I195" s="78">
        <v>55.534351145038201</v>
      </c>
      <c r="J195" s="78">
        <v>10.877862595419799</v>
      </c>
      <c r="K195" s="78">
        <v>6.4885496183206097</v>
      </c>
      <c r="L195" s="78">
        <v>13.1679389312977</v>
      </c>
      <c r="M195" s="78">
        <v>13.931297709923699</v>
      </c>
    </row>
    <row r="196" spans="2:15" x14ac:dyDescent="0.2">
      <c r="B196" s="76" t="s">
        <v>270</v>
      </c>
      <c r="C196" s="77">
        <v>1699</v>
      </c>
      <c r="D196" s="78">
        <v>21.365509123013499</v>
      </c>
      <c r="E196" s="78">
        <v>29.8999411418481</v>
      </c>
      <c r="F196" s="78">
        <v>35.903472630959399</v>
      </c>
      <c r="G196" s="78">
        <v>9.2995879929370204</v>
      </c>
      <c r="H196" s="78">
        <v>3.53148911124191</v>
      </c>
      <c r="I196" s="78">
        <v>54.620364920541498</v>
      </c>
      <c r="J196" s="78">
        <v>8.5344320188346092</v>
      </c>
      <c r="K196" s="78">
        <v>8.8875809299587996</v>
      </c>
      <c r="L196" s="78">
        <v>14.832254267215999</v>
      </c>
      <c r="M196" s="78">
        <v>13.1253678634491</v>
      </c>
    </row>
    <row r="197" spans="2:15" x14ac:dyDescent="0.2">
      <c r="B197" s="76" t="s">
        <v>271</v>
      </c>
      <c r="C197" s="77">
        <v>7568</v>
      </c>
      <c r="D197" s="78">
        <v>18.0893234672304</v>
      </c>
      <c r="E197" s="78">
        <v>28.633720930232599</v>
      </c>
      <c r="F197" s="78">
        <v>39.970930232558104</v>
      </c>
      <c r="G197" s="78">
        <v>10.2801268498943</v>
      </c>
      <c r="H197" s="78">
        <v>3.0258985200845698</v>
      </c>
      <c r="I197" s="78">
        <v>60.161205073995802</v>
      </c>
      <c r="J197" s="78">
        <v>9.8440803382663908</v>
      </c>
      <c r="K197" s="78">
        <v>9.6987315010570807</v>
      </c>
      <c r="L197" s="78">
        <v>11.191860465116299</v>
      </c>
      <c r="M197" s="78">
        <v>9.1041226215644802</v>
      </c>
    </row>
    <row r="198" spans="2:15" x14ac:dyDescent="0.2">
      <c r="B198" s="76" t="s">
        <v>272</v>
      </c>
      <c r="C198" s="77">
        <v>657</v>
      </c>
      <c r="D198" s="78">
        <v>19.939117199391202</v>
      </c>
      <c r="E198" s="78">
        <v>27.8538812785388</v>
      </c>
      <c r="F198" s="78">
        <v>36.681887366818898</v>
      </c>
      <c r="G198" s="78">
        <v>10.806697108067</v>
      </c>
      <c r="H198" s="78">
        <v>4.71841704718417</v>
      </c>
      <c r="I198" s="78">
        <v>54.337899543379002</v>
      </c>
      <c r="J198" s="78">
        <v>8.3713850837138502</v>
      </c>
      <c r="K198" s="78">
        <v>10.1978691019787</v>
      </c>
      <c r="L198" s="78">
        <v>13.546423135464201</v>
      </c>
      <c r="M198" s="78">
        <v>13.546423135464201</v>
      </c>
    </row>
    <row r="199" spans="2:15" x14ac:dyDescent="0.2">
      <c r="B199" s="76" t="s">
        <v>273</v>
      </c>
      <c r="C199" s="77">
        <v>5114</v>
      </c>
      <c r="D199" s="78">
        <v>19.397731716855699</v>
      </c>
      <c r="E199" s="78">
        <v>27.102072741493899</v>
      </c>
      <c r="F199" s="78">
        <v>38.228392647633903</v>
      </c>
      <c r="G199" s="78">
        <v>11.2436448963629</v>
      </c>
      <c r="H199" s="78">
        <v>4.0281579976534996</v>
      </c>
      <c r="I199" s="78">
        <v>56.120453656628897</v>
      </c>
      <c r="J199" s="78">
        <v>8.9558075870160305</v>
      </c>
      <c r="K199" s="78">
        <v>9.8552991787250708</v>
      </c>
      <c r="L199" s="78">
        <v>12.4951114587407</v>
      </c>
      <c r="M199" s="78">
        <v>12.5733281188893</v>
      </c>
    </row>
    <row r="200" spans="2:15" x14ac:dyDescent="0.2">
      <c r="B200" s="76" t="s">
        <v>274</v>
      </c>
      <c r="C200" s="77">
        <v>2158</v>
      </c>
      <c r="D200" s="78">
        <v>17.6552363299351</v>
      </c>
      <c r="E200" s="78">
        <v>29.240037071362401</v>
      </c>
      <c r="F200" s="78">
        <v>40.778498609823899</v>
      </c>
      <c r="G200" s="78">
        <v>9.3605189990732196</v>
      </c>
      <c r="H200" s="78">
        <v>2.9657089898053801</v>
      </c>
      <c r="I200" s="78">
        <v>56.580166821130703</v>
      </c>
      <c r="J200" s="78">
        <v>9.9629286376274298</v>
      </c>
      <c r="K200" s="78">
        <v>7.8776645041705304</v>
      </c>
      <c r="L200" s="78">
        <v>13.531047265987</v>
      </c>
      <c r="M200" s="78">
        <v>12.048192771084301</v>
      </c>
    </row>
    <row r="201" spans="2:15" x14ac:dyDescent="0.2">
      <c r="B201" s="76" t="s">
        <v>275</v>
      </c>
      <c r="C201" s="77">
        <v>734</v>
      </c>
      <c r="D201" s="78">
        <v>16.757493188010901</v>
      </c>
      <c r="E201" s="78">
        <v>29.564032697547699</v>
      </c>
      <c r="F201" s="78">
        <v>41.689373297002703</v>
      </c>
      <c r="G201" s="78">
        <v>8.9918256130790208</v>
      </c>
      <c r="H201" s="78">
        <v>2.9972752043596702</v>
      </c>
      <c r="I201" s="78">
        <v>52.588555858310599</v>
      </c>
      <c r="J201" s="78">
        <v>11.1716621253406</v>
      </c>
      <c r="K201" s="78">
        <v>10.0817438692098</v>
      </c>
      <c r="L201" s="78">
        <v>12.397820163487699</v>
      </c>
      <c r="M201" s="78">
        <v>13.7602179836512</v>
      </c>
    </row>
    <row r="202" spans="2:15" x14ac:dyDescent="0.2">
      <c r="B202" s="76" t="s">
        <v>276</v>
      </c>
      <c r="C202" s="77">
        <v>2722</v>
      </c>
      <c r="D202" s="78">
        <v>19.103600293901501</v>
      </c>
      <c r="E202" s="78">
        <v>28.9125642909625</v>
      </c>
      <c r="F202" s="78">
        <v>39.456282145481303</v>
      </c>
      <c r="G202" s="78">
        <v>9.6620132255694298</v>
      </c>
      <c r="H202" s="78">
        <v>2.8655400440852299</v>
      </c>
      <c r="I202" s="78">
        <v>55.180014695077098</v>
      </c>
      <c r="J202" s="78">
        <v>9.8457016899338701</v>
      </c>
      <c r="K202" s="78">
        <v>10.0293901542983</v>
      </c>
      <c r="L202" s="78">
        <v>13.5194709772226</v>
      </c>
      <c r="M202" s="78">
        <v>11.425422483467999</v>
      </c>
    </row>
    <row r="203" spans="2:15" x14ac:dyDescent="0.2">
      <c r="B203" s="76" t="s">
        <v>277</v>
      </c>
      <c r="C203" s="77">
        <v>786</v>
      </c>
      <c r="D203" s="78">
        <v>17.9389312977099</v>
      </c>
      <c r="E203" s="78">
        <v>27.226463104325699</v>
      </c>
      <c r="F203" s="78">
        <v>38.040712468193398</v>
      </c>
      <c r="G203" s="78">
        <v>12.7226463104326</v>
      </c>
      <c r="H203" s="78">
        <v>4.0712468193384197</v>
      </c>
      <c r="I203" s="78">
        <v>51.908396946564899</v>
      </c>
      <c r="J203" s="78">
        <v>10.050890585241699</v>
      </c>
      <c r="K203" s="78">
        <v>9.2875318066157799</v>
      </c>
      <c r="L203" s="78">
        <v>14.758269720101801</v>
      </c>
      <c r="M203" s="78">
        <v>13.9949109414758</v>
      </c>
    </row>
    <row r="204" spans="2:15" x14ac:dyDescent="0.2">
      <c r="B204" s="76" t="s">
        <v>278</v>
      </c>
      <c r="C204" s="77">
        <v>1100</v>
      </c>
      <c r="D204" s="78">
        <v>18.727272727272702</v>
      </c>
      <c r="E204" s="78">
        <v>26.636363636363601</v>
      </c>
      <c r="F204" s="78">
        <v>38.545454545454497</v>
      </c>
      <c r="G204" s="78">
        <v>12.2727272727273</v>
      </c>
      <c r="H204" s="78">
        <v>3.8181818181818201</v>
      </c>
      <c r="I204" s="78">
        <v>49.454545454545503</v>
      </c>
      <c r="J204" s="78">
        <v>9.3636363636363704</v>
      </c>
      <c r="K204" s="78">
        <v>11</v>
      </c>
      <c r="L204" s="78">
        <v>16.363636363636399</v>
      </c>
      <c r="M204" s="78">
        <v>13.818181818181801</v>
      </c>
    </row>
    <row r="205" spans="2:15" x14ac:dyDescent="0.2">
      <c r="B205" s="76" t="s">
        <v>279</v>
      </c>
      <c r="C205" s="77">
        <v>105</v>
      </c>
      <c r="D205" s="78">
        <v>18.09524</v>
      </c>
      <c r="E205" s="78">
        <v>21.90476</v>
      </c>
      <c r="F205" s="78">
        <v>41.904760000000003</v>
      </c>
      <c r="G205" s="78">
        <v>18.095237999999998</v>
      </c>
      <c r="H205" s="81" t="s">
        <v>645</v>
      </c>
      <c r="I205" s="78">
        <v>42.857142857142897</v>
      </c>
      <c r="J205" s="78">
        <v>9.5238095238095202</v>
      </c>
      <c r="K205" s="78">
        <v>14.285714285714301</v>
      </c>
      <c r="L205" s="78">
        <v>18.095238095238098</v>
      </c>
      <c r="M205" s="78">
        <v>15.2380952380952</v>
      </c>
      <c r="O205" s="177"/>
    </row>
    <row r="206" spans="2:15" x14ac:dyDescent="0.2">
      <c r="B206" s="76" t="s">
        <v>280</v>
      </c>
      <c r="C206" s="77">
        <v>7188</v>
      </c>
      <c r="D206" s="78">
        <v>18.683917640512</v>
      </c>
      <c r="E206" s="78">
        <v>25.751252086811402</v>
      </c>
      <c r="F206" s="78">
        <v>37.896494156928199</v>
      </c>
      <c r="G206" s="78">
        <v>11.3661658319421</v>
      </c>
      <c r="H206" s="78">
        <v>6.3021702838063396</v>
      </c>
      <c r="I206" s="78">
        <v>50.681691708402901</v>
      </c>
      <c r="J206" s="78">
        <v>10.5036171396772</v>
      </c>
      <c r="K206" s="78">
        <v>10.4757929883139</v>
      </c>
      <c r="L206" s="78">
        <v>13.2860322760156</v>
      </c>
      <c r="M206" s="78">
        <v>15.0528658875904</v>
      </c>
    </row>
    <row r="207" spans="2:15" s="60" customFormat="1" x14ac:dyDescent="0.2">
      <c r="B207" s="79" t="s">
        <v>281</v>
      </c>
      <c r="C207" s="72">
        <v>18754</v>
      </c>
      <c r="D207" s="73">
        <v>19.985069851765001</v>
      </c>
      <c r="E207" s="73">
        <v>24.848032419750499</v>
      </c>
      <c r="F207" s="73">
        <v>38.674416124560103</v>
      </c>
      <c r="G207" s="73">
        <v>11.650847819131901</v>
      </c>
      <c r="H207" s="73">
        <v>4.8416337847925801</v>
      </c>
      <c r="I207" s="73">
        <v>52.116881731897202</v>
      </c>
      <c r="J207" s="73">
        <v>8.72880452170204</v>
      </c>
      <c r="K207" s="73">
        <v>9.6885997653833904</v>
      </c>
      <c r="L207" s="73">
        <v>13.8850378585902</v>
      </c>
      <c r="M207" s="73">
        <v>15.580676122427199</v>
      </c>
    </row>
    <row r="208" spans="2:15" x14ac:dyDescent="0.2">
      <c r="B208" s="76" t="s">
        <v>282</v>
      </c>
      <c r="C208" s="77">
        <v>2415</v>
      </c>
      <c r="D208" s="78">
        <v>21.159420289855099</v>
      </c>
      <c r="E208" s="78">
        <v>27.0807453416149</v>
      </c>
      <c r="F208" s="78">
        <v>37.556935817805403</v>
      </c>
      <c r="G208" s="78">
        <v>10.4347826086957</v>
      </c>
      <c r="H208" s="78">
        <v>3.7681159420289898</v>
      </c>
      <c r="I208" s="78">
        <v>53.1262939958592</v>
      </c>
      <c r="J208" s="78">
        <v>8.1987577639751592</v>
      </c>
      <c r="K208" s="78">
        <v>9.6480331262939991</v>
      </c>
      <c r="L208" s="78">
        <v>14.3271221532091</v>
      </c>
      <c r="M208" s="78">
        <v>14.699792960662499</v>
      </c>
    </row>
    <row r="209" spans="2:14" s="57" customFormat="1" x14ac:dyDescent="0.2">
      <c r="B209" s="80" t="s">
        <v>283</v>
      </c>
      <c r="C209" s="77">
        <v>152</v>
      </c>
      <c r="D209" s="78">
        <v>19.7368421052632</v>
      </c>
      <c r="E209" s="78">
        <v>26.973684210526301</v>
      </c>
      <c r="F209" s="78">
        <v>30.921052631578899</v>
      </c>
      <c r="G209" s="78">
        <v>17.7631578947368</v>
      </c>
      <c r="H209" s="78">
        <v>4.6052631578947398</v>
      </c>
      <c r="I209" s="78">
        <v>53.947368421052602</v>
      </c>
      <c r="J209" s="78">
        <v>5.9210526315789496</v>
      </c>
      <c r="K209" s="78">
        <v>9.8684210526315805</v>
      </c>
      <c r="L209" s="78">
        <v>16.447368421052602</v>
      </c>
      <c r="M209" s="78">
        <v>13.8157894736842</v>
      </c>
    </row>
    <row r="210" spans="2:14" x14ac:dyDescent="0.2">
      <c r="B210" s="76" t="s">
        <v>284</v>
      </c>
      <c r="C210" s="77">
        <v>104</v>
      </c>
      <c r="D210" s="78">
        <v>25</v>
      </c>
      <c r="E210" s="78">
        <v>31.730769230769202</v>
      </c>
      <c r="F210" s="78">
        <v>28.846153846153801</v>
      </c>
      <c r="G210" s="81">
        <v>9.6153846153846203</v>
      </c>
      <c r="H210" s="81">
        <v>4.8076923076923102</v>
      </c>
      <c r="I210" s="78">
        <v>41.346153846153797</v>
      </c>
      <c r="J210" s="78">
        <v>9.6153846153846203</v>
      </c>
      <c r="K210" s="78">
        <v>14.4230769230769</v>
      </c>
      <c r="L210" s="78">
        <v>13.461538461538501</v>
      </c>
      <c r="M210" s="78">
        <v>21.153846153846199</v>
      </c>
    </row>
    <row r="211" spans="2:14" x14ac:dyDescent="0.2">
      <c r="B211" s="76" t="s">
        <v>285</v>
      </c>
      <c r="C211" s="77">
        <v>2135</v>
      </c>
      <c r="D211" s="78">
        <v>18.922716627634699</v>
      </c>
      <c r="E211" s="78">
        <v>27.306791569086698</v>
      </c>
      <c r="F211" s="78">
        <v>38.501170960187402</v>
      </c>
      <c r="G211" s="78">
        <v>11.7564402810304</v>
      </c>
      <c r="H211" s="78">
        <v>3.5128805620608898</v>
      </c>
      <c r="I211" s="78">
        <v>53.348946135831397</v>
      </c>
      <c r="J211" s="78">
        <v>8.4309133489461399</v>
      </c>
      <c r="K211" s="78">
        <v>9.7892271662763495</v>
      </c>
      <c r="L211" s="78">
        <v>13.676814988290401</v>
      </c>
      <c r="M211" s="78">
        <v>14.7540983606557</v>
      </c>
    </row>
    <row r="212" spans="2:14" x14ac:dyDescent="0.2">
      <c r="B212" s="80" t="s">
        <v>286</v>
      </c>
      <c r="C212" s="77">
        <v>2232</v>
      </c>
      <c r="D212" s="78">
        <v>20.922939068100401</v>
      </c>
      <c r="E212" s="78">
        <v>24.6863799283154</v>
      </c>
      <c r="F212" s="78">
        <v>40.412186379928301</v>
      </c>
      <c r="G212" s="78">
        <v>10.080645161290301</v>
      </c>
      <c r="H212" s="78">
        <v>3.8978494623655902</v>
      </c>
      <c r="I212" s="78">
        <v>57.661290322580598</v>
      </c>
      <c r="J212" s="78">
        <v>7.8853046594982104</v>
      </c>
      <c r="K212" s="78">
        <v>9.1397849462365599</v>
      </c>
      <c r="L212" s="78">
        <v>11.6039426523297</v>
      </c>
      <c r="M212" s="78">
        <v>13.709677419354801</v>
      </c>
    </row>
    <row r="213" spans="2:14" x14ac:dyDescent="0.2">
      <c r="B213" s="76" t="s">
        <v>287</v>
      </c>
      <c r="C213" s="77">
        <v>1345</v>
      </c>
      <c r="D213" s="78">
        <v>20.594795539033498</v>
      </c>
      <c r="E213" s="78">
        <v>20.297397769516699</v>
      </c>
      <c r="F213" s="78">
        <v>37.472118959107803</v>
      </c>
      <c r="G213" s="78">
        <v>14.275092936803</v>
      </c>
      <c r="H213" s="78">
        <v>7.3605947955390301</v>
      </c>
      <c r="I213" s="78">
        <v>48.550185873605898</v>
      </c>
      <c r="J213" s="78">
        <v>8.6245353159851295</v>
      </c>
      <c r="K213" s="78">
        <v>8.8475836431226806</v>
      </c>
      <c r="L213" s="78">
        <v>15.3159851301115</v>
      </c>
      <c r="M213" s="78">
        <v>18.6617100371747</v>
      </c>
    </row>
    <row r="214" spans="2:14" x14ac:dyDescent="0.2">
      <c r="B214" s="76" t="s">
        <v>288</v>
      </c>
      <c r="C214" s="77">
        <v>227</v>
      </c>
      <c r="D214" s="78">
        <v>18.502202643171799</v>
      </c>
      <c r="E214" s="78">
        <v>22.466960352422898</v>
      </c>
      <c r="F214" s="78">
        <v>40.0881057268723</v>
      </c>
      <c r="G214" s="78">
        <v>11.013215859030799</v>
      </c>
      <c r="H214" s="78">
        <v>7.9295154185022003</v>
      </c>
      <c r="I214" s="78">
        <v>55.506607929515397</v>
      </c>
      <c r="J214" s="78">
        <v>8.8105726872246706</v>
      </c>
      <c r="K214" s="78">
        <v>7.4889867841409696</v>
      </c>
      <c r="L214" s="78">
        <v>14.5374449339207</v>
      </c>
      <c r="M214" s="78">
        <v>13.656387665198199</v>
      </c>
    </row>
    <row r="215" spans="2:14" x14ac:dyDescent="0.2">
      <c r="B215" s="76" t="s">
        <v>289</v>
      </c>
      <c r="C215" s="77">
        <v>469</v>
      </c>
      <c r="D215" s="78">
        <v>18.1236673773987</v>
      </c>
      <c r="E215" s="78">
        <v>24.0938166311301</v>
      </c>
      <c r="F215" s="78">
        <v>39.232409381663103</v>
      </c>
      <c r="G215" s="78">
        <v>14.0724946695096</v>
      </c>
      <c r="H215" s="78">
        <v>4.4776119402985097</v>
      </c>
      <c r="I215" s="78">
        <v>43.283582089552198</v>
      </c>
      <c r="J215" s="78">
        <v>10.4477611940298</v>
      </c>
      <c r="K215" s="78">
        <v>8.3155650319829402</v>
      </c>
      <c r="L215" s="78">
        <v>20.682302771854999</v>
      </c>
      <c r="M215" s="78">
        <v>17.270788912579999</v>
      </c>
    </row>
    <row r="216" spans="2:14" x14ac:dyDescent="0.2">
      <c r="B216" s="76" t="s">
        <v>290</v>
      </c>
      <c r="C216" s="77">
        <v>236</v>
      </c>
      <c r="D216" s="78">
        <v>18.644067796610202</v>
      </c>
      <c r="E216" s="78">
        <v>26.694915254237301</v>
      </c>
      <c r="F216" s="78">
        <v>38.135593220338997</v>
      </c>
      <c r="G216" s="78">
        <v>10.1694915254237</v>
      </c>
      <c r="H216" s="78">
        <v>6.3559322033898296</v>
      </c>
      <c r="I216" s="78">
        <v>55.508474576271198</v>
      </c>
      <c r="J216" s="78">
        <v>7.2033898305084696</v>
      </c>
      <c r="K216" s="78">
        <v>9.7457627118644101</v>
      </c>
      <c r="L216" s="78">
        <v>11.440677966101701</v>
      </c>
      <c r="M216" s="78">
        <v>16.1016949152542</v>
      </c>
    </row>
    <row r="217" spans="2:14" x14ac:dyDescent="0.2">
      <c r="B217" s="76" t="s">
        <v>291</v>
      </c>
      <c r="C217" s="77">
        <v>1935</v>
      </c>
      <c r="D217" s="78">
        <v>19.121447028423798</v>
      </c>
      <c r="E217" s="78">
        <v>25.012919896640799</v>
      </c>
      <c r="F217" s="78">
        <v>37.467700258397898</v>
      </c>
      <c r="G217" s="78">
        <v>12.558139534883701</v>
      </c>
      <c r="H217" s="78">
        <v>5.8397932816537503</v>
      </c>
      <c r="I217" s="78">
        <v>50.697674418604699</v>
      </c>
      <c r="J217" s="78">
        <v>10.594315245478001</v>
      </c>
      <c r="K217" s="78">
        <v>9.3540051679586593</v>
      </c>
      <c r="L217" s="78">
        <v>12.661498708010299</v>
      </c>
      <c r="M217" s="78">
        <v>16.692506459948302</v>
      </c>
    </row>
    <row r="218" spans="2:14" x14ac:dyDescent="0.2">
      <c r="B218" s="76" t="s">
        <v>292</v>
      </c>
      <c r="C218" s="77">
        <v>895</v>
      </c>
      <c r="D218" s="78">
        <v>23.463687150837998</v>
      </c>
      <c r="E218" s="78">
        <v>25.474860335195501</v>
      </c>
      <c r="F218" s="78">
        <v>38.994413407821199</v>
      </c>
      <c r="G218" s="78">
        <v>8.4916201117318408</v>
      </c>
      <c r="H218" s="78">
        <v>3.5754189944134098</v>
      </c>
      <c r="I218" s="78">
        <v>59.664804469273697</v>
      </c>
      <c r="J218" s="78">
        <v>8.9385474860335208</v>
      </c>
      <c r="K218" s="78">
        <v>10.391061452514</v>
      </c>
      <c r="L218" s="78">
        <v>11.731843575418999</v>
      </c>
      <c r="M218" s="78">
        <v>9.2737430167597807</v>
      </c>
    </row>
    <row r="219" spans="2:14" x14ac:dyDescent="0.2">
      <c r="B219" s="76" t="s">
        <v>293</v>
      </c>
      <c r="C219" s="77">
        <v>708</v>
      </c>
      <c r="D219" s="78">
        <v>18.361581920904001</v>
      </c>
      <c r="E219" s="78">
        <v>25.1412429378531</v>
      </c>
      <c r="F219" s="78">
        <v>43.502824858757101</v>
      </c>
      <c r="G219" s="78">
        <v>10.5932203389831</v>
      </c>
      <c r="H219" s="78">
        <v>2.4011299435028199</v>
      </c>
      <c r="I219" s="78">
        <v>48.446327683615799</v>
      </c>
      <c r="J219" s="78">
        <v>10.0282485875706</v>
      </c>
      <c r="K219" s="78">
        <v>10.0282485875706</v>
      </c>
      <c r="L219" s="78">
        <v>13.418079096045201</v>
      </c>
      <c r="M219" s="78">
        <v>18.079096045197701</v>
      </c>
    </row>
    <row r="220" spans="2:14" x14ac:dyDescent="0.2">
      <c r="B220" s="76" t="s">
        <v>380</v>
      </c>
      <c r="C220" s="77">
        <v>1492</v>
      </c>
      <c r="D220" s="78">
        <v>20.844504021447701</v>
      </c>
      <c r="E220" s="78">
        <v>22.319034852546899</v>
      </c>
      <c r="F220" s="78">
        <v>35.254691689007998</v>
      </c>
      <c r="G220" s="78">
        <v>14.343163538874</v>
      </c>
      <c r="H220" s="78">
        <v>7.2386058981233203</v>
      </c>
      <c r="I220" s="78">
        <v>50.201072386059003</v>
      </c>
      <c r="J220" s="78">
        <v>9.1152815013404798</v>
      </c>
      <c r="K220" s="78">
        <v>10.1876675603217</v>
      </c>
      <c r="L220" s="78">
        <v>13.2707774798928</v>
      </c>
      <c r="M220" s="78">
        <v>17.225201072386099</v>
      </c>
    </row>
    <row r="221" spans="2:14" x14ac:dyDescent="0.2">
      <c r="B221" s="76" t="s">
        <v>294</v>
      </c>
      <c r="C221" s="77">
        <v>1216</v>
      </c>
      <c r="D221" s="78">
        <v>19.901315789473699</v>
      </c>
      <c r="E221" s="78">
        <v>24.917763157894701</v>
      </c>
      <c r="F221" s="78">
        <v>40.378289473684198</v>
      </c>
      <c r="G221" s="78">
        <v>11.595394736842101</v>
      </c>
      <c r="H221" s="78">
        <v>3.2072368421052602</v>
      </c>
      <c r="I221" s="78">
        <v>47.039473684210499</v>
      </c>
      <c r="J221" s="78">
        <v>9.4572368421052602</v>
      </c>
      <c r="K221" s="78">
        <v>9.375</v>
      </c>
      <c r="L221" s="78">
        <v>17.927631578947398</v>
      </c>
      <c r="M221" s="78">
        <v>16.2006578947368</v>
      </c>
    </row>
    <row r="222" spans="2:14" x14ac:dyDescent="0.2">
      <c r="B222" s="76" t="s">
        <v>295</v>
      </c>
      <c r="C222" s="77">
        <v>114</v>
      </c>
      <c r="D222" s="78">
        <v>16.6666666666667</v>
      </c>
      <c r="E222" s="78">
        <v>27.192982456140399</v>
      </c>
      <c r="F222" s="78">
        <v>36.842105263157897</v>
      </c>
      <c r="G222" s="78">
        <v>13.157894736842101</v>
      </c>
      <c r="H222" s="81">
        <v>6.1403508771929802</v>
      </c>
      <c r="I222" s="78">
        <v>37.719298245613999</v>
      </c>
      <c r="J222" s="78">
        <v>12.280701754386</v>
      </c>
      <c r="K222" s="78">
        <v>13.157894736842101</v>
      </c>
      <c r="L222" s="78">
        <v>14.0350877192982</v>
      </c>
      <c r="M222" s="78">
        <v>22.807017543859601</v>
      </c>
      <c r="N222" s="116"/>
    </row>
    <row r="223" spans="2:14" x14ac:dyDescent="0.2">
      <c r="B223" s="76" t="s">
        <v>381</v>
      </c>
      <c r="C223" s="77">
        <v>516</v>
      </c>
      <c r="D223" s="78">
        <v>21.899224806201602</v>
      </c>
      <c r="E223" s="78">
        <v>26.162790697674399</v>
      </c>
      <c r="F223" s="78">
        <v>41.860465116279101</v>
      </c>
      <c r="G223" s="78">
        <v>6.7829457364341099</v>
      </c>
      <c r="H223" s="78">
        <v>3.2945736434108501</v>
      </c>
      <c r="I223" s="78">
        <v>58.527131782945702</v>
      </c>
      <c r="J223" s="78">
        <v>9.3023255813953494</v>
      </c>
      <c r="K223" s="78">
        <v>10.2713178294574</v>
      </c>
      <c r="L223" s="78">
        <v>11.6279069767442</v>
      </c>
      <c r="M223" s="78">
        <v>10.2713178294574</v>
      </c>
    </row>
    <row r="224" spans="2:14" x14ac:dyDescent="0.2">
      <c r="B224" s="76" t="s">
        <v>296</v>
      </c>
      <c r="C224" s="77">
        <v>408</v>
      </c>
      <c r="D224" s="78">
        <v>24.754901960784299</v>
      </c>
      <c r="E224" s="78">
        <v>24.264705882352899</v>
      </c>
      <c r="F224" s="78">
        <v>38.480392156862699</v>
      </c>
      <c r="G224" s="78">
        <v>9.0686274509803901</v>
      </c>
      <c r="H224" s="78">
        <v>3.4313725490196099</v>
      </c>
      <c r="I224" s="78">
        <v>62.990196078431403</v>
      </c>
      <c r="J224" s="78">
        <v>6.8627450980392197</v>
      </c>
      <c r="K224" s="78">
        <v>9.5588235294117592</v>
      </c>
      <c r="L224" s="78">
        <v>10.539215686274501</v>
      </c>
      <c r="M224" s="78">
        <v>10.0490196078431</v>
      </c>
    </row>
    <row r="225" spans="2:14" x14ac:dyDescent="0.2">
      <c r="B225" s="76" t="s">
        <v>297</v>
      </c>
      <c r="C225" s="77">
        <v>160</v>
      </c>
      <c r="D225" s="78">
        <v>15.625</v>
      </c>
      <c r="E225" s="78">
        <v>25.625</v>
      </c>
      <c r="F225" s="78">
        <v>44.375</v>
      </c>
      <c r="G225" s="78">
        <v>11.25</v>
      </c>
      <c r="H225" s="81">
        <v>3.125</v>
      </c>
      <c r="I225" s="78">
        <v>61.875</v>
      </c>
      <c r="J225" s="78">
        <v>5.625</v>
      </c>
      <c r="K225" s="78">
        <v>10.625</v>
      </c>
      <c r="L225" s="78">
        <v>10</v>
      </c>
      <c r="M225" s="78">
        <v>11.875</v>
      </c>
      <c r="N225" s="177"/>
    </row>
    <row r="226" spans="2:14" x14ac:dyDescent="0.2">
      <c r="B226" s="76" t="s">
        <v>298</v>
      </c>
      <c r="C226" s="77">
        <v>834</v>
      </c>
      <c r="D226" s="78">
        <v>16.426858513189401</v>
      </c>
      <c r="E226" s="78">
        <v>23.980815347721801</v>
      </c>
      <c r="F226" s="78">
        <v>37.050359712230197</v>
      </c>
      <c r="G226" s="78">
        <v>13.6690647482014</v>
      </c>
      <c r="H226" s="78">
        <v>8.8729016786570707</v>
      </c>
      <c r="I226" s="78">
        <v>44.124700239808099</v>
      </c>
      <c r="J226" s="78">
        <v>7.0743405275779399</v>
      </c>
      <c r="K226" s="78">
        <v>10.6714628297362</v>
      </c>
      <c r="L226" s="78">
        <v>16.6666666666667</v>
      </c>
      <c r="M226" s="78">
        <v>21.462829736210999</v>
      </c>
    </row>
    <row r="227" spans="2:14" x14ac:dyDescent="0.2">
      <c r="B227" s="76" t="s">
        <v>299</v>
      </c>
      <c r="C227" s="77">
        <v>341</v>
      </c>
      <c r="D227" s="78">
        <v>16.4222873900293</v>
      </c>
      <c r="E227" s="78">
        <v>25.806451612903199</v>
      </c>
      <c r="F227" s="78">
        <v>39.296187683284501</v>
      </c>
      <c r="G227" s="78">
        <v>12.609970674486799</v>
      </c>
      <c r="H227" s="78">
        <v>5.8651026392961896</v>
      </c>
      <c r="I227" s="78">
        <v>50.733137829912003</v>
      </c>
      <c r="J227" s="78">
        <v>9.0909090909090899</v>
      </c>
      <c r="K227" s="78">
        <v>10.2639296187683</v>
      </c>
      <c r="L227" s="78">
        <v>14.0762463343109</v>
      </c>
      <c r="M227" s="78">
        <v>15.8357771260997</v>
      </c>
    </row>
    <row r="228" spans="2:14" x14ac:dyDescent="0.2">
      <c r="B228" s="76" t="s">
        <v>300</v>
      </c>
      <c r="C228" s="77">
        <v>630</v>
      </c>
      <c r="D228" s="78">
        <v>17.1428571428571</v>
      </c>
      <c r="E228" s="78">
        <v>21.428571428571399</v>
      </c>
      <c r="F228" s="78">
        <v>43.492063492063501</v>
      </c>
      <c r="G228" s="78">
        <v>12.380952380952399</v>
      </c>
      <c r="H228" s="78">
        <v>5.5555555555555598</v>
      </c>
      <c r="I228" s="78">
        <v>50</v>
      </c>
      <c r="J228" s="78">
        <v>7.9365079365079403</v>
      </c>
      <c r="K228" s="78">
        <v>11.1111111111111</v>
      </c>
      <c r="L228" s="78">
        <v>12.698412698412699</v>
      </c>
      <c r="M228" s="78">
        <v>18.253968253968299</v>
      </c>
    </row>
    <row r="229" spans="2:14" ht="13.5" thickBot="1" x14ac:dyDescent="0.25">
      <c r="B229" s="141" t="s">
        <v>301</v>
      </c>
      <c r="C229" s="139">
        <v>190</v>
      </c>
      <c r="D229" s="142">
        <v>21.052631578947398</v>
      </c>
      <c r="E229" s="142">
        <v>22.6315789473684</v>
      </c>
      <c r="F229" s="142">
        <v>38.947368421052602</v>
      </c>
      <c r="G229" s="142">
        <v>12.6315789473684</v>
      </c>
      <c r="H229" s="142">
        <v>4.7368421052631602</v>
      </c>
      <c r="I229" s="142">
        <v>47.894736842105303</v>
      </c>
      <c r="J229" s="142">
        <v>8.4210526315789505</v>
      </c>
      <c r="K229" s="142">
        <v>7.3684210526315796</v>
      </c>
      <c r="L229" s="142">
        <v>22.105263157894701</v>
      </c>
      <c r="M229" s="142">
        <v>14.210526315789499</v>
      </c>
    </row>
    <row r="230" spans="2:14" x14ac:dyDescent="0.2">
      <c r="B230" s="76"/>
      <c r="C230" s="77"/>
      <c r="D230" s="78"/>
      <c r="E230" s="78"/>
      <c r="F230" s="78"/>
      <c r="G230" s="78"/>
      <c r="H230" s="78"/>
      <c r="I230" s="78"/>
      <c r="J230" s="78"/>
      <c r="K230" s="78"/>
      <c r="L230" s="78"/>
      <c r="M230" s="78"/>
    </row>
    <row r="231" spans="2:14" ht="44.25" customHeight="1" x14ac:dyDescent="0.2">
      <c r="B231" s="347" t="s">
        <v>643</v>
      </c>
      <c r="C231" s="347"/>
      <c r="D231" s="347"/>
      <c r="E231" s="347"/>
      <c r="F231" s="347"/>
      <c r="G231" s="347"/>
      <c r="H231" s="347"/>
      <c r="I231" s="347"/>
      <c r="J231" s="347"/>
      <c r="K231" s="347"/>
      <c r="L231" s="347"/>
      <c r="M231" s="347"/>
    </row>
    <row r="232" spans="2:14" x14ac:dyDescent="0.2">
      <c r="B232" s="349"/>
      <c r="C232" s="349"/>
      <c r="D232" s="349"/>
      <c r="E232" s="332"/>
      <c r="F232" s="332"/>
      <c r="G232" s="332"/>
      <c r="H232" s="332"/>
      <c r="I232" s="332"/>
      <c r="J232" s="332"/>
      <c r="K232" s="332"/>
      <c r="L232" s="332"/>
      <c r="M232" s="332"/>
    </row>
    <row r="233" spans="2:14" x14ac:dyDescent="0.2">
      <c r="B233" s="355" t="s">
        <v>409</v>
      </c>
      <c r="C233" s="355"/>
      <c r="D233" s="355"/>
      <c r="E233" s="355"/>
      <c r="F233" s="355"/>
      <c r="G233" s="355"/>
      <c r="H233" s="355"/>
      <c r="I233" s="355"/>
      <c r="J233" s="355"/>
      <c r="K233" s="355"/>
      <c r="L233" s="355"/>
      <c r="M233" s="355"/>
    </row>
    <row r="234" spans="2:14" x14ac:dyDescent="0.2">
      <c r="B234" s="82"/>
      <c r="C234" s="82"/>
      <c r="D234" s="82"/>
      <c r="E234" s="62"/>
      <c r="F234" s="62"/>
      <c r="G234" s="62"/>
      <c r="H234" s="62"/>
      <c r="I234" s="62"/>
      <c r="J234" s="62"/>
      <c r="K234" s="62"/>
      <c r="L234" s="62"/>
      <c r="M234" s="62"/>
    </row>
    <row r="235" spans="2:14" x14ac:dyDescent="0.2">
      <c r="B235" s="82"/>
      <c r="C235" s="82"/>
      <c r="D235" s="82"/>
      <c r="E235" s="62"/>
      <c r="F235" s="62"/>
      <c r="G235" s="62"/>
      <c r="H235" s="62"/>
      <c r="I235" s="62"/>
      <c r="J235" s="62"/>
      <c r="K235" s="62"/>
      <c r="L235" s="62"/>
      <c r="M235" s="62"/>
    </row>
    <row r="236" spans="2:14" x14ac:dyDescent="0.2">
      <c r="B236" s="82"/>
      <c r="C236" s="82"/>
      <c r="D236" s="82"/>
      <c r="E236" s="62"/>
      <c r="F236" s="62"/>
      <c r="G236" s="62"/>
      <c r="H236" s="62"/>
      <c r="I236" s="62"/>
      <c r="J236" s="62"/>
      <c r="K236" s="62"/>
      <c r="L236" s="62"/>
      <c r="M236" s="62"/>
    </row>
    <row r="237" spans="2:14" x14ac:dyDescent="0.2">
      <c r="B237" s="82"/>
      <c r="C237" s="82"/>
      <c r="D237" s="82"/>
      <c r="E237" s="62"/>
      <c r="F237" s="62"/>
      <c r="G237" s="62"/>
      <c r="H237" s="62"/>
      <c r="I237" s="62"/>
      <c r="J237" s="62"/>
      <c r="K237" s="62"/>
      <c r="L237" s="62"/>
      <c r="M237" s="62"/>
    </row>
    <row r="238" spans="2:14" x14ac:dyDescent="0.2">
      <c r="B238" s="82"/>
      <c r="C238" s="82"/>
      <c r="D238" s="82"/>
      <c r="E238" s="62"/>
      <c r="F238" s="62"/>
      <c r="G238" s="62"/>
      <c r="H238" s="62"/>
      <c r="I238" s="62"/>
      <c r="J238" s="62"/>
      <c r="K238" s="62"/>
      <c r="L238" s="62"/>
      <c r="M238" s="62"/>
    </row>
  </sheetData>
  <mergeCells count="7">
    <mergeCell ref="B233:M233"/>
    <mergeCell ref="B232:M232"/>
    <mergeCell ref="D4:H4"/>
    <mergeCell ref="I4:M4"/>
    <mergeCell ref="C4:C5"/>
    <mergeCell ref="B4:B5"/>
    <mergeCell ref="B231:M231"/>
  </mergeCells>
  <pageMargins left="0.78740157480314965" right="0.78740157480314965" top="0.98425196850393704" bottom="0.98425196850393704" header="0.51181102362204722" footer="0.51181102362204722"/>
  <pageSetup paperSize="9" scale="58" fitToHeight="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D9900"/>
    <pageSetUpPr fitToPage="1"/>
  </sheetPr>
  <dimension ref="B1:W7"/>
  <sheetViews>
    <sheetView showGridLines="0" zoomScale="85" zoomScaleNormal="85" zoomScaleSheetLayoutView="100" workbookViewId="0">
      <selection activeCell="S14" sqref="S14"/>
    </sheetView>
  </sheetViews>
  <sheetFormatPr baseColWidth="10" defaultRowHeight="12.75" x14ac:dyDescent="0.2"/>
  <cols>
    <col min="1" max="1" width="2" customWidth="1"/>
  </cols>
  <sheetData>
    <row r="1" spans="2:23" ht="15.75" x14ac:dyDescent="0.2">
      <c r="B1" s="42" t="str">
        <f>Inhaltsverzeichnis!B65&amp;" "&amp;Inhaltsverzeichnis!C65&amp;" "&amp;Inhaltsverzeichnis!D65</f>
        <v>Gemeindekarte:  Einfache Kantonssteuer der Pflichtigen mit Wohnsitz im Kanton Aargau nach Gemeinde, in Franken pro Steuerpflichtigen, 2018</v>
      </c>
      <c r="C1" s="42"/>
      <c r="D1" s="42"/>
      <c r="E1" s="42"/>
      <c r="F1" s="42"/>
      <c r="G1" s="42"/>
      <c r="H1" s="42"/>
      <c r="I1" s="42"/>
      <c r="J1" s="42"/>
      <c r="K1" s="42"/>
      <c r="L1" s="42"/>
      <c r="M1" s="42"/>
      <c r="N1" s="42"/>
      <c r="O1" s="42"/>
      <c r="P1" s="42"/>
      <c r="Q1" s="42"/>
      <c r="R1" s="42"/>
      <c r="S1" s="42"/>
      <c r="T1" s="42"/>
      <c r="U1" s="42"/>
      <c r="V1" s="42"/>
      <c r="W1" s="42"/>
    </row>
    <row r="2" spans="2:23" x14ac:dyDescent="0.2">
      <c r="B2" s="33"/>
      <c r="R2" s="192"/>
    </row>
    <row r="4" spans="2:23" x14ac:dyDescent="0.2">
      <c r="B4" s="33"/>
    </row>
    <row r="7" spans="2:23" x14ac:dyDescent="0.2">
      <c r="M7" s="36"/>
    </row>
  </sheetData>
  <pageMargins left="0.7" right="0.7" top="0.78740157499999996" bottom="0.78740157499999996" header="0.3" footer="0.3"/>
  <pageSetup paperSize="9" scale="51" orientation="landscape"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00"/>
    <pageSetUpPr fitToPage="1"/>
  </sheetPr>
  <dimension ref="B1:W82"/>
  <sheetViews>
    <sheetView showGridLines="0" zoomScale="130" zoomScaleNormal="130" zoomScaleSheetLayoutView="100" workbookViewId="0">
      <selection activeCell="B15" sqref="B15"/>
    </sheetView>
  </sheetViews>
  <sheetFormatPr baseColWidth="10" defaultRowHeight="12.75" x14ac:dyDescent="0.2"/>
  <cols>
    <col min="1" max="1" width="2" style="1" customWidth="1"/>
    <col min="2" max="2" width="111.140625" style="7" customWidth="1"/>
    <col min="3" max="16384" width="11.42578125" style="1"/>
  </cols>
  <sheetData>
    <row r="1" spans="2:23" s="4" customFormat="1" ht="15.75" x14ac:dyDescent="0.2">
      <c r="B1" s="41" t="str">
        <f>Inhaltsverzeichnis!B68</f>
        <v>Erläuterungen und Hinweise</v>
      </c>
      <c r="C1" s="41"/>
      <c r="D1" s="41"/>
      <c r="E1" s="41"/>
      <c r="F1" s="41"/>
      <c r="G1" s="41"/>
      <c r="H1" s="41"/>
      <c r="I1" s="41"/>
      <c r="J1" s="41"/>
      <c r="K1" s="41"/>
      <c r="L1" s="41"/>
      <c r="M1" s="41"/>
      <c r="N1" s="41"/>
      <c r="O1" s="41"/>
      <c r="P1" s="41"/>
      <c r="Q1" s="41"/>
      <c r="R1" s="41"/>
      <c r="S1" s="41"/>
      <c r="T1" s="41"/>
      <c r="U1" s="41"/>
      <c r="V1" s="41"/>
      <c r="W1" s="41"/>
    </row>
    <row r="3" spans="2:23" x14ac:dyDescent="0.2">
      <c r="B3" s="8" t="s">
        <v>302</v>
      </c>
    </row>
    <row r="4" spans="2:23" ht="40.5" customHeight="1" x14ac:dyDescent="0.2">
      <c r="B4" s="6" t="s">
        <v>683</v>
      </c>
    </row>
    <row r="5" spans="2:23" hidden="1" x14ac:dyDescent="0.2">
      <c r="B5" s="6"/>
    </row>
    <row r="6" spans="2:23" ht="25.5" hidden="1" x14ac:dyDescent="0.2">
      <c r="B6" s="40" t="s">
        <v>304</v>
      </c>
    </row>
    <row r="7" spans="2:23" x14ac:dyDescent="0.2">
      <c r="B7" s="6"/>
    </row>
    <row r="8" spans="2:23" s="10" customFormat="1" ht="78.75" customHeight="1" x14ac:dyDescent="0.2">
      <c r="B8" s="6" t="s">
        <v>611</v>
      </c>
    </row>
    <row r="9" spans="2:23" s="10" customFormat="1" x14ac:dyDescent="0.2">
      <c r="B9" s="6"/>
    </row>
    <row r="10" spans="2:23" s="10" customFormat="1" ht="25.5" x14ac:dyDescent="0.2">
      <c r="B10" s="6" t="s">
        <v>682</v>
      </c>
    </row>
    <row r="12" spans="2:23" x14ac:dyDescent="0.2">
      <c r="B12" s="8" t="s">
        <v>303</v>
      </c>
    </row>
    <row r="13" spans="2:23" ht="67.5" customHeight="1" x14ac:dyDescent="0.2">
      <c r="B13" s="6" t="s">
        <v>535</v>
      </c>
    </row>
    <row r="14" spans="2:23" x14ac:dyDescent="0.2">
      <c r="B14" s="6"/>
    </row>
    <row r="15" spans="2:23" ht="66.75" customHeight="1" x14ac:dyDescent="0.2">
      <c r="B15" s="34" t="s">
        <v>612</v>
      </c>
    </row>
    <row r="16" spans="2:23" x14ac:dyDescent="0.2">
      <c r="B16" s="14"/>
    </row>
    <row r="17" spans="2:2" x14ac:dyDescent="0.2">
      <c r="B17" s="8" t="s">
        <v>613</v>
      </c>
    </row>
    <row r="18" spans="2:2" x14ac:dyDescent="0.2">
      <c r="B18" s="6" t="s">
        <v>614</v>
      </c>
    </row>
    <row r="19" spans="2:2" x14ac:dyDescent="0.2">
      <c r="B19" s="261" t="s">
        <v>634</v>
      </c>
    </row>
    <row r="20" spans="2:2" x14ac:dyDescent="0.2">
      <c r="B20" s="13" t="s">
        <v>615</v>
      </c>
    </row>
    <row r="21" spans="2:2" x14ac:dyDescent="0.2">
      <c r="B21" s="13" t="s">
        <v>616</v>
      </c>
    </row>
    <row r="22" spans="2:2" x14ac:dyDescent="0.2">
      <c r="B22" s="13" t="s">
        <v>617</v>
      </c>
    </row>
    <row r="23" spans="2:2" x14ac:dyDescent="0.2">
      <c r="B23" s="13" t="s">
        <v>618</v>
      </c>
    </row>
    <row r="24" spans="2:2" s="31" customFormat="1" x14ac:dyDescent="0.2">
      <c r="B24" s="13" t="s">
        <v>619</v>
      </c>
    </row>
    <row r="25" spans="2:2" s="31" customFormat="1" ht="25.5" x14ac:dyDescent="0.2">
      <c r="B25" s="13" t="s">
        <v>636</v>
      </c>
    </row>
    <row r="26" spans="2:2" s="31" customFormat="1" ht="13.5" thickBot="1" x14ac:dyDescent="0.25">
      <c r="B26" s="259" t="s">
        <v>620</v>
      </c>
    </row>
    <row r="27" spans="2:2" s="31" customFormat="1" ht="13.5" thickTop="1" x14ac:dyDescent="0.2">
      <c r="B27" s="6"/>
    </row>
    <row r="28" spans="2:2" s="31" customFormat="1" x14ac:dyDescent="0.2">
      <c r="B28" s="13" t="s">
        <v>637</v>
      </c>
    </row>
    <row r="29" spans="2:2" s="31" customFormat="1" x14ac:dyDescent="0.2">
      <c r="B29" s="13" t="s">
        <v>408</v>
      </c>
    </row>
    <row r="30" spans="2:2" s="31" customFormat="1" x14ac:dyDescent="0.2">
      <c r="B30" s="13" t="s">
        <v>621</v>
      </c>
    </row>
    <row r="31" spans="2:2" s="31" customFormat="1" x14ac:dyDescent="0.2">
      <c r="B31" s="13" t="s">
        <v>622</v>
      </c>
    </row>
    <row r="32" spans="2:2" s="31" customFormat="1" ht="13.5" thickBot="1" x14ac:dyDescent="0.25">
      <c r="B32" s="259" t="s">
        <v>623</v>
      </c>
    </row>
    <row r="33" spans="2:2" s="31" customFormat="1" ht="13.5" thickTop="1" x14ac:dyDescent="0.2">
      <c r="B33" s="13"/>
    </row>
    <row r="34" spans="2:2" s="10" customFormat="1" x14ac:dyDescent="0.2">
      <c r="B34" s="13" t="s">
        <v>638</v>
      </c>
    </row>
    <row r="35" spans="2:2" s="31" customFormat="1" x14ac:dyDescent="0.2">
      <c r="B35" s="44" t="s">
        <v>305</v>
      </c>
    </row>
    <row r="36" spans="2:2" s="43" customFormat="1" x14ac:dyDescent="0.2">
      <c r="B36" s="13" t="s">
        <v>306</v>
      </c>
    </row>
    <row r="37" spans="2:2" s="43" customFormat="1" x14ac:dyDescent="0.2">
      <c r="B37" s="13" t="s">
        <v>681</v>
      </c>
    </row>
    <row r="38" spans="2:2" s="31" customFormat="1" ht="38.25" x14ac:dyDescent="0.2">
      <c r="B38" s="13" t="s">
        <v>635</v>
      </c>
    </row>
    <row r="39" spans="2:2" s="31" customFormat="1" ht="13.5" thickBot="1" x14ac:dyDescent="0.25">
      <c r="B39" s="259" t="s">
        <v>698</v>
      </c>
    </row>
    <row r="40" spans="2:2" s="31" customFormat="1" ht="13.5" thickTop="1" x14ac:dyDescent="0.2">
      <c r="B40" s="13"/>
    </row>
    <row r="41" spans="2:2" s="31" customFormat="1" x14ac:dyDescent="0.2">
      <c r="B41" s="262" t="s">
        <v>639</v>
      </c>
    </row>
    <row r="42" spans="2:2" s="31" customFormat="1" x14ac:dyDescent="0.2">
      <c r="B42" s="44" t="s">
        <v>307</v>
      </c>
    </row>
    <row r="43" spans="2:2" s="31" customFormat="1" x14ac:dyDescent="0.2">
      <c r="B43" s="44" t="s">
        <v>308</v>
      </c>
    </row>
    <row r="44" spans="2:2" s="31" customFormat="1" ht="13.5" thickBot="1" x14ac:dyDescent="0.25">
      <c r="B44" s="259" t="s">
        <v>624</v>
      </c>
    </row>
    <row r="45" spans="2:2" s="31" customFormat="1" ht="13.5" thickTop="1" x14ac:dyDescent="0.2">
      <c r="B45" s="13"/>
    </row>
    <row r="46" spans="2:2" s="31" customFormat="1" x14ac:dyDescent="0.2">
      <c r="B46" s="261" t="s">
        <v>625</v>
      </c>
    </row>
    <row r="47" spans="2:2" s="31" customFormat="1" x14ac:dyDescent="0.2">
      <c r="B47" s="13" t="s">
        <v>626</v>
      </c>
    </row>
    <row r="48" spans="2:2" s="31" customFormat="1" x14ac:dyDescent="0.2">
      <c r="B48" s="13" t="s">
        <v>627</v>
      </c>
    </row>
    <row r="49" spans="2:2" s="31" customFormat="1" x14ac:dyDescent="0.2">
      <c r="B49" s="13" t="s">
        <v>628</v>
      </c>
    </row>
    <row r="50" spans="2:2" s="31" customFormat="1" x14ac:dyDescent="0.2">
      <c r="B50" s="13" t="s">
        <v>629</v>
      </c>
    </row>
    <row r="51" spans="2:2" s="31" customFormat="1" ht="13.5" thickBot="1" x14ac:dyDescent="0.25">
      <c r="B51" s="259" t="s">
        <v>630</v>
      </c>
    </row>
    <row r="52" spans="2:2" s="31" customFormat="1" ht="13.5" thickTop="1" x14ac:dyDescent="0.2">
      <c r="B52" s="6"/>
    </row>
    <row r="53" spans="2:2" s="31" customFormat="1" x14ac:dyDescent="0.2">
      <c r="B53" s="6" t="s">
        <v>640</v>
      </c>
    </row>
    <row r="54" spans="2:2" s="31" customFormat="1" ht="13.5" thickBot="1" x14ac:dyDescent="0.25">
      <c r="B54" s="259" t="s">
        <v>631</v>
      </c>
    </row>
    <row r="55" spans="2:2" s="31" customFormat="1" ht="13.5" thickTop="1" x14ac:dyDescent="0.2">
      <c r="B55" s="13"/>
    </row>
    <row r="56" spans="2:2" s="31" customFormat="1" x14ac:dyDescent="0.2">
      <c r="B56" s="13" t="s">
        <v>641</v>
      </c>
    </row>
    <row r="57" spans="2:2" s="31" customFormat="1" x14ac:dyDescent="0.2">
      <c r="B57" s="13" t="s">
        <v>309</v>
      </c>
    </row>
    <row r="58" spans="2:2" s="31" customFormat="1" x14ac:dyDescent="0.2">
      <c r="B58" s="13" t="s">
        <v>310</v>
      </c>
    </row>
    <row r="59" spans="2:2" s="31" customFormat="1" ht="13.5" thickBot="1" x14ac:dyDescent="0.25">
      <c r="B59" s="259" t="s">
        <v>632</v>
      </c>
    </row>
    <row r="60" spans="2:2" s="31" customFormat="1" ht="13.5" thickTop="1" x14ac:dyDescent="0.2">
      <c r="B60" s="13"/>
    </row>
    <row r="61" spans="2:2" s="31" customFormat="1" ht="38.25" x14ac:dyDescent="0.2">
      <c r="B61" s="13" t="s">
        <v>633</v>
      </c>
    </row>
    <row r="62" spans="2:2" s="31" customFormat="1" x14ac:dyDescent="0.2">
      <c r="B62" s="260"/>
    </row>
    <row r="64" spans="2:2" x14ac:dyDescent="0.2">
      <c r="B64" s="34"/>
    </row>
    <row r="65" spans="2:2" s="10" customFormat="1" x14ac:dyDescent="0.2">
      <c r="B65" s="34"/>
    </row>
    <row r="66" spans="2:2" x14ac:dyDescent="0.2">
      <c r="B66" s="6"/>
    </row>
    <row r="67" spans="2:2" x14ac:dyDescent="0.2">
      <c r="B67" s="34"/>
    </row>
    <row r="68" spans="2:2" x14ac:dyDescent="0.2">
      <c r="B68" s="14"/>
    </row>
    <row r="69" spans="2:2" s="12" customFormat="1" x14ac:dyDescent="0.2">
      <c r="B69" s="34"/>
    </row>
    <row r="70" spans="2:2" x14ac:dyDescent="0.2">
      <c r="B70" s="6"/>
    </row>
    <row r="71" spans="2:2" x14ac:dyDescent="0.2">
      <c r="B71" s="11"/>
    </row>
    <row r="72" spans="2:2" x14ac:dyDescent="0.2">
      <c r="B72" s="9"/>
    </row>
    <row r="73" spans="2:2" x14ac:dyDescent="0.2">
      <c r="B73" s="11"/>
    </row>
    <row r="75" spans="2:2" x14ac:dyDescent="0.2">
      <c r="B75" s="11"/>
    </row>
    <row r="76" spans="2:2" x14ac:dyDescent="0.2">
      <c r="B76" s="6"/>
    </row>
    <row r="77" spans="2:2" x14ac:dyDescent="0.2">
      <c r="B77" s="11"/>
    </row>
    <row r="78" spans="2:2" x14ac:dyDescent="0.2">
      <c r="B78" s="9"/>
    </row>
    <row r="79" spans="2:2" x14ac:dyDescent="0.2">
      <c r="B79" s="6"/>
    </row>
    <row r="81" spans="2:2" x14ac:dyDescent="0.2">
      <c r="B81" s="9"/>
    </row>
    <row r="82" spans="2:2" x14ac:dyDescent="0.2">
      <c r="B82" s="6"/>
    </row>
  </sheetData>
  <pageMargins left="0.7" right="0.7" top="0.78740157499999996" bottom="0.78740157499999996" header="0.3" footer="0.3"/>
  <pageSetup paperSize="9" scale="72"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39</vt:i4>
      </vt:variant>
      <vt:variant>
        <vt:lpstr>Benannte Bereiche</vt:lpstr>
      </vt:variant>
      <vt:variant>
        <vt:i4>34</vt:i4>
      </vt:variant>
    </vt:vector>
  </HeadingPairs>
  <TitlesOfParts>
    <vt:vector size="73" baseType="lpstr">
      <vt:lpstr>Inhaltsverzeichnis</vt:lpstr>
      <vt:lpstr>T 1</vt:lpstr>
      <vt:lpstr>T 2</vt:lpstr>
      <vt:lpstr>T 3</vt:lpstr>
      <vt:lpstr>T 4</vt:lpstr>
      <vt:lpstr>T 5</vt:lpstr>
      <vt:lpstr>T 6</vt:lpstr>
      <vt:lpstr>T 7</vt:lpstr>
      <vt:lpstr>T 8</vt:lpstr>
      <vt:lpstr>T 9</vt:lpstr>
      <vt:lpstr>T 10</vt:lpstr>
      <vt:lpstr>T 11a</vt:lpstr>
      <vt:lpstr>T 11b</vt:lpstr>
      <vt:lpstr>T 12a</vt:lpstr>
      <vt:lpstr>T 12b</vt:lpstr>
      <vt:lpstr>T 13a</vt:lpstr>
      <vt:lpstr>T 13b</vt:lpstr>
      <vt:lpstr>T 14a</vt:lpstr>
      <vt:lpstr>T 14b</vt:lpstr>
      <vt:lpstr>T 15a</vt:lpstr>
      <vt:lpstr>T 15b</vt:lpstr>
      <vt:lpstr>T 16</vt:lpstr>
      <vt:lpstr>T 17</vt:lpstr>
      <vt:lpstr>T 18</vt:lpstr>
      <vt:lpstr>T 19</vt:lpstr>
      <vt:lpstr>T 20</vt:lpstr>
      <vt:lpstr>T 21a</vt:lpstr>
      <vt:lpstr>T 21b</vt:lpstr>
      <vt:lpstr>T 22a</vt:lpstr>
      <vt:lpstr>T 22b</vt:lpstr>
      <vt:lpstr>T 23</vt:lpstr>
      <vt:lpstr>T 24</vt:lpstr>
      <vt:lpstr>T 25</vt:lpstr>
      <vt:lpstr>T 26a</vt:lpstr>
      <vt:lpstr>T 26b</vt:lpstr>
      <vt:lpstr>T 27</vt:lpstr>
      <vt:lpstr>T 28</vt:lpstr>
      <vt:lpstr>Gemeindekarte</vt:lpstr>
      <vt:lpstr>Erläuterungen</vt:lpstr>
      <vt:lpstr>Inhaltsverzeichnis!Druckbereich</vt:lpstr>
      <vt:lpstr>'T 1'!Druckbereich</vt:lpstr>
      <vt:lpstr>'T 10'!Druckbereich</vt:lpstr>
      <vt:lpstr>'T 11a'!Druckbereich</vt:lpstr>
      <vt:lpstr>'T 11b'!Druckbereich</vt:lpstr>
      <vt:lpstr>'T 12a'!Druckbereich</vt:lpstr>
      <vt:lpstr>'T 13a'!Druckbereich</vt:lpstr>
      <vt:lpstr>'T 13b'!Druckbereich</vt:lpstr>
      <vt:lpstr>'T 14a'!Druckbereich</vt:lpstr>
      <vt:lpstr>'T 14b'!Druckbereich</vt:lpstr>
      <vt:lpstr>'T 15a'!Druckbereich</vt:lpstr>
      <vt:lpstr>'T 15b'!Druckbereich</vt:lpstr>
      <vt:lpstr>'T 16'!Druckbereich</vt:lpstr>
      <vt:lpstr>'T 17'!Druckbereich</vt:lpstr>
      <vt:lpstr>'T 18'!Druckbereich</vt:lpstr>
      <vt:lpstr>'T 19'!Druckbereich</vt:lpstr>
      <vt:lpstr>'T 2'!Druckbereich</vt:lpstr>
      <vt:lpstr>'T 20'!Druckbereich</vt:lpstr>
      <vt:lpstr>'T 21a'!Druckbereich</vt:lpstr>
      <vt:lpstr>'T 21b'!Druckbereich</vt:lpstr>
      <vt:lpstr>'T 22a'!Druckbereich</vt:lpstr>
      <vt:lpstr>'T 22b'!Druckbereich</vt:lpstr>
      <vt:lpstr>'T 23'!Druckbereich</vt:lpstr>
      <vt:lpstr>'T 24'!Druckbereich</vt:lpstr>
      <vt:lpstr>'T 25'!Druckbereich</vt:lpstr>
      <vt:lpstr>'T 26a'!Druckbereich</vt:lpstr>
      <vt:lpstr>'T 26b'!Druckbereich</vt:lpstr>
      <vt:lpstr>'T 3'!Druckbereich</vt:lpstr>
      <vt:lpstr>'T 4'!Druckbereich</vt:lpstr>
      <vt:lpstr>'T 5'!Druckbereich</vt:lpstr>
      <vt:lpstr>'T 6'!Druckbereich</vt:lpstr>
      <vt:lpstr>'T 7'!Druckbereich</vt:lpstr>
      <vt:lpstr>'T 8'!Druckbereich</vt:lpstr>
      <vt:lpstr>'T 9'!Druckbereich</vt:lpstr>
    </vt:vector>
  </TitlesOfParts>
  <Company>KAI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TSCH</dc:creator>
  <cp:lastModifiedBy>Iseli Christoph</cp:lastModifiedBy>
  <cp:lastPrinted>2021-11-17T09:46:16Z</cp:lastPrinted>
  <dcterms:created xsi:type="dcterms:W3CDTF">2013-05-23T13:43:19Z</dcterms:created>
  <dcterms:modified xsi:type="dcterms:W3CDTF">2021-11-25T15:26:20Z</dcterms:modified>
</cp:coreProperties>
</file>