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Inhaltsverzeichnis" sheetId="1" state="visible" r:id="rId1"/>
    <sheet name="T1" sheetId="2" state="visible" r:id="rId2"/>
    <sheet name="T2" sheetId="3" state="visible" r:id="rId3"/>
    <sheet name="T3" sheetId="4" state="visible" r:id="rId4"/>
    <sheet name="T4" sheetId="5" state="visible" r:id="rId5"/>
    <sheet name="T5a" sheetId="6" state="visible" r:id="rId6"/>
    <sheet name="T5b" sheetId="7" state="visible" r:id="rId7"/>
    <sheet name="T6" sheetId="8" state="visible" r:id="rId8"/>
    <sheet name="T7" sheetId="9" state="visible" r:id="rId9"/>
    <sheet name="T8" sheetId="10" state="visible" r:id="rId10"/>
    <sheet name="T9" sheetId="11" state="visible" r:id="rId11"/>
    <sheet name="T10a" sheetId="12" state="visible" r:id="rId12"/>
    <sheet name="T10b" sheetId="13" state="visible" r:id="rId13"/>
    <sheet name="T10c" sheetId="14" state="visible" r:id="rId14"/>
    <sheet name="T10d" sheetId="15" state="visible" r:id="rId15"/>
    <sheet name="T10e" sheetId="16" state="visible" r:id="rId16"/>
    <sheet name="T10f" sheetId="17" state="visible" r:id="rId17"/>
    <sheet name="T11" sheetId="18" state="visible" r:id="rId18"/>
    <sheet name="T12" sheetId="19" state="visible" r:id="rId19"/>
    <sheet name="T13" sheetId="20" state="visible" r:id="rId20"/>
    <sheet name="T14" sheetId="21" state="visible" r:id="rId21"/>
    <sheet name="T15" sheetId="22" state="visible" r:id="rId22"/>
    <sheet name="T16" sheetId="23" state="visible" r:id="rId23"/>
    <sheet name="T17a" sheetId="24" state="visible" r:id="rId24"/>
    <sheet name="T17b" sheetId="25" state="visible" r:id="rId25"/>
    <sheet name="Gemeindekarte" sheetId="26" state="visible" r:id="rId26"/>
    <sheet name="Erläuterungen" sheetId="27" state="visible" r:id="rId27"/>
    <sheet name="Agglomerationsgemeinden" sheetId="28" state="visible" r:id="rId28"/>
    <sheet name="Regionalplanungsverbände" sheetId="29" state="visible" r:id="rId29"/>
  </sheets>
</workbook>
</file>

<file path=xl/sharedStrings.xml><?xml version="1.0" encoding="utf-8"?>
<sst xmlns="http://schemas.openxmlformats.org/spreadsheetml/2006/main" count="887" uniqueCount="887">
  <si>
    <t xml:space="preserve">Steuerstatistik 2023 – Juristische Personen</t>
  </si>
  <si>
    <t xml:space="preserve">Reihe stat.kurzinfo Nr. 173 | Mai 2026</t>
  </si>
  <si>
    <t xml:space="preserve">Quelle: Statistik Aargau, 28. Mai 2026</t>
  </si>
  <si>
    <t xml:space="preserve">Datengrundlage: Kantonales Steueramt, Kanton Aargau</t>
  </si>
  <si>
    <t xml:space="preserve">Tabellenverzeichnis</t>
  </si>
  <si>
    <t xml:space="preserve">Tabelle 1: Steuerpflichtige, Steuerfaktoren und Steuern nach Besteuerungsart, 2001–2023</t>
  </si>
  <si>
    <t xml:space="preserve">Tabelle 2: Steuerpflichtige, Steuerfaktoren und Steuern nach Rechtsform, 2023</t>
  </si>
  <si>
    <t xml:space="preserve">Steuerpflichtige, Steuerfaktoren und Steuern der juristischen Personen</t>
  </si>
  <si>
    <t xml:space="preserve"/>
  </si>
  <si>
    <t xml:space="preserve">Tabelle 3: Steuerfaktoren und Steuern der juristischen Personen (ohne Vereine und Stiftungen), 2001–2023</t>
  </si>
  <si>
    <t xml:space="preserve">Tabelle 4: Steuerfaktoren und Steuern der juristischen Personen (ohne Vereine und Stiftungen) nach Renditestufe, 2023</t>
  </si>
  <si>
    <t xml:space="preserve">Tabelle 5a: Steuerfaktoren und Steuern der juristischen Personen (ohne Vereine und Stiftungen) nach Wirtschaftsabschnitt (NOGA 2008), 2023</t>
  </si>
  <si>
    <t xml:space="preserve">Tabelle 5b: Reingewinn und Gewinnsteuer der juristischen Personen (ohne Vereine und Stiftungen) nach Steuersatz und Wirtschaftsabschnitt (NOGA 2008), 2023</t>
  </si>
  <si>
    <t xml:space="preserve">Tabelle 6: Steuerfaktoren und Kantonssteuer der juristischen Personen (ohne Vereine und Stiftungen) nach Reingewinnklasse, 2023</t>
  </si>
  <si>
    <t xml:space="preserve">Tabelle 7: Steuern der juristischen Personen (ohne Vereine und Stiftungen) nach Reingewinnklasse, 2023</t>
  </si>
  <si>
    <t xml:space="preserve">Tabelle 8: Steuerfaktoren und Kantonssteuer der juristischen Personen (ohne Vereine und Stiftungen) nach Eigenkapitalklasse, 2023</t>
  </si>
  <si>
    <t xml:space="preserve">Tabelle 9: Steuern der juristischen Personen (ohne Vereine und Stiftungen) nach Eigenkapitalklasse, 2023</t>
  </si>
  <si>
    <t xml:space="preserve">Juristische Personen (ohne Vereine und Stiftungen)</t>
  </si>
  <si>
    <t xml:space="preserve">Tabelle 10a: Steuerpflichtige juristische Personen (ohne Vereine und Stiftungen) nach Reingewinn- und Eigenkapitalklasse, 2023</t>
  </si>
  <si>
    <t xml:space="preserve">Tabelle 10b: Reingewinn der juristischen Personen (ohne Vereine und Stiftungen) nach Reingewinn- und Eigenkapitalklasse, 2023</t>
  </si>
  <si>
    <t xml:space="preserve">Tabelle 10c: Eigenkapital der juristischen Personen (ohne Vereine und Stiftungen) nach Reingewinn- und Eigenkapitalklasse, 2023</t>
  </si>
  <si>
    <t xml:space="preserve">Tabelle 10d: Gewinnsteuer der juristischen Personen (ohne Vereine und Stiftungen) nach Reingewinn- und Eigenkapitalklasse, 2023</t>
  </si>
  <si>
    <t xml:space="preserve">Tabelle 10e: Kapitalsteuer der juristischen Personen (ohne Vereine und Stiftungen) nach Reingewinn- und Eigenkapitalklasse, 2023</t>
  </si>
  <si>
    <t xml:space="preserve">Tabelle 10f: Kantonssteuer der juristischen Personen (ohne Vereine und Stiftungen) nach Reingewinn- und Eigenkapitalklasse, 2023</t>
  </si>
  <si>
    <t xml:space="preserve">Juristische Personen (ohne Vereine und Stiftungen) nach Reingewinn- und Eigenkapitalklasse</t>
  </si>
  <si>
    <t xml:space="preserve">Tabelle 11: Steuerfaktoren und Kantonssteuer der juristischen Personen (ohne Vereine und Stiftungen), nach Bezirk, 2023</t>
  </si>
  <si>
    <t xml:space="preserve">Tabelle 12: Steuerfaktoren und Kantonssteuer der juristischen Personen (ohne Vereine und Stiftungen), nach Bezirk, 2014–2023</t>
  </si>
  <si>
    <t xml:space="preserve">Tabelle 13: Steuerfaktoren und Steuern der juristischen Personen (ohne Vereine und Stiftungen), nach Kernstadt und Agglomerationsgemeinde, 2023</t>
  </si>
  <si>
    <t xml:space="preserve">Tabelle 14: Steuerfaktoren und Steuern der juristischen Personen (ohne Vereine und Stiftungen), nach Bezirk und Regionalplanungsverband, 2023</t>
  </si>
  <si>
    <t xml:space="preserve">Regionale Aspekte der juristischen Personen (ohne Vereine und Stiftungen)</t>
  </si>
  <si>
    <t xml:space="preserve">Tabelle 15: Steuerfaktoren und Steuern von Vereinen und Stiftungen nach Steuerklasse, 2023</t>
  </si>
  <si>
    <t xml:space="preserve">Vereine und Stiftungen</t>
  </si>
  <si>
    <t xml:space="preserve">Tabelle 16: Steuerfuss der juristischen Personen, in Prozent, 2001–2023</t>
  </si>
  <si>
    <t xml:space="preserve">Steuermass der juristischen Personen</t>
  </si>
  <si>
    <t xml:space="preserve">Tabelle 17a: Steuerfaktoren und Kantonssteuer der juristischen Personen (ohne Vereine und Stiftungen), nach Gemeinde, 2023</t>
  </si>
  <si>
    <t xml:space="preserve">Tabelle 17b: Gemeindesteuerertrag der juristischen Personen (ohne Vereine und Stiftungen), 2023</t>
  </si>
  <si>
    <t xml:space="preserve">Gemeindekarte: Kantonssteuer (100 %) der juristischen Personen (ohne Vereine und Stiftungen) pro Einwohner/in, nach Gemeinde, 2023</t>
  </si>
  <si>
    <t xml:space="preserve">Gemeindetabellen</t>
  </si>
  <si>
    <t xml:space="preserve">Erläuterungen</t>
  </si>
  <si>
    <t xml:space="preserve">Aargauer Agglomerationsgemeinden</t>
  </si>
  <si>
    <t xml:space="preserve">Gebiete der Regionalplanungsverbände, per 1. Januar 2023</t>
  </si>
  <si>
    <t xml:space="preserve">Jahr</t>
  </si>
  <si>
    <t xml:space="preserve">Steuer-
pflichtige</t>
  </si>
  <si>
    <t xml:space="preserve">in 1'000 Franken</t>
  </si>
  <si>
    <t xml:space="preserve">Rein-
gewinn</t>
  </si>
  <si>
    <t xml:space="preserve">Eigen-
kapital</t>
  </si>
  <si>
    <t xml:space="preserve">Gewinn-
steuer</t>
  </si>
  <si>
    <t xml:space="preserve">Kapital-
steuer</t>
  </si>
  <si>
    <t xml:space="preserve">Kantons-
steuer</t>
  </si>
  <si>
    <r>
      <t xml:space="preserve">Kapitalgesellschaften und Genossenschaften</t>
    </r>
    <r>
      <rPr>
        <vertAlign val="superscript"/>
      </rPr>
      <t xml:space="preserve">1</t>
    </r>
    <r>
      <t xml:space="preserve"/>
    </r>
  </si>
  <si>
    <t xml:space="preserve">Total</t>
  </si>
  <si>
    <t xml:space="preserve">1) Inklusive Statusgesellschaften (aufgehoben 2020)</t>
  </si>
  <si>
    <t xml:space="preserve">Rechtsform</t>
  </si>
  <si>
    <t xml:space="preserve">Steuerpflichtige</t>
  </si>
  <si>
    <t xml:space="preserve">Reingewinn</t>
  </si>
  <si>
    <t xml:space="preserve">Eigenkapital</t>
  </si>
  <si>
    <t xml:space="preserve">Gewinnsteuer</t>
  </si>
  <si>
    <t xml:space="preserve">Kapitalsteuer</t>
  </si>
  <si>
    <t xml:space="preserve">absolut</t>
  </si>
  <si>
    <t xml:space="preserve">in Prozent</t>
  </si>
  <si>
    <t xml:space="preserve">in 1'000
Franken</t>
  </si>
  <si>
    <t xml:space="preserve">Aktiengesellschaften</t>
  </si>
  <si>
    <t xml:space="preserve">GmbHs</t>
  </si>
  <si>
    <t xml:space="preserve">Genossenschaften</t>
  </si>
  <si>
    <t xml:space="preserve">42,3</t>
  </si>
  <si>
    <t xml:space="preserve">43,4</t>
  </si>
  <si>
    <t xml:space="preserve">1,3</t>
  </si>
  <si>
    <t xml:space="preserve">13,0</t>
  </si>
  <si>
    <t xml:space="preserve">100,0</t>
  </si>
  <si>
    <t xml:space="preserve">87,6</t>
  </si>
  <si>
    <t xml:space="preserve">9,4</t>
  </si>
  <si>
    <t xml:space="preserve">2,5</t>
  </si>
  <si>
    <t xml:space="preserve">0,6</t>
  </si>
  <si>
    <t xml:space="preserve">80,4</t>
  </si>
  <si>
    <t xml:space="preserve">10,2</t>
  </si>
  <si>
    <t xml:space="preserve">5,5</t>
  </si>
  <si>
    <t xml:space="preserve">3,8</t>
  </si>
  <si>
    <t xml:space="preserve">88,2</t>
  </si>
  <si>
    <t xml:space="preserve">8,8</t>
  </si>
  <si>
    <t xml:space="preserve">0,4</t>
  </si>
  <si>
    <t xml:space="preserve">59,2</t>
  </si>
  <si>
    <t xml:space="preserve">32,5</t>
  </si>
  <si>
    <t xml:space="preserve">1,5</t>
  </si>
  <si>
    <t xml:space="preserve">6,9</t>
  </si>
  <si>
    <t xml:space="preserve">Eigenkapital,
in 1'000 Franken</t>
  </si>
  <si>
    <t xml:space="preserve">Kapitalsteuer,
in 1'000 Franken</t>
  </si>
  <si>
    <t xml:space="preserve">Kantonssteuer,
in 1'000 Franken</t>
  </si>
  <si>
    <r>
      <t xml:space="preserve">nur zum niedrigen Steuersatz</t>
    </r>
    <r>
      <rPr>
        <vertAlign val="superscript"/>
      </rPr>
      <t xml:space="preserve">1</t>
    </r>
    <r>
      <t xml:space="preserve"/>
    </r>
  </si>
  <si>
    <t xml:space="preserve">Total,
in 1'000 Franken</t>
  </si>
  <si>
    <r>
      <t xml:space="preserve">zum niedrigen Steuersatz</t>
    </r>
    <r>
      <rPr>
        <vertAlign val="superscript"/>
      </rPr>
      <t xml:space="preserve">1</t>
    </r>
    <r>
      <t xml:space="preserve"/>
    </r>
  </si>
  <si>
    <t xml:space="preserve">Anzahl</t>
  </si>
  <si>
    <t xml:space="preserve">88,3</t>
  </si>
  <si>
    <t xml:space="preserve">90,4</t>
  </si>
  <si>
    <t xml:space="preserve">90,2</t>
  </si>
  <si>
    <t xml:space="preserve">90,0</t>
  </si>
  <si>
    <t xml:space="preserve">89,2</t>
  </si>
  <si>
    <t xml:space="preserve">86,8</t>
  </si>
  <si>
    <t xml:space="preserve">86,9</t>
  </si>
  <si>
    <t xml:space="preserve">87,7</t>
  </si>
  <si>
    <t xml:space="preserve">86,5</t>
  </si>
  <si>
    <t xml:space="preserve">86,1</t>
  </si>
  <si>
    <t xml:space="preserve">86,0</t>
  </si>
  <si>
    <t xml:space="preserve">90,1</t>
  </si>
  <si>
    <t xml:space="preserve">90,5</t>
  </si>
  <si>
    <t xml:space="preserve">89,9</t>
  </si>
  <si>
    <t xml:space="preserve">89,1</t>
  </si>
  <si>
    <t xml:space="preserve">89,4</t>
  </si>
  <si>
    <t xml:space="preserve">38,9</t>
  </si>
  <si>
    <t xml:space="preserve">41,9</t>
  </si>
  <si>
    <t xml:space="preserve">38,5</t>
  </si>
  <si>
    <t xml:space="preserve">36,0</t>
  </si>
  <si>
    <t xml:space="preserve">31,7</t>
  </si>
  <si>
    <t xml:space="preserve">29,2</t>
  </si>
  <si>
    <t xml:space="preserve">28,1</t>
  </si>
  <si>
    <t xml:space="preserve">29,9</t>
  </si>
  <si>
    <t xml:space="preserve">13,2</t>
  </si>
  <si>
    <t xml:space="preserve">15,3</t>
  </si>
  <si>
    <t xml:space="preserve">14,7</t>
  </si>
  <si>
    <t xml:space="preserve">16,8</t>
  </si>
  <si>
    <t xml:space="preserve">15,9</t>
  </si>
  <si>
    <t xml:space="preserve">19,1</t>
  </si>
  <si>
    <t xml:space="preserve">24,8</t>
  </si>
  <si>
    <t xml:space="preserve">24,3</t>
  </si>
  <si>
    <t xml:space="preserve">24,5</t>
  </si>
  <si>
    <t xml:space="preserve">24,9</t>
  </si>
  <si>
    <t xml:space="preserve">27,2</t>
  </si>
  <si>
    <t xml:space="preserve">27,1</t>
  </si>
  <si>
    <t xml:space="preserve">23,3</t>
  </si>
  <si>
    <t xml:space="preserve">18,4</t>
  </si>
  <si>
    <t xml:space="preserve">28,8</t>
  </si>
  <si>
    <t xml:space="preserve">31,5</t>
  </si>
  <si>
    <t xml:space="preserve">28,5</t>
  </si>
  <si>
    <t xml:space="preserve">26,4</t>
  </si>
  <si>
    <t xml:space="preserve">22,8</t>
  </si>
  <si>
    <t xml:space="preserve">20,8</t>
  </si>
  <si>
    <t xml:space="preserve">19,9</t>
  </si>
  <si>
    <t xml:space="preserve">21,3</t>
  </si>
  <si>
    <t xml:space="preserve">9,2</t>
  </si>
  <si>
    <t xml:space="preserve">10,7</t>
  </si>
  <si>
    <t xml:space="preserve">10,3</t>
  </si>
  <si>
    <t xml:space="preserve">11,9</t>
  </si>
  <si>
    <t xml:space="preserve">11,2</t>
  </si>
  <si>
    <t xml:space="preserve">11,8</t>
  </si>
  <si>
    <t xml:space="preserve">13,6</t>
  </si>
  <si>
    <t xml:space="preserve">17,6</t>
  </si>
  <si>
    <t xml:space="preserve">17,2</t>
  </si>
  <si>
    <t xml:space="preserve">17,3</t>
  </si>
  <si>
    <t xml:space="preserve">17,7</t>
  </si>
  <si>
    <t xml:space="preserve">19,5</t>
  </si>
  <si>
    <t xml:space="preserve">19,4</t>
  </si>
  <si>
    <t xml:space="preserve">18,2</t>
  </si>
  <si>
    <t xml:space="preserve">16,1</t>
  </si>
  <si>
    <t xml:space="preserve">1) Angaben zum Zweistufentarif befinden sich unter den Erläuterungen am Ende des eDossiers.</t>
  </si>
  <si>
    <t xml:space="preserve">Renditestufe,
in Prozent</t>
  </si>
  <si>
    <t xml:space="preserve">Kantonssteuer</t>
  </si>
  <si>
    <t xml:space="preserve">0,01–0,9</t>
  </si>
  <si>
    <t xml:space="preserve">1–1,9</t>
  </si>
  <si>
    <t xml:space="preserve">2–2,9</t>
  </si>
  <si>
    <t xml:space="preserve">3–3,9</t>
  </si>
  <si>
    <t xml:space="preserve">4–4,9</t>
  </si>
  <si>
    <t xml:space="preserve">5–5,9</t>
  </si>
  <si>
    <t xml:space="preserve">6–6,9</t>
  </si>
  <si>
    <t xml:space="preserve">7–7,9</t>
  </si>
  <si>
    <t xml:space="preserve">8–8,9</t>
  </si>
  <si>
    <t xml:space="preserve">9–9,9</t>
  </si>
  <si>
    <t xml:space="preserve">10–11,9</t>
  </si>
  <si>
    <t xml:space="preserve">12–13,9</t>
  </si>
  <si>
    <t xml:space="preserve">14–15,9</t>
  </si>
  <si>
    <t xml:space="preserve">16–17,9</t>
  </si>
  <si>
    <t xml:space="preserve">18–19,9</t>
  </si>
  <si>
    <t xml:space="preserve">20–21,9</t>
  </si>
  <si>
    <t xml:space="preserve">22–24,9</t>
  </si>
  <si>
    <t xml:space="preserve">25–29,9</t>
  </si>
  <si>
    <t xml:space="preserve">30–39,9</t>
  </si>
  <si>
    <t xml:space="preserve">40–49,9</t>
  </si>
  <si>
    <t xml:space="preserve">50–59,9</t>
  </si>
  <si>
    <t xml:space="preserve">60–69,9</t>
  </si>
  <si>
    <t xml:space="preserve">70–79,9</t>
  </si>
  <si>
    <t xml:space="preserve">80–89,9</t>
  </si>
  <si>
    <t xml:space="preserve">90+</t>
  </si>
  <si>
    <t xml:space="preserve">48,7</t>
  </si>
  <si>
    <t xml:space="preserve">2,8</t>
  </si>
  <si>
    <t xml:space="preserve">2,3</t>
  </si>
  <si>
    <t xml:space="preserve">2,1</t>
  </si>
  <si>
    <t xml:space="preserve">1,9</t>
  </si>
  <si>
    <t xml:space="preserve">1,4</t>
  </si>
  <si>
    <t xml:space="preserve">2,0</t>
  </si>
  <si>
    <t xml:space="preserve">1,8</t>
  </si>
  <si>
    <t xml:space="preserve">1,6</t>
  </si>
  <si>
    <t xml:space="preserve">2,6</t>
  </si>
  <si>
    <t xml:space="preserve">3,9</t>
  </si>
  <si>
    <t xml:space="preserve">1,0</t>
  </si>
  <si>
    <t xml:space="preserve">0,8</t>
  </si>
  <si>
    <t xml:space="preserve">4,3</t>
  </si>
  <si>
    <t xml:space="preserve">Sektor / Abschnitt</t>
  </si>
  <si>
    <t xml:space="preserve">Sektor 1</t>
  </si>
  <si>
    <t xml:space="preserve">A</t>
  </si>
  <si>
    <t xml:space="preserve">Sektor 2</t>
  </si>
  <si>
    <t xml:space="preserve">B</t>
  </si>
  <si>
    <t xml:space="preserve">C</t>
  </si>
  <si>
    <t xml:space="preserve">D</t>
  </si>
  <si>
    <t xml:space="preserve">E</t>
  </si>
  <si>
    <t xml:space="preserve">F</t>
  </si>
  <si>
    <t xml:space="preserve">Sektor 3</t>
  </si>
  <si>
    <t xml:space="preserve">G</t>
  </si>
  <si>
    <t xml:space="preserve">H</t>
  </si>
  <si>
    <t xml:space="preserve">I</t>
  </si>
  <si>
    <t xml:space="preserve">J</t>
  </si>
  <si>
    <t xml:space="preserve">K</t>
  </si>
  <si>
    <t xml:space="preserve">L</t>
  </si>
  <si>
    <t xml:space="preserve">M</t>
  </si>
  <si>
    <t xml:space="preserve">Q</t>
  </si>
  <si>
    <t xml:space="preserve">Land- u. Forstwirtschaft, Fischerei</t>
  </si>
  <si>
    <t xml:space="preserve">Bergbau</t>
  </si>
  <si>
    <t xml:space="preserve">Verarbeitendes Gewerbe</t>
  </si>
  <si>
    <t xml:space="preserve">Energieversorgung</t>
  </si>
  <si>
    <t xml:space="preserve">Wasserversorgung</t>
  </si>
  <si>
    <t xml:space="preserve">Baugewerbe</t>
  </si>
  <si>
    <t xml:space="preserve">Handel</t>
  </si>
  <si>
    <t xml:space="preserve">Verkehr u. Lagerei</t>
  </si>
  <si>
    <t xml:space="preserve">Gastgewerbe, Beherbergung</t>
  </si>
  <si>
    <t xml:space="preserve">Information, Kommunikation</t>
  </si>
  <si>
    <t xml:space="preserve">Finanz- u. Versicherungsdienstl.</t>
  </si>
  <si>
    <t xml:space="preserve">Grundstück- u. Wohnungswesen</t>
  </si>
  <si>
    <t xml:space="preserve">Wissenschaftl. u. techn. Dienstl.</t>
  </si>
  <si>
    <t xml:space="preserve">Gesundheitswesen</t>
  </si>
  <si>
    <t xml:space="preserve">übrige Dienstleistungen</t>
  </si>
  <si>
    <t xml:space="preserve">0,1</t>
  </si>
  <si>
    <t xml:space="preserve">8,4</t>
  </si>
  <si>
    <t xml:space="preserve">77,9</t>
  </si>
  <si>
    <t xml:space="preserve">17,1</t>
  </si>
  <si>
    <t xml:space="preserve">3,5</t>
  </si>
  <si>
    <t xml:space="preserve">5,6</t>
  </si>
  <si>
    <t xml:space="preserve">6,2</t>
  </si>
  <si>
    <t xml:space="preserve">14,9</t>
  </si>
  <si>
    <t xml:space="preserve">3,1</t>
  </si>
  <si>
    <t xml:space="preserve">9,1</t>
  </si>
  <si>
    <t xml:space="preserve">0,3</t>
  </si>
  <si>
    <t xml:space="preserve">54,8</t>
  </si>
  <si>
    <t xml:space="preserve">0,2</t>
  </si>
  <si>
    <t xml:space="preserve">18,7</t>
  </si>
  <si>
    <t xml:space="preserve">44,9</t>
  </si>
  <si>
    <t xml:space="preserve">1,7</t>
  </si>
  <si>
    <t xml:space="preserve">0,5</t>
  </si>
  <si>
    <t xml:space="preserve">2,2</t>
  </si>
  <si>
    <t xml:space="preserve">6,4</t>
  </si>
  <si>
    <t xml:space="preserve">8,6</t>
  </si>
  <si>
    <t xml:space="preserve">4,2</t>
  </si>
  <si>
    <t xml:space="preserve">32,4</t>
  </si>
  <si>
    <t xml:space="preserve">14,0</t>
  </si>
  <si>
    <t xml:space="preserve">4,1</t>
  </si>
  <si>
    <t xml:space="preserve">67,3</t>
  </si>
  <si>
    <t xml:space="preserve">11,1</t>
  </si>
  <si>
    <t xml:space="preserve">24,6</t>
  </si>
  <si>
    <t xml:space="preserve">13,4</t>
  </si>
  <si>
    <t xml:space="preserve">7,1</t>
  </si>
  <si>
    <t xml:space="preserve">1,1</t>
  </si>
  <si>
    <t xml:space="preserve">5,9</t>
  </si>
  <si>
    <t xml:space="preserve">55,5</t>
  </si>
  <si>
    <t xml:space="preserve">18,9</t>
  </si>
  <si>
    <t xml:space="preserve">30,7</t>
  </si>
  <si>
    <t xml:space="preserve">5,3</t>
  </si>
  <si>
    <t xml:space="preserve">44,2</t>
  </si>
  <si>
    <t xml:space="preserve">6,5</t>
  </si>
  <si>
    <t xml:space="preserve">8,3</t>
  </si>
  <si>
    <t xml:space="preserve">16,9</t>
  </si>
  <si>
    <t xml:space="preserve">82,7</t>
  </si>
  <si>
    <t xml:space="preserve">10,5</t>
  </si>
  <si>
    <t xml:space="preserve">3,6</t>
  </si>
  <si>
    <t xml:space="preserve">10,0</t>
  </si>
  <si>
    <t xml:space="preserve">15,0</t>
  </si>
  <si>
    <t xml:space="preserve">53,8</t>
  </si>
  <si>
    <t xml:space="preserve">18,5</t>
  </si>
  <si>
    <t xml:space="preserve">29,4</t>
  </si>
  <si>
    <t xml:space="preserve">45,9</t>
  </si>
  <si>
    <t xml:space="preserve">7,3</t>
  </si>
  <si>
    <t xml:space="preserve">4,4</t>
  </si>
  <si>
    <t xml:space="preserve">2,4</t>
  </si>
  <si>
    <t xml:space="preserve">Sektor / Abschnitt / Abteilung</t>
  </si>
  <si>
    <r>
      <t xml:space="preserve">nur zum
tiefen Steuersatz</t>
    </r>
    <r>
      <rPr>
        <vertAlign val="superscript"/>
      </rPr>
      <t xml:space="preserve">1</t>
    </r>
    <r>
      <t xml:space="preserve"/>
    </r>
  </si>
  <si>
    <r>
      <t xml:space="preserve">tiefer Steuersatz</t>
    </r>
    <r>
      <rPr>
        <vertAlign val="superscript"/>
      </rPr>
      <t xml:space="preserve">1</t>
    </r>
    <r>
      <t xml:space="preserve"/>
    </r>
  </si>
  <si>
    <r>
      <t xml:space="preserve">hoher Steuersatz</t>
    </r>
    <r>
      <rPr>
        <vertAlign val="superscript"/>
      </rPr>
      <t xml:space="preserve">1</t>
    </r>
    <r>
      <t xml:space="preserve"/>
    </r>
  </si>
  <si>
    <t xml:space="preserve">N</t>
  </si>
  <si>
    <t xml:space="preserve">P</t>
  </si>
  <si>
    <t xml:space="preserve">R</t>
  </si>
  <si>
    <t xml:space="preserve">10 Herstellung v. Nahrungs- u. Futtermitteln</t>
  </si>
  <si>
    <t xml:space="preserve">20 Herstellung v. chemischen Erzeugnissen</t>
  </si>
  <si>
    <t xml:space="preserve">21 Herstellung v. pharmazeutischen Erzeugnissen</t>
  </si>
  <si>
    <t xml:space="preserve">24, 25 Metallindustrie</t>
  </si>
  <si>
    <t xml:space="preserve">26 Herstellung v. elektronischen Erzeugnissen</t>
  </si>
  <si>
    <t xml:space="preserve">27 Herstellung v. elektrischen Ausrüstungen</t>
  </si>
  <si>
    <t xml:space="preserve">28 Maschinenbau</t>
  </si>
  <si>
    <t xml:space="preserve">übrige</t>
  </si>
  <si>
    <t xml:space="preserve">45 Handel mit Motorfahrzeugen</t>
  </si>
  <si>
    <t xml:space="preserve">46 Grosshandel</t>
  </si>
  <si>
    <t xml:space="preserve">47 Detailhandel</t>
  </si>
  <si>
    <t xml:space="preserve">Sonstige wirtschaftl. Dienstleistungen</t>
  </si>
  <si>
    <t xml:space="preserve">Erziehung u. Unterricht</t>
  </si>
  <si>
    <t xml:space="preserve">Kunst, Unterhaltung, Erholung</t>
  </si>
  <si>
    <t xml:space="preserve">49,0</t>
  </si>
  <si>
    <t xml:space="preserve">9,3</t>
  </si>
  <si>
    <t xml:space="preserve">22,1</t>
  </si>
  <si>
    <t xml:space="preserve">11,6</t>
  </si>
  <si>
    <t xml:space="preserve">23,5</t>
  </si>
  <si>
    <t xml:space="preserve">14,1</t>
  </si>
  <si>
    <t xml:space="preserve">0,7</t>
  </si>
  <si>
    <t xml:space="preserve">30,9</t>
  </si>
  <si>
    <t xml:space="preserve">11,0</t>
  </si>
  <si>
    <t xml:space="preserve">12,8</t>
  </si>
  <si>
    <t xml:space="preserve">37,8</t>
  </si>
  <si>
    <t xml:space="preserve">45,8</t>
  </si>
  <si>
    <t xml:space="preserve">29,3</t>
  </si>
  <si>
    <t xml:space="preserve">20,4</t>
  </si>
  <si>
    <t xml:space="preserve">16,3</t>
  </si>
  <si>
    <t xml:space="preserve">20,9</t>
  </si>
  <si>
    <t xml:space="preserve">25,7</t>
  </si>
  <si>
    <t xml:space="preserve">71,0</t>
  </si>
  <si>
    <t xml:space="preserve">32,8</t>
  </si>
  <si>
    <t xml:space="preserve">9,7</t>
  </si>
  <si>
    <t xml:space="preserve">38,0</t>
  </si>
  <si>
    <t xml:space="preserve">56,6</t>
  </si>
  <si>
    <t xml:space="preserve">52,8</t>
  </si>
  <si>
    <t xml:space="preserve">42,7</t>
  </si>
  <si>
    <t xml:space="preserve">67,8</t>
  </si>
  <si>
    <t xml:space="preserve">46,5</t>
  </si>
  <si>
    <t xml:space="preserve">81,6</t>
  </si>
  <si>
    <t xml:space="preserve">51,0</t>
  </si>
  <si>
    <t xml:space="preserve">90,7</t>
  </si>
  <si>
    <t xml:space="preserve">88,4</t>
  </si>
  <si>
    <t xml:space="preserve">76,5</t>
  </si>
  <si>
    <t xml:space="preserve">85,9</t>
  </si>
  <si>
    <t xml:space="preserve">99,3</t>
  </si>
  <si>
    <t xml:space="preserve">69,1</t>
  </si>
  <si>
    <t xml:space="preserve">95,6</t>
  </si>
  <si>
    <t xml:space="preserve">89,0</t>
  </si>
  <si>
    <t xml:space="preserve">87,2</t>
  </si>
  <si>
    <t xml:space="preserve">80,5</t>
  </si>
  <si>
    <t xml:space="preserve">62,2</t>
  </si>
  <si>
    <t xml:space="preserve">54,2</t>
  </si>
  <si>
    <t xml:space="preserve">70,7</t>
  </si>
  <si>
    <t xml:space="preserve">79,6</t>
  </si>
  <si>
    <t xml:space="preserve">61,5</t>
  </si>
  <si>
    <t xml:space="preserve">83,7</t>
  </si>
  <si>
    <t xml:space="preserve">79,1</t>
  </si>
  <si>
    <t xml:space="preserve">74,3</t>
  </si>
  <si>
    <t xml:space="preserve">29,0</t>
  </si>
  <si>
    <t xml:space="preserve">67,2</t>
  </si>
  <si>
    <t xml:space="preserve">90,3</t>
  </si>
  <si>
    <t xml:space="preserve">62,0</t>
  </si>
  <si>
    <t xml:space="preserve">47,2</t>
  </si>
  <si>
    <t xml:space="preserve">13,1</t>
  </si>
  <si>
    <t xml:space="preserve">57,3</t>
  </si>
  <si>
    <t xml:space="preserve">32,2</t>
  </si>
  <si>
    <t xml:space="preserve">53,5</t>
  </si>
  <si>
    <t xml:space="preserve">1) Angaben zum Zweistufentarif befinden sich in den Erläuterungen am Ende des eDossiers.</t>
  </si>
  <si>
    <t xml:space="preserve">Reingewinn-
klasse,
in 1'000 Franken</t>
  </si>
  <si>
    <t xml:space="preserve">Kantonssteuer 100 %</t>
  </si>
  <si>
    <t xml:space="preserve">1–19</t>
  </si>
  <si>
    <t xml:space="preserve">20–99</t>
  </si>
  <si>
    <t xml:space="preserve">100–499</t>
  </si>
  <si>
    <t xml:space="preserve">500–999</t>
  </si>
  <si>
    <t xml:space="preserve">1'000–4'999</t>
  </si>
  <si>
    <t xml:space="preserve">5'000–9'999</t>
  </si>
  <si>
    <t xml:space="preserve">10'000+</t>
  </si>
  <si>
    <t xml:space="preserve">19,3</t>
  </si>
  <si>
    <t xml:space="preserve">16,6</t>
  </si>
  <si>
    <t xml:space="preserve">0,0</t>
  </si>
  <si>
    <t xml:space="preserve">4,0</t>
  </si>
  <si>
    <t xml:space="preserve">12,1</t>
  </si>
  <si>
    <t xml:space="preserve">7,2</t>
  </si>
  <si>
    <t xml:space="preserve">48,8</t>
  </si>
  <si>
    <t xml:space="preserve">2,9</t>
  </si>
  <si>
    <t xml:space="preserve">6,1</t>
  </si>
  <si>
    <t xml:space="preserve">5,8</t>
  </si>
  <si>
    <t xml:space="preserve">14,8</t>
  </si>
  <si>
    <t xml:space="preserve">7,0</t>
  </si>
  <si>
    <t xml:space="preserve">0,9</t>
  </si>
  <si>
    <t xml:space="preserve">3,4</t>
  </si>
  <si>
    <t xml:space="preserve">6,8</t>
  </si>
  <si>
    <t xml:space="preserve">18,3</t>
  </si>
  <si>
    <t xml:space="preserve">8,2</t>
  </si>
  <si>
    <t xml:space="preserve">47,9</t>
  </si>
  <si>
    <r>
      <t xml:space="preserve">Kantonssteuer 168 %</t>
    </r>
    <r>
      <rPr>
        <vertAlign val="superscript"/>
      </rPr>
      <t xml:space="preserve">1</t>
    </r>
    <r>
      <t xml:space="preserve"/>
    </r>
  </si>
  <si>
    <t xml:space="preserve">10,9</t>
  </si>
  <si>
    <t xml:space="preserve">50,2</t>
  </si>
  <si>
    <t xml:space="preserve">88,8</t>
  </si>
  <si>
    <t xml:space="preserve">1) Für die Zusammensetzung des gesamten Steuerfusses siehe Tabelle 16 und Erläuterungen.</t>
  </si>
  <si>
    <t xml:space="preserve">Eigenkapital-
klasse,
in 1'000 Franken</t>
  </si>
  <si>
    <t xml:space="preserve">0–99</t>
  </si>
  <si>
    <t xml:space="preserve">10'000–49'999</t>
  </si>
  <si>
    <t xml:space="preserve">50'000+</t>
  </si>
  <si>
    <t xml:space="preserve">42,5</t>
  </si>
  <si>
    <t xml:space="preserve">33,3</t>
  </si>
  <si>
    <t xml:space="preserve">11,3</t>
  </si>
  <si>
    <t xml:space="preserve">7,6</t>
  </si>
  <si>
    <t xml:space="preserve">6,0</t>
  </si>
  <si>
    <t xml:space="preserve">18,8</t>
  </si>
  <si>
    <t xml:space="preserve">43,2</t>
  </si>
  <si>
    <t xml:space="preserve">4,7</t>
  </si>
  <si>
    <t xml:space="preserve">7,8</t>
  </si>
  <si>
    <t xml:space="preserve">49,1</t>
  </si>
  <si>
    <t xml:space="preserve">4,8</t>
  </si>
  <si>
    <t xml:space="preserve">16,0</t>
  </si>
  <si>
    <t xml:space="preserve">44,1</t>
  </si>
  <si>
    <t xml:space="preserve">4,9</t>
  </si>
  <si>
    <t xml:space="preserve">16,4</t>
  </si>
  <si>
    <t xml:space="preserve">19,2</t>
  </si>
  <si>
    <t xml:space="preserve">44,4</t>
  </si>
  <si>
    <t xml:space="preserve">23,6</t>
  </si>
  <si>
    <t xml:space="preserve">8,7</t>
  </si>
  <si>
    <t xml:space="preserve">5,2</t>
  </si>
  <si>
    <t xml:space="preserve">36,3</t>
  </si>
  <si>
    <t xml:space="preserve">Reingewinnklasse,
in 1'000 Franken</t>
  </si>
  <si>
    <t xml:space="preserve">Steuerpflichtige nach Eigenkapitalklasse</t>
  </si>
  <si>
    <t xml:space="preserve">0–99,
in 1'000 Franken</t>
  </si>
  <si>
    <t xml:space="preserve">100–499,
in 1'000 Franken</t>
  </si>
  <si>
    <t xml:space="preserve">500–999,
in 1'000 Franken</t>
  </si>
  <si>
    <t xml:space="preserve">1'000–4'999,
in 1'000 Franken</t>
  </si>
  <si>
    <t xml:space="preserve">5'000–9'999,
in 1'000 Franken</t>
  </si>
  <si>
    <t xml:space="preserve">10'000–49'999,
in 1'000 Franken</t>
  </si>
  <si>
    <t xml:space="preserve">50'000+,
in 1'000 Franken</t>
  </si>
  <si>
    <r>
      <t xml:space="preserve">Reingewinnklasse,
in 1'000 Franken</t>
    </r>
    <r>
      <rPr>
        <vertAlign val="superscript"/>
      </rPr>
      <t xml:space="preserve">1</t>
    </r>
    <r>
      <t xml:space="preserve"/>
    </r>
  </si>
  <si>
    <t xml:space="preserve">Reingewinn (in 1'000 Franken) nach Eigenkapitalklasse</t>
  </si>
  <si>
    <t xml:space="preserve">X</t>
  </si>
  <si>
    <t xml:space="preserve">1) Aus Datenschutzgründen werden die dargestellten Werte in Klassen mit einer zu kleinen Anzahl Steuerpflichtigen zu höheren Reingewinnklassen dazugerechnet. Wenn dies nicht möglich ist, werden sie zu niedrigeren Reingewinnklassen dazugerechnet.</t>
  </si>
  <si>
    <t xml:space="preserve">Eigenkapital (in 1'000 Franken) nach Eigenkapitalklasse</t>
  </si>
  <si>
    <t xml:space="preserve">Gewinnsteuer (in Franken) nach Eigenkapitalklasse</t>
  </si>
  <si>
    <t xml:space="preserve">Kapitalsteuer (in Franken) nach Eigenkapitalklasse</t>
  </si>
  <si>
    <t xml:space="preserve">Kantonssteuer (100 %, in Franken) nach Eigenkapitalklasse</t>
  </si>
  <si>
    <t xml:space="preserve">Bezirk</t>
  </si>
  <si>
    <r>
      <t xml:space="preserve">Steuerpflichtige</t>
    </r>
    <r>
      <rPr>
        <vertAlign val="superscript"/>
      </rPr>
      <t xml:space="preserve">1</t>
    </r>
    <r>
      <t xml:space="preserve"/>
    </r>
  </si>
  <si>
    <t xml:space="preserve">Einwohner/innen
per 31.12.</t>
  </si>
  <si>
    <t xml:space="preserve">Kantonssteuer
(100 %) pro
Einwohner/in,
in Franken</t>
  </si>
  <si>
    <t xml:space="preserve">Kantonssteuer
(100 %)</t>
  </si>
  <si>
    <t xml:space="preserve">Aarau</t>
  </si>
  <si>
    <t xml:space="preserve">Baden</t>
  </si>
  <si>
    <t xml:space="preserve">Bremgarten</t>
  </si>
  <si>
    <t xml:space="preserve">Brugg</t>
  </si>
  <si>
    <t xml:space="preserve">Kulm</t>
  </si>
  <si>
    <t xml:space="preserve">Laufenburg</t>
  </si>
  <si>
    <t xml:space="preserve">Lenzburg</t>
  </si>
  <si>
    <t xml:space="preserve">Muri</t>
  </si>
  <si>
    <t xml:space="preserve">Rheinfelden</t>
  </si>
  <si>
    <t xml:space="preserve">Zofingen</t>
  </si>
  <si>
    <t xml:space="preserve">Zurzach</t>
  </si>
  <si>
    <t xml:space="preserve">13,8</t>
  </si>
  <si>
    <t xml:space="preserve">7,5</t>
  </si>
  <si>
    <t xml:space="preserve">5,4</t>
  </si>
  <si>
    <t xml:space="preserve">12,4</t>
  </si>
  <si>
    <t xml:space="preserve">112,9</t>
  </si>
  <si>
    <t xml:space="preserve">32,7</t>
  </si>
  <si>
    <t xml:space="preserve">6,6</t>
  </si>
  <si>
    <t xml:space="preserve">3,2</t>
  </si>
  <si>
    <t xml:space="preserve">8,5</t>
  </si>
  <si>
    <t xml:space="preserve">35,2</t>
  </si>
  <si>
    <t xml:space="preserve">8,9</t>
  </si>
  <si>
    <t xml:space="preserve">3,0</t>
  </si>
  <si>
    <t xml:space="preserve">9,5</t>
  </si>
  <si>
    <t xml:space="preserve">10,6</t>
  </si>
  <si>
    <t xml:space="preserve">7,4</t>
  </si>
  <si>
    <t xml:space="preserve">14,5</t>
  </si>
  <si>
    <t xml:space="preserve">1) Juristische Personen werden in allen Bezirken gezählt, in denen sie steuerpflichtig sind. Im Total sind keine Mehrfachzählungen enthalten. Der prozentuale Anteil der Steuerpflichtigen bezieht sich auf das Total ohne Mehrfachzählungen.</t>
  </si>
  <si>
    <t xml:space="preserve">Kanton
Aargau</t>
  </si>
  <si>
    <t xml:space="preserve">Reingewinn, in 1'000 Franken</t>
  </si>
  <si>
    <t xml:space="preserve">Eigenkapital, in 1'000 Franken</t>
  </si>
  <si>
    <t xml:space="preserve">Kantonssteuer (100 %), in 1'000 Franken</t>
  </si>
  <si>
    <t xml:space="preserve">Reingewinn pro Einwohner/in, in Franken</t>
  </si>
  <si>
    <t xml:space="preserve">Eigenkapital pro Einwohner/in, in Franken</t>
  </si>
  <si>
    <t xml:space="preserve">Kantonssteuer (100 %) pro Einwohner/in, in Franken</t>
  </si>
  <si>
    <t xml:space="preserve">1) Juristische Personen werden in allen Bezirken gezählt, in denen sie steuerpflichtig sind. Im Total sind keine Mehrfachzählungen enthalten.</t>
  </si>
  <si>
    <t xml:space="preserve">Kernstadt,
Agglomerationsgemeinde</t>
  </si>
  <si>
    <r>
      <t xml:space="preserve">Juristische
Personen</t>
    </r>
    <r>
      <rPr>
        <vertAlign val="superscript"/>
      </rPr>
      <t xml:space="preserve">1</t>
    </r>
    <r>
      <t xml:space="preserve"/>
    </r>
  </si>
  <si>
    <t xml:space="preserve">Kantonssteuer (100 %)</t>
  </si>
  <si>
    <t xml:space="preserve">Kernstädte</t>
  </si>
  <si>
    <t xml:space="preserve">Stadt Aarau</t>
  </si>
  <si>
    <t xml:space="preserve">Stadt Baden</t>
  </si>
  <si>
    <t xml:space="preserve">Stadt Brugg</t>
  </si>
  <si>
    <t xml:space="preserve">Stadt Lenzburg</t>
  </si>
  <si>
    <t xml:space="preserve">Stadt Wohlen</t>
  </si>
  <si>
    <t xml:space="preserve">Stadt Zofingen</t>
  </si>
  <si>
    <r>
      <t xml:space="preserve">Agglomerationsgemeinde</t>
    </r>
    <r>
      <rPr>
        <vertAlign val="superscript"/>
      </rPr>
      <t xml:space="preserve">2</t>
    </r>
    <r>
      <t xml:space="preserve"> von:</t>
    </r>
  </si>
  <si>
    <t xml:space="preserve">Wohlen (AG)</t>
  </si>
  <si>
    <t xml:space="preserve">Olten</t>
  </si>
  <si>
    <t xml:space="preserve">Zürich</t>
  </si>
  <si>
    <t xml:space="preserve">Basel</t>
  </si>
  <si>
    <t xml:space="preserve">Übrige</t>
  </si>
  <si>
    <t xml:space="preserve">Kanton Aargau</t>
  </si>
  <si>
    <t xml:space="preserve">1) Juristische Personen werden in allen Bezirken gezählt, in denen sie steuerpflichtig sind. Im Total für den Kanton sind keine Mehrfachzählungen enthalten.</t>
  </si>
  <si>
    <t xml:space="preserve">2) Informationen zur Einteilung der Agglomerationen befinden sich am Ende des eDossiers.</t>
  </si>
  <si>
    <t xml:space="preserve">Bezirk,
Regionalplanungsverband</t>
  </si>
  <si>
    <t xml:space="preserve">Steuerpflichtige juristische Personen</t>
  </si>
  <si>
    <t xml:space="preserve">davon steuerpflichtig in ... aargauischen Gemeinde/n</t>
  </si>
  <si>
    <t xml:space="preserve">3–4</t>
  </si>
  <si>
    <t xml:space="preserve">5–9</t>
  </si>
  <si>
    <t xml:space="preserve">10+</t>
  </si>
  <si>
    <t xml:space="preserve">Bezirke</t>
  </si>
  <si>
    <r>
      <t xml:space="preserve">Regionalplanungsverbände</t>
    </r>
    <r>
      <rPr>
        <vertAlign val="superscript"/>
      </rPr>
      <t xml:space="preserve">1</t>
    </r>
    <r>
      <t xml:space="preserve"/>
    </r>
  </si>
  <si>
    <t xml:space="preserve">Baden Regio</t>
  </si>
  <si>
    <t xml:space="preserve">Brugg Regio</t>
  </si>
  <si>
    <t xml:space="preserve">Fricktal Regio</t>
  </si>
  <si>
    <t xml:space="preserve">Lebensraum Lenzburg Seetal</t>
  </si>
  <si>
    <t xml:space="preserve">Mutschellen-Reusstal-Kelleramt</t>
  </si>
  <si>
    <t xml:space="preserve">Oberes Freiamt</t>
  </si>
  <si>
    <t xml:space="preserve">Suhrental</t>
  </si>
  <si>
    <t xml:space="preserve">Unteres Bünztal</t>
  </si>
  <si>
    <t xml:space="preserve">Zurzibiet Regio</t>
  </si>
  <si>
    <t xml:space="preserve">aarau regio</t>
  </si>
  <si>
    <t xml:space="preserve">aargauSüd impuls</t>
  </si>
  <si>
    <t xml:space="preserve">zofingenregio</t>
  </si>
  <si>
    <r>
      <t xml:space="preserve">Total</t>
    </r>
    <r>
      <rPr>
        <vertAlign val="superscript"/>
      </rPr>
      <t xml:space="preserve">2</t>
    </r>
    <r>
      <t xml:space="preserve"/>
    </r>
  </si>
  <si>
    <t xml:space="preserve">1) Erläuterungen zu den Regionalplanungsverbänden befinden sich am Ende des eDossiers.</t>
  </si>
  <si>
    <t xml:space="preserve">2) Juristische Personen werden in allen Bezirken gezählt, in denen sie steuerpflichtig sind. Im Total sind keine Mehrfachzählungen enthalten.</t>
  </si>
  <si>
    <t xml:space="preserve">Steuerklasse,
in Franken</t>
  </si>
  <si>
    <t xml:space="preserve">20–49</t>
  </si>
  <si>
    <t xml:space="preserve">50–99</t>
  </si>
  <si>
    <t xml:space="preserve">69,5</t>
  </si>
  <si>
    <t xml:space="preserve">6,3</t>
  </si>
  <si>
    <t xml:space="preserve">4,5</t>
  </si>
  <si>
    <t xml:space="preserve">1,2</t>
  </si>
  <si>
    <t xml:space="preserve">5,7</t>
  </si>
  <si>
    <t xml:space="preserve">76,8</t>
  </si>
  <si>
    <t xml:space="preserve">78,9</t>
  </si>
  <si>
    <t xml:space="preserve">91,7</t>
  </si>
  <si>
    <t xml:space="preserve">5,0</t>
  </si>
  <si>
    <t xml:space="preserve">84,2</t>
  </si>
  <si>
    <t xml:space="preserve">4,6</t>
  </si>
  <si>
    <t xml:space="preserve">Herkunft</t>
  </si>
  <si>
    <t xml:space="preserve">Ordentliche Kantonssteuer</t>
  </si>
  <si>
    <t xml:space="preserve">Kantonssteuerzuschlag</t>
  </si>
  <si>
    <t xml:space="preserve">Spitalsteuerzuschlag</t>
  </si>
  <si>
    <t xml:space="preserve">Finanzausgleichszuschlag</t>
  </si>
  <si>
    <t xml:space="preserve">Gemeindesteuern</t>
  </si>
  <si>
    <t xml:space="preserve">98,0</t>
  </si>
  <si>
    <t xml:space="preserve">50,0</t>
  </si>
  <si>
    <t xml:space="preserve">184,0</t>
  </si>
  <si>
    <t xml:space="preserve">98,7</t>
  </si>
  <si>
    <t xml:space="preserve">98,9</t>
  </si>
  <si>
    <t xml:space="preserve">15,1</t>
  </si>
  <si>
    <t xml:space="preserve">99,0</t>
  </si>
  <si>
    <t xml:space="preserve">94,0</t>
  </si>
  <si>
    <t xml:space="preserve">179,0</t>
  </si>
  <si>
    <t xml:space="preserve">164,0</t>
  </si>
  <si>
    <t xml:space="preserve">169,0</t>
  </si>
  <si>
    <t xml:space="preserve">53,0</t>
  </si>
  <si>
    <t xml:space="preserve">108,0</t>
  </si>
  <si>
    <t xml:space="preserve">168,0</t>
  </si>
  <si>
    <t xml:space="preserve">-1,0</t>
  </si>
  <si>
    <t xml:space="preserve">56,0</t>
  </si>
  <si>
    <t xml:space="preserve">107,0</t>
  </si>
  <si>
    <t xml:space="preserve">-4,0</t>
  </si>
  <si>
    <t xml:space="preserve">59,0</t>
  </si>
  <si>
    <t xml:space="preserve">Gemeinde</t>
  </si>
  <si>
    <r>
      <t xml:space="preserve">Total</t>
    </r>
    <r>
      <rPr>
        <vertAlign val="superscript"/>
      </rPr>
      <t xml:space="preserve">1</t>
    </r>
    <r>
      <t xml:space="preserve"/>
    </r>
  </si>
  <si>
    <t xml:space="preserve">Kantons-
steuer (100 %)</t>
  </si>
  <si>
    <t xml:space="preserve">Bezirk Aarau</t>
  </si>
  <si>
    <t xml:space="preserve">Biberstein</t>
  </si>
  <si>
    <t xml:space="preserve">Buchs (AG)</t>
  </si>
  <si>
    <t xml:space="preserve">Densbüren</t>
  </si>
  <si>
    <t xml:space="preserve">Erlinsbach (AG)</t>
  </si>
  <si>
    <t xml:space="preserve">Gränichen</t>
  </si>
  <si>
    <t xml:space="preserve">Hirschthal</t>
  </si>
  <si>
    <t xml:space="preserve">Küttigen</t>
  </si>
  <si>
    <t xml:space="preserve">Muhen</t>
  </si>
  <si>
    <t xml:space="preserve">Oberentfelden</t>
  </si>
  <si>
    <t xml:space="preserve">Suhr</t>
  </si>
  <si>
    <t xml:space="preserve">Unterentfelden</t>
  </si>
  <si>
    <t xml:space="preserve">Bezirk Baden</t>
  </si>
  <si>
    <t xml:space="preserve">Bellikon</t>
  </si>
  <si>
    <t xml:space="preserve">Bergdietikon</t>
  </si>
  <si>
    <t xml:space="preserve">Birmenstorf (AG)</t>
  </si>
  <si>
    <t xml:space="preserve">Ehrendingen</t>
  </si>
  <si>
    <t xml:space="preserve">Ennetbaden</t>
  </si>
  <si>
    <t xml:space="preserve">Fislisbach</t>
  </si>
  <si>
    <t xml:space="preserve">Freienwil</t>
  </si>
  <si>
    <t xml:space="preserve">Gebenstorf</t>
  </si>
  <si>
    <t xml:space="preserve">Killwangen</t>
  </si>
  <si>
    <t xml:space="preserve">Künten</t>
  </si>
  <si>
    <t xml:space="preserve">Mägenwil</t>
  </si>
  <si>
    <t xml:space="preserve">Mellingen</t>
  </si>
  <si>
    <t xml:space="preserve">Neuenhof</t>
  </si>
  <si>
    <t xml:space="preserve">Niederrohrdorf</t>
  </si>
  <si>
    <t xml:space="preserve">Oberrohrdorf</t>
  </si>
  <si>
    <t xml:space="preserve">Obersiggenthal</t>
  </si>
  <si>
    <t xml:space="preserve">Remetschwil</t>
  </si>
  <si>
    <t xml:space="preserve">Spreitenbach</t>
  </si>
  <si>
    <t xml:space="preserve">Stetten (AG)</t>
  </si>
  <si>
    <t xml:space="preserve">Turgi</t>
  </si>
  <si>
    <t xml:space="preserve">Untersiggenthal</t>
  </si>
  <si>
    <t xml:space="preserve">Wettingen</t>
  </si>
  <si>
    <t xml:space="preserve">Wohlenschwil</t>
  </si>
  <si>
    <t xml:space="preserve">Würenlingen</t>
  </si>
  <si>
    <t xml:space="preserve">Würenlos</t>
  </si>
  <si>
    <t xml:space="preserve">Bezirk Bremgarten</t>
  </si>
  <si>
    <t xml:space="preserve">Arni (AG)</t>
  </si>
  <si>
    <t xml:space="preserve">Berikon</t>
  </si>
  <si>
    <t xml:space="preserve">Bremgarten (AG)</t>
  </si>
  <si>
    <t xml:space="preserve">Büttikon</t>
  </si>
  <si>
    <t xml:space="preserve">Dottikon</t>
  </si>
  <si>
    <t xml:space="preserve">Eggenwil</t>
  </si>
  <si>
    <t xml:space="preserve">Fischbach-Gösl.</t>
  </si>
  <si>
    <t xml:space="preserve">Hägglingen</t>
  </si>
  <si>
    <t xml:space="preserve">Islisberg</t>
  </si>
  <si>
    <t xml:space="preserve">Jonen</t>
  </si>
  <si>
    <t xml:space="preserve">Niederwil (AG)</t>
  </si>
  <si>
    <t xml:space="preserve">Oberlunkhofen</t>
  </si>
  <si>
    <t xml:space="preserve">Oberwil-Lieli</t>
  </si>
  <si>
    <t xml:space="preserve">Rudolfstetten-Fr.</t>
  </si>
  <si>
    <t xml:space="preserve">Sarmenstorf</t>
  </si>
  <si>
    <t xml:space="preserve">Tägerig</t>
  </si>
  <si>
    <t xml:space="preserve">Uezwil</t>
  </si>
  <si>
    <t xml:space="preserve">Unterlunkhofen</t>
  </si>
  <si>
    <t xml:space="preserve">Villmergen</t>
  </si>
  <si>
    <t xml:space="preserve">Widen</t>
  </si>
  <si>
    <t xml:space="preserve">Zufikon</t>
  </si>
  <si>
    <t xml:space="preserve">Bezirk Brugg</t>
  </si>
  <si>
    <t xml:space="preserve">Auenstein</t>
  </si>
  <si>
    <t xml:space="preserve">Birr</t>
  </si>
  <si>
    <t xml:space="preserve">Birrhard</t>
  </si>
  <si>
    <t xml:space="preserve">Bözberg</t>
  </si>
  <si>
    <t xml:space="preserve">Habsburg</t>
  </si>
  <si>
    <t xml:space="preserve">Hausen (AG)</t>
  </si>
  <si>
    <t xml:space="preserve">Lupfig</t>
  </si>
  <si>
    <t xml:space="preserve">Mandach</t>
  </si>
  <si>
    <t xml:space="preserve">Mönthal</t>
  </si>
  <si>
    <t xml:space="preserve">Mülligen</t>
  </si>
  <si>
    <t xml:space="preserve">Remigen</t>
  </si>
  <si>
    <t xml:space="preserve">Riniken</t>
  </si>
  <si>
    <t xml:space="preserve">Rüfenach</t>
  </si>
  <si>
    <t xml:space="preserve">Schinznach</t>
  </si>
  <si>
    <t xml:space="preserve">Thalheim (AG)</t>
  </si>
  <si>
    <t xml:space="preserve">Veltheim (AG)</t>
  </si>
  <si>
    <t xml:space="preserve">Villigen</t>
  </si>
  <si>
    <t xml:space="preserve">Villnachern</t>
  </si>
  <si>
    <t xml:space="preserve">Windisch</t>
  </si>
  <si>
    <t xml:space="preserve">Bezirk Kulm</t>
  </si>
  <si>
    <t xml:space="preserve">Beinwil am See</t>
  </si>
  <si>
    <t xml:space="preserve">Birrwil</t>
  </si>
  <si>
    <t xml:space="preserve">Dürrenäsch</t>
  </si>
  <si>
    <t xml:space="preserve">Gontenschwil</t>
  </si>
  <si>
    <t xml:space="preserve">Holziken</t>
  </si>
  <si>
    <t xml:space="preserve">Leimbach (AG)</t>
  </si>
  <si>
    <t xml:space="preserve">Leutwil</t>
  </si>
  <si>
    <t xml:space="preserve">Menziken</t>
  </si>
  <si>
    <t xml:space="preserve">Oberkulm</t>
  </si>
  <si>
    <t xml:space="preserve">Reinach (AG)</t>
  </si>
  <si>
    <t xml:space="preserve">Schlossrued</t>
  </si>
  <si>
    <t xml:space="preserve">Schmiedrued</t>
  </si>
  <si>
    <t xml:space="preserve">Schöftland</t>
  </si>
  <si>
    <t xml:space="preserve">Teufenthal (AG)</t>
  </si>
  <si>
    <t xml:space="preserve">Unterkulm</t>
  </si>
  <si>
    <t xml:space="preserve">Zetzwil</t>
  </si>
  <si>
    <t xml:space="preserve">Bezirk Laufenburg</t>
  </si>
  <si>
    <t xml:space="preserve">Böztal</t>
  </si>
  <si>
    <t xml:space="preserve">Eiken</t>
  </si>
  <si>
    <t xml:space="preserve">Frick</t>
  </si>
  <si>
    <t xml:space="preserve">Gansingen</t>
  </si>
  <si>
    <t xml:space="preserve">Gipf-Oberfrick</t>
  </si>
  <si>
    <t xml:space="preserve">Herznach-Ueken</t>
  </si>
  <si>
    <t xml:space="preserve">Kaisten</t>
  </si>
  <si>
    <t xml:space="preserve">Mettauertal</t>
  </si>
  <si>
    <t xml:space="preserve">Münchwilen (AG)</t>
  </si>
  <si>
    <t xml:space="preserve">Oberhof</t>
  </si>
  <si>
    <t xml:space="preserve">Oeschgen</t>
  </si>
  <si>
    <t xml:space="preserve">Schwaderloch</t>
  </si>
  <si>
    <t xml:space="preserve">Sisseln</t>
  </si>
  <si>
    <t xml:space="preserve">Wittnau</t>
  </si>
  <si>
    <t xml:space="preserve">Wölflinswil</t>
  </si>
  <si>
    <t xml:space="preserve">Zeihen</t>
  </si>
  <si>
    <t xml:space="preserve">Bezirk Lenzburg</t>
  </si>
  <si>
    <t xml:space="preserve">Ammerswil</t>
  </si>
  <si>
    <t xml:space="preserve">Boniswil</t>
  </si>
  <si>
    <t xml:space="preserve">Brunegg</t>
  </si>
  <si>
    <t xml:space="preserve">Dintikon</t>
  </si>
  <si>
    <t xml:space="preserve">Egliswil</t>
  </si>
  <si>
    <t xml:space="preserve">Fahrwangen</t>
  </si>
  <si>
    <t xml:space="preserve">Hallwil</t>
  </si>
  <si>
    <t xml:space="preserve">Hendschiken</t>
  </si>
  <si>
    <t xml:space="preserve">Holderbank (AG)</t>
  </si>
  <si>
    <t xml:space="preserve">Hunzenschwil</t>
  </si>
  <si>
    <t xml:space="preserve">Meisterschwanden</t>
  </si>
  <si>
    <t xml:space="preserve">Möriken-Wildegg</t>
  </si>
  <si>
    <t xml:space="preserve">Niederlenz</t>
  </si>
  <si>
    <t xml:space="preserve">Othmarsingen</t>
  </si>
  <si>
    <t xml:space="preserve">Rupperswil</t>
  </si>
  <si>
    <t xml:space="preserve">Schafisheim</t>
  </si>
  <si>
    <t xml:space="preserve">Seengen</t>
  </si>
  <si>
    <t xml:space="preserve">Seon</t>
  </si>
  <si>
    <t xml:space="preserve">Staufen</t>
  </si>
  <si>
    <t xml:space="preserve">Bezirk Muri</t>
  </si>
  <si>
    <t xml:space="preserve">Abtwil</t>
  </si>
  <si>
    <t xml:space="preserve">Aristau</t>
  </si>
  <si>
    <t xml:space="preserve">Auw</t>
  </si>
  <si>
    <t xml:space="preserve">Beinwil (Freiamt)</t>
  </si>
  <si>
    <t xml:space="preserve">Besenbüren</t>
  </si>
  <si>
    <t xml:space="preserve">Bettwil</t>
  </si>
  <si>
    <t xml:space="preserve">Boswil</t>
  </si>
  <si>
    <t xml:space="preserve">Bünzen</t>
  </si>
  <si>
    <t xml:space="preserve">Buttwil</t>
  </si>
  <si>
    <t xml:space="preserve">Dietwil</t>
  </si>
  <si>
    <t xml:space="preserve">Geltwil</t>
  </si>
  <si>
    <t xml:space="preserve">Kallern</t>
  </si>
  <si>
    <t xml:space="preserve">Merenschwand</t>
  </si>
  <si>
    <t xml:space="preserve">Mühlau</t>
  </si>
  <si>
    <t xml:space="preserve">Muri (AG)</t>
  </si>
  <si>
    <t xml:space="preserve">Oberrüti</t>
  </si>
  <si>
    <t xml:space="preserve">Rottenschwil</t>
  </si>
  <si>
    <t xml:space="preserve">Sins</t>
  </si>
  <si>
    <t xml:space="preserve">Waltenschwil</t>
  </si>
  <si>
    <t xml:space="preserve">Bezirk Rheinfelden</t>
  </si>
  <si>
    <t xml:space="preserve">Hellikon</t>
  </si>
  <si>
    <t xml:space="preserve">Kaiseraugst</t>
  </si>
  <si>
    <t xml:space="preserve">Magden</t>
  </si>
  <si>
    <t xml:space="preserve">Möhlin</t>
  </si>
  <si>
    <t xml:space="preserve">Mumpf</t>
  </si>
  <si>
    <t xml:space="preserve">Obermumpf</t>
  </si>
  <si>
    <t xml:space="preserve">Olsberg</t>
  </si>
  <si>
    <t xml:space="preserve">Schupfart</t>
  </si>
  <si>
    <t xml:space="preserve">Stein (AG)</t>
  </si>
  <si>
    <t xml:space="preserve">Wallbach</t>
  </si>
  <si>
    <t xml:space="preserve">Wegenstetten</t>
  </si>
  <si>
    <t xml:space="preserve">Zeiningen</t>
  </si>
  <si>
    <t xml:space="preserve">Zuzgen</t>
  </si>
  <si>
    <t xml:space="preserve">Bezirk Zofingen</t>
  </si>
  <si>
    <t xml:space="preserve">Aarburg</t>
  </si>
  <si>
    <t xml:space="preserve">Bottenwil</t>
  </si>
  <si>
    <t xml:space="preserve">Brittnau</t>
  </si>
  <si>
    <t xml:space="preserve">Kirchleerau</t>
  </si>
  <si>
    <t xml:space="preserve">Kölliken</t>
  </si>
  <si>
    <t xml:space="preserve">Moosleerau</t>
  </si>
  <si>
    <t xml:space="preserve">Murgenthal</t>
  </si>
  <si>
    <t xml:space="preserve">Oftringen</t>
  </si>
  <si>
    <t xml:space="preserve">Reitnau</t>
  </si>
  <si>
    <t xml:space="preserve">Rothrist</t>
  </si>
  <si>
    <t xml:space="preserve">Safenwil</t>
  </si>
  <si>
    <t xml:space="preserve">Staffelbach</t>
  </si>
  <si>
    <t xml:space="preserve">Strengelbach</t>
  </si>
  <si>
    <t xml:space="preserve">Uerkheim</t>
  </si>
  <si>
    <t xml:space="preserve">Vordemwald</t>
  </si>
  <si>
    <t xml:space="preserve">Wiliberg</t>
  </si>
  <si>
    <t xml:space="preserve">Bezirk Zurzach</t>
  </si>
  <si>
    <t xml:space="preserve">Böttstein</t>
  </si>
  <si>
    <t xml:space="preserve">Döttingen</t>
  </si>
  <si>
    <t xml:space="preserve">Endingen</t>
  </si>
  <si>
    <t xml:space="preserve">Fisibach</t>
  </si>
  <si>
    <t xml:space="preserve">Full-Reuenthal</t>
  </si>
  <si>
    <t xml:space="preserve">Klingnau</t>
  </si>
  <si>
    <t xml:space="preserve">Koblenz</t>
  </si>
  <si>
    <t xml:space="preserve">Leibstadt</t>
  </si>
  <si>
    <t xml:space="preserve">Lengnau (AG)</t>
  </si>
  <si>
    <t xml:space="preserve">Leuggern</t>
  </si>
  <si>
    <t xml:space="preserve">Mellikon</t>
  </si>
  <si>
    <t xml:space="preserve">Schneisingen</t>
  </si>
  <si>
    <t xml:space="preserve">Siglistorf</t>
  </si>
  <si>
    <t xml:space="preserve">Tegerfelden</t>
  </si>
  <si>
    <t xml:space="preserve">1) Juristische Personen werden in allen Gemeinden und Bezirken gezählt, in denen sie steuerpflichtig sind. Im Kantonstotal sind keine Mehrfachzählungen enthalten.</t>
  </si>
  <si>
    <r>
      <t xml:space="preserve">Steuerertrag, in Franken</t>
    </r>
    <r>
      <rPr>
        <vertAlign val="superscript"/>
      </rPr>
      <t xml:space="preserve">1</t>
    </r>
    <r>
      <t xml:space="preserve"/>
    </r>
  </si>
  <si>
    <t xml:space="preserve">Steuerertrag, in Prozent</t>
  </si>
  <si>
    <t xml:space="preserve">Kapitalgesell-
schaften und
Genossenschaften</t>
  </si>
  <si>
    <t xml:space="preserve">Total Steuer</t>
  </si>
  <si>
    <t xml:space="preserve">99,6</t>
  </si>
  <si>
    <t xml:space="preserve">99,5</t>
  </si>
  <si>
    <t xml:space="preserve">99,8</t>
  </si>
  <si>
    <t xml:space="preserve">99,7</t>
  </si>
  <si>
    <t xml:space="preserve">99,9</t>
  </si>
  <si>
    <t xml:space="preserve">99,4</t>
  </si>
  <si>
    <t xml:space="preserve">99,1</t>
  </si>
  <si>
    <t xml:space="preserve">95,2</t>
  </si>
  <si>
    <t xml:space="preserve">96,3</t>
  </si>
  <si>
    <t xml:space="preserve">98,3</t>
  </si>
  <si>
    <t xml:space="preserve">98,6</t>
  </si>
  <si>
    <t xml:space="preserve">99,2</t>
  </si>
  <si>
    <t xml:space="preserve">98,5</t>
  </si>
  <si>
    <t xml:space="preserve">98,4</t>
  </si>
  <si>
    <t xml:space="preserve">85,2</t>
  </si>
  <si>
    <t xml:space="preserve">97,7</t>
  </si>
  <si>
    <t xml:space="preserve">97,3</t>
  </si>
  <si>
    <t xml:space="preserve">96,8</t>
  </si>
  <si>
    <t xml:space="preserve">98,8</t>
  </si>
  <si>
    <t xml:space="preserve">98,1</t>
  </si>
  <si>
    <t xml:space="preserve">96,2</t>
  </si>
  <si>
    <t xml:space="preserve">98,2</t>
  </si>
  <si>
    <t xml:space="preserve">78,2</t>
  </si>
  <si>
    <t xml:space="preserve">97,2</t>
  </si>
  <si>
    <t xml:space="preserve">97,6</t>
  </si>
  <si>
    <t xml:space="preserve">96,0</t>
  </si>
  <si>
    <t xml:space="preserve">97,4</t>
  </si>
  <si>
    <t xml:space="preserve">97,9</t>
  </si>
  <si>
    <t xml:space="preserve">95,7</t>
  </si>
  <si>
    <t xml:space="preserve">95,9</t>
  </si>
  <si>
    <t xml:space="preserve">97,8</t>
  </si>
  <si>
    <t xml:space="preserve">3,7</t>
  </si>
  <si>
    <t xml:space="preserve">2,7</t>
  </si>
  <si>
    <t xml:space="preserve">3,3</t>
  </si>
  <si>
    <t xml:space="preserve">21,8</t>
  </si>
  <si>
    <t xml:space="preserve">1) Juristische Personen entrichten einen Zuschlag in Höhe von 59 Prozent der einfachen Kantonssteuer an die Einwohnergemeinden, in denen sie steuerpflichtig sind.</t>
  </si>
  <si>
    <r>
      <t xml:space="preserve"/>
    </r>
    <r>
      <rPr>
        <b/>
      </rPr>
      <t xml:space="preserve">Allgemeiner Hinweis: Revisionen der Steuergesetzgebung</t>
    </r>
    <r>
      <t xml:space="preserve"/>
    </r>
  </si>
  <si>
    <t xml:space="preserve">Das kantonale Steuergesetz (StG) vom 15. Dezember 1998 wird immer wieder Gegenstand revidiert, wobei auch die Steuern der juristischen Personen betroffen sind. Die gewichtigsten Änderungen mit Auswirkungen auf die Ergebnisse der Steuerstatistik sind folgende:</t>
  </si>
  <si>
    <t xml:space="preserve">2023: Gewinnsteuer (§ 75 Abs. 1)</t>
  </si>
  <si>
    <t xml:space="preserve">Senkung der Gewinnsteuer auf 6,5 Prozent für den Teil des Reingewinns, der 250'000 Franken übersteigt.</t>
  </si>
  <si>
    <t xml:space="preserve">2022: Gewinnsteuer (§ 75 Abs. 1)</t>
  </si>
  <si>
    <t xml:space="preserve">Senkung der Gewinnsteuer auf 7,5 Prozent für den Teil des Reingewinns, der 250'000 Franken übersteigt.</t>
  </si>
  <si>
    <t xml:space="preserve">2020: Gewinn- und Kapitalsteuer (§§ 68 – 80, 86 – 88 StG):</t>
  </si>
  <si>
    <t xml:space="preserve">Im ZUge der Steuerreform 17 (SV 17) hat der Bund die steuerlichen Privilegien für Statusgesellschaften aufgehoben. Auf der Seite der Gewinnsteuer wurde die Patentbox eingeführt (Kürzung der Gewinne aus Patenten um 90 %). Zudem ist auf Antrag 50 Prozent des Forschungs- und Entwicklungsaufwand über den geschäftsmässig begründeten Aufwand hinaus zum Abzug zugelassen. Die Kapitalsteuer wurde auf 0,75 Promille des steuerbaren Eigenkapitals gesenkt. Neu gegründete Kapitalgesellschaften sind in den ersten fünf Jahren von der Mindessteuer befreit. Bei gemischten Beteiligungsgesellschaften und bei Darlehen an Konzerngesellschaften können zudem Abzüge geltend gemacht werden.</t>
  </si>
  <si>
    <t xml:space="preserve">2016: Gewinnsteuer (§ 75 Abs. 1):</t>
  </si>
  <si>
    <t xml:space="preserve">Senkung der Gewinnsteuer auf 5,5 Prozent für die ersten 250'000 Franken des steuerbaren Reingewinns sowie auf 8,5 Prozent auf den übrigen Reingewinn.</t>
  </si>
  <si>
    <t xml:space="preserve">2014: Gewinnsteuer (§ 81 Abs. 1):</t>
  </si>
  <si>
    <t xml:space="preserve">Senkung der Gewinnsteuer für Vereine und Stiftungen auf 6 Prozent des steuerbaren Reingewinns.</t>
  </si>
  <si>
    <t xml:space="preserve">2009: Gewinn- und Kapitalsteuer (§§ 75 Abs. 1 &amp; 86 Abs. 4):</t>
  </si>
  <si>
    <t xml:space="preserve">Senkung der Gewinnsteuer auf 6 Prozent für die ersten 150'000 Franken des steuerbaren Reingewinns und auf 9 Prozent auf dem übrigen Reingewinn. Zudem kann die Gewinnsteuer neu an die Kapitalsteuer angerechnet werden.</t>
  </si>
  <si>
    <t xml:space="preserve">2007: Kapitalsteuer (§§ 86 &amp; 89)</t>
  </si>
  <si>
    <t xml:space="preserve">Senkung der Kapitalsteuer auf 1,25 Promille des steuerbaren Eigenkapitals und Abschaffung der Mindeststeuer auf Grundstücken.</t>
  </si>
  <si>
    <r>
      <t xml:space="preserve"/>
    </r>
    <r>
      <rPr>
        <b/>
      </rPr>
      <t xml:space="preserve">Erfasste Gesellschaften</t>
    </r>
    <r>
      <t xml:space="preserve"/>
    </r>
  </si>
  <si>
    <t xml:space="preserve">Die vorliegende Statistik umfasst die ordentlich besteuerten Kapitalgesellschaften (Aktiengesellschaften [AG], Gesellschaften mit beschränkter Haftung [GmbH], Kommanditaktiengesellschaften, Anlagefonds), Genossenschaften sowie Vereine und Stiftungen.</t>
  </si>
  <si>
    <t xml:space="preserve">Ab der Steuerstatistik 2020 werden die Ergebnisse für Statustgesellschaften nicht mehr separat ausgewiesen (SV 17). Dies ist bei der Interpretation und dem Vergleich mit Tabellen aus früheren eDossiers zu beachten.</t>
  </si>
  <si>
    <t xml:space="preserve">Die Personengesellschaften (Kollektiv- und Kommanditgesellschaften) werden nach den Einkommens- und Vermögenssteuern der natürlichen Personen besteuert und sind deshalb in der vorliegenden Statistik nicht enthalten.</t>
  </si>
  <si>
    <t xml:space="preserve">Erfasst sind alle im Jahr 2023 im Kanton Aargau steuerpflichtigen Gesellschaften. Die Steuerpflicht besteht (§§ 62ff. StG) wenn:</t>
  </si>
  <si>
    <t xml:space="preserve">1. sich der Sitz oder die tatsächliche Verwaltung im Kanton befindet oder</t>
  </si>
  <si>
    <t xml:space="preserve">2. sich der Sitz oder die tatsächliche Verwaltung ausserhalb des Kantons befindet und die Gesellschaften:</t>
  </si>
  <si>
    <t xml:space="preserve">a) Teilhaberinnen an Geschäftsbetrieben im Kanton sind,</t>
  </si>
  <si>
    <t xml:space="preserve">b) im Kanton Betriebsstätten unterhalten oder</t>
  </si>
  <si>
    <t xml:space="preserve">c) an Grundstücken im Kanton Eigentum, dingliche Rechte oder diesen wirtschaftlich gleichkommende persönliche</t>
  </si>
  <si>
    <t xml:space="preserve">Nutzungsrechte haben.</t>
  </si>
  <si>
    <r>
      <t xml:space="preserve"/>
    </r>
    <r>
      <rPr>
        <b/>
      </rPr>
      <t xml:space="preserve">Steuerfaktoren</t>
    </r>
    <r>
      <t xml:space="preserve"/>
    </r>
  </si>
  <si>
    <r>
      <t xml:space="preserve"/>
    </r>
    <r>
      <rPr>
        <b/>
      </rPr>
      <t xml:space="preserve">Steuerbarer Reingewinn:</t>
    </r>
    <r>
      <t xml:space="preserve"/>
    </r>
  </si>
  <si>
    <t xml:space="preserve">Der steuerbare Reingewinn setzt sich zusammen aus (§§ 68ff. StG):</t>
  </si>
  <si>
    <t xml:space="preserve">a) dem Saldo der Erfolgsrechnung unter Berücksichtigung des Saldovortrages des Vorjahres,</t>
  </si>
  <si>
    <t xml:space="preserve">b) allen vor Berechnung des Saldos der Erfolgsrechnung ausgeschiedenen Teilen des Geschäftsergebnisses,</t>
  </si>
  <si>
    <t xml:space="preserve">die nicht zur Deckung von geschäftsmässig begründetem Aufwand verwendet werden,</t>
  </si>
  <si>
    <t xml:space="preserve">c) den der Erfolgsrechnung nicht gutgeschriebenen Erträgen, einschliesslich der Kapital-, Aufwertungs- und</t>
  </si>
  <si>
    <t xml:space="preserve">Liquidationsgewinne und</t>
  </si>
  <si>
    <t xml:space="preserve">d) den Zinsen auf verdecktem Eigenkapital.</t>
  </si>
  <si>
    <t xml:space="preserve">Reingewinn aus Patenten (Patentbox):</t>
  </si>
  <si>
    <t xml:space="preserve">Auf Antrag werden Gewinne aus Patenten und vergleichbaren Rechten um 90 Prozent gekürzt (§ 68a StG).</t>
  </si>
  <si>
    <t xml:space="preserve">Abzug für Forschungs- und Entwicklungsaufwand:</t>
  </si>
  <si>
    <t xml:space="preserve">Auf Antrag ist 50 Prozent des Forschungs- und Entwicklungsaufwands über den geschäftsmässig begründeten Aufwand hinaus zum Abzug zugelassen (§ 69a StG).</t>
  </si>
  <si>
    <r>
      <t xml:space="preserve"/>
    </r>
    <r>
      <rPr>
        <b/>
      </rPr>
      <t xml:space="preserve">Steuerbares Eigenkapital:</t>
    </r>
    <r>
      <t xml:space="preserve"/>
    </r>
  </si>
  <si>
    <t xml:space="preserve">Das steuerbare Eigenkapital von Kapitalgesellschaften und Genossenschaften besteht aus dem einbezahlten Grund- oder Stammkapital, dem Partizipationskapital sowie den offenen und den aus versteuertem Gewinn gebildeten Reserven. Steuerbar ist mindestens das einbezahlte Aktien-, Partizipations-, Grund- oder Stammkapital, dabei wird das steuerbare Eigenkapital um den Teil des Fremdkapitals erhöht, dem wirtschaftlich die Bedeutung von Eigenkapital zukommt (§ 83 StG). Bei gemischten Beteiligungsgesellschaften und bei Darlehen an Konzerngesellschaften können Abzüge geltend gemacht werden (§ 84 StG).</t>
  </si>
  <si>
    <r>
      <t xml:space="preserve"/>
    </r>
    <r>
      <rPr>
        <b/>
      </rPr>
      <t xml:space="preserve">Einfache Kantonssteur oder Kantonssteuer (100 %)</t>
    </r>
    <r>
      <t xml:space="preserve"/>
    </r>
  </si>
  <si>
    <t xml:space="preserve">Kapitalgesellschaften und Genossenschaften entrichten eine Gewinn- und eine Kapitalsteuer. Gegenstand der Gewinnsteuer ist der Reingewinn, Gegenstand der Kapitalsteuer ist das Eigenkapital.</t>
  </si>
  <si>
    <t xml:space="preserve">– Für die Gewinnsteuer enthält das Steuergesetz einen Zweistufentarif (§ 75 StG). Kapitalgesellschaften und</t>
  </si>
  <si>
    <t xml:space="preserve">Genossenschaften entrichten als einfache Steuer vom Reingewinn:</t>
  </si>
  <si>
    <t xml:space="preserve">a) 5,5 Prozent auf die ersten Franken 250'000 des steuerbaren Reingewinns und</t>
  </si>
  <si>
    <t xml:space="preserve">b) 6,5 Prozent auf den übrigen Reingewinn.</t>
  </si>
  <si>
    <t xml:space="preserve">– Die Kapitalsteuer beträgt (ab 2020) 0,75 Promille des steuerbaren Eigenkapitals (§ 86 StG).</t>
  </si>
  <si>
    <t xml:space="preserve">– Die Gewinnsteuer wird an die Kapitalsteuer angerechnet.</t>
  </si>
  <si>
    <t xml:space="preserve">– Für Kapitalgesellschaften und Genossenschaften besteht eine Mindeststeuer, die zu entrichten ist, wenn die</t>
  </si>
  <si>
    <t xml:space="preserve">einfache Gewinn- und Kapitalsteuer unter den Minimalansätzen gemäss § 88 StG liegen. Diese beträgt als</t>
  </si>
  <si>
    <t xml:space="preserve">einfache (100 %) Kantonssteuer 500 Franken für Kapitalgesellschaften und 100 Franken für Genossenschaften.</t>
  </si>
  <si>
    <t xml:space="preserve">Die Gewinnsteuer für Vereine, Stiftungen und übrigen juristischen Personen beträgt 6 Prozent des steuerbaren Reingewinns. Dieser Gewinn wird aber nur besteuert, soweit er 20'000 Franken übersteigt (§ 81 StG). Das Eigenkapital der Vereine und Stiftungen wird besteuert, soweit es 50'000 Franken übersteigt (§ 86 StG).</t>
  </si>
  <si>
    <r>
      <t xml:space="preserve"/>
    </r>
    <r>
      <rPr>
        <b/>
      </rPr>
      <t xml:space="preserve">Steuermass</t>
    </r>
    <r>
      <t xml:space="preserve"/>
    </r>
  </si>
  <si>
    <t xml:space="preserve">Die tatsächlich Steuerbelastung (Steuermass) ergibt sich erst, wenn die verschiedenen Zuschläge zur einfachen Kantonssteuer berücksichtigt werden. Gemäss § 90 StG entrichten juristische Personen nebst den in anderen Gesetzen (Spitalgesetz vom 25. Februar 2003 und Finanzausgleichsgesetz vom 29. Juni 1983) festgelegten Zuschlägen, folgende Zuschläge für das Stuerjahr 2023 auf der einfachen Kantonssteuer vom steuerbaren Reingewinn und Eigenkapital:</t>
  </si>
  <si>
    <t xml:space="preserve">a) einen Kantonssteuerzuschlag von -4 Prozent und</t>
  </si>
  <si>
    <t xml:space="preserve">b) einen Zuschlag von 59 Prozent an die Einwohnergemeinden, in denen die juristische Person steuerpflichtig ist.</t>
  </si>
  <si>
    <t xml:space="preserve">Im Jahr 2023 beträgt die tatsächliche Belastung insgesamt 168 Prozent der einfachen Kantonssteuer (vgl. T 16).</t>
  </si>
  <si>
    <r>
      <t xml:space="preserve"/>
    </r>
    <r>
      <rPr>
        <b/>
      </rPr>
      <t xml:space="preserve">Hinweise</t>
    </r>
    <r>
      <t xml:space="preserve"/>
    </r>
  </si>
  <si>
    <t xml:space="preserve">– Bei den Steuern handelt es sich um die einfache Kantonssteuer (100 %), sofern nichts anderes angegeben ist.</t>
  </si>
  <si>
    <t xml:space="preserve">– Bei Steuerpflicht in mehreren Kantonen ist lediglich der aargauische Anteil am Eigenkapital und am Reingewinn</t>
  </si>
  <si>
    <t xml:space="preserve">berücksichtigt. Andernfalls würde sich, wenn man z. B. an die Grossbanken denkt, ein unrealistisches Bild ergeben.</t>
  </si>
  <si>
    <t xml:space="preserve">– Die Angaben zu den Wirtschaftsabschnitten beruhen ab dem Jahr 2016 auf der Allgemeinen Systematik der</t>
  </si>
  <si>
    <t xml:space="preserve">Wirtschaftszweige (NOGA 2008).</t>
  </si>
  <si>
    <r>
      <t xml:space="preserve"/>
    </r>
    <r>
      <rPr>
        <b/>
      </rPr>
      <t xml:space="preserve">Quellenangabe</t>
    </r>
    <r>
      <t xml:space="preserve"/>
    </r>
  </si>
  <si>
    <t xml:space="preserve">Die Daten zum vorliegenden eDossier stammen vom Kantonalen Steueramt.</t>
  </si>
  <si>
    <r>
      <t xml:space="preserve"/>
    </r>
    <r>
      <rPr>
        <b/>
      </rPr>
      <t xml:space="preserve">Zeichenerklärungen</t>
    </r>
    <r>
      <t xml:space="preserve"/>
    </r>
  </si>
  <si>
    <t xml:space="preserve">...: fehlende Angaben</t>
  </si>
  <si>
    <t xml:space="preserve">X: anonymisierter Wert</t>
  </si>
  <si>
    <t xml:space="preserve">Agglomeration</t>
  </si>
  <si>
    <t xml:space="preserve">Gemeinden</t>
  </si>
  <si>
    <t xml:space="preserve">Biberstein, Buchs (AG), Erlinsbach (AG), Gränichen, Küttigen, Muhen, Oberentfelden, Suhr, Unterentfelden</t>
  </si>
  <si>
    <t xml:space="preserve">Ennetbaden, Fislisbach, Gebenstorf, Hausen (AG), Neuenhof, Oberrohrdorf, Obersiggenthal, Remigen, Riniken, Turgi, Untersiggenthal, Wettingen, Windisch</t>
  </si>
  <si>
    <t xml:space="preserve">Hellikon, Kaiseraugst, Magden, Mumpf, Möhlin, Obermumpf, Olsberg, Rheinfelden, Wegenstetten, Zeiningen, Zuzgen</t>
  </si>
  <si>
    <t xml:space="preserve">Holderbank (AG), Möriken-Wildegg, Niederlenz, Staufen</t>
  </si>
  <si>
    <t xml:space="preserve">Aarburg, Brittnau, Oftringen, Strengelbach, Vordemwald</t>
  </si>
  <si>
    <t xml:space="preserve">Arni (AG), Bellikon, Bergdietikon, Berikon, Besenbüren, Bremgarten (AG), Eggenwil, Fischbach-Gösl., Fisibach, Islisberg, Jonen, Killwangen, Künten, Oberlunkhofen, Oberwil-Lieli, Rottenschwil, Rudolfstetten-Fr., Schneisingen, Siglistorf, Spreitenbach, Unterlunkhofen,
Widen, Würenlos, Zufikon, Zurzach</t>
  </si>
  <si>
    <t xml:space="preserve">Abtwil, Ammerswil, Aristau, Auenstein, Auw, Beinwil (Freiamt), Beinwil am See, Bettwil, Birmenstorf (AG), Birr, Birrhard, Birrwil, Boniswil, Boswil, Bottenwil, Brunegg, Buttwil, Böttstein, Bözberg, Böztal, Bünzen, Büttikon, Densbüren, Dietwil, Dintikon,
Dottikon, Döttingen, Dürrenäsch, Egliswil, Ehrendingen, Eiken, Endingen, Fahrwangen, Freienwil, Frick, Full-Reuenthal, Gansingen, Geltwil, Gipf-Oberfrick, Gontenschwil, Habsburg, Hallwil, Hendschiken, Herznach-Ueken, Hirschthal, Holziken, Hunzenschwil,
Hägglingen, Kaisten, Kallern, Kirchleerau, Klingnau, Koblenz, Kölliken, Laufenburg, Leibstadt, Leimbach (AG), Lengnau (AG), Leuggern, Leutwil, Lupfig, Mandach, Meisterschwanden, Mellikon, Mellingen, Menziken, Merenschwand, Mettauertal, Moosleerau,
Murgenthal, Muri (AG), Mägenwil, Mönthal, Mühlau, Mülligen, Münchwilen (AG), Niederrohrdorf, Niederwil (AG), Oberhof, Oberkulm, Oberrüti, Oeschgen, Othmarsingen, Reinach (AG), Reitnau, Remetschwil, Rothrist, Rupperswil, Rüfenach, Safenwil, Sarmenstorf,
Schafisheim, Schinznach, Schlossrued, Schmiedrued, Schupfart, Schwaderloch, Schöftland, Seengen, Seon, Sins, Sisseln, Staffelbach, Stein (AG), Stetten (AG), Tegerfelden, Teufenthal (AG), Thalheim (AG), Tägerig, Uerkheim, Uezwil, Unterkulm, Veltheim (AG),
Villigen, Villnachern, Wallbach, Waltenschwil, Wiliberg, Wittnau, Wohlenschwil, Wölflinswil, Würenlingen, Zeihen, Zetzwil</t>
  </si>
  <si>
    <t xml:space="preserve">Regionalplanungsverband</t>
  </si>
  <si>
    <t xml:space="preserve">Baden, Bergdietikon, Birmenstorf (AG), Ehrendingen, Ennetbaden, Fislisbach, Freienwil, Gebenstorf, Killwangen, Mellingen, Mägenwil, Neuenhof, Niederrohrdorf, Oberrohrdorf, Obersiggenthal, Remetschwil, Spreitenbach, Stetten (AG), Turgi, Untersiggenthal,
Wettingen, Wohlenschwil, Würenlingen, Würenlos</t>
  </si>
  <si>
    <t xml:space="preserve">Aarau, Biberstein, Buchs (AG), Densbüren, Erlinsbach (AG), Gränichen, Kölliken, Küttigen, Muhen, Oberentfelden, Suhr, Unterentfelden</t>
  </si>
  <si>
    <t xml:space="preserve">Arni (AG), Bellikon, Berikon, Bremgarten (AG), Eggenwil, Fischbach-Gösl., Islisberg, Jonen, Künten, Niederwil (AG), Oberlunkhofen, Oberwil-Lieli, Rudolfstetten-Fr., Tägerig, Unterlunkhofen, Widen, Zufikon</t>
  </si>
  <si>
    <t xml:space="preserve">Aarburg, Bottenwil, Brittnau, Murgenthal, Oftringen, Rothrist, Safenwil, Strengelbach, Uerkheim, Vordemwald, Zofingen</t>
  </si>
  <si>
    <t xml:space="preserve">Böztal, Eiken, Frick, Gansingen, Gipf-Oberfrick, Hellikon, Herznach-Ueken, Kaiseraugst, Kaisten, Laufenburg, Magden, Mettauertal, Mumpf, Möhlin, Münchwilen (AG), Oberhof, Obermumpf, Oeschgen, Olsberg, Rheinfelden, Schupfart, Schwaderloch, Sisseln, Stein (AG),
Wallbach, Wegenstetten, Wittnau, Wölflinswil, Zeihen, Zeiningen, Zuzgen</t>
  </si>
  <si>
    <t xml:space="preserve">Ammerswil, Bettwil, Boniswil, Brunegg, Dürrenäsch, Egliswil, Fahrwangen, Hallwil, Holderbank (AG), Hunzenschwil, Lenzburg, Leutwil, Meisterschwanden, Möriken-Wildegg, Niederlenz, Rupperswil, Schafisheim, Seengen, Seon, Staufen</t>
  </si>
  <si>
    <t xml:space="preserve">Büttikon, Dintikon, Dottikon, Hendschiken, Hägglingen, Othmarsingen, Sarmenstorf, Uezwil, Villmergen, Waltenschwil, Wohlen (AG)</t>
  </si>
  <si>
    <t xml:space="preserve">Abtwil, Aristau, Auw, Beinwil (Freiamt), Besenbüren, Boswil, Buttwil, Bünzen, Dietwil, Geltwil, Kallern, Merenschwand, Muri (AG), Mühlau, Oberrüti, Rottenschwil, Sins</t>
  </si>
  <si>
    <t xml:space="preserve">Hirschthal, Holziken, Kirchleerau, Moosleerau, Reitnau, Schlossrued, Schmiedrued, Schöftland, Staffelbach, Wiliberg</t>
  </si>
  <si>
    <t xml:space="preserve">Beinwil am See, Birrwil, Gontenschwil, Leimbach (AG), Menziken, Oberkulm, Reinach (AG), Teufenthal (AG), Unterkulm, Zetzwil</t>
  </si>
  <si>
    <t xml:space="preserve">Böttstein, Döttingen, Endingen, Fisibach, Full-Reuenthal, Klingnau, Koblenz, Leibstadt, Lengnau (AG), Leuggern, Mandach, Mellikon, Schneisingen, Siglistorf, Tegerfelden, Zurzach</t>
  </si>
  <si>
    <t xml:space="preserve">Auenstein, Birr, Birrhard, Brugg, Bözberg, Habsburg, Hausen (AG), Lupfig, Mönthal, Mülligen, Remigen, Riniken, Rüfenach, Schinznach, Thalheim (AG), Veltheim (AG), Villigen, Villnachern, Windisch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</si>
</sst>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3">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00"/>
    <numFmt numFmtId="186" formatCode="#,##0"/>
    <numFmt numFmtId="187" formatCode="#,##0.00"/>
    <numFmt numFmtId="188" formatCode="#,##0"/>
    <numFmt numFmtId="189" formatCode="#,##0.00"/>
    <numFmt numFmtId="190" formatCode="#,##0"/>
    <numFmt numFmtId="191" formatCode="#,##0.00"/>
    <numFmt numFmtId="192" formatCode="#,##0"/>
    <numFmt numFmtId="193" formatCode="#,##0.00"/>
    <numFmt numFmtId="194" formatCode="#,##0"/>
    <numFmt numFmtId="195" formatCode="#,##0"/>
    <numFmt numFmtId="196" formatCode="#,##0.00"/>
    <numFmt numFmtId="197" formatCode="#,##0"/>
    <numFmt numFmtId="198" formatCode="#,##0"/>
    <numFmt numFmtId="199" formatCode="#,##0.00"/>
    <numFmt numFmtId="200" formatCode="#,##0"/>
    <numFmt numFmtId="201" formatCode="#,##0"/>
    <numFmt numFmtId="202" formatCode="#,##0.00"/>
    <numFmt numFmtId="203" formatCode="#,##0"/>
    <numFmt numFmtId="204" formatCode="#,##0"/>
    <numFmt numFmtId="205" formatCode="#,##0"/>
    <numFmt numFmtId="206" formatCode="#,##0"/>
    <numFmt numFmtId="207" formatCode="#,##0.00"/>
    <numFmt numFmtId="208" formatCode="#,##0"/>
    <numFmt numFmtId="209" formatCode="#,##0"/>
    <numFmt numFmtId="210" formatCode="#,##0"/>
    <numFmt numFmtId="211" formatCode="#,##0"/>
    <numFmt numFmtId="212" formatCode="#,##0"/>
    <numFmt numFmtId="213" formatCode="#,##0"/>
    <numFmt numFmtId="214" formatCode="#,##0"/>
    <numFmt numFmtId="215" formatCode="#,##0"/>
    <numFmt numFmtId="216" formatCode="#,##0"/>
    <numFmt numFmtId="217" formatCode="#,##0"/>
    <numFmt numFmtId="218" formatCode="#,##0"/>
    <numFmt numFmtId="219" formatCode="#,##0.00"/>
    <numFmt numFmtId="220" formatCode="#,##0.00"/>
    <numFmt numFmtId="221" formatCode="#,##0.00"/>
    <numFmt numFmtId="222" formatCode="#,##0.00"/>
    <numFmt numFmtId="223" formatCode="#,##0.00"/>
    <numFmt numFmtId="224" formatCode="#,##0.00"/>
    <numFmt numFmtId="225" formatCode="#,##0"/>
    <numFmt numFmtId="226" formatCode="#,##0"/>
    <numFmt numFmtId="227" formatCode="#,##0"/>
    <numFmt numFmtId="228" formatCode="#,##0.00"/>
    <numFmt numFmtId="229" formatCode="#,##0"/>
    <numFmt numFmtId="230" formatCode="#,##0.00"/>
    <numFmt numFmtId="231" formatCode="#,##0"/>
    <numFmt numFmtId="232" formatCode="#,##0"/>
    <numFmt numFmtId="233" formatCode="#,##0"/>
    <numFmt numFmtId="234" formatCode="#,##0"/>
    <numFmt numFmtId="235" formatCode="#,##0"/>
    <numFmt numFmtId="236" formatCode="#,##0.00"/>
    <numFmt numFmtId="237" formatCode="#,##0"/>
    <numFmt numFmtId="238" formatCode="#,##0.00"/>
    <numFmt numFmtId="239" formatCode="#,##0"/>
    <numFmt numFmtId="240" formatCode="#,##0.00"/>
    <numFmt numFmtId="241" formatCode="#,##0"/>
    <numFmt numFmtId="242" formatCode="#,##0.00"/>
    <numFmt numFmtId="243" formatCode="#,##0"/>
    <numFmt numFmtId="244" formatCode="#,##0.00"/>
    <numFmt numFmtId="245" formatCode="#,##0"/>
    <numFmt numFmtId="246" formatCode="#,##0.00"/>
    <numFmt numFmtId="247" formatCode="#,##0"/>
    <numFmt numFmtId="248" formatCode="#,##0.00"/>
    <numFmt numFmtId="249" formatCode="#,##0"/>
    <numFmt numFmtId="250" formatCode="#,##0.00"/>
    <numFmt numFmtId="251" formatCode="#,##0"/>
    <numFmt numFmtId="252" formatCode="#,##0.00"/>
    <numFmt numFmtId="253" formatCode="#,##0"/>
    <numFmt numFmtId="254" formatCode="#,##0.00"/>
    <numFmt numFmtId="255" formatCode="#,##0"/>
    <numFmt numFmtId="256" formatCode="#,##0.00"/>
    <numFmt numFmtId="257" formatCode="#,##0"/>
    <numFmt numFmtId="258" formatCode="#,##0.00"/>
    <numFmt numFmtId="259" formatCode="#,##0"/>
    <numFmt numFmtId="260" formatCode="#,##0.00"/>
    <numFmt numFmtId="261" formatCode="#,##0"/>
    <numFmt numFmtId="262" formatCode="#,##0.00"/>
    <numFmt numFmtId="263" formatCode="#,##0"/>
    <numFmt numFmtId="264" formatCode="#,##0.00"/>
    <numFmt numFmtId="265" formatCode="#,##0"/>
    <numFmt numFmtId="266" formatCode="#,##0.00"/>
    <numFmt numFmtId="267" formatCode="#,##0"/>
    <numFmt numFmtId="268" formatCode="#,##0.00"/>
    <numFmt numFmtId="269" formatCode="#,##0"/>
    <numFmt numFmtId="270" formatCode="#,##0.00"/>
    <numFmt numFmtId="271" formatCode="#,##0"/>
    <numFmt numFmtId="272" formatCode="#,##0"/>
    <numFmt numFmtId="273" formatCode="#,##0"/>
    <numFmt numFmtId="274" formatCode="#,##0"/>
    <numFmt numFmtId="275" formatCode="#,##0"/>
    <numFmt numFmtId="276" formatCode="#,##0"/>
    <numFmt numFmtId="277" formatCode="#,##0"/>
    <numFmt numFmtId="278" formatCode="#,##0"/>
    <numFmt numFmtId="279" formatCode="#,##0"/>
    <numFmt numFmtId="280" formatCode="#,##0"/>
    <numFmt numFmtId="281" formatCode="#,##0"/>
    <numFmt numFmtId="282" formatCode="#,##0"/>
    <numFmt numFmtId="283" formatCode="#,##0"/>
    <numFmt numFmtId="284" formatCode="#,##0"/>
    <numFmt numFmtId="285" formatCode="#,##0"/>
    <numFmt numFmtId="286" formatCode="#,##0"/>
    <numFmt numFmtId="287" formatCode="#,##0"/>
    <numFmt numFmtId="288" formatCode="#,##0"/>
    <numFmt numFmtId="289" formatCode="#,##0"/>
    <numFmt numFmtId="290" formatCode="#,##0"/>
    <numFmt numFmtId="291" formatCode="#,##0"/>
    <numFmt numFmtId="292" formatCode="#,##0"/>
    <numFmt numFmtId="293" formatCode="#,##0"/>
    <numFmt numFmtId="294" formatCode="#,##0"/>
    <numFmt numFmtId="295" formatCode="#,##0"/>
    <numFmt numFmtId="296" formatCode="#,##0"/>
    <numFmt numFmtId="297" formatCode="#,##0"/>
    <numFmt numFmtId="298" formatCode="#,##0"/>
    <numFmt numFmtId="299" formatCode="#,##0"/>
    <numFmt numFmtId="300" formatCode="#,##0"/>
    <numFmt numFmtId="301" formatCode="#,##0"/>
    <numFmt numFmtId="302" formatCode="#,##0"/>
    <numFmt numFmtId="303" formatCode="#,##0"/>
    <numFmt numFmtId="304" formatCode="#,##0"/>
    <numFmt numFmtId="305" formatCode="#,##0"/>
    <numFmt numFmtId="306" formatCode="#,##0"/>
    <numFmt numFmtId="307" formatCode="#,##0"/>
    <numFmt numFmtId="308" formatCode="#,##0"/>
    <numFmt numFmtId="309" formatCode="#,##0"/>
    <numFmt numFmtId="310" formatCode="#,##0"/>
    <numFmt numFmtId="311" formatCode="#,##0"/>
    <numFmt numFmtId="312" formatCode="#,##0"/>
    <numFmt numFmtId="313" formatCode="#,##0"/>
    <numFmt numFmtId="314" formatCode="#,##0"/>
    <numFmt numFmtId="315" formatCode="#,##0"/>
    <numFmt numFmtId="316" formatCode="#,##0"/>
    <numFmt numFmtId="317" formatCode="#,##0"/>
    <numFmt numFmtId="318" formatCode="#,##0"/>
    <numFmt numFmtId="319" formatCode="#,##0"/>
    <numFmt numFmtId="320" formatCode="#,##0"/>
    <numFmt numFmtId="321" formatCode="#,##0"/>
    <numFmt numFmtId="322" formatCode="#,##0"/>
    <numFmt numFmtId="323" formatCode="#,##0.00"/>
    <numFmt numFmtId="324" formatCode="#,##0.00"/>
    <numFmt numFmtId="325" formatCode="#,##0.00"/>
    <numFmt numFmtId="326" formatCode="#,##0.00"/>
    <numFmt numFmtId="327" formatCode="#,##0"/>
    <numFmt numFmtId="328" formatCode="#,##0"/>
    <numFmt numFmtId="329" formatCode="#,##0"/>
    <numFmt numFmtId="330" formatCode="#,##0"/>
    <numFmt numFmtId="331" formatCode="#,##0"/>
    <numFmt numFmtId="332" formatCode="#,##0"/>
    <numFmt numFmtId="333" formatCode="#,##0"/>
    <numFmt numFmtId="334" formatCode="#,##0"/>
    <numFmt numFmtId="335" formatCode="#,##0"/>
    <numFmt numFmtId="336" formatCode="#,##0"/>
    <numFmt numFmtId="337" formatCode="#,##0"/>
    <numFmt numFmtId="338" formatCode="#,##0"/>
    <numFmt numFmtId="339" formatCode="#,##0"/>
    <numFmt numFmtId="340" formatCode="#,##0"/>
    <numFmt numFmtId="341" formatCode="#,##0"/>
    <numFmt numFmtId="342" formatCode="#,##0"/>
    <numFmt numFmtId="343" formatCode="#,##0"/>
    <numFmt numFmtId="344" formatCode="#,##0"/>
    <numFmt numFmtId="345" formatCode="#,##0"/>
    <numFmt numFmtId="346" formatCode="#,##0"/>
    <numFmt numFmtId="347" formatCode="#,##0"/>
    <numFmt numFmtId="348" formatCode="#,##0"/>
    <numFmt numFmtId="349" formatCode="#,##0"/>
    <numFmt numFmtId="350" formatCode="#,##0"/>
    <numFmt numFmtId="351" formatCode="#,##0"/>
    <numFmt numFmtId="352" formatCode="#,##0"/>
    <numFmt numFmtId="353" formatCode="#,##0"/>
    <numFmt numFmtId="354" formatCode="#,##0"/>
    <numFmt numFmtId="355" formatCode="#,##0"/>
    <numFmt numFmtId="356" formatCode="#,##0"/>
    <numFmt numFmtId="357" formatCode="#,##0"/>
    <numFmt numFmtId="358" formatCode="#,##0"/>
    <numFmt numFmtId="359" formatCode="#,##0"/>
    <numFmt numFmtId="360" formatCode="#,##0"/>
    <numFmt numFmtId="361" formatCode="#,##0"/>
    <numFmt numFmtId="362" formatCode="#,##0"/>
    <numFmt numFmtId="363" formatCode="#,##0"/>
    <numFmt numFmtId="364" formatCode="#,##0"/>
    <numFmt numFmtId="365" formatCode="#,##0"/>
    <numFmt numFmtId="366" formatCode="#,##0"/>
    <numFmt numFmtId="367" formatCode="#,##0"/>
    <numFmt numFmtId="368" formatCode="#,##0"/>
    <numFmt numFmtId="369" formatCode="#,##0"/>
    <numFmt numFmtId="370" formatCode="#,##0"/>
    <numFmt numFmtId="371" formatCode="#,##0"/>
    <numFmt numFmtId="372" formatCode="#,##0"/>
    <numFmt numFmtId="373" formatCode="#,##0"/>
    <numFmt numFmtId="374" formatCode="#,##0"/>
    <numFmt numFmtId="375" formatCode="#,##0"/>
    <numFmt numFmtId="376" formatCode="#,##0"/>
    <numFmt numFmtId="377" formatCode="#,##0"/>
    <numFmt numFmtId="378" formatCode="#,##0"/>
    <numFmt numFmtId="379" formatCode="#,##0"/>
    <numFmt numFmtId="380" formatCode="#,##0"/>
    <numFmt numFmtId="381" formatCode="#,##0"/>
    <numFmt numFmtId="382" formatCode="#,##0"/>
    <numFmt numFmtId="383" formatCode="#,##0"/>
    <numFmt numFmtId="384" formatCode="#,##0"/>
    <numFmt numFmtId="385" formatCode="#,##0"/>
    <numFmt numFmtId="386" formatCode="#,##0"/>
    <numFmt numFmtId="387" formatCode="#,##0"/>
    <numFmt numFmtId="388" formatCode="#,##0"/>
    <numFmt numFmtId="389" formatCode="#,##0"/>
    <numFmt numFmtId="390" formatCode="#,##0"/>
    <numFmt numFmtId="391" formatCode="#,##0"/>
    <numFmt numFmtId="392" formatCode="#,##0"/>
    <numFmt numFmtId="393" formatCode="#,##0"/>
    <numFmt numFmtId="394" formatCode="#,##0"/>
    <numFmt numFmtId="395" formatCode="#,##0"/>
    <numFmt numFmtId="396" formatCode="#,##0"/>
    <numFmt numFmtId="397" formatCode="#,##0"/>
    <numFmt numFmtId="398" formatCode="#,##0"/>
    <numFmt numFmtId="399" formatCode="#,##0"/>
    <numFmt numFmtId="400" formatCode="#,##0"/>
    <numFmt numFmtId="401" formatCode="#,##0"/>
    <numFmt numFmtId="402" formatCode="#,##0"/>
    <numFmt numFmtId="403" formatCode="#,##0"/>
    <numFmt numFmtId="404" formatCode="#,##0"/>
    <numFmt numFmtId="405" formatCode="#,##0"/>
    <numFmt numFmtId="406" formatCode="#,##0"/>
    <numFmt numFmtId="407" formatCode="#,##0"/>
    <numFmt numFmtId="408" formatCode="#,##0"/>
    <numFmt numFmtId="409" formatCode="#,##0"/>
    <numFmt numFmtId="410" formatCode="#,##0"/>
    <numFmt numFmtId="411" formatCode="#,##0"/>
    <numFmt numFmtId="412" formatCode="#,##0"/>
    <numFmt numFmtId="413" formatCode="#,##0"/>
    <numFmt numFmtId="414" formatCode="#,##0"/>
    <numFmt numFmtId="415" formatCode="#,##0"/>
    <numFmt numFmtId="416" formatCode="#,##0"/>
    <numFmt numFmtId="417" formatCode="#,##0"/>
    <numFmt numFmtId="418" formatCode="#,##0"/>
    <numFmt numFmtId="419" formatCode="#,##0"/>
    <numFmt numFmtId="420" formatCode="#,##0"/>
    <numFmt numFmtId="421" formatCode="#,##0"/>
    <numFmt numFmtId="422" formatCode="#,##0"/>
    <numFmt numFmtId="423" formatCode="#,##0"/>
    <numFmt numFmtId="424" formatCode="#,##0"/>
    <numFmt numFmtId="425" formatCode="#,##0"/>
    <numFmt numFmtId="426" formatCode="#,##0"/>
    <numFmt numFmtId="427" formatCode="#,##0"/>
    <numFmt numFmtId="428" formatCode="#,##0"/>
    <numFmt numFmtId="429" formatCode="#,##0"/>
    <numFmt numFmtId="430" formatCode="#,##0"/>
    <numFmt numFmtId="431" formatCode="#,##0"/>
    <numFmt numFmtId="432" formatCode="#,##0"/>
    <numFmt numFmtId="433" formatCode="#,##0"/>
    <numFmt numFmtId="434" formatCode="#,##0"/>
    <numFmt numFmtId="435" formatCode="#,##0"/>
    <numFmt numFmtId="436" formatCode="#,##0"/>
    <numFmt numFmtId="437" formatCode="#,##0"/>
    <numFmt numFmtId="438" formatCode="#,##0"/>
    <numFmt numFmtId="439" formatCode="#,##0"/>
    <numFmt numFmtId="440" formatCode="#,##0"/>
    <numFmt numFmtId="441" formatCode="#,##0"/>
    <numFmt numFmtId="442" formatCode="#,##0"/>
    <numFmt numFmtId="443" formatCode="#,##0"/>
    <numFmt numFmtId="444" formatCode="#,##0"/>
    <numFmt numFmtId="445" formatCode="#,##0"/>
    <numFmt numFmtId="446" formatCode="#,##0"/>
    <numFmt numFmtId="447" formatCode="#,##0"/>
    <numFmt numFmtId="448" formatCode="#,##0"/>
    <numFmt numFmtId="449" formatCode="#,##0"/>
    <numFmt numFmtId="450" formatCode="#,##0"/>
    <numFmt numFmtId="451" formatCode="#,##0"/>
    <numFmt numFmtId="452" formatCode="#,##0"/>
    <numFmt numFmtId="453" formatCode="#,##0"/>
    <numFmt numFmtId="454" formatCode="#,##0"/>
    <numFmt numFmtId="455" formatCode="#,##0"/>
    <numFmt numFmtId="456" formatCode="#,##0"/>
    <numFmt numFmtId="457" formatCode="#,##0"/>
    <numFmt numFmtId="458" formatCode="#,##0"/>
    <numFmt numFmtId="459" formatCode="#,##0"/>
    <numFmt numFmtId="460" formatCode="#,##0"/>
    <numFmt numFmtId="461" formatCode="#,##0"/>
    <numFmt numFmtId="462" formatCode="#,##0"/>
    <numFmt numFmtId="463" formatCode="#,##0"/>
    <numFmt numFmtId="464" formatCode="#,##0"/>
    <numFmt numFmtId="465" formatCode="#,##0"/>
    <numFmt numFmtId="466" formatCode="#,##0"/>
    <numFmt numFmtId="467" formatCode="#,##0"/>
    <numFmt numFmtId="468" formatCode="#,##0"/>
    <numFmt numFmtId="469" formatCode="#,##0"/>
    <numFmt numFmtId="470" formatCode="#,##0"/>
    <numFmt numFmtId="471" formatCode="#,##0"/>
    <numFmt numFmtId="472" formatCode="#,##0"/>
    <numFmt numFmtId="473" formatCode="#,##0"/>
    <numFmt numFmtId="474" formatCode="#,##0"/>
    <numFmt numFmtId="475" formatCode="#,##0"/>
    <numFmt numFmtId="476" formatCode="#,##0"/>
    <numFmt numFmtId="477" formatCode="#,##0"/>
    <numFmt numFmtId="478" formatCode="#,##0"/>
    <numFmt numFmtId="479" formatCode="#,##0.00"/>
    <numFmt numFmtId="480" formatCode="#,##0"/>
    <numFmt numFmtId="481" formatCode="#,##0.00"/>
    <numFmt numFmtId="482" formatCode="#,##0"/>
    <numFmt numFmtId="483" formatCode="#,##0.00"/>
    <numFmt numFmtId="484" formatCode="#,##0"/>
    <numFmt numFmtId="485" formatCode="#,##0.00"/>
    <numFmt numFmtId="486" formatCode="#,##0"/>
    <numFmt numFmtId="487" formatCode="#,##0.00"/>
    <numFmt numFmtId="488" formatCode="#,##0"/>
    <numFmt numFmtId="489" formatCode="#,##0.00"/>
    <numFmt numFmtId="490" formatCode="#,##0.00"/>
    <numFmt numFmtId="491" formatCode="#,##0.00"/>
    <numFmt numFmtId="492" formatCode="#,##0.00"/>
    <numFmt numFmtId="493" formatCode="#,##0.00"/>
    <numFmt numFmtId="494" formatCode="#,##0.00"/>
    <numFmt numFmtId="495" formatCode="#,##0.00"/>
    <numFmt numFmtId="496" formatCode="#,##0.00"/>
    <numFmt numFmtId="497" formatCode="#,##0.00"/>
    <numFmt numFmtId="498" formatCode="#,##0.00"/>
    <numFmt numFmtId="499" formatCode="#,##0.00"/>
    <numFmt numFmtId="500" formatCode="#,##0.00"/>
    <numFmt numFmtId="501" formatCode="#,##0.00"/>
    <numFmt numFmtId="502" formatCode="#,##0.00"/>
    <numFmt numFmtId="503" formatCode="#,##0.00"/>
    <numFmt numFmtId="504" formatCode="#,##0.00"/>
    <numFmt numFmtId="505" formatCode="#,##0.00"/>
    <numFmt numFmtId="506" formatCode="#,##0.00"/>
    <numFmt numFmtId="507" formatCode="#,##0.00"/>
    <numFmt numFmtId="508" formatCode="#,##0.00"/>
    <numFmt numFmtId="509" formatCode="#,##0.00"/>
    <numFmt numFmtId="510" formatCode="#,##0.00"/>
    <numFmt numFmtId="511" formatCode="#,##0.00"/>
    <numFmt numFmtId="512" formatCode="#,##0.00"/>
    <numFmt numFmtId="513" formatCode="#,##0"/>
    <numFmt numFmtId="514" formatCode="#,##0"/>
    <numFmt numFmtId="515" formatCode="#,##0"/>
    <numFmt numFmtId="516" formatCode="#,##0"/>
    <numFmt numFmtId="517" formatCode="#,##0"/>
    <numFmt numFmtId="518" formatCode="#,##0"/>
    <numFmt numFmtId="519" formatCode="#,##0"/>
    <numFmt numFmtId="520" formatCode="#,##0"/>
    <numFmt numFmtId="521" formatCode="#,##0"/>
    <numFmt numFmtId="522" formatCode="#,##0"/>
    <numFmt numFmtId="523" formatCode="#,##0"/>
    <numFmt numFmtId="524" formatCode="#,##0"/>
    <numFmt numFmtId="525" formatCode="#,##0"/>
    <numFmt numFmtId="526" formatCode="#,##0"/>
    <numFmt numFmtId="527" formatCode="#,##0.00"/>
    <numFmt numFmtId="528" formatCode="#,##0.00"/>
  </numFmts>
  <fonts count="8">
    <font>
      <sz val="10"/>
      <color rgb="FF000000"/>
      <name val="Arial"/>
    </font>
    <font>
      <sz val="16"/>
      <color rgb="FFFFFFFF"/>
      <name val="Arial"/>
      <b/>
    </font>
    <font>
      <sz val="12"/>
      <color rgb="FF000000"/>
      <name val="Arial"/>
      <b/>
    </font>
    <font>
      <sz val="14"/>
      <color rgb="FF000000"/>
      <name val="Arial"/>
      <b/>
    </font>
    <font>
      <sz val="10"/>
      <color rgb="FF000000"/>
      <name val="Arial"/>
      <i/>
    </font>
    <font>
      <sz val="10"/>
      <color rgb="FFFFFFFF"/>
      <name val="Arial"/>
    </font>
    <font>
      <sz val="10"/>
      <color rgb="FF000000"/>
      <name val="Arial"/>
      <u val="single"/>
    </font>
    <font>
      <sz val="10"/>
      <color rgb="FF000000"/>
      <name val="Arial"/>
      <b/>
    </font>
  </fonts>
  <fills count="12">
    <fill>
      <patternFill patternType="none"/>
    </fill>
    <fill>
      <patternFill patternType="gray125"/>
    </fill>
    <fill>
      <patternFill patternType="solid">
        <fgColor rgb="FF007AB8"/>
      </patternFill>
    </fill>
    <fill>
      <patternFill patternType="solid">
        <fgColor rgb="FF96D4FF"/>
      </patternFill>
    </fill>
    <fill>
      <patternFill patternType="solid">
        <fgColor rgb="FFFFA81F"/>
      </patternFill>
    </fill>
    <fill>
      <patternFill patternType="solid">
        <fgColor rgb="FFFFE562"/>
      </patternFill>
    </fill>
    <fill>
      <patternFill patternType="solid">
        <fgColor rgb="FFA05388"/>
      </patternFill>
    </fill>
    <fill>
      <patternFill patternType="solid">
        <fgColor rgb="FFFA8128"/>
      </patternFill>
    </fill>
    <fill>
      <patternFill patternType="solid">
        <fgColor rgb="FFFF82A9"/>
      </patternFill>
    </fill>
    <fill>
      <patternFill patternType="solid">
        <fgColor rgb="FF4C8562"/>
      </patternFill>
    </fill>
    <fill>
      <patternFill patternType="solid">
        <fgColor rgb="FFFFFFFF"/>
      </patternFill>
    </fill>
    <fill>
      <patternFill patternType="solid">
        <fgColor rgb="FFD9D9D9"/>
      </patternFill>
    </fill>
  </fills>
  <borders count="4">
    <border>
      <left/>
      <right/>
      <top/>
      <bottom/>
      <diagonal/>
    </border>
    <border>
      <left style="thin">
        <color rgb="FFFFFFFF"/>
      </left>
      <right style="thin">
        <color rgb="FFFFFFFF"/>
      </right>
      <top style="thin">
        <color rgb="FFFFFFFF"/>
      </top>
      <bottom style="thin">
        <color rgb="FFFFFFFF"/>
      </bottom>
    </border>
    <border>
      <left style="thin">
        <color rgb="FF000000"/>
      </left>
      <right style="thin">
        <color rgb="FF000000"/>
      </right>
      <top style="thin">
        <color rgb="FF000000"/>
      </top>
      <bottom style="thin">
        <color rgb="FF000000"/>
      </bottom>
    </border>
    <border>
      <bottom style="medium">
        <color rgb="FF000000"/>
      </bottom>
    </border>
  </borders>
  <cellStyleXfs count="1">
    <xf numFmtId="0" fontId="0" fillId="0" borderId="0"/>
  </cellStyleXfs>
  <cellXfs count="682">
    <xf numFmtId="0" fontId="0" fillId="0" borderId="0" xfId="0"/>
    <xf numFmtId="0" fontId="1" fillId="2" borderId="0" xfId="0" applyFont="1" applyFill="1" applyAlignment="1">
      <alignment horizontal="left" wrapText="1"/>
    </xf>
    <xf numFmtId="0" fontId="2" fillId="0" borderId="0" xfId="0" applyFont="1"/>
    <xf numFmtId="0" fontId="3" fillId="0" borderId="0" xfId="0" applyFont="1"/>
    <xf numFmtId="0" fontId="4" fillId="0" borderId="0" xfId="0" applyFont="1"/>
    <xf numFmtId="0" fontId="5" fillId="2" borderId="1" xfId="0" applyFont="1" applyFill="1" applyBorder="1"/>
    <xf numFmtId="0" fontId="6" fillId="0" borderId="0" xfId="0" applyFont="1"/>
    <xf numFmtId="0" fontId="0" fillId="3" borderId="1" xfId="0" applyFont="1" applyFill="1" applyBorder="1"/>
    <xf numFmtId="0" fontId="0" fillId="4" borderId="1" xfId="0" applyFont="1" applyFill="1" applyBorder="1"/>
    <xf numFmtId="0" fontId="0" fillId="5" borderId="1" xfId="0" applyFont="1" applyFill="1" applyBorder="1"/>
    <xf numFmtId="0" fontId="5" fillId="6" borderId="1" xfId="0" applyFont="1" applyFill="1" applyBorder="1"/>
    <xf numFmtId="0" fontId="0" fillId="7" borderId="1" xfId="0" applyFont="1" applyFill="1" applyBorder="1"/>
    <xf numFmtId="0" fontId="0" fillId="8" borderId="1" xfId="0" applyFont="1" applyFill="1" applyBorder="1"/>
    <xf numFmtId="0" fontId="5" fillId="9" borderId="1" xfId="0" applyFont="1" applyFill="1" applyBorder="1"/>
    <xf numFmtId="0" fontId="0" fillId="10" borderId="1" xfId="0" applyFont="1" applyFill="1" applyBorder="1"/>
    <xf numFmtId="0" fontId="7" fillId="0" borderId="2" xfId="0" applyFont="1" applyBorder="1" applyAlignment="1">
      <alignment horizontal="center" vertical="top" wrapText="1"/>
    </xf>
    <xf numFmtId="0" fontId="7" fillId="0" borderId="2" xfId="0" applyFont="1" applyBorder="1" applyAlignment="1">
      <alignment horizontal="right" vertical="top" wrapText="1"/>
    </xf>
    <xf numFmtId="0" fontId="7" fillId="0" borderId="2" xfId="0" applyFont="1" applyBorder="1" applyAlignment="1">
      <alignment horizontal="left" vertical="top" wrapText="1"/>
    </xf>
    <xf numFmtId="0" fontId="0" fillId="0" borderId="0" xfId="0" applyFont="1" applyAlignment="1">
      <alignment horizontal="center" vertical="center"/>
    </xf>
    <xf numFmtId="166" fontId="0" fillId="0" borderId="0" xfId="0" applyFont="1" applyNumberFormat="1" applyAlignment="1">
      <alignment horizontal="right" vertical="center"/>
    </xf>
    <xf numFmtId="167" fontId="0" fillId="0" borderId="0" xfId="0" applyFont="1" applyNumberFormat="1" applyAlignment="1">
      <alignment horizontal="right" vertical="center"/>
    </xf>
    <xf numFmtId="168" fontId="0" fillId="0" borderId="0" xfId="0" applyFont="1" applyNumberFormat="1" applyAlignment="1">
      <alignment horizontal="right" vertical="center"/>
    </xf>
    <xf numFmtId="169" fontId="0" fillId="0" borderId="0" xfId="0" applyFont="1" applyNumberFormat="1" applyAlignment="1">
      <alignment horizontal="right" vertical="center"/>
    </xf>
    <xf numFmtId="170" fontId="0" fillId="0" borderId="0" xfId="0" applyFont="1" applyNumberFormat="1" applyAlignment="1">
      <alignment horizontal="right" vertical="center"/>
    </xf>
    <xf numFmtId="171" fontId="0" fillId="0" borderId="0" xfId="0" applyFont="1" applyNumberFormat="1" applyAlignment="1">
      <alignment horizontal="right" vertical="center"/>
    </xf>
    <xf numFmtId="0" fontId="0" fillId="11" borderId="0" xfId="0" applyFont="1" applyFill="1" applyAlignment="1">
      <alignment horizontal="center" wrapText="1"/>
    </xf>
    <xf numFmtId="172" fontId="0" fillId="0" borderId="0" xfId="0" applyFont="1" applyNumberFormat="1" applyAlignment="1">
      <alignment horizontal="right" vertical="center"/>
    </xf>
    <xf numFmtId="173" fontId="0" fillId="0" borderId="0" xfId="0" applyFont="1" applyNumberFormat="1" applyAlignment="1">
      <alignment horizontal="right" vertical="center"/>
    </xf>
    <xf numFmtId="174" fontId="0" fillId="0" borderId="0" xfId="0" applyFont="1" applyNumberFormat="1" applyAlignment="1">
      <alignment horizontal="right" vertical="center"/>
    </xf>
    <xf numFmtId="175" fontId="0" fillId="0" borderId="0" xfId="0" applyFont="1" applyNumberFormat="1" applyAlignment="1">
      <alignment horizontal="right" vertical="center"/>
    </xf>
    <xf numFmtId="176" fontId="0" fillId="0" borderId="0" xfId="0" applyFont="1" applyNumberFormat="1" applyAlignment="1">
      <alignment horizontal="right" vertical="center"/>
    </xf>
    <xf numFmtId="177" fontId="0" fillId="0" borderId="0" xfId="0" applyFont="1" applyNumberFormat="1" applyAlignment="1">
      <alignment horizontal="right" vertical="center"/>
    </xf>
    <xf numFmtId="178" fontId="0" fillId="0" borderId="0" xfId="0" applyFont="1" applyNumberFormat="1" applyAlignment="1">
      <alignment horizontal="right" vertical="center"/>
    </xf>
    <xf numFmtId="179" fontId="0" fillId="0" borderId="0" xfId="0" applyFont="1" applyNumberFormat="1" applyAlignment="1">
      <alignment horizontal="right" vertical="center"/>
    </xf>
    <xf numFmtId="180" fontId="0" fillId="0" borderId="0" xfId="0" applyFont="1" applyNumberFormat="1" applyAlignment="1">
      <alignment horizontal="right" vertical="center"/>
    </xf>
    <xf numFmtId="181" fontId="0" fillId="0" borderId="0" xfId="0" applyFont="1" applyNumberFormat="1" applyAlignment="1">
      <alignment horizontal="right" vertical="center"/>
    </xf>
    <xf numFmtId="182" fontId="0" fillId="0" borderId="0" xfId="0" applyFont="1" applyNumberFormat="1" applyAlignment="1">
      <alignment horizontal="right" vertical="center"/>
    </xf>
    <xf numFmtId="183" fontId="0" fillId="0" borderId="0" xfId="0" applyFont="1" applyNumberFormat="1" applyAlignment="1">
      <alignment horizontal="right" vertical="center"/>
    </xf>
    <xf numFmtId="0" fontId="0" fillId="0" borderId="3" xfId="0" applyFont="1" applyBorder="1" applyAlignment="1">
      <alignment horizontal="center" vertical="center"/>
    </xf>
    <xf numFmtId="178" fontId="0" fillId="0" borderId="3" xfId="0" applyFont="1" applyNumberFormat="1" applyBorder="1" applyAlignment="1">
      <alignment horizontal="right" vertical="center"/>
    </xf>
    <xf numFmtId="179" fontId="0" fillId="0" borderId="3" xfId="0" applyFont="1" applyNumberFormat="1" applyBorder="1" applyAlignment="1">
      <alignment horizontal="right" vertical="center"/>
    </xf>
    <xf numFmtId="180" fontId="0" fillId="0" borderId="3" xfId="0" applyFont="1" applyNumberFormat="1" applyBorder="1" applyAlignment="1">
      <alignment horizontal="right" vertical="center"/>
    </xf>
    <xf numFmtId="181" fontId="0" fillId="0" borderId="3" xfId="0" applyFont="1" applyNumberFormat="1" applyBorder="1" applyAlignment="1">
      <alignment horizontal="right" vertical="center"/>
    </xf>
    <xf numFmtId="182" fontId="0" fillId="0" borderId="3" xfId="0" applyFont="1" applyNumberFormat="1" applyBorder="1" applyAlignment="1">
      <alignment horizontal="right" vertical="center"/>
    </xf>
    <xf numFmtId="183" fontId="0" fillId="0" borderId="3" xfId="0" applyFont="1" applyNumberFormat="1" applyBorder="1" applyAlignment="1">
      <alignment horizontal="right" vertical="center"/>
    </xf>
    <xf numFmtId="0" fontId="0" fillId="0" borderId="0" xfId="0" applyFont="1" applyAlignment="1">
      <alignment horizontal="left" vertical="center" indent="0" wrapText="1"/>
    </xf>
    <xf numFmtId="0" fontId="0" fillId="0" borderId="0" xfId="0" applyFont="1" applyAlignment="1">
      <alignment horizontal="left" vertical="center"/>
    </xf>
    <xf numFmtId="184" fontId="0" fillId="0" borderId="0" xfId="0" applyFont="1" applyNumberFormat="1" applyAlignment="1">
      <alignment horizontal="right" vertical="center"/>
    </xf>
    <xf numFmtId="185" fontId="0" fillId="0" borderId="0" xfId="0" applyFont="1" applyNumberFormat="1" applyAlignment="1">
      <alignment horizontal="right" vertical="center"/>
    </xf>
    <xf numFmtId="186" fontId="0" fillId="0" borderId="0" xfId="0" applyFont="1" applyNumberFormat="1" applyAlignment="1">
      <alignment horizontal="right" vertical="center"/>
    </xf>
    <xf numFmtId="187" fontId="0" fillId="0" borderId="0" xfId="0" applyFont="1" applyNumberFormat="1" applyAlignment="1">
      <alignment horizontal="right" vertical="center"/>
    </xf>
    <xf numFmtId="188" fontId="0" fillId="0" borderId="0" xfId="0" applyFont="1" applyNumberFormat="1" applyAlignment="1">
      <alignment horizontal="right" vertical="center"/>
    </xf>
    <xf numFmtId="189" fontId="0" fillId="0" borderId="0" xfId="0" applyFont="1" applyNumberFormat="1" applyAlignment="1">
      <alignment horizontal="right" vertical="center"/>
    </xf>
    <xf numFmtId="190" fontId="0" fillId="0" borderId="0" xfId="0" applyFont="1" applyNumberFormat="1" applyAlignment="1">
      <alignment horizontal="right" vertical="center"/>
    </xf>
    <xf numFmtId="191" fontId="0" fillId="0" borderId="0" xfId="0" applyFont="1" applyNumberFormat="1" applyAlignment="1">
      <alignment horizontal="right" vertical="center"/>
    </xf>
    <xf numFmtId="192" fontId="0" fillId="0" borderId="0" xfId="0" applyFont="1" applyNumberFormat="1" applyAlignment="1">
      <alignment horizontal="right" vertical="center"/>
    </xf>
    <xf numFmtId="193" fontId="0" fillId="0" borderId="0" xfId="0" applyFont="1" applyNumberFormat="1" applyAlignment="1">
      <alignment horizontal="right" vertical="center"/>
    </xf>
    <xf numFmtId="0" fontId="7" fillId="0" borderId="3" xfId="0" applyFont="1" applyBorder="1" applyAlignment="1">
      <alignment horizontal="left" vertical="center"/>
    </xf>
    <xf numFmtId="184" fontId="7" fillId="0" borderId="3" xfId="0" applyFont="1" applyNumberFormat="1" applyBorder="1" applyAlignment="1">
      <alignment horizontal="right" vertical="center"/>
    </xf>
    <xf numFmtId="185" fontId="7" fillId="0" borderId="3" xfId="0" applyFont="1" applyNumberFormat="1" applyBorder="1" applyAlignment="1">
      <alignment horizontal="right" vertical="center"/>
    </xf>
    <xf numFmtId="186" fontId="7" fillId="0" borderId="3" xfId="0" applyFont="1" applyNumberFormat="1" applyBorder="1" applyAlignment="1">
      <alignment horizontal="right" vertical="center"/>
    </xf>
    <xf numFmtId="187" fontId="7" fillId="0" borderId="3" xfId="0" applyFont="1" applyNumberFormat="1" applyBorder="1" applyAlignment="1">
      <alignment horizontal="right" vertical="center"/>
    </xf>
    <xf numFmtId="188" fontId="7" fillId="0" borderId="3" xfId="0" applyFont="1" applyNumberFormat="1" applyBorder="1" applyAlignment="1">
      <alignment horizontal="right" vertical="center"/>
    </xf>
    <xf numFmtId="189" fontId="7" fillId="0" borderId="3" xfId="0" applyFont="1" applyNumberFormat="1" applyBorder="1" applyAlignment="1">
      <alignment horizontal="right" vertical="center"/>
    </xf>
    <xf numFmtId="190" fontId="7" fillId="0" borderId="3" xfId="0" applyFont="1" applyNumberFormat="1" applyBorder="1" applyAlignment="1">
      <alignment horizontal="right" vertical="center"/>
    </xf>
    <xf numFmtId="191" fontId="7" fillId="0" borderId="3" xfId="0" applyFont="1" applyNumberFormat="1" applyBorder="1" applyAlignment="1">
      <alignment horizontal="right" vertical="center"/>
    </xf>
    <xf numFmtId="192" fontId="7" fillId="0" borderId="3" xfId="0" applyFont="1" applyNumberFormat="1" applyBorder="1" applyAlignment="1">
      <alignment horizontal="right" vertical="center"/>
    </xf>
    <xf numFmtId="193" fontId="7" fillId="0" borderId="3" xfId="0" applyFont="1" applyNumberFormat="1" applyBorder="1" applyAlignment="1">
      <alignment horizontal="right" vertical="center"/>
    </xf>
    <xf numFmtId="194" fontId="0" fillId="0" borderId="0" xfId="0" applyFont="1" applyNumberFormat="1" applyAlignment="1">
      <alignment horizontal="right" vertical="center"/>
    </xf>
    <xf numFmtId="195" fontId="0" fillId="0" borderId="0" xfId="0" applyFont="1" applyNumberFormat="1" applyAlignment="1">
      <alignment horizontal="right" vertical="center"/>
    </xf>
    <xf numFmtId="196" fontId="0" fillId="0" borderId="0" xfId="0" applyFont="1" applyNumberFormat="1" applyAlignment="1">
      <alignment horizontal="right" vertical="center"/>
    </xf>
    <xf numFmtId="197" fontId="0" fillId="0" borderId="0" xfId="0" applyFont="1" applyNumberFormat="1" applyAlignment="1">
      <alignment horizontal="right" vertical="center"/>
    </xf>
    <xf numFmtId="198" fontId="0" fillId="0" borderId="0" xfId="0" applyFont="1" applyNumberFormat="1" applyAlignment="1">
      <alignment horizontal="right" vertical="center"/>
    </xf>
    <xf numFmtId="199" fontId="0" fillId="0" borderId="0" xfId="0" applyFont="1" applyNumberFormat="1" applyAlignment="1">
      <alignment horizontal="right" vertical="center"/>
    </xf>
    <xf numFmtId="200" fontId="0" fillId="0" borderId="0" xfId="0" applyFont="1" applyNumberFormat="1" applyAlignment="1">
      <alignment horizontal="right" vertical="center"/>
    </xf>
    <xf numFmtId="201" fontId="0" fillId="0" borderId="0" xfId="0" applyFont="1" applyNumberFormat="1" applyAlignment="1">
      <alignment horizontal="right" vertical="center"/>
    </xf>
    <xf numFmtId="202" fontId="0" fillId="0" borderId="0" xfId="0" applyFont="1" applyNumberFormat="1" applyAlignment="1">
      <alignment horizontal="right" vertical="center"/>
    </xf>
    <xf numFmtId="203" fontId="0" fillId="0" borderId="0" xfId="0" applyFont="1" applyNumberFormat="1" applyAlignment="1">
      <alignment horizontal="right" vertical="center"/>
    </xf>
    <xf numFmtId="204" fontId="0" fillId="0" borderId="0" xfId="0" applyFont="1" applyNumberFormat="1" applyAlignment="1">
      <alignment horizontal="right" vertical="center"/>
    </xf>
    <xf numFmtId="205" fontId="0" fillId="0" borderId="0" xfId="0" applyFont="1" applyNumberFormat="1" applyAlignment="1">
      <alignment horizontal="right" vertical="center"/>
    </xf>
    <xf numFmtId="194" fontId="0" fillId="0" borderId="3" xfId="0" applyFont="1" applyNumberFormat="1" applyBorder="1" applyAlignment="1">
      <alignment horizontal="right" vertical="center"/>
    </xf>
    <xf numFmtId="195" fontId="0" fillId="0" borderId="3" xfId="0" applyFont="1" applyNumberFormat="1" applyBorder="1" applyAlignment="1">
      <alignment horizontal="right" vertical="center"/>
    </xf>
    <xf numFmtId="196" fontId="0" fillId="0" borderId="3" xfId="0" applyFont="1" applyNumberFormat="1" applyBorder="1" applyAlignment="1">
      <alignment horizontal="right" vertical="center"/>
    </xf>
    <xf numFmtId="197" fontId="0" fillId="0" borderId="3" xfId="0" applyFont="1" applyNumberFormat="1" applyBorder="1" applyAlignment="1">
      <alignment horizontal="right" vertical="center"/>
    </xf>
    <xf numFmtId="198" fontId="0" fillId="0" borderId="3" xfId="0" applyFont="1" applyNumberFormat="1" applyBorder="1" applyAlignment="1">
      <alignment horizontal="right" vertical="center"/>
    </xf>
    <xf numFmtId="199" fontId="0" fillId="0" borderId="3" xfId="0" applyFont="1" applyNumberFormat="1" applyBorder="1" applyAlignment="1">
      <alignment horizontal="right" vertical="center"/>
    </xf>
    <xf numFmtId="200" fontId="0" fillId="0" borderId="3" xfId="0" applyFont="1" applyNumberFormat="1" applyBorder="1" applyAlignment="1">
      <alignment horizontal="right" vertical="center"/>
    </xf>
    <xf numFmtId="201" fontId="0" fillId="0" borderId="3" xfId="0" applyFont="1" applyNumberFormat="1" applyBorder="1" applyAlignment="1">
      <alignment horizontal="right" vertical="center"/>
    </xf>
    <xf numFmtId="202" fontId="0" fillId="0" borderId="3" xfId="0" applyFont="1" applyNumberFormat="1" applyBorder="1" applyAlignment="1">
      <alignment horizontal="right" vertical="center"/>
    </xf>
    <xf numFmtId="203" fontId="0" fillId="0" borderId="3" xfId="0" applyFont="1" applyNumberFormat="1" applyBorder="1" applyAlignment="1">
      <alignment horizontal="right" vertical="center"/>
    </xf>
    <xf numFmtId="204" fontId="0" fillId="0" borderId="3" xfId="0" applyFont="1" applyNumberFormat="1" applyBorder="1" applyAlignment="1">
      <alignment horizontal="right" vertical="center"/>
    </xf>
    <xf numFmtId="205" fontId="0" fillId="0" borderId="3" xfId="0" applyFont="1" applyNumberFormat="1" applyBorder="1" applyAlignment="1">
      <alignment horizontal="right" vertical="center"/>
    </xf>
    <xf numFmtId="206" fontId="0" fillId="0" borderId="0" xfId="0" applyFont="1" applyNumberFormat="1" applyAlignment="1">
      <alignment horizontal="right" vertical="center"/>
    </xf>
    <xf numFmtId="207" fontId="0" fillId="0" borderId="0" xfId="0" applyFont="1" applyNumberFormat="1" applyAlignment="1">
      <alignment horizontal="right" vertical="center"/>
    </xf>
    <xf numFmtId="208" fontId="0" fillId="0" borderId="0" xfId="0" applyFont="1" applyNumberFormat="1" applyAlignment="1">
      <alignment horizontal="right" vertical="center"/>
    </xf>
    <xf numFmtId="209" fontId="0" fillId="0" borderId="0" xfId="0" applyFont="1" applyNumberFormat="1" applyAlignment="1">
      <alignment horizontal="right" vertical="center"/>
    </xf>
    <xf numFmtId="210" fontId="0" fillId="0" borderId="0" xfId="0" applyFont="1" applyNumberFormat="1" applyAlignment="1">
      <alignment horizontal="right" vertical="center"/>
    </xf>
    <xf numFmtId="211" fontId="0" fillId="0" borderId="0" xfId="0" applyFont="1" applyNumberFormat="1" applyAlignment="1">
      <alignment horizontal="right" vertical="center"/>
    </xf>
    <xf numFmtId="212" fontId="0" fillId="0" borderId="0" xfId="0" applyFont="1" applyNumberFormat="1" applyAlignment="1">
      <alignment horizontal="right" vertical="center"/>
    </xf>
    <xf numFmtId="206" fontId="7" fillId="0" borderId="3" xfId="0" applyFont="1" applyNumberFormat="1" applyBorder="1" applyAlignment="1">
      <alignment horizontal="right" vertical="center"/>
    </xf>
    <xf numFmtId="207" fontId="7" fillId="0" borderId="3" xfId="0" applyFont="1" applyNumberFormat="1" applyBorder="1" applyAlignment="1">
      <alignment horizontal="right" vertical="center"/>
    </xf>
    <xf numFmtId="208" fontId="7" fillId="0" borderId="3" xfId="0" applyFont="1" applyNumberFormat="1" applyBorder="1" applyAlignment="1">
      <alignment horizontal="right" vertical="center"/>
    </xf>
    <xf numFmtId="209" fontId="7" fillId="0" borderId="3" xfId="0" applyFont="1" applyNumberFormat="1" applyBorder="1" applyAlignment="1">
      <alignment horizontal="right" vertical="center"/>
    </xf>
    <xf numFmtId="210" fontId="7" fillId="0" borderId="3" xfId="0" applyFont="1" applyNumberFormat="1" applyBorder="1" applyAlignment="1">
      <alignment horizontal="right" vertical="center"/>
    </xf>
    <xf numFmtId="211" fontId="7" fillId="0" borderId="3" xfId="0" applyFont="1" applyNumberFormat="1" applyBorder="1" applyAlignment="1">
      <alignment horizontal="right" vertical="center"/>
    </xf>
    <xf numFmtId="212" fontId="7" fillId="0" borderId="3" xfId="0" applyFont="1" applyNumberFormat="1" applyBorder="1" applyAlignment="1">
      <alignment horizontal="right" vertical="center"/>
    </xf>
    <xf numFmtId="213" fontId="0" fillId="0" borderId="0" xfId="0" applyFont="1" applyNumberFormat="1" applyAlignment="1">
      <alignment horizontal="right" vertical="center"/>
    </xf>
    <xf numFmtId="214" fontId="0" fillId="0" borderId="0" xfId="0" applyFont="1" applyNumberFormat="1" applyAlignment="1">
      <alignment horizontal="right" vertical="center"/>
    </xf>
    <xf numFmtId="215" fontId="0" fillId="0" borderId="0" xfId="0" applyFont="1" applyNumberFormat="1" applyAlignment="1">
      <alignment horizontal="right" vertical="center"/>
    </xf>
    <xf numFmtId="216" fontId="0" fillId="0" borderId="0" xfId="0" applyFont="1" applyNumberFormat="1" applyAlignment="1">
      <alignment horizontal="right" vertical="center"/>
    </xf>
    <xf numFmtId="217" fontId="0" fillId="0" borderId="0" xfId="0" applyFont="1" applyNumberFormat="1" applyAlignment="1">
      <alignment horizontal="right" vertical="center"/>
    </xf>
    <xf numFmtId="218" fontId="0" fillId="0" borderId="0" xfId="0" applyFont="1" applyNumberFormat="1" applyAlignment="1">
      <alignment horizontal="right" vertical="center"/>
    </xf>
    <xf numFmtId="219" fontId="0" fillId="0" borderId="0" xfId="0" applyFont="1" applyNumberFormat="1" applyAlignment="1">
      <alignment horizontal="right" vertical="center"/>
    </xf>
    <xf numFmtId="220" fontId="0" fillId="0" borderId="0" xfId="0" applyFont="1" applyNumberFormat="1" applyAlignment="1">
      <alignment horizontal="right" vertical="center"/>
    </xf>
    <xf numFmtId="221" fontId="0" fillId="0" borderId="0" xfId="0" applyFont="1" applyNumberFormat="1" applyAlignment="1">
      <alignment horizontal="right" vertical="center"/>
    </xf>
    <xf numFmtId="222" fontId="0" fillId="0" borderId="0" xfId="0" applyFont="1" applyNumberFormat="1" applyAlignment="1">
      <alignment horizontal="right" vertical="center"/>
    </xf>
    <xf numFmtId="223" fontId="0" fillId="0" borderId="0" xfId="0" applyFont="1" applyNumberFormat="1" applyAlignment="1">
      <alignment horizontal="right" vertical="center"/>
    </xf>
    <xf numFmtId="224" fontId="0" fillId="0" borderId="0" xfId="0" applyFont="1" applyNumberFormat="1" applyAlignment="1">
      <alignment horizontal="right" vertical="center"/>
    </xf>
    <xf numFmtId="0" fontId="7" fillId="0" borderId="0" xfId="0" applyFont="1" applyAlignment="1">
      <alignment horizontal="left" vertical="center"/>
    </xf>
    <xf numFmtId="213" fontId="7" fillId="0" borderId="0" xfId="0" applyFont="1" applyNumberFormat="1" applyAlignment="1">
      <alignment horizontal="right" vertical="center"/>
    </xf>
    <xf numFmtId="214" fontId="7" fillId="0" borderId="0" xfId="0" applyFont="1" applyNumberFormat="1" applyAlignment="1">
      <alignment horizontal="right" vertical="center"/>
    </xf>
    <xf numFmtId="215" fontId="7" fillId="0" borderId="0" xfId="0" applyFont="1" applyNumberFormat="1" applyAlignment="1">
      <alignment horizontal="right" vertical="center"/>
    </xf>
    <xf numFmtId="216" fontId="7" fillId="0" borderId="0" xfId="0" applyFont="1" applyNumberFormat="1" applyAlignment="1">
      <alignment horizontal="right" vertical="center"/>
    </xf>
    <xf numFmtId="217" fontId="7" fillId="0" borderId="0" xfId="0" applyFont="1" applyNumberFormat="1" applyAlignment="1">
      <alignment horizontal="right" vertical="center"/>
    </xf>
    <xf numFmtId="218" fontId="7" fillId="0" borderId="0" xfId="0" applyFont="1" applyNumberFormat="1" applyAlignment="1">
      <alignment horizontal="right" vertical="center"/>
    </xf>
    <xf numFmtId="219" fontId="7" fillId="0" borderId="0" xfId="0" applyFont="1" applyNumberFormat="1" applyAlignment="1">
      <alignment horizontal="right" vertical="center"/>
    </xf>
    <xf numFmtId="220" fontId="7" fillId="0" borderId="0" xfId="0" applyFont="1" applyNumberFormat="1" applyAlignment="1">
      <alignment horizontal="right" vertical="center"/>
    </xf>
    <xf numFmtId="221" fontId="7" fillId="0" borderId="0" xfId="0" applyFont="1" applyNumberFormat="1" applyAlignment="1">
      <alignment horizontal="right" vertical="center"/>
    </xf>
    <xf numFmtId="222" fontId="7" fillId="0" borderId="0" xfId="0" applyFont="1" applyNumberFormat="1" applyAlignment="1">
      <alignment horizontal="right" vertical="center"/>
    </xf>
    <xf numFmtId="223" fontId="7" fillId="0" borderId="0" xfId="0" applyFont="1" applyNumberFormat="1" applyAlignment="1">
      <alignment horizontal="right" vertical="center"/>
    </xf>
    <xf numFmtId="224" fontId="7" fillId="0" borderId="0" xfId="0" applyFont="1" applyNumberFormat="1" applyAlignment="1">
      <alignment horizontal="right" vertical="center"/>
    </xf>
    <xf numFmtId="0" fontId="0" fillId="0" borderId="3" xfId="0" applyFont="1" applyBorder="1" applyAlignment="1">
      <alignment horizontal="left" vertical="center"/>
    </xf>
    <xf numFmtId="213" fontId="0" fillId="0" borderId="3" xfId="0" applyFont="1" applyNumberFormat="1" applyBorder="1" applyAlignment="1">
      <alignment horizontal="right" vertical="center"/>
    </xf>
    <xf numFmtId="214" fontId="0" fillId="0" borderId="3" xfId="0" applyFont="1" applyNumberFormat="1" applyBorder="1" applyAlignment="1">
      <alignment horizontal="right" vertical="center"/>
    </xf>
    <xf numFmtId="215" fontId="0" fillId="0" borderId="3" xfId="0" applyFont="1" applyNumberFormat="1" applyBorder="1" applyAlignment="1">
      <alignment horizontal="right" vertical="center"/>
    </xf>
    <xf numFmtId="216" fontId="0" fillId="0" borderId="3" xfId="0" applyFont="1" applyNumberFormat="1" applyBorder="1" applyAlignment="1">
      <alignment horizontal="right" vertical="center"/>
    </xf>
    <xf numFmtId="217" fontId="0" fillId="0" borderId="3" xfId="0" applyFont="1" applyNumberFormat="1" applyBorder="1" applyAlignment="1">
      <alignment horizontal="right" vertical="center"/>
    </xf>
    <xf numFmtId="218" fontId="0" fillId="0" borderId="3" xfId="0" applyFont="1" applyNumberFormat="1" applyBorder="1" applyAlignment="1">
      <alignment horizontal="right" vertical="center"/>
    </xf>
    <xf numFmtId="219" fontId="0" fillId="0" borderId="3" xfId="0" applyFont="1" applyNumberFormat="1" applyBorder="1" applyAlignment="1">
      <alignment horizontal="right" vertical="center"/>
    </xf>
    <xf numFmtId="220" fontId="0" fillId="0" borderId="3" xfId="0" applyFont="1" applyNumberFormat="1" applyBorder="1" applyAlignment="1">
      <alignment horizontal="right" vertical="center"/>
    </xf>
    <xf numFmtId="221" fontId="0" fillId="0" borderId="3" xfId="0" applyFont="1" applyNumberFormat="1" applyBorder="1" applyAlignment="1">
      <alignment horizontal="right" vertical="center"/>
    </xf>
    <xf numFmtId="222" fontId="0" fillId="0" borderId="3" xfId="0" applyFont="1" applyNumberFormat="1" applyBorder="1" applyAlignment="1">
      <alignment horizontal="right" vertical="center"/>
    </xf>
    <xf numFmtId="223" fontId="0" fillId="0" borderId="3" xfId="0" applyFont="1" applyNumberFormat="1" applyBorder="1" applyAlignment="1">
      <alignment horizontal="right" vertical="center"/>
    </xf>
    <xf numFmtId="224" fontId="0" fillId="0" borderId="3" xfId="0" applyFont="1" applyNumberFormat="1" applyBorder="1" applyAlignment="1">
      <alignment horizontal="right" vertical="center"/>
    </xf>
    <xf numFmtId="225" fontId="0" fillId="0" borderId="0" xfId="0" applyFont="1" applyNumberFormat="1" applyAlignment="1">
      <alignment horizontal="right" vertical="center"/>
    </xf>
    <xf numFmtId="226" fontId="0" fillId="0" borderId="0" xfId="0" applyFont="1" applyNumberFormat="1" applyAlignment="1">
      <alignment horizontal="right" vertical="center"/>
    </xf>
    <xf numFmtId="227" fontId="0" fillId="0" borderId="0" xfId="0" applyFont="1" applyNumberFormat="1" applyAlignment="1">
      <alignment horizontal="right" vertical="center"/>
    </xf>
    <xf numFmtId="228" fontId="0" fillId="0" borderId="0" xfId="0" applyFont="1" applyNumberFormat="1" applyAlignment="1">
      <alignment horizontal="right" vertical="center"/>
    </xf>
    <xf numFmtId="229" fontId="0" fillId="0" borderId="0" xfId="0" applyFont="1" applyNumberFormat="1" applyAlignment="1">
      <alignment horizontal="right" vertical="center"/>
    </xf>
    <xf numFmtId="230" fontId="0" fillId="0" borderId="0" xfId="0" applyFont="1" applyNumberFormat="1" applyAlignment="1">
      <alignment horizontal="right" vertical="center"/>
    </xf>
    <xf numFmtId="231" fontId="0" fillId="0" borderId="0" xfId="0" applyFont="1" applyNumberFormat="1" applyAlignment="1">
      <alignment horizontal="right" vertical="center"/>
    </xf>
    <xf numFmtId="232" fontId="0" fillId="0" borderId="0" xfId="0" applyFont="1" applyNumberFormat="1" applyAlignment="1">
      <alignment horizontal="right" vertical="center"/>
    </xf>
    <xf numFmtId="233" fontId="0" fillId="0" borderId="0" xfId="0" applyFont="1" applyNumberFormat="1" applyAlignment="1">
      <alignment horizontal="right" vertical="center"/>
    </xf>
    <xf numFmtId="234" fontId="0" fillId="0" borderId="0" xfId="0" applyFont="1" applyNumberFormat="1" applyAlignment="1">
      <alignment horizontal="right" vertical="center"/>
    </xf>
    <xf numFmtId="225" fontId="7" fillId="0" borderId="0" xfId="0" applyFont="1" applyNumberFormat="1" applyAlignment="1">
      <alignment horizontal="right" vertical="center"/>
    </xf>
    <xf numFmtId="226" fontId="7" fillId="0" borderId="0" xfId="0" applyFont="1" applyNumberFormat="1" applyAlignment="1">
      <alignment horizontal="right" vertical="center"/>
    </xf>
    <xf numFmtId="227" fontId="7" fillId="0" borderId="0" xfId="0" applyFont="1" applyNumberFormat="1" applyAlignment="1">
      <alignment horizontal="right" vertical="center"/>
    </xf>
    <xf numFmtId="228" fontId="7" fillId="0" borderId="0" xfId="0" applyFont="1" applyNumberFormat="1" applyAlignment="1">
      <alignment horizontal="right" vertical="center"/>
    </xf>
    <xf numFmtId="229" fontId="7" fillId="0" borderId="0" xfId="0" applyFont="1" applyNumberFormat="1" applyAlignment="1">
      <alignment horizontal="right" vertical="center"/>
    </xf>
    <xf numFmtId="230" fontId="7" fillId="0" borderId="0" xfId="0" applyFont="1" applyNumberFormat="1" applyAlignment="1">
      <alignment horizontal="right" vertical="center"/>
    </xf>
    <xf numFmtId="231" fontId="7" fillId="0" borderId="0" xfId="0" applyFont="1" applyNumberFormat="1" applyAlignment="1">
      <alignment horizontal="right" vertical="center"/>
    </xf>
    <xf numFmtId="232" fontId="7" fillId="0" borderId="0" xfId="0" applyFont="1" applyNumberFormat="1" applyAlignment="1">
      <alignment horizontal="right" vertical="center"/>
    </xf>
    <xf numFmtId="233" fontId="7" fillId="0" borderId="0" xfId="0" applyFont="1" applyNumberFormat="1" applyAlignment="1">
      <alignment horizontal="right" vertical="center"/>
    </xf>
    <xf numFmtId="234" fontId="7" fillId="0" borderId="0" xfId="0" applyFont="1" applyNumberFormat="1" applyAlignment="1">
      <alignment horizontal="right" vertical="center"/>
    </xf>
    <xf numFmtId="225" fontId="0" fillId="0" borderId="3" xfId="0" applyFont="1" applyNumberFormat="1" applyBorder="1" applyAlignment="1">
      <alignment horizontal="right" vertical="center"/>
    </xf>
    <xf numFmtId="226" fontId="0" fillId="0" borderId="3" xfId="0" applyFont="1" applyNumberFormat="1" applyBorder="1" applyAlignment="1">
      <alignment horizontal="right" vertical="center"/>
    </xf>
    <xf numFmtId="227" fontId="0" fillId="0" borderId="3" xfId="0" applyFont="1" applyNumberFormat="1" applyBorder="1" applyAlignment="1">
      <alignment horizontal="right" vertical="center"/>
    </xf>
    <xf numFmtId="228" fontId="0" fillId="0" borderId="3" xfId="0" applyFont="1" applyNumberFormat="1" applyBorder="1" applyAlignment="1">
      <alignment horizontal="right" vertical="center"/>
    </xf>
    <xf numFmtId="229" fontId="0" fillId="0" borderId="3" xfId="0" applyFont="1" applyNumberFormat="1" applyBorder="1" applyAlignment="1">
      <alignment horizontal="right" vertical="center"/>
    </xf>
    <xf numFmtId="230" fontId="0" fillId="0" borderId="3" xfId="0" applyFont="1" applyNumberFormat="1" applyBorder="1" applyAlignment="1">
      <alignment horizontal="right" vertical="center"/>
    </xf>
    <xf numFmtId="231" fontId="0" fillId="0" borderId="3" xfId="0" applyFont="1" applyNumberFormat="1" applyBorder="1" applyAlignment="1">
      <alignment horizontal="right" vertical="center"/>
    </xf>
    <xf numFmtId="232" fontId="0" fillId="0" borderId="3" xfId="0" applyFont="1" applyNumberFormat="1" applyBorder="1" applyAlignment="1">
      <alignment horizontal="right" vertical="center"/>
    </xf>
    <xf numFmtId="233" fontId="0" fillId="0" borderId="3" xfId="0" applyFont="1" applyNumberFormat="1" applyBorder="1" applyAlignment="1">
      <alignment horizontal="right" vertical="center"/>
    </xf>
    <xf numFmtId="234" fontId="0" fillId="0" borderId="3" xfId="0" applyFont="1" applyNumberFormat="1" applyBorder="1" applyAlignment="1">
      <alignment horizontal="right" vertical="center"/>
    </xf>
    <xf numFmtId="235" fontId="0" fillId="0" borderId="0" xfId="0" applyFont="1" applyNumberFormat="1" applyAlignment="1">
      <alignment horizontal="right" vertical="center"/>
    </xf>
    <xf numFmtId="236" fontId="0" fillId="0" borderId="0" xfId="0" applyFont="1" applyNumberFormat="1" applyAlignment="1">
      <alignment horizontal="right" vertical="center"/>
    </xf>
    <xf numFmtId="237" fontId="0" fillId="0" borderId="0" xfId="0" applyFont="1" applyNumberFormat="1" applyAlignment="1">
      <alignment horizontal="right" vertical="center"/>
    </xf>
    <xf numFmtId="238" fontId="0" fillId="0" borderId="0" xfId="0" applyFont="1" applyNumberFormat="1" applyAlignment="1">
      <alignment horizontal="right" vertical="center"/>
    </xf>
    <xf numFmtId="239" fontId="0" fillId="0" borderId="0" xfId="0" applyFont="1" applyNumberFormat="1" applyAlignment="1">
      <alignment horizontal="right" vertical="center"/>
    </xf>
    <xf numFmtId="240" fontId="0" fillId="0" borderId="0" xfId="0" applyFont="1" applyNumberFormat="1" applyAlignment="1">
      <alignment horizontal="right" vertical="center"/>
    </xf>
    <xf numFmtId="241" fontId="0" fillId="0" borderId="0" xfId="0" applyFont="1" applyNumberFormat="1" applyAlignment="1">
      <alignment horizontal="right" vertical="center"/>
    </xf>
    <xf numFmtId="242" fontId="0" fillId="0" borderId="0" xfId="0" applyFont="1" applyNumberFormat="1" applyAlignment="1">
      <alignment horizontal="right" vertical="center"/>
    </xf>
    <xf numFmtId="235" fontId="7" fillId="0" borderId="3" xfId="0" applyFont="1" applyNumberFormat="1" applyBorder="1" applyAlignment="1">
      <alignment horizontal="right" vertical="center"/>
    </xf>
    <xf numFmtId="236" fontId="7" fillId="0" borderId="3" xfId="0" applyFont="1" applyNumberFormat="1" applyBorder="1" applyAlignment="1">
      <alignment horizontal="right" vertical="center"/>
    </xf>
    <xf numFmtId="237" fontId="7" fillId="0" borderId="3" xfId="0" applyFont="1" applyNumberFormat="1" applyBorder="1" applyAlignment="1">
      <alignment horizontal="right" vertical="center"/>
    </xf>
    <xf numFmtId="238" fontId="7" fillId="0" borderId="3" xfId="0" applyFont="1" applyNumberFormat="1" applyBorder="1" applyAlignment="1">
      <alignment horizontal="right" vertical="center"/>
    </xf>
    <xf numFmtId="239" fontId="7" fillId="0" borderId="3" xfId="0" applyFont="1" applyNumberFormat="1" applyBorder="1" applyAlignment="1">
      <alignment horizontal="right" vertical="center"/>
    </xf>
    <xf numFmtId="240" fontId="7" fillId="0" borderId="3" xfId="0" applyFont="1" applyNumberFormat="1" applyBorder="1" applyAlignment="1">
      <alignment horizontal="right" vertical="center"/>
    </xf>
    <xf numFmtId="241" fontId="7" fillId="0" borderId="3" xfId="0" applyFont="1" applyNumberFormat="1" applyBorder="1" applyAlignment="1">
      <alignment horizontal="right" vertical="center"/>
    </xf>
    <xf numFmtId="242" fontId="7" fillId="0" borderId="3" xfId="0" applyFont="1" applyNumberFormat="1" applyBorder="1" applyAlignment="1">
      <alignment horizontal="right" vertical="center"/>
    </xf>
    <xf numFmtId="243" fontId="0" fillId="0" borderId="0" xfId="0" applyFont="1" applyNumberFormat="1" applyAlignment="1">
      <alignment horizontal="right" vertical="center"/>
    </xf>
    <xf numFmtId="244" fontId="0" fillId="0" borderId="0" xfId="0" applyFont="1" applyNumberFormat="1" applyAlignment="1">
      <alignment horizontal="right" vertical="center"/>
    </xf>
    <xf numFmtId="245" fontId="0" fillId="0" borderId="0" xfId="0" applyFont="1" applyNumberFormat="1" applyAlignment="1">
      <alignment horizontal="right" vertical="center"/>
    </xf>
    <xf numFmtId="246" fontId="0" fillId="0" borderId="0" xfId="0" applyFont="1" applyNumberFormat="1" applyAlignment="1">
      <alignment horizontal="right" vertical="center"/>
    </xf>
    <xf numFmtId="247" fontId="0" fillId="0" borderId="0" xfId="0" applyFont="1" applyNumberFormat="1" applyAlignment="1">
      <alignment horizontal="right" vertical="center"/>
    </xf>
    <xf numFmtId="248" fontId="0" fillId="0" borderId="0" xfId="0" applyFont="1" applyNumberFormat="1" applyAlignment="1">
      <alignment horizontal="right" vertical="center"/>
    </xf>
    <xf numFmtId="249" fontId="0" fillId="0" borderId="0" xfId="0" applyFont="1" applyNumberFormat="1" applyAlignment="1">
      <alignment horizontal="right" vertical="center"/>
    </xf>
    <xf numFmtId="250" fontId="0" fillId="0" borderId="0" xfId="0" applyFont="1" applyNumberFormat="1" applyAlignment="1">
      <alignment horizontal="right" vertical="center"/>
    </xf>
    <xf numFmtId="251" fontId="0" fillId="0" borderId="0" xfId="0" applyFont="1" applyNumberFormat="1" applyAlignment="1">
      <alignment horizontal="right" vertical="center"/>
    </xf>
    <xf numFmtId="252" fontId="0" fillId="0" borderId="0" xfId="0" applyFont="1" applyNumberFormat="1" applyAlignment="1">
      <alignment horizontal="right" vertical="center"/>
    </xf>
    <xf numFmtId="243" fontId="7" fillId="0" borderId="3" xfId="0" applyFont="1" applyNumberFormat="1" applyBorder="1" applyAlignment="1">
      <alignment horizontal="right" vertical="center"/>
    </xf>
    <xf numFmtId="244" fontId="7" fillId="0" borderId="3" xfId="0" applyFont="1" applyNumberFormat="1" applyBorder="1" applyAlignment="1">
      <alignment horizontal="right" vertical="center"/>
    </xf>
    <xf numFmtId="245" fontId="7" fillId="0" borderId="3" xfId="0" applyFont="1" applyNumberFormat="1" applyBorder="1" applyAlignment="1">
      <alignment horizontal="right" vertical="center"/>
    </xf>
    <xf numFmtId="246" fontId="7" fillId="0" borderId="3" xfId="0" applyFont="1" applyNumberFormat="1" applyBorder="1" applyAlignment="1">
      <alignment horizontal="right" vertical="center"/>
    </xf>
    <xf numFmtId="247" fontId="7" fillId="0" borderId="3" xfId="0" applyFont="1" applyNumberFormat="1" applyBorder="1" applyAlignment="1">
      <alignment horizontal="right" vertical="center"/>
    </xf>
    <xf numFmtId="248" fontId="7" fillId="0" borderId="3" xfId="0" applyFont="1" applyNumberFormat="1" applyBorder="1" applyAlignment="1">
      <alignment horizontal="right" vertical="center"/>
    </xf>
    <xf numFmtId="249" fontId="7" fillId="0" borderId="3" xfId="0" applyFont="1" applyNumberFormat="1" applyBorder="1" applyAlignment="1">
      <alignment horizontal="right" vertical="center"/>
    </xf>
    <xf numFmtId="250" fontId="7" fillId="0" borderId="3" xfId="0" applyFont="1" applyNumberFormat="1" applyBorder="1" applyAlignment="1">
      <alignment horizontal="right" vertical="center"/>
    </xf>
    <xf numFmtId="251" fontId="7" fillId="0" borderId="3" xfId="0" applyFont="1" applyNumberFormat="1" applyBorder="1" applyAlignment="1">
      <alignment horizontal="right" vertical="center"/>
    </xf>
    <xf numFmtId="252" fontId="7" fillId="0" borderId="3" xfId="0" applyFont="1" applyNumberFormat="1" applyBorder="1" applyAlignment="1">
      <alignment horizontal="right" vertical="center"/>
    </xf>
    <xf numFmtId="253" fontId="0" fillId="0" borderId="0" xfId="0" applyFont="1" applyNumberFormat="1" applyAlignment="1">
      <alignment horizontal="right" vertical="center"/>
    </xf>
    <xf numFmtId="254" fontId="0" fillId="0" borderId="0" xfId="0" applyFont="1" applyNumberFormat="1" applyAlignment="1">
      <alignment horizontal="right" vertical="center"/>
    </xf>
    <xf numFmtId="255" fontId="0" fillId="0" borderId="0" xfId="0" applyFont="1" applyNumberFormat="1" applyAlignment="1">
      <alignment horizontal="right" vertical="center"/>
    </xf>
    <xf numFmtId="256" fontId="0" fillId="0" borderId="0" xfId="0" applyFont="1" applyNumberFormat="1" applyAlignment="1">
      <alignment horizontal="right" vertical="center"/>
    </xf>
    <xf numFmtId="257" fontId="0" fillId="0" borderId="0" xfId="0" applyFont="1" applyNumberFormat="1" applyAlignment="1">
      <alignment horizontal="right" vertical="center"/>
    </xf>
    <xf numFmtId="258" fontId="0" fillId="0" borderId="0" xfId="0" applyFont="1" applyNumberFormat="1" applyAlignment="1">
      <alignment horizontal="right" vertical="center"/>
    </xf>
    <xf numFmtId="259" fontId="0" fillId="0" borderId="0" xfId="0" applyFont="1" applyNumberFormat="1" applyAlignment="1">
      <alignment horizontal="right" vertical="center"/>
    </xf>
    <xf numFmtId="260" fontId="0" fillId="0" borderId="0" xfId="0" applyFont="1" applyNumberFormat="1" applyAlignment="1">
      <alignment horizontal="right" vertical="center"/>
    </xf>
    <xf numFmtId="253" fontId="7" fillId="0" borderId="3" xfId="0" applyFont="1" applyNumberFormat="1" applyBorder="1" applyAlignment="1">
      <alignment horizontal="right" vertical="center"/>
    </xf>
    <xf numFmtId="254" fontId="7" fillId="0" borderId="3" xfId="0" applyFont="1" applyNumberFormat="1" applyBorder="1" applyAlignment="1">
      <alignment horizontal="right" vertical="center"/>
    </xf>
    <xf numFmtId="255" fontId="7" fillId="0" borderId="3" xfId="0" applyFont="1" applyNumberFormat="1" applyBorder="1" applyAlignment="1">
      <alignment horizontal="right" vertical="center"/>
    </xf>
    <xf numFmtId="256" fontId="7" fillId="0" borderId="3" xfId="0" applyFont="1" applyNumberFormat="1" applyBorder="1" applyAlignment="1">
      <alignment horizontal="right" vertical="center"/>
    </xf>
    <xf numFmtId="257" fontId="7" fillId="0" borderId="3" xfId="0" applyFont="1" applyNumberFormat="1" applyBorder="1" applyAlignment="1">
      <alignment horizontal="right" vertical="center"/>
    </xf>
    <xf numFmtId="258" fontId="7" fillId="0" borderId="3" xfId="0" applyFont="1" applyNumberFormat="1" applyBorder="1" applyAlignment="1">
      <alignment horizontal="right" vertical="center"/>
    </xf>
    <xf numFmtId="259" fontId="7" fillId="0" borderId="3" xfId="0" applyFont="1" applyNumberFormat="1" applyBorder="1" applyAlignment="1">
      <alignment horizontal="right" vertical="center"/>
    </xf>
    <xf numFmtId="260" fontId="7" fillId="0" borderId="3" xfId="0" applyFont="1" applyNumberFormat="1" applyBorder="1" applyAlignment="1">
      <alignment horizontal="right" vertical="center"/>
    </xf>
    <xf numFmtId="261" fontId="0" fillId="0" borderId="0" xfId="0" applyFont="1" applyNumberFormat="1" applyAlignment="1">
      <alignment horizontal="right" vertical="center"/>
    </xf>
    <xf numFmtId="262" fontId="0" fillId="0" borderId="0" xfId="0" applyFont="1" applyNumberFormat="1" applyAlignment="1">
      <alignment horizontal="right" vertical="center"/>
    </xf>
    <xf numFmtId="263" fontId="0" fillId="0" borderId="0" xfId="0" applyFont="1" applyNumberFormat="1" applyAlignment="1">
      <alignment horizontal="right" vertical="center"/>
    </xf>
    <xf numFmtId="264" fontId="0" fillId="0" borderId="0" xfId="0" applyFont="1" applyNumberFormat="1" applyAlignment="1">
      <alignment horizontal="right" vertical="center"/>
    </xf>
    <xf numFmtId="265" fontId="0" fillId="0" borderId="0" xfId="0" applyFont="1" applyNumberFormat="1" applyAlignment="1">
      <alignment horizontal="right" vertical="center"/>
    </xf>
    <xf numFmtId="266" fontId="0" fillId="0" borderId="0" xfId="0" applyFont="1" applyNumberFormat="1" applyAlignment="1">
      <alignment horizontal="right" vertical="center"/>
    </xf>
    <xf numFmtId="267" fontId="0" fillId="0" borderId="0" xfId="0" applyFont="1" applyNumberFormat="1" applyAlignment="1">
      <alignment horizontal="right" vertical="center"/>
    </xf>
    <xf numFmtId="268" fontId="0" fillId="0" borderId="0" xfId="0" applyFont="1" applyNumberFormat="1" applyAlignment="1">
      <alignment horizontal="right" vertical="center"/>
    </xf>
    <xf numFmtId="269" fontId="0" fillId="0" borderId="0" xfId="0" applyFont="1" applyNumberFormat="1" applyAlignment="1">
      <alignment horizontal="right" vertical="center"/>
    </xf>
    <xf numFmtId="270" fontId="0" fillId="0" borderId="0" xfId="0" applyFont="1" applyNumberFormat="1" applyAlignment="1">
      <alignment horizontal="right" vertical="center"/>
    </xf>
    <xf numFmtId="261" fontId="7" fillId="0" borderId="3" xfId="0" applyFont="1" applyNumberFormat="1" applyBorder="1" applyAlignment="1">
      <alignment horizontal="right" vertical="center"/>
    </xf>
    <xf numFmtId="262" fontId="7" fillId="0" borderId="3" xfId="0" applyFont="1" applyNumberFormat="1" applyBorder="1" applyAlignment="1">
      <alignment horizontal="right" vertical="center"/>
    </xf>
    <xf numFmtId="263" fontId="7" fillId="0" borderId="3" xfId="0" applyFont="1" applyNumberFormat="1" applyBorder="1" applyAlignment="1">
      <alignment horizontal="right" vertical="center"/>
    </xf>
    <xf numFmtId="264" fontId="7" fillId="0" borderId="3" xfId="0" applyFont="1" applyNumberFormat="1" applyBorder="1" applyAlignment="1">
      <alignment horizontal="right" vertical="center"/>
    </xf>
    <xf numFmtId="265" fontId="7" fillId="0" borderId="3" xfId="0" applyFont="1" applyNumberFormat="1" applyBorder="1" applyAlignment="1">
      <alignment horizontal="right" vertical="center"/>
    </xf>
    <xf numFmtId="266" fontId="7" fillId="0" borderId="3" xfId="0" applyFont="1" applyNumberFormat="1" applyBorder="1" applyAlignment="1">
      <alignment horizontal="right" vertical="center"/>
    </xf>
    <xf numFmtId="267" fontId="7" fillId="0" borderId="3" xfId="0" applyFont="1" applyNumberFormat="1" applyBorder="1" applyAlignment="1">
      <alignment horizontal="right" vertical="center"/>
    </xf>
    <xf numFmtId="268" fontId="7" fillId="0" borderId="3" xfId="0" applyFont="1" applyNumberFormat="1" applyBorder="1" applyAlignment="1">
      <alignment horizontal="right" vertical="center"/>
    </xf>
    <xf numFmtId="269" fontId="7" fillId="0" borderId="3" xfId="0" applyFont="1" applyNumberFormat="1" applyBorder="1" applyAlignment="1">
      <alignment horizontal="right" vertical="center"/>
    </xf>
    <xf numFmtId="270" fontId="7" fillId="0" borderId="3" xfId="0" applyFont="1" applyNumberFormat="1" applyBorder="1" applyAlignment="1">
      <alignment horizontal="right" vertical="center"/>
    </xf>
    <xf numFmtId="271" fontId="0" fillId="0" borderId="0" xfId="0" applyFont="1" applyNumberFormat="1" applyAlignment="1">
      <alignment horizontal="right" vertical="center"/>
    </xf>
    <xf numFmtId="272" fontId="0" fillId="0" borderId="0" xfId="0" applyFont="1" applyNumberFormat="1" applyAlignment="1">
      <alignment horizontal="right" vertical="center"/>
    </xf>
    <xf numFmtId="273" fontId="0" fillId="0" borderId="0" xfId="0" applyFont="1" applyNumberFormat="1" applyAlignment="1">
      <alignment horizontal="right" vertical="center"/>
    </xf>
    <xf numFmtId="274" fontId="0" fillId="0" borderId="0" xfId="0" applyFont="1" applyNumberFormat="1" applyAlignment="1">
      <alignment horizontal="right" vertical="center"/>
    </xf>
    <xf numFmtId="275" fontId="0" fillId="0" borderId="0" xfId="0" applyFont="1" applyNumberFormat="1" applyAlignment="1">
      <alignment horizontal="right" vertical="center"/>
    </xf>
    <xf numFmtId="276" fontId="0" fillId="0" borderId="0" xfId="0" applyFont="1" applyNumberFormat="1" applyAlignment="1">
      <alignment horizontal="right" vertical="center"/>
    </xf>
    <xf numFmtId="277" fontId="0" fillId="0" borderId="0" xfId="0" applyFont="1" applyNumberFormat="1" applyAlignment="1">
      <alignment horizontal="right" vertical="center"/>
    </xf>
    <xf numFmtId="278" fontId="0" fillId="0" borderId="0" xfId="0" applyFont="1" applyNumberFormat="1" applyAlignment="1">
      <alignment horizontal="right" vertical="center"/>
    </xf>
    <xf numFmtId="271" fontId="7" fillId="0" borderId="3" xfId="0" applyFont="1" applyNumberFormat="1" applyBorder="1" applyAlignment="1">
      <alignment horizontal="right" vertical="center"/>
    </xf>
    <xf numFmtId="272" fontId="7" fillId="0" borderId="3" xfId="0" applyFont="1" applyNumberFormat="1" applyBorder="1" applyAlignment="1">
      <alignment horizontal="right" vertical="center"/>
    </xf>
    <xf numFmtId="273" fontId="7" fillId="0" borderId="3" xfId="0" applyFont="1" applyNumberFormat="1" applyBorder="1" applyAlignment="1">
      <alignment horizontal="right" vertical="center"/>
    </xf>
    <xf numFmtId="274" fontId="7" fillId="0" borderId="3" xfId="0" applyFont="1" applyNumberFormat="1" applyBorder="1" applyAlignment="1">
      <alignment horizontal="right" vertical="center"/>
    </xf>
    <xf numFmtId="275" fontId="7" fillId="0" borderId="3" xfId="0" applyFont="1" applyNumberFormat="1" applyBorder="1" applyAlignment="1">
      <alignment horizontal="right" vertical="center"/>
    </xf>
    <xf numFmtId="276" fontId="7" fillId="0" borderId="3" xfId="0" applyFont="1" applyNumberFormat="1" applyBorder="1" applyAlignment="1">
      <alignment horizontal="right" vertical="center"/>
    </xf>
    <xf numFmtId="277" fontId="7" fillId="0" borderId="3" xfId="0" applyFont="1" applyNumberFormat="1" applyBorder="1" applyAlignment="1">
      <alignment horizontal="right" vertical="center"/>
    </xf>
    <xf numFmtId="278" fontId="7" fillId="0" borderId="3" xfId="0" applyFont="1" applyNumberFormat="1" applyBorder="1" applyAlignment="1">
      <alignment horizontal="right" vertical="center"/>
    </xf>
    <xf numFmtId="279" fontId="0" fillId="0" borderId="0" xfId="0" applyFont="1" applyNumberFormat="1" applyAlignment="1">
      <alignment horizontal="right" vertical="center"/>
    </xf>
    <xf numFmtId="280" fontId="0" fillId="0" borderId="0" xfId="0" applyFont="1" applyNumberFormat="1" applyAlignment="1">
      <alignment horizontal="right" vertical="center"/>
    </xf>
    <xf numFmtId="281" fontId="0" fillId="0" borderId="0" xfId="0" applyFont="1" applyNumberFormat="1" applyAlignment="1">
      <alignment horizontal="right" vertical="center"/>
    </xf>
    <xf numFmtId="282" fontId="0" fillId="0" borderId="0" xfId="0" applyFont="1" applyNumberFormat="1" applyAlignment="1">
      <alignment horizontal="right" vertical="center"/>
    </xf>
    <xf numFmtId="283" fontId="0" fillId="0" borderId="0" xfId="0" applyFont="1" applyNumberFormat="1" applyAlignment="1">
      <alignment horizontal="right" vertical="center"/>
    </xf>
    <xf numFmtId="284" fontId="0" fillId="0" borderId="0" xfId="0" applyFont="1" applyNumberFormat="1" applyAlignment="1">
      <alignment horizontal="right" vertical="center"/>
    </xf>
    <xf numFmtId="285" fontId="0" fillId="0" borderId="0" xfId="0" applyFont="1" applyNumberFormat="1" applyAlignment="1">
      <alignment horizontal="right" vertical="center"/>
    </xf>
    <xf numFmtId="286" fontId="0" fillId="0" borderId="0" xfId="0" applyFont="1" applyNumberFormat="1" applyAlignment="1">
      <alignment horizontal="right" vertical="center"/>
    </xf>
    <xf numFmtId="279" fontId="7" fillId="0" borderId="3" xfId="0" applyFont="1" applyNumberFormat="1" applyBorder="1" applyAlignment="1">
      <alignment horizontal="right" vertical="center"/>
    </xf>
    <xf numFmtId="280" fontId="7" fillId="0" borderId="3" xfId="0" applyFont="1" applyNumberFormat="1" applyBorder="1" applyAlignment="1">
      <alignment horizontal="right" vertical="center"/>
    </xf>
    <xf numFmtId="281" fontId="7" fillId="0" borderId="3" xfId="0" applyFont="1" applyNumberFormat="1" applyBorder="1" applyAlignment="1">
      <alignment horizontal="right" vertical="center"/>
    </xf>
    <xf numFmtId="282" fontId="7" fillId="0" borderId="3" xfId="0" applyFont="1" applyNumberFormat="1" applyBorder="1" applyAlignment="1">
      <alignment horizontal="right" vertical="center"/>
    </xf>
    <xf numFmtId="283" fontId="7" fillId="0" borderId="3" xfId="0" applyFont="1" applyNumberFormat="1" applyBorder="1" applyAlignment="1">
      <alignment horizontal="right" vertical="center"/>
    </xf>
    <xf numFmtId="284" fontId="7" fillId="0" borderId="3" xfId="0" applyFont="1" applyNumberFormat="1" applyBorder="1" applyAlignment="1">
      <alignment horizontal="right" vertical="center"/>
    </xf>
    <xf numFmtId="285" fontId="7" fillId="0" borderId="3" xfId="0" applyFont="1" applyNumberFormat="1" applyBorder="1" applyAlignment="1">
      <alignment horizontal="right" vertical="center"/>
    </xf>
    <xf numFmtId="286" fontId="7" fillId="0" borderId="3" xfId="0" applyFont="1" applyNumberFormat="1" applyBorder="1" applyAlignment="1">
      <alignment horizontal="right" vertical="center"/>
    </xf>
    <xf numFmtId="287" fontId="0" fillId="0" borderId="0" xfId="0" applyFont="1" applyNumberFormat="1" applyAlignment="1">
      <alignment horizontal="right" vertical="center"/>
    </xf>
    <xf numFmtId="288" fontId="0" fillId="0" borderId="0" xfId="0" applyFont="1" applyNumberFormat="1" applyAlignment="1">
      <alignment horizontal="right" vertical="center"/>
    </xf>
    <xf numFmtId="289" fontId="0" fillId="0" borderId="0" xfId="0" applyFont="1" applyNumberFormat="1" applyAlignment="1">
      <alignment horizontal="right" vertical="center"/>
    </xf>
    <xf numFmtId="290" fontId="0" fillId="0" borderId="0" xfId="0" applyFont="1" applyNumberFormat="1" applyAlignment="1">
      <alignment horizontal="right" vertical="center"/>
    </xf>
    <xf numFmtId="291" fontId="0" fillId="0" borderId="0" xfId="0" applyFont="1" applyNumberFormat="1" applyAlignment="1">
      <alignment horizontal="right" vertical="center"/>
    </xf>
    <xf numFmtId="292" fontId="0" fillId="0" borderId="0" xfId="0" applyFont="1" applyNumberFormat="1" applyAlignment="1">
      <alignment horizontal="right" vertical="center"/>
    </xf>
    <xf numFmtId="293" fontId="0" fillId="0" borderId="0" xfId="0" applyFont="1" applyNumberFormat="1" applyAlignment="1">
      <alignment horizontal="right" vertical="center"/>
    </xf>
    <xf numFmtId="294" fontId="0" fillId="0" borderId="0" xfId="0" applyFont="1" applyNumberFormat="1" applyAlignment="1">
      <alignment horizontal="right" vertical="center"/>
    </xf>
    <xf numFmtId="287" fontId="7" fillId="0" borderId="3" xfId="0" applyFont="1" applyNumberFormat="1" applyBorder="1" applyAlignment="1">
      <alignment horizontal="right" vertical="center"/>
    </xf>
    <xf numFmtId="288" fontId="7" fillId="0" borderId="3" xfId="0" applyFont="1" applyNumberFormat="1" applyBorder="1" applyAlignment="1">
      <alignment horizontal="right" vertical="center"/>
    </xf>
    <xf numFmtId="289" fontId="7" fillId="0" borderId="3" xfId="0" applyFont="1" applyNumberFormat="1" applyBorder="1" applyAlignment="1">
      <alignment horizontal="right" vertical="center"/>
    </xf>
    <xf numFmtId="290" fontId="7" fillId="0" borderId="3" xfId="0" applyFont="1" applyNumberFormat="1" applyBorder="1" applyAlignment="1">
      <alignment horizontal="right" vertical="center"/>
    </xf>
    <xf numFmtId="291" fontId="7" fillId="0" borderId="3" xfId="0" applyFont="1" applyNumberFormat="1" applyBorder="1" applyAlignment="1">
      <alignment horizontal="right" vertical="center"/>
    </xf>
    <xf numFmtId="292" fontId="7" fillId="0" borderId="3" xfId="0" applyFont="1" applyNumberFormat="1" applyBorder="1" applyAlignment="1">
      <alignment horizontal="right" vertical="center"/>
    </xf>
    <xf numFmtId="293" fontId="7" fillId="0" borderId="3" xfId="0" applyFont="1" applyNumberFormat="1" applyBorder="1" applyAlignment="1">
      <alignment horizontal="right" vertical="center"/>
    </xf>
    <xf numFmtId="294" fontId="7" fillId="0" borderId="3" xfId="0" applyFont="1" applyNumberFormat="1" applyBorder="1" applyAlignment="1">
      <alignment horizontal="right" vertical="center"/>
    </xf>
    <xf numFmtId="295" fontId="0" fillId="0" borderId="0" xfId="0" applyFont="1" applyNumberFormat="1" applyAlignment="1">
      <alignment horizontal="right" vertical="center"/>
    </xf>
    <xf numFmtId="296" fontId="0" fillId="0" borderId="0" xfId="0" applyFont="1" applyNumberFormat="1" applyAlignment="1">
      <alignment horizontal="right" vertical="center"/>
    </xf>
    <xf numFmtId="297" fontId="0" fillId="0" borderId="0" xfId="0" applyFont="1" applyNumberFormat="1" applyAlignment="1">
      <alignment horizontal="right" vertical="center"/>
    </xf>
    <xf numFmtId="298" fontId="0" fillId="0" borderId="0" xfId="0" applyFont="1" applyNumberFormat="1" applyAlignment="1">
      <alignment horizontal="right" vertical="center"/>
    </xf>
    <xf numFmtId="299" fontId="0" fillId="0" borderId="0" xfId="0" applyFont="1" applyNumberFormat="1" applyAlignment="1">
      <alignment horizontal="right" vertical="center"/>
    </xf>
    <xf numFmtId="300" fontId="0" fillId="0" borderId="0" xfId="0" applyFont="1" applyNumberFormat="1" applyAlignment="1">
      <alignment horizontal="right" vertical="center"/>
    </xf>
    <xf numFmtId="301" fontId="0" fillId="0" borderId="0" xfId="0" applyFont="1" applyNumberFormat="1" applyAlignment="1">
      <alignment horizontal="right" vertical="center"/>
    </xf>
    <xf numFmtId="302" fontId="0" fillId="0" borderId="0" xfId="0" applyFont="1" applyNumberFormat="1" applyAlignment="1">
      <alignment horizontal="right" vertical="center"/>
    </xf>
    <xf numFmtId="295" fontId="7" fillId="0" borderId="3" xfId="0" applyFont="1" applyNumberFormat="1" applyBorder="1" applyAlignment="1">
      <alignment horizontal="right" vertical="center"/>
    </xf>
    <xf numFmtId="296" fontId="7" fillId="0" borderId="3" xfId="0" applyFont="1" applyNumberFormat="1" applyBorder="1" applyAlignment="1">
      <alignment horizontal="right" vertical="center"/>
    </xf>
    <xf numFmtId="297" fontId="7" fillId="0" borderId="3" xfId="0" applyFont="1" applyNumberFormat="1" applyBorder="1" applyAlignment="1">
      <alignment horizontal="right" vertical="center"/>
    </xf>
    <xf numFmtId="298" fontId="7" fillId="0" borderId="3" xfId="0" applyFont="1" applyNumberFormat="1" applyBorder="1" applyAlignment="1">
      <alignment horizontal="right" vertical="center"/>
    </xf>
    <xf numFmtId="299" fontId="7" fillId="0" borderId="3" xfId="0" applyFont="1" applyNumberFormat="1" applyBorder="1" applyAlignment="1">
      <alignment horizontal="right" vertical="center"/>
    </xf>
    <xf numFmtId="300" fontId="7" fillId="0" borderId="3" xfId="0" applyFont="1" applyNumberFormat="1" applyBorder="1" applyAlignment="1">
      <alignment horizontal="right" vertical="center"/>
    </xf>
    <xf numFmtId="301" fontId="7" fillId="0" borderId="3" xfId="0" applyFont="1" applyNumberFormat="1" applyBorder="1" applyAlignment="1">
      <alignment horizontal="right" vertical="center"/>
    </xf>
    <xf numFmtId="302" fontId="7" fillId="0" borderId="3" xfId="0" applyFont="1" applyNumberFormat="1" applyBorder="1" applyAlignment="1">
      <alignment horizontal="right" vertical="center"/>
    </xf>
    <xf numFmtId="303" fontId="0" fillId="0" borderId="0" xfId="0" applyFont="1" applyNumberFormat="1" applyAlignment="1">
      <alignment horizontal="right" vertical="center"/>
    </xf>
    <xf numFmtId="304" fontId="0" fillId="0" borderId="0" xfId="0" applyFont="1" applyNumberFormat="1" applyAlignment="1">
      <alignment horizontal="right" vertical="center"/>
    </xf>
    <xf numFmtId="305" fontId="0" fillId="0" borderId="0" xfId="0" applyFont="1" applyNumberFormat="1" applyAlignment="1">
      <alignment horizontal="right" vertical="center"/>
    </xf>
    <xf numFmtId="306" fontId="0" fillId="0" borderId="0" xfId="0" applyFont="1" applyNumberFormat="1" applyAlignment="1">
      <alignment horizontal="right" vertical="center"/>
    </xf>
    <xf numFmtId="307" fontId="0" fillId="0" borderId="0" xfId="0" applyFont="1" applyNumberFormat="1" applyAlignment="1">
      <alignment horizontal="right" vertical="center"/>
    </xf>
    <xf numFmtId="308" fontId="0" fillId="0" borderId="0" xfId="0" applyFont="1" applyNumberFormat="1" applyAlignment="1">
      <alignment horizontal="right" vertical="center"/>
    </xf>
    <xf numFmtId="309" fontId="0" fillId="0" borderId="0" xfId="0" applyFont="1" applyNumberFormat="1" applyAlignment="1">
      <alignment horizontal="right" vertical="center"/>
    </xf>
    <xf numFmtId="310" fontId="0" fillId="0" borderId="0" xfId="0" applyFont="1" applyNumberFormat="1" applyAlignment="1">
      <alignment horizontal="right" vertical="center"/>
    </xf>
    <xf numFmtId="303" fontId="7" fillId="0" borderId="3" xfId="0" applyFont="1" applyNumberFormat="1" applyBorder="1" applyAlignment="1">
      <alignment horizontal="right" vertical="center"/>
    </xf>
    <xf numFmtId="304" fontId="7" fillId="0" borderId="3" xfId="0" applyFont="1" applyNumberFormat="1" applyBorder="1" applyAlignment="1">
      <alignment horizontal="right" vertical="center"/>
    </xf>
    <xf numFmtId="305" fontId="7" fillId="0" borderId="3" xfId="0" applyFont="1" applyNumberFormat="1" applyBorder="1" applyAlignment="1">
      <alignment horizontal="right" vertical="center"/>
    </xf>
    <xf numFmtId="306" fontId="7" fillId="0" borderId="3" xfId="0" applyFont="1" applyNumberFormat="1" applyBorder="1" applyAlignment="1">
      <alignment horizontal="right" vertical="center"/>
    </xf>
    <xf numFmtId="307" fontId="7" fillId="0" borderId="3" xfId="0" applyFont="1" applyNumberFormat="1" applyBorder="1" applyAlignment="1">
      <alignment horizontal="right" vertical="center"/>
    </xf>
    <xf numFmtId="308" fontId="7" fillId="0" borderId="3" xfId="0" applyFont="1" applyNumberFormat="1" applyBorder="1" applyAlignment="1">
      <alignment horizontal="right" vertical="center"/>
    </xf>
    <xf numFmtId="309" fontId="7" fillId="0" borderId="3" xfId="0" applyFont="1" applyNumberFormat="1" applyBorder="1" applyAlignment="1">
      <alignment horizontal="right" vertical="center"/>
    </xf>
    <xf numFmtId="310" fontId="7" fillId="0" borderId="3" xfId="0" applyFont="1" applyNumberFormat="1" applyBorder="1" applyAlignment="1">
      <alignment horizontal="right" vertical="center"/>
    </xf>
    <xf numFmtId="311" fontId="0" fillId="0" borderId="0" xfId="0" applyFont="1" applyNumberFormat="1" applyAlignment="1">
      <alignment horizontal="right" vertical="center"/>
    </xf>
    <xf numFmtId="312" fontId="0" fillId="0" borderId="0" xfId="0" applyFont="1" applyNumberFormat="1" applyAlignment="1">
      <alignment horizontal="right" vertical="center"/>
    </xf>
    <xf numFmtId="313" fontId="0" fillId="0" borderId="0" xfId="0" applyFont="1" applyNumberFormat="1" applyAlignment="1">
      <alignment horizontal="right" vertical="center"/>
    </xf>
    <xf numFmtId="314" fontId="0" fillId="0" borderId="0" xfId="0" applyFont="1" applyNumberFormat="1" applyAlignment="1">
      <alignment horizontal="right" vertical="center"/>
    </xf>
    <xf numFmtId="315" fontId="0" fillId="0" borderId="0" xfId="0" applyFont="1" applyNumberFormat="1" applyAlignment="1">
      <alignment horizontal="right" vertical="center"/>
    </xf>
    <xf numFmtId="316" fontId="0" fillId="0" borderId="0" xfId="0" applyFont="1" applyNumberFormat="1" applyAlignment="1">
      <alignment horizontal="right" vertical="center"/>
    </xf>
    <xf numFmtId="317" fontId="0" fillId="0" borderId="0" xfId="0" applyFont="1" applyNumberFormat="1" applyAlignment="1">
      <alignment horizontal="right" vertical="center"/>
    </xf>
    <xf numFmtId="318" fontId="0" fillId="0" borderId="0" xfId="0" applyFont="1" applyNumberFormat="1" applyAlignment="1">
      <alignment horizontal="right" vertical="center"/>
    </xf>
    <xf numFmtId="311" fontId="7" fillId="0" borderId="3" xfId="0" applyFont="1" applyNumberFormat="1" applyBorder="1" applyAlignment="1">
      <alignment horizontal="right" vertical="center"/>
    </xf>
    <xf numFmtId="312" fontId="7" fillId="0" borderId="3" xfId="0" applyFont="1" applyNumberFormat="1" applyBorder="1" applyAlignment="1">
      <alignment horizontal="right" vertical="center"/>
    </xf>
    <xf numFmtId="313" fontId="7" fillId="0" borderId="3" xfId="0" applyFont="1" applyNumberFormat="1" applyBorder="1" applyAlignment="1">
      <alignment horizontal="right" vertical="center"/>
    </xf>
    <xf numFmtId="314" fontId="7" fillId="0" borderId="3" xfId="0" applyFont="1" applyNumberFormat="1" applyBorder="1" applyAlignment="1">
      <alignment horizontal="right" vertical="center"/>
    </xf>
    <xf numFmtId="315" fontId="7" fillId="0" borderId="3" xfId="0" applyFont="1" applyNumberFormat="1" applyBorder="1" applyAlignment="1">
      <alignment horizontal="right" vertical="center"/>
    </xf>
    <xf numFmtId="316" fontId="7" fillId="0" borderId="3" xfId="0" applyFont="1" applyNumberFormat="1" applyBorder="1" applyAlignment="1">
      <alignment horizontal="right" vertical="center"/>
    </xf>
    <xf numFmtId="317" fontId="7" fillId="0" borderId="3" xfId="0" applyFont="1" applyNumberFormat="1" applyBorder="1" applyAlignment="1">
      <alignment horizontal="right" vertical="center"/>
    </xf>
    <xf numFmtId="318" fontId="7" fillId="0" borderId="3" xfId="0" applyFont="1" applyNumberFormat="1" applyBorder="1" applyAlignment="1">
      <alignment horizontal="right" vertical="center"/>
    </xf>
    <xf numFmtId="319" fontId="0" fillId="0" borderId="0" xfId="0" applyFont="1" applyNumberFormat="1" applyAlignment="1">
      <alignment horizontal="right" vertical="center"/>
    </xf>
    <xf numFmtId="320" fontId="0" fillId="0" borderId="0" xfId="0" applyFont="1" applyNumberFormat="1" applyAlignment="1">
      <alignment horizontal="right" vertical="center"/>
    </xf>
    <xf numFmtId="321" fontId="0" fillId="0" borderId="0" xfId="0" applyFont="1" applyNumberFormat="1" applyAlignment="1">
      <alignment horizontal="right" vertical="center"/>
    </xf>
    <xf numFmtId="322" fontId="0" fillId="0" borderId="0" xfId="0" applyFont="1" applyNumberFormat="1" applyAlignment="1">
      <alignment horizontal="right" vertical="center"/>
    </xf>
    <xf numFmtId="323" fontId="0" fillId="0" borderId="0" xfId="0" applyFont="1" applyNumberFormat="1" applyAlignment="1">
      <alignment horizontal="right" vertical="center"/>
    </xf>
    <xf numFmtId="324" fontId="0" fillId="0" borderId="0" xfId="0" applyFont="1" applyNumberFormat="1" applyAlignment="1">
      <alignment horizontal="right" vertical="center"/>
    </xf>
    <xf numFmtId="325" fontId="0" fillId="0" borderId="0" xfId="0" applyFont="1" applyNumberFormat="1" applyAlignment="1">
      <alignment horizontal="right" vertical="center"/>
    </xf>
    <xf numFmtId="326" fontId="0" fillId="0" borderId="0" xfId="0" applyFont="1" applyNumberFormat="1" applyAlignment="1">
      <alignment horizontal="right" vertical="center"/>
    </xf>
    <xf numFmtId="327" fontId="0" fillId="0" borderId="0" xfId="0" applyFont="1" applyNumberFormat="1" applyAlignment="1">
      <alignment horizontal="right" vertical="center"/>
    </xf>
    <xf numFmtId="328" fontId="0" fillId="0" borderId="0" xfId="0" applyFont="1" applyNumberFormat="1" applyAlignment="1">
      <alignment horizontal="right" vertical="center"/>
    </xf>
    <xf numFmtId="319" fontId="7" fillId="0" borderId="3" xfId="0" applyFont="1" applyNumberFormat="1" applyBorder="1" applyAlignment="1">
      <alignment horizontal="right" vertical="center"/>
    </xf>
    <xf numFmtId="320" fontId="7" fillId="0" borderId="3" xfId="0" applyFont="1" applyNumberFormat="1" applyBorder="1" applyAlignment="1">
      <alignment horizontal="right" vertical="center"/>
    </xf>
    <xf numFmtId="321" fontId="7" fillId="0" borderId="3" xfId="0" applyFont="1" applyNumberFormat="1" applyBorder="1" applyAlignment="1">
      <alignment horizontal="right" vertical="center"/>
    </xf>
    <xf numFmtId="322" fontId="7" fillId="0" borderId="3" xfId="0" applyFont="1" applyNumberFormat="1" applyBorder="1" applyAlignment="1">
      <alignment horizontal="right" vertical="center"/>
    </xf>
    <xf numFmtId="323" fontId="7" fillId="0" borderId="3" xfId="0" applyFont="1" applyNumberFormat="1" applyBorder="1" applyAlignment="1">
      <alignment horizontal="right" vertical="center"/>
    </xf>
    <xf numFmtId="324" fontId="7" fillId="0" borderId="3" xfId="0" applyFont="1" applyNumberFormat="1" applyBorder="1" applyAlignment="1">
      <alignment horizontal="right" vertical="center"/>
    </xf>
    <xf numFmtId="325" fontId="7" fillId="0" borderId="3" xfId="0" applyFont="1" applyNumberFormat="1" applyBorder="1" applyAlignment="1">
      <alignment horizontal="right" vertical="center"/>
    </xf>
    <xf numFmtId="326" fontId="7" fillId="0" borderId="3" xfId="0" applyFont="1" applyNumberFormat="1" applyBorder="1" applyAlignment="1">
      <alignment horizontal="right" vertical="center"/>
    </xf>
    <xf numFmtId="327" fontId="7" fillId="0" borderId="3" xfId="0" applyFont="1" applyNumberFormat="1" applyBorder="1" applyAlignment="1">
      <alignment horizontal="right" vertical="center"/>
    </xf>
    <xf numFmtId="328" fontId="7" fillId="0" borderId="3" xfId="0" applyFont="1" applyNumberFormat="1" applyBorder="1" applyAlignment="1">
      <alignment horizontal="right" vertical="center"/>
    </xf>
    <xf numFmtId="329" fontId="0" fillId="0" borderId="0" xfId="0" applyFont="1" applyNumberFormat="1" applyAlignment="1">
      <alignment horizontal="right" vertical="center"/>
    </xf>
    <xf numFmtId="330" fontId="0" fillId="0" borderId="0" xfId="0" applyFont="1" applyNumberFormat="1" applyAlignment="1">
      <alignment horizontal="right" vertical="center"/>
    </xf>
    <xf numFmtId="331" fontId="0" fillId="0" borderId="0" xfId="0" applyFont="1" applyNumberFormat="1" applyAlignment="1">
      <alignment horizontal="right" vertical="center"/>
    </xf>
    <xf numFmtId="332" fontId="0" fillId="0" borderId="0" xfId="0" applyFont="1" applyNumberFormat="1" applyAlignment="1">
      <alignment horizontal="right" vertical="center"/>
    </xf>
    <xf numFmtId="333" fontId="0" fillId="0" borderId="0" xfId="0" applyFont="1" applyNumberFormat="1" applyAlignment="1">
      <alignment horizontal="right" vertical="center"/>
    </xf>
    <xf numFmtId="334" fontId="0" fillId="0" borderId="0" xfId="0" applyFont="1" applyNumberFormat="1" applyAlignment="1">
      <alignment horizontal="right" vertical="center"/>
    </xf>
    <xf numFmtId="335" fontId="0" fillId="0" borderId="0" xfId="0" applyFont="1" applyNumberFormat="1" applyAlignment="1">
      <alignment horizontal="right" vertical="center"/>
    </xf>
    <xf numFmtId="336" fontId="0" fillId="0" borderId="0" xfId="0" applyFont="1" applyNumberFormat="1" applyAlignment="1">
      <alignment horizontal="right" vertical="center"/>
    </xf>
    <xf numFmtId="337" fontId="0" fillId="0" borderId="0" xfId="0" applyFont="1" applyNumberFormat="1" applyAlignment="1">
      <alignment horizontal="right" vertical="center"/>
    </xf>
    <xf numFmtId="338" fontId="0" fillId="0" borderId="0" xfId="0" applyFont="1" applyNumberFormat="1" applyAlignment="1">
      <alignment horizontal="right" vertical="center"/>
    </xf>
    <xf numFmtId="339" fontId="0" fillId="0" borderId="0" xfId="0" applyFont="1" applyNumberFormat="1" applyAlignment="1">
      <alignment horizontal="right" vertical="center"/>
    </xf>
    <xf numFmtId="340" fontId="7" fillId="0" borderId="0" xfId="0" applyFont="1" applyNumberFormat="1" applyAlignment="1">
      <alignment horizontal="right" vertical="center"/>
    </xf>
    <xf numFmtId="341" fontId="0" fillId="0" borderId="0" xfId="0" applyFont="1" applyNumberFormat="1" applyAlignment="1">
      <alignment horizontal="right" vertical="center"/>
    </xf>
    <xf numFmtId="342" fontId="0" fillId="0" borderId="0" xfId="0" applyFont="1" applyNumberFormat="1" applyAlignment="1">
      <alignment horizontal="right" vertical="center"/>
    </xf>
    <xf numFmtId="343" fontId="0" fillId="0" borderId="0" xfId="0" applyFont="1" applyNumberFormat="1" applyAlignment="1">
      <alignment horizontal="right" vertical="center"/>
    </xf>
    <xf numFmtId="344" fontId="0" fillId="0" borderId="0" xfId="0" applyFont="1" applyNumberFormat="1" applyAlignment="1">
      <alignment horizontal="right" vertical="center"/>
    </xf>
    <xf numFmtId="345" fontId="0" fillId="0" borderId="0" xfId="0" applyFont="1" applyNumberFormat="1" applyAlignment="1">
      <alignment horizontal="right" vertical="center"/>
    </xf>
    <xf numFmtId="346" fontId="0" fillId="0" borderId="0" xfId="0" applyFont="1" applyNumberFormat="1" applyAlignment="1">
      <alignment horizontal="right" vertical="center"/>
    </xf>
    <xf numFmtId="347" fontId="0" fillId="0" borderId="0" xfId="0" applyFont="1" applyNumberFormat="1" applyAlignment="1">
      <alignment horizontal="right" vertical="center"/>
    </xf>
    <xf numFmtId="348" fontId="0" fillId="0" borderId="0" xfId="0" applyFont="1" applyNumberFormat="1" applyAlignment="1">
      <alignment horizontal="right" vertical="center"/>
    </xf>
    <xf numFmtId="349" fontId="0" fillId="0" borderId="0" xfId="0" applyFont="1" applyNumberFormat="1" applyAlignment="1">
      <alignment horizontal="right" vertical="center"/>
    </xf>
    <xf numFmtId="350" fontId="0" fillId="0" borderId="0" xfId="0" applyFont="1" applyNumberFormat="1" applyAlignment="1">
      <alignment horizontal="right" vertical="center"/>
    </xf>
    <xf numFmtId="351" fontId="0" fillId="0" borderId="0" xfId="0" applyFont="1" applyNumberFormat="1" applyAlignment="1">
      <alignment horizontal="right" vertical="center"/>
    </xf>
    <xf numFmtId="352" fontId="7" fillId="0" borderId="0" xfId="0" applyFont="1" applyNumberFormat="1" applyAlignment="1">
      <alignment horizontal="right" vertical="center"/>
    </xf>
    <xf numFmtId="353" fontId="0" fillId="0" borderId="0" xfId="0" applyFont="1" applyNumberFormat="1" applyAlignment="1">
      <alignment horizontal="right" vertical="center"/>
    </xf>
    <xf numFmtId="354" fontId="0" fillId="0" borderId="0" xfId="0" applyFont="1" applyNumberFormat="1" applyAlignment="1">
      <alignment horizontal="right" vertical="center"/>
    </xf>
    <xf numFmtId="355" fontId="0" fillId="0" borderId="0" xfId="0" applyFont="1" applyNumberFormat="1" applyAlignment="1">
      <alignment horizontal="right" vertical="center"/>
    </xf>
    <xf numFmtId="356" fontId="0" fillId="0" borderId="0" xfId="0" applyFont="1" applyNumberFormat="1" applyAlignment="1">
      <alignment horizontal="right" vertical="center"/>
    </xf>
    <xf numFmtId="357" fontId="0" fillId="0" borderId="0" xfId="0" applyFont="1" applyNumberFormat="1" applyAlignment="1">
      <alignment horizontal="right" vertical="center"/>
    </xf>
    <xf numFmtId="358" fontId="0" fillId="0" borderId="0" xfId="0" applyFont="1" applyNumberFormat="1" applyAlignment="1">
      <alignment horizontal="right" vertical="center"/>
    </xf>
    <xf numFmtId="359" fontId="0" fillId="0" borderId="0" xfId="0" applyFont="1" applyNumberFormat="1" applyAlignment="1">
      <alignment horizontal="right" vertical="center"/>
    </xf>
    <xf numFmtId="360" fontId="0" fillId="0" borderId="0" xfId="0" applyFont="1" applyNumberFormat="1" applyAlignment="1">
      <alignment horizontal="right" vertical="center"/>
    </xf>
    <xf numFmtId="361" fontId="0" fillId="0" borderId="0" xfId="0" applyFont="1" applyNumberFormat="1" applyAlignment="1">
      <alignment horizontal="right" vertical="center"/>
    </xf>
    <xf numFmtId="362" fontId="0" fillId="0" borderId="0" xfId="0" applyFont="1" applyNumberFormat="1" applyAlignment="1">
      <alignment horizontal="right" vertical="center"/>
    </xf>
    <xf numFmtId="363" fontId="0" fillId="0" borderId="0" xfId="0" applyFont="1" applyNumberFormat="1" applyAlignment="1">
      <alignment horizontal="right" vertical="center"/>
    </xf>
    <xf numFmtId="364" fontId="7" fillId="0" borderId="0" xfId="0" applyFont="1" applyNumberFormat="1" applyAlignment="1">
      <alignment horizontal="right" vertical="center"/>
    </xf>
    <xf numFmtId="365" fontId="0" fillId="0" borderId="0" xfId="0" applyFont="1" applyNumberFormat="1" applyAlignment="1">
      <alignment horizontal="right" vertical="center"/>
    </xf>
    <xf numFmtId="366" fontId="0" fillId="0" borderId="0" xfId="0" applyFont="1" applyNumberFormat="1" applyAlignment="1">
      <alignment horizontal="right" vertical="center"/>
    </xf>
    <xf numFmtId="367" fontId="0" fillId="0" borderId="0" xfId="0" applyFont="1" applyNumberFormat="1" applyAlignment="1">
      <alignment horizontal="right" vertical="center"/>
    </xf>
    <xf numFmtId="368" fontId="0" fillId="0" borderId="0" xfId="0" applyFont="1" applyNumberFormat="1" applyAlignment="1">
      <alignment horizontal="right" vertical="center"/>
    </xf>
    <xf numFmtId="369" fontId="0" fillId="0" borderId="0" xfId="0" applyFont="1" applyNumberFormat="1" applyAlignment="1">
      <alignment horizontal="right" vertical="center"/>
    </xf>
    <xf numFmtId="370" fontId="0" fillId="0" borderId="0" xfId="0" applyFont="1" applyNumberFormat="1" applyAlignment="1">
      <alignment horizontal="right" vertical="center"/>
    </xf>
    <xf numFmtId="371" fontId="0" fillId="0" borderId="0" xfId="0" applyFont="1" applyNumberFormat="1" applyAlignment="1">
      <alignment horizontal="right" vertical="center"/>
    </xf>
    <xf numFmtId="372" fontId="0" fillId="0" borderId="0" xfId="0" applyFont="1" applyNumberFormat="1" applyAlignment="1">
      <alignment horizontal="right" vertical="center"/>
    </xf>
    <xf numFmtId="373" fontId="0" fillId="0" borderId="0" xfId="0" applyFont="1" applyNumberFormat="1" applyAlignment="1">
      <alignment horizontal="right" vertical="center"/>
    </xf>
    <xf numFmtId="374" fontId="0" fillId="0" borderId="0" xfId="0" applyFont="1" applyNumberFormat="1" applyAlignment="1">
      <alignment horizontal="right" vertical="center"/>
    </xf>
    <xf numFmtId="375" fontId="0" fillId="0" borderId="0" xfId="0" applyFont="1" applyNumberFormat="1" applyAlignment="1">
      <alignment horizontal="right" vertical="center"/>
    </xf>
    <xf numFmtId="376" fontId="7" fillId="0" borderId="0" xfId="0" applyFont="1" applyNumberFormat="1" applyAlignment="1">
      <alignment horizontal="right" vertical="center"/>
    </xf>
    <xf numFmtId="377" fontId="0" fillId="0" borderId="0" xfId="0" applyFont="1" applyNumberFormat="1" applyAlignment="1">
      <alignment horizontal="right" vertical="center"/>
    </xf>
    <xf numFmtId="378" fontId="0" fillId="0" borderId="0" xfId="0" applyFont="1" applyNumberFormat="1" applyAlignment="1">
      <alignment horizontal="right" vertical="center"/>
    </xf>
    <xf numFmtId="379" fontId="0" fillId="0" borderId="0" xfId="0" applyFont="1" applyNumberFormat="1" applyAlignment="1">
      <alignment horizontal="right" vertical="center"/>
    </xf>
    <xf numFmtId="380" fontId="0" fillId="0" borderId="0" xfId="0" applyFont="1" applyNumberFormat="1" applyAlignment="1">
      <alignment horizontal="right" vertical="center"/>
    </xf>
    <xf numFmtId="381" fontId="0" fillId="0" borderId="0" xfId="0" applyFont="1" applyNumberFormat="1" applyAlignment="1">
      <alignment horizontal="right" vertical="center"/>
    </xf>
    <xf numFmtId="382" fontId="0" fillId="0" borderId="0" xfId="0" applyFont="1" applyNumberFormat="1" applyAlignment="1">
      <alignment horizontal="right" vertical="center"/>
    </xf>
    <xf numFmtId="383" fontId="0" fillId="0" borderId="0" xfId="0" applyFont="1" applyNumberFormat="1" applyAlignment="1">
      <alignment horizontal="right" vertical="center"/>
    </xf>
    <xf numFmtId="384" fontId="0" fillId="0" borderId="0" xfId="0" applyFont="1" applyNumberFormat="1" applyAlignment="1">
      <alignment horizontal="right" vertical="center"/>
    </xf>
    <xf numFmtId="385" fontId="0" fillId="0" borderId="0" xfId="0" applyFont="1" applyNumberFormat="1" applyAlignment="1">
      <alignment horizontal="right" vertical="center"/>
    </xf>
    <xf numFmtId="386" fontId="0" fillId="0" borderId="0" xfId="0" applyFont="1" applyNumberFormat="1" applyAlignment="1">
      <alignment horizontal="right" vertical="center"/>
    </xf>
    <xf numFmtId="387" fontId="0" fillId="0" borderId="0" xfId="0" applyFont="1" applyNumberFormat="1" applyAlignment="1">
      <alignment horizontal="right" vertical="center"/>
    </xf>
    <xf numFmtId="388" fontId="7" fillId="0" borderId="0" xfId="0" applyFont="1" applyNumberFormat="1" applyAlignment="1">
      <alignment horizontal="right" vertical="center"/>
    </xf>
    <xf numFmtId="389" fontId="0" fillId="0" borderId="0" xfId="0" applyFont="1" applyNumberFormat="1" applyAlignment="1">
      <alignment horizontal="right" vertical="center"/>
    </xf>
    <xf numFmtId="390" fontId="0" fillId="0" borderId="0" xfId="0" applyFont="1" applyNumberFormat="1" applyAlignment="1">
      <alignment horizontal="right" vertical="center"/>
    </xf>
    <xf numFmtId="391" fontId="0" fillId="0" borderId="0" xfId="0" applyFont="1" applyNumberFormat="1" applyAlignment="1">
      <alignment horizontal="right" vertical="center"/>
    </xf>
    <xf numFmtId="392" fontId="0" fillId="0" borderId="0" xfId="0" applyFont="1" applyNumberFormat="1" applyAlignment="1">
      <alignment horizontal="right" vertical="center"/>
    </xf>
    <xf numFmtId="393" fontId="0" fillId="0" borderId="0" xfId="0" applyFont="1" applyNumberFormat="1" applyAlignment="1">
      <alignment horizontal="right" vertical="center"/>
    </xf>
    <xf numFmtId="394" fontId="0" fillId="0" borderId="0" xfId="0" applyFont="1" applyNumberFormat="1" applyAlignment="1">
      <alignment horizontal="right" vertical="center"/>
    </xf>
    <xf numFmtId="395" fontId="0" fillId="0" borderId="0" xfId="0" applyFont="1" applyNumberFormat="1" applyAlignment="1">
      <alignment horizontal="right" vertical="center"/>
    </xf>
    <xf numFmtId="396" fontId="0" fillId="0" borderId="0" xfId="0" applyFont="1" applyNumberFormat="1" applyAlignment="1">
      <alignment horizontal="right" vertical="center"/>
    </xf>
    <xf numFmtId="397" fontId="0" fillId="0" borderId="0" xfId="0" applyFont="1" applyNumberFormat="1" applyAlignment="1">
      <alignment horizontal="right" vertical="center"/>
    </xf>
    <xf numFmtId="398" fontId="0" fillId="0" borderId="0" xfId="0" applyFont="1" applyNumberFormat="1" applyAlignment="1">
      <alignment horizontal="right" vertical="center"/>
    </xf>
    <xf numFmtId="399" fontId="0" fillId="0" borderId="0" xfId="0" applyFont="1" applyNumberFormat="1" applyAlignment="1">
      <alignment horizontal="right" vertical="center"/>
    </xf>
    <xf numFmtId="400" fontId="7" fillId="0" borderId="0" xfId="0" applyFont="1" applyNumberFormat="1" applyAlignment="1">
      <alignment horizontal="right" vertical="center"/>
    </xf>
    <xf numFmtId="401" fontId="0" fillId="0" borderId="0" xfId="0" applyFont="1" applyNumberFormat="1" applyAlignment="1">
      <alignment horizontal="right" vertical="center"/>
    </xf>
    <xf numFmtId="402" fontId="0" fillId="0" borderId="0" xfId="0" applyFont="1" applyNumberFormat="1" applyAlignment="1">
      <alignment horizontal="right" vertical="center"/>
    </xf>
    <xf numFmtId="403" fontId="0" fillId="0" borderId="0" xfId="0" applyFont="1" applyNumberFormat="1" applyAlignment="1">
      <alignment horizontal="right" vertical="center"/>
    </xf>
    <xf numFmtId="404" fontId="0" fillId="0" borderId="0" xfId="0" applyFont="1" applyNumberFormat="1" applyAlignment="1">
      <alignment horizontal="right" vertical="center"/>
    </xf>
    <xf numFmtId="405" fontId="0" fillId="0" borderId="0" xfId="0" applyFont="1" applyNumberFormat="1" applyAlignment="1">
      <alignment horizontal="right" vertical="center"/>
    </xf>
    <xf numFmtId="406" fontId="0" fillId="0" borderId="0" xfId="0" applyFont="1" applyNumberFormat="1" applyAlignment="1">
      <alignment horizontal="right" vertical="center"/>
    </xf>
    <xf numFmtId="407" fontId="0" fillId="0" borderId="0" xfId="0" applyFont="1" applyNumberFormat="1" applyAlignment="1">
      <alignment horizontal="right" vertical="center"/>
    </xf>
    <xf numFmtId="408" fontId="0" fillId="0" borderId="0" xfId="0" applyFont="1" applyNumberFormat="1" applyAlignment="1">
      <alignment horizontal="right" vertical="center"/>
    </xf>
    <xf numFmtId="409" fontId="0" fillId="0" borderId="0" xfId="0" applyFont="1" applyNumberFormat="1" applyAlignment="1">
      <alignment horizontal="right" vertical="center"/>
    </xf>
    <xf numFmtId="410" fontId="0" fillId="0" borderId="0" xfId="0" applyFont="1" applyNumberFormat="1" applyAlignment="1">
      <alignment horizontal="right" vertical="center"/>
    </xf>
    <xf numFmtId="411" fontId="0" fillId="0" borderId="0" xfId="0" applyFont="1" applyNumberFormat="1" applyAlignment="1">
      <alignment horizontal="right" vertical="center"/>
    </xf>
    <xf numFmtId="412" fontId="7" fillId="0" borderId="0" xfId="0" applyFont="1" applyNumberFormat="1" applyAlignment="1">
      <alignment horizontal="right" vertical="center"/>
    </xf>
    <xf numFmtId="401" fontId="0" fillId="0" borderId="3" xfId="0" applyFont="1" applyNumberFormat="1" applyBorder="1" applyAlignment="1">
      <alignment horizontal="right" vertical="center"/>
    </xf>
    <xf numFmtId="402" fontId="0" fillId="0" borderId="3" xfId="0" applyFont="1" applyNumberFormat="1" applyBorder="1" applyAlignment="1">
      <alignment horizontal="right" vertical="center"/>
    </xf>
    <xf numFmtId="403" fontId="0" fillId="0" borderId="3" xfId="0" applyFont="1" applyNumberFormat="1" applyBorder="1" applyAlignment="1">
      <alignment horizontal="right" vertical="center"/>
    </xf>
    <xf numFmtId="404" fontId="0" fillId="0" borderId="3" xfId="0" applyFont="1" applyNumberFormat="1" applyBorder="1" applyAlignment="1">
      <alignment horizontal="right" vertical="center"/>
    </xf>
    <xf numFmtId="405" fontId="0" fillId="0" borderId="3" xfId="0" applyFont="1" applyNumberFormat="1" applyBorder="1" applyAlignment="1">
      <alignment horizontal="right" vertical="center"/>
    </xf>
    <xf numFmtId="406" fontId="0" fillId="0" borderId="3" xfId="0" applyFont="1" applyNumberFormat="1" applyBorder="1" applyAlignment="1">
      <alignment horizontal="right" vertical="center"/>
    </xf>
    <xf numFmtId="407" fontId="0" fillId="0" borderId="3" xfId="0" applyFont="1" applyNumberFormat="1" applyBorder="1" applyAlignment="1">
      <alignment horizontal="right" vertical="center"/>
    </xf>
    <xf numFmtId="408" fontId="0" fillId="0" borderId="3" xfId="0" applyFont="1" applyNumberFormat="1" applyBorder="1" applyAlignment="1">
      <alignment horizontal="right" vertical="center"/>
    </xf>
    <xf numFmtId="409" fontId="0" fillId="0" borderId="3" xfId="0" applyFont="1" applyNumberFormat="1" applyBorder="1" applyAlignment="1">
      <alignment horizontal="right" vertical="center"/>
    </xf>
    <xf numFmtId="410" fontId="0" fillId="0" borderId="3" xfId="0" applyFont="1" applyNumberFormat="1" applyBorder="1" applyAlignment="1">
      <alignment horizontal="right" vertical="center"/>
    </xf>
    <xf numFmtId="411" fontId="0" fillId="0" borderId="3" xfId="0" applyFont="1" applyNumberFormat="1" applyBorder="1" applyAlignment="1">
      <alignment horizontal="right" vertical="center"/>
    </xf>
    <xf numFmtId="412" fontId="7" fillId="0" borderId="3" xfId="0" applyFont="1" applyNumberFormat="1" applyBorder="1" applyAlignment="1">
      <alignment horizontal="right" vertical="center"/>
    </xf>
    <xf numFmtId="413" fontId="0" fillId="0" borderId="0" xfId="0" applyFont="1" applyNumberFormat="1" applyAlignment="1">
      <alignment horizontal="right" vertical="center"/>
    </xf>
    <xf numFmtId="414" fontId="0" fillId="0" borderId="0" xfId="0" applyFont="1" applyNumberFormat="1" applyAlignment="1">
      <alignment horizontal="right" vertical="center"/>
    </xf>
    <xf numFmtId="415" fontId="0" fillId="0" borderId="0" xfId="0" applyFont="1" applyNumberFormat="1" applyAlignment="1">
      <alignment horizontal="right" vertical="center"/>
    </xf>
    <xf numFmtId="416" fontId="0" fillId="0" borderId="0" xfId="0" applyFont="1" applyNumberFormat="1" applyAlignment="1">
      <alignment horizontal="right" vertical="center"/>
    </xf>
    <xf numFmtId="417" fontId="0" fillId="0" borderId="0" xfId="0" applyFont="1" applyNumberFormat="1" applyAlignment="1">
      <alignment horizontal="right" vertical="center"/>
    </xf>
    <xf numFmtId="418" fontId="0" fillId="0" borderId="0" xfId="0" applyFont="1" applyNumberFormat="1" applyAlignment="1">
      <alignment horizontal="right" vertical="center"/>
    </xf>
    <xf numFmtId="419" fontId="0" fillId="0" borderId="0" xfId="0" applyFont="1" applyNumberFormat="1" applyAlignment="1">
      <alignment horizontal="right" vertical="center"/>
    </xf>
    <xf numFmtId="420" fontId="0" fillId="0" borderId="0" xfId="0" applyFont="1" applyNumberFormat="1" applyAlignment="1">
      <alignment horizontal="right" vertical="center"/>
    </xf>
    <xf numFmtId="413" fontId="7" fillId="0" borderId="0" xfId="0" applyFont="1" applyNumberFormat="1" applyAlignment="1">
      <alignment horizontal="right" vertical="center"/>
    </xf>
    <xf numFmtId="414" fontId="7" fillId="0" borderId="0" xfId="0" applyFont="1" applyNumberFormat="1" applyAlignment="1">
      <alignment horizontal="right" vertical="center"/>
    </xf>
    <xf numFmtId="415" fontId="7" fillId="0" borderId="0" xfId="0" applyFont="1" applyNumberFormat="1" applyAlignment="1">
      <alignment horizontal="right" vertical="center"/>
    </xf>
    <xf numFmtId="416" fontId="7" fillId="0" borderId="0" xfId="0" applyFont="1" applyNumberFormat="1" applyAlignment="1">
      <alignment horizontal="right" vertical="center"/>
    </xf>
    <xf numFmtId="417" fontId="7" fillId="0" borderId="0" xfId="0" applyFont="1" applyNumberFormat="1" applyAlignment="1">
      <alignment horizontal="right" vertical="center"/>
    </xf>
    <xf numFmtId="418" fontId="7" fillId="0" borderId="0" xfId="0" applyFont="1" applyNumberFormat="1" applyAlignment="1">
      <alignment horizontal="right" vertical="center"/>
    </xf>
    <xf numFmtId="419" fontId="7" fillId="0" borderId="0" xfId="0" applyFont="1" applyNumberFormat="1" applyAlignment="1">
      <alignment horizontal="right" vertical="center"/>
    </xf>
    <xf numFmtId="420" fontId="7" fillId="0" borderId="0" xfId="0" applyFont="1" applyNumberFormat="1" applyAlignment="1">
      <alignment horizontal="right" vertical="center"/>
    </xf>
    <xf numFmtId="421" fontId="0" fillId="0" borderId="0" xfId="0" applyFont="1" applyNumberFormat="1" applyAlignment="1">
      <alignment horizontal="right" vertical="center"/>
    </xf>
    <xf numFmtId="422" fontId="0" fillId="0" borderId="0" xfId="0" applyFont="1" applyNumberFormat="1" applyAlignment="1">
      <alignment horizontal="right" vertical="center"/>
    </xf>
    <xf numFmtId="423" fontId="0" fillId="0" borderId="0" xfId="0" applyFont="1" applyNumberFormat="1" applyAlignment="1">
      <alignment horizontal="right" vertical="center"/>
    </xf>
    <xf numFmtId="424" fontId="0" fillId="0" borderId="0" xfId="0" applyFont="1" applyNumberFormat="1" applyAlignment="1">
      <alignment horizontal="right" vertical="center"/>
    </xf>
    <xf numFmtId="425" fontId="0" fillId="0" borderId="0" xfId="0" applyFont="1" applyNumberFormat="1" applyAlignment="1">
      <alignment horizontal="right" vertical="center"/>
    </xf>
    <xf numFmtId="426" fontId="0" fillId="0" borderId="0" xfId="0" applyFont="1" applyNumberFormat="1" applyAlignment="1">
      <alignment horizontal="right" vertical="center"/>
    </xf>
    <xf numFmtId="427" fontId="0" fillId="0" borderId="0" xfId="0" applyFont="1" applyNumberFormat="1" applyAlignment="1">
      <alignment horizontal="right" vertical="center"/>
    </xf>
    <xf numFmtId="428" fontId="0" fillId="0" borderId="0" xfId="0" applyFont="1" applyNumberFormat="1" applyAlignment="1">
      <alignment horizontal="right" vertical="center"/>
    </xf>
    <xf numFmtId="421" fontId="7" fillId="0" borderId="0" xfId="0" applyFont="1" applyNumberFormat="1" applyAlignment="1">
      <alignment horizontal="right" vertical="center"/>
    </xf>
    <xf numFmtId="422" fontId="7" fillId="0" borderId="0" xfId="0" applyFont="1" applyNumberFormat="1" applyAlignment="1">
      <alignment horizontal="right" vertical="center"/>
    </xf>
    <xf numFmtId="423" fontId="7" fillId="0" borderId="0" xfId="0" applyFont="1" applyNumberFormat="1" applyAlignment="1">
      <alignment horizontal="right" vertical="center"/>
    </xf>
    <xf numFmtId="424" fontId="7" fillId="0" borderId="0" xfId="0" applyFont="1" applyNumberFormat="1" applyAlignment="1">
      <alignment horizontal="right" vertical="center"/>
    </xf>
    <xf numFmtId="425" fontId="7" fillId="0" borderId="0" xfId="0" applyFont="1" applyNumberFormat="1" applyAlignment="1">
      <alignment horizontal="right" vertical="center"/>
    </xf>
    <xf numFmtId="426" fontId="7" fillId="0" borderId="0" xfId="0" applyFont="1" applyNumberFormat="1" applyAlignment="1">
      <alignment horizontal="right" vertical="center"/>
    </xf>
    <xf numFmtId="427" fontId="7" fillId="0" borderId="0" xfId="0" applyFont="1" applyNumberFormat="1" applyAlignment="1">
      <alignment horizontal="right" vertical="center"/>
    </xf>
    <xf numFmtId="428" fontId="7" fillId="0" borderId="0" xfId="0" applyFont="1" applyNumberFormat="1" applyAlignment="1">
      <alignment horizontal="right" vertical="center"/>
    </xf>
    <xf numFmtId="429" fontId="0" fillId="0" borderId="0" xfId="0" applyFont="1" applyNumberFormat="1" applyAlignment="1">
      <alignment horizontal="right" vertical="center"/>
    </xf>
    <xf numFmtId="430" fontId="0" fillId="0" borderId="0" xfId="0" applyFont="1" applyNumberFormat="1" applyAlignment="1">
      <alignment horizontal="right" vertical="center"/>
    </xf>
    <xf numFmtId="431" fontId="0" fillId="0" borderId="0" xfId="0" applyFont="1" applyNumberFormat="1" applyAlignment="1">
      <alignment horizontal="right" vertical="center"/>
    </xf>
    <xf numFmtId="432" fontId="0" fillId="0" borderId="0" xfId="0" applyFont="1" applyNumberFormat="1" applyAlignment="1">
      <alignment horizontal="right" vertical="center"/>
    </xf>
    <xf numFmtId="433" fontId="0" fillId="0" borderId="0" xfId="0" applyFont="1" applyNumberFormat="1" applyAlignment="1">
      <alignment horizontal="right" vertical="center"/>
    </xf>
    <xf numFmtId="434" fontId="0" fillId="0" borderId="0" xfId="0" applyFont="1" applyNumberFormat="1" applyAlignment="1">
      <alignment horizontal="right" vertical="center"/>
    </xf>
    <xf numFmtId="435" fontId="0" fillId="0" borderId="0" xfId="0" applyFont="1" applyNumberFormat="1" applyAlignment="1">
      <alignment horizontal="right" vertical="center"/>
    </xf>
    <xf numFmtId="436" fontId="0" fillId="0" borderId="0" xfId="0" applyFont="1" applyNumberFormat="1" applyAlignment="1">
      <alignment horizontal="right" vertical="center"/>
    </xf>
    <xf numFmtId="437" fontId="0" fillId="0" borderId="0" xfId="0" applyFont="1" applyNumberFormat="1" applyAlignment="1">
      <alignment horizontal="right" vertical="center"/>
    </xf>
    <xf numFmtId="438" fontId="0" fillId="0" borderId="0" xfId="0" applyFont="1" applyNumberFormat="1" applyAlignment="1">
      <alignment horizontal="right" vertical="center"/>
    </xf>
    <xf numFmtId="439" fontId="0" fillId="0" borderId="0" xfId="0" applyFont="1" applyNumberFormat="1" applyAlignment="1">
      <alignment horizontal="right" vertical="center"/>
    </xf>
    <xf numFmtId="440" fontId="0" fillId="0" borderId="0" xfId="0" applyFont="1" applyNumberFormat="1" applyAlignment="1">
      <alignment horizontal="right" vertical="center"/>
    </xf>
    <xf numFmtId="441" fontId="0" fillId="0" borderId="0" xfId="0" applyFont="1" applyNumberFormat="1" applyAlignment="1">
      <alignment horizontal="right" vertical="center"/>
    </xf>
    <xf numFmtId="442" fontId="0" fillId="0" borderId="0" xfId="0" applyFont="1" applyNumberFormat="1" applyAlignment="1">
      <alignment horizontal="right" vertical="center"/>
    </xf>
    <xf numFmtId="443" fontId="0" fillId="0" borderId="0" xfId="0" applyFont="1" applyNumberFormat="1" applyAlignment="1">
      <alignment horizontal="right" vertical="center"/>
    </xf>
    <xf numFmtId="444" fontId="0" fillId="0" borderId="0" xfId="0" applyFont="1" applyNumberFormat="1" applyAlignment="1">
      <alignment horizontal="right" vertical="center"/>
    </xf>
    <xf numFmtId="437" fontId="7" fillId="0" borderId="3" xfId="0" applyFont="1" applyNumberFormat="1" applyBorder="1" applyAlignment="1">
      <alignment horizontal="right" vertical="center"/>
    </xf>
    <xf numFmtId="438" fontId="7" fillId="0" borderId="3" xfId="0" applyFont="1" applyNumberFormat="1" applyBorder="1" applyAlignment="1">
      <alignment horizontal="right" vertical="center"/>
    </xf>
    <xf numFmtId="439" fontId="7" fillId="0" borderId="3" xfId="0" applyFont="1" applyNumberFormat="1" applyBorder="1" applyAlignment="1">
      <alignment horizontal="right" vertical="center"/>
    </xf>
    <xf numFmtId="440" fontId="7" fillId="0" borderId="3" xfId="0" applyFont="1" applyNumberFormat="1" applyBorder="1" applyAlignment="1">
      <alignment horizontal="right" vertical="center"/>
    </xf>
    <xf numFmtId="441" fontId="7" fillId="0" borderId="3" xfId="0" applyFont="1" applyNumberFormat="1" applyBorder="1" applyAlignment="1">
      <alignment horizontal="right" vertical="center"/>
    </xf>
    <xf numFmtId="442" fontId="7" fillId="0" borderId="3" xfId="0" applyFont="1" applyNumberFormat="1" applyBorder="1" applyAlignment="1">
      <alignment horizontal="right" vertical="center"/>
    </xf>
    <xf numFmtId="443" fontId="7" fillId="0" borderId="3" xfId="0" applyFont="1" applyNumberFormat="1" applyBorder="1" applyAlignment="1">
      <alignment horizontal="right" vertical="center"/>
    </xf>
    <xf numFmtId="444" fontId="7" fillId="0" borderId="3" xfId="0" applyFont="1" applyNumberFormat="1" applyBorder="1" applyAlignment="1">
      <alignment horizontal="right" vertical="center"/>
    </xf>
    <xf numFmtId="445" fontId="0" fillId="0" borderId="0" xfId="0" applyFont="1" applyNumberFormat="1" applyAlignment="1">
      <alignment horizontal="right" vertical="center"/>
    </xf>
    <xf numFmtId="446" fontId="0" fillId="0" borderId="0" xfId="0" applyFont="1" applyNumberFormat="1" applyAlignment="1">
      <alignment horizontal="right" vertical="center"/>
    </xf>
    <xf numFmtId="447" fontId="0" fillId="0" borderId="0" xfId="0" applyFont="1" applyNumberFormat="1" applyAlignment="1">
      <alignment horizontal="right" vertical="center"/>
    </xf>
    <xf numFmtId="448" fontId="0" fillId="0" borderId="0" xfId="0" applyFont="1" applyNumberFormat="1" applyAlignment="1">
      <alignment horizontal="right" vertical="center"/>
    </xf>
    <xf numFmtId="449" fontId="0" fillId="0" borderId="0" xfId="0" applyFont="1" applyNumberFormat="1" applyAlignment="1">
      <alignment horizontal="right" vertical="center"/>
    </xf>
    <xf numFmtId="450" fontId="0" fillId="0" borderId="0" xfId="0" applyFont="1" applyNumberFormat="1" applyAlignment="1">
      <alignment horizontal="right" vertical="center"/>
    </xf>
    <xf numFmtId="451" fontId="0" fillId="0" borderId="0" xfId="0" applyFont="1" applyNumberFormat="1" applyAlignment="1">
      <alignment horizontal="right" vertical="center"/>
    </xf>
    <xf numFmtId="452" fontId="0" fillId="0" borderId="0" xfId="0" applyFont="1" applyNumberFormat="1" applyAlignment="1">
      <alignment horizontal="right" vertical="center"/>
    </xf>
    <xf numFmtId="453" fontId="0" fillId="0" borderId="0" xfId="0" applyFont="1" applyNumberFormat="1" applyAlignment="1">
      <alignment horizontal="right" vertical="center"/>
    </xf>
    <xf numFmtId="454" fontId="0" fillId="0" borderId="0" xfId="0" applyFont="1" applyNumberFormat="1" applyAlignment="1">
      <alignment horizontal="right" vertical="center"/>
    </xf>
    <xf numFmtId="455" fontId="0" fillId="0" borderId="0" xfId="0" applyFont="1" applyNumberFormat="1" applyAlignment="1">
      <alignment horizontal="right" vertical="center"/>
    </xf>
    <xf numFmtId="456" fontId="0" fillId="0" borderId="0" xfId="0" applyFont="1" applyNumberFormat="1" applyAlignment="1">
      <alignment horizontal="right" vertical="center"/>
    </xf>
    <xf numFmtId="457" fontId="0" fillId="0" borderId="0" xfId="0" applyFont="1" applyNumberFormat="1" applyAlignment="1">
      <alignment horizontal="right" vertical="center"/>
    </xf>
    <xf numFmtId="458" fontId="0" fillId="0" borderId="0" xfId="0" applyFont="1" applyNumberFormat="1" applyAlignment="1">
      <alignment horizontal="right" vertical="center"/>
    </xf>
    <xf numFmtId="459" fontId="0" fillId="0" borderId="0" xfId="0" applyFont="1" applyNumberFormat="1" applyAlignment="1">
      <alignment horizontal="right" vertical="center"/>
    </xf>
    <xf numFmtId="460" fontId="0" fillId="0" borderId="0" xfId="0" applyFont="1" applyNumberFormat="1" applyAlignment="1">
      <alignment horizontal="right" vertical="center"/>
    </xf>
    <xf numFmtId="461" fontId="0" fillId="0" borderId="0" xfId="0" applyFont="1" applyNumberFormat="1" applyAlignment="1">
      <alignment horizontal="right" vertical="center"/>
    </xf>
    <xf numFmtId="462" fontId="0" fillId="0" borderId="0" xfId="0" applyFont="1" applyNumberFormat="1" applyAlignment="1">
      <alignment horizontal="right" vertical="center"/>
    </xf>
    <xf numFmtId="463" fontId="0" fillId="0" borderId="0" xfId="0" applyFont="1" applyNumberFormat="1" applyAlignment="1">
      <alignment horizontal="right" vertical="center"/>
    </xf>
    <xf numFmtId="464" fontId="0" fillId="0" borderId="0" xfId="0" applyFont="1" applyNumberFormat="1" applyAlignment="1">
      <alignment horizontal="right" vertical="center"/>
    </xf>
    <xf numFmtId="465" fontId="0" fillId="0" borderId="0" xfId="0" applyFont="1" applyNumberFormat="1" applyAlignment="1">
      <alignment horizontal="right" vertical="center"/>
    </xf>
    <xf numFmtId="466" fontId="0" fillId="0" borderId="0" xfId="0" applyFont="1" applyNumberFormat="1" applyAlignment="1">
      <alignment horizontal="right" vertical="center"/>
    </xf>
    <xf numFmtId="467" fontId="0" fillId="0" borderId="0" xfId="0" applyFont="1" applyNumberFormat="1" applyAlignment="1">
      <alignment horizontal="right" vertical="center"/>
    </xf>
    <xf numFmtId="468" fontId="0" fillId="0" borderId="0" xfId="0" applyFont="1" applyNumberFormat="1" applyAlignment="1">
      <alignment horizontal="right" vertical="center"/>
    </xf>
    <xf numFmtId="469" fontId="0" fillId="0" borderId="0" xfId="0" applyFont="1" applyNumberFormat="1" applyAlignment="1">
      <alignment horizontal="right" vertical="center"/>
    </xf>
    <xf numFmtId="470" fontId="0" fillId="0" borderId="0" xfId="0" applyFont="1" applyNumberFormat="1" applyAlignment="1">
      <alignment horizontal="right" vertical="center"/>
    </xf>
    <xf numFmtId="471" fontId="0" fillId="0" borderId="0" xfId="0" applyFont="1" applyNumberFormat="1" applyAlignment="1">
      <alignment horizontal="right" vertical="center"/>
    </xf>
    <xf numFmtId="472" fontId="0" fillId="0" borderId="0" xfId="0" applyFont="1" applyNumberFormat="1" applyAlignment="1">
      <alignment horizontal="right" vertical="center"/>
    </xf>
    <xf numFmtId="473" fontId="0" fillId="0" borderId="0" xfId="0" applyFont="1" applyNumberFormat="1" applyAlignment="1">
      <alignment horizontal="right" vertical="center"/>
    </xf>
    <xf numFmtId="474" fontId="0" fillId="0" borderId="0" xfId="0" applyFont="1" applyNumberFormat="1" applyAlignment="1">
      <alignment horizontal="right" vertical="center"/>
    </xf>
    <xf numFmtId="475" fontId="0" fillId="0" borderId="0" xfId="0" applyFont="1" applyNumberFormat="1" applyAlignment="1">
      <alignment horizontal="right" vertical="center"/>
    </xf>
    <xf numFmtId="476" fontId="0" fillId="0" borderId="0" xfId="0" applyFont="1" applyNumberFormat="1" applyAlignment="1">
      <alignment horizontal="right" vertical="center"/>
    </xf>
    <xf numFmtId="477" fontId="0" fillId="0" borderId="0" xfId="0" applyFont="1" applyNumberFormat="1" applyAlignment="1">
      <alignment horizontal="right" vertical="center"/>
    </xf>
    <xf numFmtId="467" fontId="0" fillId="0" borderId="3" xfId="0" applyFont="1" applyNumberFormat="1" applyBorder="1" applyAlignment="1">
      <alignment horizontal="right" vertical="center"/>
    </xf>
    <xf numFmtId="468" fontId="0" fillId="0" borderId="3" xfId="0" applyFont="1" applyNumberFormat="1" applyBorder="1" applyAlignment="1">
      <alignment horizontal="right" vertical="center"/>
    </xf>
    <xf numFmtId="469" fontId="0" fillId="0" borderId="3" xfId="0" applyFont="1" applyNumberFormat="1" applyBorder="1" applyAlignment="1">
      <alignment horizontal="right" vertical="center"/>
    </xf>
    <xf numFmtId="470" fontId="0" fillId="0" borderId="3" xfId="0" applyFont="1" applyNumberFormat="1" applyBorder="1" applyAlignment="1">
      <alignment horizontal="right" vertical="center"/>
    </xf>
    <xf numFmtId="471" fontId="0" fillId="0" borderId="3" xfId="0" applyFont="1" applyNumberFormat="1" applyBorder="1" applyAlignment="1">
      <alignment horizontal="right" vertical="center"/>
    </xf>
    <xf numFmtId="472" fontId="0" fillId="0" borderId="3" xfId="0" applyFont="1" applyNumberFormat="1" applyBorder="1" applyAlignment="1">
      <alignment horizontal="right" vertical="center"/>
    </xf>
    <xf numFmtId="473" fontId="0" fillId="0" borderId="3" xfId="0" applyFont="1" applyNumberFormat="1" applyBorder="1" applyAlignment="1">
      <alignment horizontal="right" vertical="center"/>
    </xf>
    <xf numFmtId="474" fontId="0" fillId="0" borderId="3" xfId="0" applyFont="1" applyNumberFormat="1" applyBorder="1" applyAlignment="1">
      <alignment horizontal="right" vertical="center"/>
    </xf>
    <xf numFmtId="475" fontId="0" fillId="0" borderId="3" xfId="0" applyFont="1" applyNumberFormat="1" applyBorder="1" applyAlignment="1">
      <alignment horizontal="right" vertical="center"/>
    </xf>
    <xf numFmtId="476" fontId="0" fillId="0" borderId="3" xfId="0" applyFont="1" applyNumberFormat="1" applyBorder="1" applyAlignment="1">
      <alignment horizontal="right" vertical="center"/>
    </xf>
    <xf numFmtId="477" fontId="0" fillId="0" borderId="3" xfId="0" applyFont="1" applyNumberFormat="1" applyBorder="1" applyAlignment="1">
      <alignment horizontal="right" vertical="center"/>
    </xf>
    <xf numFmtId="478" fontId="0" fillId="0" borderId="0" xfId="0" applyFont="1" applyNumberFormat="1" applyAlignment="1">
      <alignment horizontal="right" vertical="center"/>
    </xf>
    <xf numFmtId="479" fontId="0" fillId="0" borderId="0" xfId="0" applyFont="1" applyNumberFormat="1" applyAlignment="1">
      <alignment horizontal="right" vertical="center"/>
    </xf>
    <xf numFmtId="480" fontId="0" fillId="0" borderId="0" xfId="0" applyFont="1" applyNumberFormat="1" applyAlignment="1">
      <alignment horizontal="right" vertical="center"/>
    </xf>
    <xf numFmtId="481" fontId="0" fillId="0" borderId="0" xfId="0" applyFont="1" applyNumberFormat="1" applyAlignment="1">
      <alignment horizontal="right" vertical="center"/>
    </xf>
    <xf numFmtId="482" fontId="0" fillId="0" borderId="0" xfId="0" applyFont="1" applyNumberFormat="1" applyAlignment="1">
      <alignment horizontal="right" vertical="center"/>
    </xf>
    <xf numFmtId="483" fontId="0" fillId="0" borderId="0" xfId="0" applyFont="1" applyNumberFormat="1" applyAlignment="1">
      <alignment horizontal="right" vertical="center"/>
    </xf>
    <xf numFmtId="484" fontId="0" fillId="0" borderId="0" xfId="0" applyFont="1" applyNumberFormat="1" applyAlignment="1">
      <alignment horizontal="right" vertical="center"/>
    </xf>
    <xf numFmtId="485" fontId="0" fillId="0" borderId="0" xfId="0" applyFont="1" applyNumberFormat="1" applyAlignment="1">
      <alignment horizontal="right" vertical="center"/>
    </xf>
    <xf numFmtId="486" fontId="0" fillId="0" borderId="0" xfId="0" applyFont="1" applyNumberFormat="1" applyAlignment="1">
      <alignment horizontal="right" vertical="center"/>
    </xf>
    <xf numFmtId="487" fontId="0" fillId="0" borderId="0" xfId="0" applyFont="1" applyNumberFormat="1" applyAlignment="1">
      <alignment horizontal="right" vertical="center"/>
    </xf>
    <xf numFmtId="488" fontId="0" fillId="0" borderId="0" xfId="0" applyFont="1" applyNumberFormat="1" applyAlignment="1">
      <alignment horizontal="right" vertical="center"/>
    </xf>
    <xf numFmtId="489" fontId="0" fillId="0" borderId="0" xfId="0" applyFont="1" applyNumberFormat="1" applyAlignment="1">
      <alignment horizontal="right" vertical="center"/>
    </xf>
    <xf numFmtId="478" fontId="7" fillId="0" borderId="3" xfId="0" applyFont="1" applyNumberFormat="1" applyBorder="1" applyAlignment="1">
      <alignment horizontal="right" vertical="center"/>
    </xf>
    <xf numFmtId="479" fontId="7" fillId="0" borderId="3" xfId="0" applyFont="1" applyNumberFormat="1" applyBorder="1" applyAlignment="1">
      <alignment horizontal="right" vertical="center"/>
    </xf>
    <xf numFmtId="480" fontId="7" fillId="0" borderId="3" xfId="0" applyFont="1" applyNumberFormat="1" applyBorder="1" applyAlignment="1">
      <alignment horizontal="right" vertical="center"/>
    </xf>
    <xf numFmtId="481" fontId="7" fillId="0" borderId="3" xfId="0" applyFont="1" applyNumberFormat="1" applyBorder="1" applyAlignment="1">
      <alignment horizontal="right" vertical="center"/>
    </xf>
    <xf numFmtId="482" fontId="7" fillId="0" borderId="3" xfId="0" applyFont="1" applyNumberFormat="1" applyBorder="1" applyAlignment="1">
      <alignment horizontal="right" vertical="center"/>
    </xf>
    <xf numFmtId="483" fontId="7" fillId="0" borderId="3" xfId="0" applyFont="1" applyNumberFormat="1" applyBorder="1" applyAlignment="1">
      <alignment horizontal="right" vertical="center"/>
    </xf>
    <xf numFmtId="484" fontId="7" fillId="0" borderId="3" xfId="0" applyFont="1" applyNumberFormat="1" applyBorder="1" applyAlignment="1">
      <alignment horizontal="right" vertical="center"/>
    </xf>
    <xf numFmtId="485" fontId="7" fillId="0" borderId="3" xfId="0" applyFont="1" applyNumberFormat="1" applyBorder="1" applyAlignment="1">
      <alignment horizontal="right" vertical="center"/>
    </xf>
    <xf numFmtId="486" fontId="7" fillId="0" borderId="3" xfId="0" applyFont="1" applyNumberFormat="1" applyBorder="1" applyAlignment="1">
      <alignment horizontal="right" vertical="center"/>
    </xf>
    <xf numFmtId="487" fontId="7" fillId="0" borderId="3" xfId="0" applyFont="1" applyNumberFormat="1" applyBorder="1" applyAlignment="1">
      <alignment horizontal="right" vertical="center"/>
    </xf>
    <xf numFmtId="488" fontId="7" fillId="0" borderId="3" xfId="0" applyFont="1" applyNumberFormat="1" applyBorder="1" applyAlignment="1">
      <alignment horizontal="right" vertical="center"/>
    </xf>
    <xf numFmtId="489" fontId="7" fillId="0" borderId="3" xfId="0" applyFont="1" applyNumberFormat="1" applyBorder="1" applyAlignment="1">
      <alignment horizontal="right" vertical="center"/>
    </xf>
    <xf numFmtId="490" fontId="0" fillId="0" borderId="0" xfId="0" applyFont="1" applyNumberFormat="1" applyAlignment="1">
      <alignment horizontal="right" vertical="center"/>
    </xf>
    <xf numFmtId="491" fontId="0" fillId="0" borderId="0" xfId="0" applyFont="1" applyNumberFormat="1" applyAlignment="1">
      <alignment horizontal="right" vertical="center"/>
    </xf>
    <xf numFmtId="492" fontId="0" fillId="0" borderId="0" xfId="0" applyFont="1" applyNumberFormat="1" applyAlignment="1">
      <alignment horizontal="right" vertical="center"/>
    </xf>
    <xf numFmtId="493" fontId="0" fillId="0" borderId="0" xfId="0" applyFont="1" applyNumberFormat="1" applyAlignment="1">
      <alignment horizontal="right" vertical="center"/>
    </xf>
    <xf numFmtId="494" fontId="0" fillId="0" borderId="0" xfId="0" applyFont="1" applyNumberFormat="1" applyAlignment="1">
      <alignment horizontal="right" vertical="center"/>
    </xf>
    <xf numFmtId="495" fontId="0" fillId="0" borderId="0" xfId="0" applyFont="1" applyNumberFormat="1" applyAlignment="1">
      <alignment horizontal="right" vertical="center"/>
    </xf>
    <xf numFmtId="496" fontId="0" fillId="0" borderId="0" xfId="0" applyFont="1" applyNumberFormat="1" applyAlignment="1">
      <alignment horizontal="right" vertical="center"/>
    </xf>
    <xf numFmtId="497" fontId="0" fillId="0" borderId="0" xfId="0" applyFont="1" applyNumberFormat="1" applyAlignment="1">
      <alignment horizontal="right" vertical="center"/>
    </xf>
    <xf numFmtId="498" fontId="0" fillId="0" borderId="0" xfId="0" applyFont="1" applyNumberFormat="1" applyAlignment="1">
      <alignment horizontal="right" vertical="center"/>
    </xf>
    <xf numFmtId="499" fontId="0" fillId="0" borderId="0" xfId="0" applyFont="1" applyNumberFormat="1" applyAlignment="1">
      <alignment horizontal="right" vertical="center"/>
    </xf>
    <xf numFmtId="500" fontId="0" fillId="0" borderId="0" xfId="0" applyFont="1" applyNumberFormat="1" applyAlignment="1">
      <alignment horizontal="right" vertical="center"/>
    </xf>
    <xf numFmtId="501" fontId="0" fillId="0" borderId="0" xfId="0" applyFont="1" applyNumberFormat="1" applyAlignment="1">
      <alignment horizontal="right" vertical="center"/>
    </xf>
    <xf numFmtId="502" fontId="0" fillId="0" borderId="0" xfId="0" applyFont="1" applyNumberFormat="1" applyAlignment="1">
      <alignment horizontal="right" vertical="center"/>
    </xf>
    <xf numFmtId="503" fontId="0" fillId="0" borderId="0" xfId="0" applyFont="1" applyNumberFormat="1" applyAlignment="1">
      <alignment horizontal="right" vertical="center"/>
    </xf>
    <xf numFmtId="504" fontId="0" fillId="0" borderId="0" xfId="0" applyFont="1" applyNumberFormat="1" applyAlignment="1">
      <alignment horizontal="right" vertical="center"/>
    </xf>
    <xf numFmtId="505" fontId="0" fillId="0" borderId="0" xfId="0" applyFont="1" applyNumberFormat="1" applyAlignment="1">
      <alignment horizontal="right" vertical="center"/>
    </xf>
    <xf numFmtId="506" fontId="0" fillId="0" borderId="0" xfId="0" applyFont="1" applyNumberFormat="1" applyAlignment="1">
      <alignment horizontal="right" vertical="center"/>
    </xf>
    <xf numFmtId="507" fontId="0" fillId="0" borderId="0" xfId="0" applyFont="1" applyNumberFormat="1" applyAlignment="1">
      <alignment horizontal="right" vertical="center"/>
    </xf>
    <xf numFmtId="508" fontId="0" fillId="0" borderId="0" xfId="0" applyFont="1" applyNumberFormat="1" applyAlignment="1">
      <alignment horizontal="right" vertical="center"/>
    </xf>
    <xf numFmtId="509" fontId="0" fillId="0" borderId="0" xfId="0" applyFont="1" applyNumberFormat="1" applyAlignment="1">
      <alignment horizontal="right" vertical="center"/>
    </xf>
    <xf numFmtId="510" fontId="0" fillId="0" borderId="0" xfId="0" applyFont="1" applyNumberFormat="1" applyAlignment="1">
      <alignment horizontal="right" vertical="center"/>
    </xf>
    <xf numFmtId="511" fontId="0" fillId="0" borderId="0" xfId="0" applyFont="1" applyNumberFormat="1" applyAlignment="1">
      <alignment horizontal="right" vertical="center"/>
    </xf>
    <xf numFmtId="512" fontId="0" fillId="0" borderId="0" xfId="0" applyFont="1" applyNumberFormat="1" applyAlignment="1">
      <alignment horizontal="right" vertical="center"/>
    </xf>
    <xf numFmtId="490" fontId="7" fillId="0" borderId="3" xfId="0" applyFont="1" applyNumberFormat="1" applyBorder="1" applyAlignment="1">
      <alignment horizontal="right" vertical="center"/>
    </xf>
    <xf numFmtId="491" fontId="7" fillId="0" borderId="3" xfId="0" applyFont="1" applyNumberFormat="1" applyBorder="1" applyAlignment="1">
      <alignment horizontal="right" vertical="center"/>
    </xf>
    <xf numFmtId="492" fontId="7" fillId="0" borderId="3" xfId="0" applyFont="1" applyNumberFormat="1" applyBorder="1" applyAlignment="1">
      <alignment horizontal="right" vertical="center"/>
    </xf>
    <xf numFmtId="493" fontId="7" fillId="0" borderId="3" xfId="0" applyFont="1" applyNumberFormat="1" applyBorder="1" applyAlignment="1">
      <alignment horizontal="right" vertical="center"/>
    </xf>
    <xf numFmtId="494" fontId="7" fillId="0" borderId="3" xfId="0" applyFont="1" applyNumberFormat="1" applyBorder="1" applyAlignment="1">
      <alignment horizontal="right" vertical="center"/>
    </xf>
    <xf numFmtId="495" fontId="7" fillId="0" borderId="3" xfId="0" applyFont="1" applyNumberFormat="1" applyBorder="1" applyAlignment="1">
      <alignment horizontal="right" vertical="center"/>
    </xf>
    <xf numFmtId="496" fontId="7" fillId="0" borderId="3" xfId="0" applyFont="1" applyNumberFormat="1" applyBorder="1" applyAlignment="1">
      <alignment horizontal="right" vertical="center"/>
    </xf>
    <xf numFmtId="497" fontId="7" fillId="0" borderId="3" xfId="0" applyFont="1" applyNumberFormat="1" applyBorder="1" applyAlignment="1">
      <alignment horizontal="right" vertical="center"/>
    </xf>
    <xf numFmtId="498" fontId="7" fillId="0" borderId="3" xfId="0" applyFont="1" applyNumberFormat="1" applyBorder="1" applyAlignment="1">
      <alignment horizontal="right" vertical="center"/>
    </xf>
    <xf numFmtId="499" fontId="7" fillId="0" borderId="3" xfId="0" applyFont="1" applyNumberFormat="1" applyBorder="1" applyAlignment="1">
      <alignment horizontal="right" vertical="center"/>
    </xf>
    <xf numFmtId="500" fontId="7" fillId="0" borderId="3" xfId="0" applyFont="1" applyNumberFormat="1" applyBorder="1" applyAlignment="1">
      <alignment horizontal="right" vertical="center"/>
    </xf>
    <xf numFmtId="501" fontId="7" fillId="0" borderId="3" xfId="0" applyFont="1" applyNumberFormat="1" applyBorder="1" applyAlignment="1">
      <alignment horizontal="right" vertical="center"/>
    </xf>
    <xf numFmtId="502" fontId="7" fillId="0" borderId="3" xfId="0" applyFont="1" applyNumberFormat="1" applyBorder="1" applyAlignment="1">
      <alignment horizontal="right" vertical="center"/>
    </xf>
    <xf numFmtId="503" fontId="7" fillId="0" borderId="3" xfId="0" applyFont="1" applyNumberFormat="1" applyBorder="1" applyAlignment="1">
      <alignment horizontal="right" vertical="center"/>
    </xf>
    <xf numFmtId="504" fontId="7" fillId="0" borderId="3" xfId="0" applyFont="1" applyNumberFormat="1" applyBorder="1" applyAlignment="1">
      <alignment horizontal="right" vertical="center"/>
    </xf>
    <xf numFmtId="505" fontId="7" fillId="0" borderId="3" xfId="0" applyFont="1" applyNumberFormat="1" applyBorder="1" applyAlignment="1">
      <alignment horizontal="right" vertical="center"/>
    </xf>
    <xf numFmtId="506" fontId="7" fillId="0" borderId="3" xfId="0" applyFont="1" applyNumberFormat="1" applyBorder="1" applyAlignment="1">
      <alignment horizontal="right" vertical="center"/>
    </xf>
    <xf numFmtId="507" fontId="7" fillId="0" borderId="3" xfId="0" applyFont="1" applyNumberFormat="1" applyBorder="1" applyAlignment="1">
      <alignment horizontal="right" vertical="center"/>
    </xf>
    <xf numFmtId="508" fontId="7" fillId="0" borderId="3" xfId="0" applyFont="1" applyNumberFormat="1" applyBorder="1" applyAlignment="1">
      <alignment horizontal="right" vertical="center"/>
    </xf>
    <xf numFmtId="509" fontId="7" fillId="0" borderId="3" xfId="0" applyFont="1" applyNumberFormat="1" applyBorder="1" applyAlignment="1">
      <alignment horizontal="right" vertical="center"/>
    </xf>
    <xf numFmtId="510" fontId="7" fillId="0" borderId="3" xfId="0" applyFont="1" applyNumberFormat="1" applyBorder="1" applyAlignment="1">
      <alignment horizontal="right" vertical="center"/>
    </xf>
    <xf numFmtId="511" fontId="7" fillId="0" borderId="3" xfId="0" applyFont="1" applyNumberFormat="1" applyBorder="1" applyAlignment="1">
      <alignment horizontal="right" vertical="center"/>
    </xf>
    <xf numFmtId="512" fontId="7" fillId="0" borderId="3" xfId="0" applyFont="1" applyNumberFormat="1" applyBorder="1" applyAlignment="1">
      <alignment horizontal="right" vertical="center"/>
    </xf>
    <xf numFmtId="513" fontId="0" fillId="0" borderId="0" xfId="0" applyFont="1" applyNumberFormat="1" applyAlignment="1">
      <alignment horizontal="right" vertical="center"/>
    </xf>
    <xf numFmtId="514" fontId="0" fillId="0" borderId="0" xfId="0" applyFont="1" applyNumberFormat="1" applyAlignment="1">
      <alignment horizontal="right" vertical="center"/>
    </xf>
    <xf numFmtId="515" fontId="0" fillId="0" borderId="0" xfId="0" applyFont="1" applyNumberFormat="1" applyAlignment="1">
      <alignment horizontal="right" vertical="center"/>
    </xf>
    <xf numFmtId="516" fontId="0" fillId="0" borderId="0" xfId="0" applyFont="1" applyNumberFormat="1" applyAlignment="1">
      <alignment horizontal="right" vertical="center"/>
    </xf>
    <xf numFmtId="517" fontId="0" fillId="0" borderId="0" xfId="0" applyFont="1" applyNumberFormat="1" applyAlignment="1">
      <alignment horizontal="right" vertical="center"/>
    </xf>
    <xf numFmtId="518" fontId="0" fillId="0" borderId="0" xfId="0" applyFont="1" applyNumberFormat="1" applyAlignment="1">
      <alignment horizontal="right" vertical="center"/>
    </xf>
    <xf numFmtId="519" fontId="0" fillId="0" borderId="0" xfId="0" applyFont="1" applyNumberFormat="1" applyAlignment="1">
      <alignment horizontal="right" vertical="center"/>
    </xf>
    <xf numFmtId="520" fontId="0" fillId="0" borderId="0" xfId="0" applyFont="1" applyNumberFormat="1" applyAlignment="1">
      <alignment horizontal="right" vertical="center"/>
    </xf>
    <xf numFmtId="521" fontId="0" fillId="0" borderId="0" xfId="0" applyFont="1" applyNumberFormat="1" applyAlignment="1">
      <alignment horizontal="right" vertical="center"/>
    </xf>
    <xf numFmtId="522" fontId="0" fillId="0" borderId="0" xfId="0" applyFont="1" applyNumberFormat="1" applyAlignment="1">
      <alignment horizontal="right" vertical="center"/>
    </xf>
    <xf numFmtId="523" fontId="0" fillId="0" borderId="0" xfId="0" applyFont="1" applyNumberFormat="1" applyAlignment="1">
      <alignment horizontal="right" vertical="center"/>
    </xf>
    <xf numFmtId="513" fontId="7" fillId="0" borderId="0" xfId="0" applyFont="1" applyNumberFormat="1" applyAlignment="1">
      <alignment horizontal="right" vertical="center"/>
    </xf>
    <xf numFmtId="514" fontId="7" fillId="0" borderId="0" xfId="0" applyFont="1" applyNumberFormat="1" applyAlignment="1">
      <alignment horizontal="right" vertical="center"/>
    </xf>
    <xf numFmtId="515" fontId="7" fillId="0" borderId="0" xfId="0" applyFont="1" applyNumberFormat="1" applyAlignment="1">
      <alignment horizontal="right" vertical="center"/>
    </xf>
    <xf numFmtId="516" fontId="7" fillId="0" borderId="0" xfId="0" applyFont="1" applyNumberFormat="1" applyAlignment="1">
      <alignment horizontal="right" vertical="center"/>
    </xf>
    <xf numFmtId="517" fontId="7" fillId="0" borderId="0" xfId="0" applyFont="1" applyNumberFormat="1" applyAlignment="1">
      <alignment horizontal="right" vertical="center"/>
    </xf>
    <xf numFmtId="518" fontId="7" fillId="0" borderId="0" xfId="0" applyFont="1" applyNumberFormat="1" applyAlignment="1">
      <alignment horizontal="right" vertical="center"/>
    </xf>
    <xf numFmtId="519" fontId="7" fillId="0" borderId="0" xfId="0" applyFont="1" applyNumberFormat="1" applyAlignment="1">
      <alignment horizontal="right" vertical="center"/>
    </xf>
    <xf numFmtId="520" fontId="7" fillId="0" borderId="0" xfId="0" applyFont="1" applyNumberFormat="1" applyAlignment="1">
      <alignment horizontal="right" vertical="center"/>
    </xf>
    <xf numFmtId="521" fontId="7" fillId="0" borderId="0" xfId="0" applyFont="1" applyNumberFormat="1" applyAlignment="1">
      <alignment horizontal="right" vertical="center"/>
    </xf>
    <xf numFmtId="522" fontId="7" fillId="0" borderId="0" xfId="0" applyFont="1" applyNumberFormat="1" applyAlignment="1">
      <alignment horizontal="right" vertical="center"/>
    </xf>
    <xf numFmtId="523" fontId="7" fillId="0" borderId="0" xfId="0" applyFont="1" applyNumberFormat="1" applyAlignment="1">
      <alignment horizontal="right" vertical="center"/>
    </xf>
    <xf numFmtId="513" fontId="0" fillId="0" borderId="3" xfId="0" applyFont="1" applyNumberFormat="1" applyBorder="1" applyAlignment="1">
      <alignment horizontal="right" vertical="center"/>
    </xf>
    <xf numFmtId="514" fontId="0" fillId="0" borderId="3" xfId="0" applyFont="1" applyNumberFormat="1" applyBorder="1" applyAlignment="1">
      <alignment horizontal="right" vertical="center"/>
    </xf>
    <xf numFmtId="515" fontId="0" fillId="0" borderId="3" xfId="0" applyFont="1" applyNumberFormat="1" applyBorder="1" applyAlignment="1">
      <alignment horizontal="right" vertical="center"/>
    </xf>
    <xf numFmtId="516" fontId="0" fillId="0" borderId="3" xfId="0" applyFont="1" applyNumberFormat="1" applyBorder="1" applyAlignment="1">
      <alignment horizontal="right" vertical="center"/>
    </xf>
    <xf numFmtId="517" fontId="0" fillId="0" borderId="3" xfId="0" applyFont="1" applyNumberFormat="1" applyBorder="1" applyAlignment="1">
      <alignment horizontal="right" vertical="center"/>
    </xf>
    <xf numFmtId="518" fontId="0" fillId="0" borderId="3" xfId="0" applyFont="1" applyNumberFormat="1" applyBorder="1" applyAlignment="1">
      <alignment horizontal="right" vertical="center"/>
    </xf>
    <xf numFmtId="519" fontId="0" fillId="0" borderId="3" xfId="0" applyFont="1" applyNumberFormat="1" applyBorder="1" applyAlignment="1">
      <alignment horizontal="right" vertical="center"/>
    </xf>
    <xf numFmtId="520" fontId="0" fillId="0" borderId="3" xfId="0" applyFont="1" applyNumberFormat="1" applyBorder="1" applyAlignment="1">
      <alignment horizontal="right" vertical="center"/>
    </xf>
    <xf numFmtId="521" fontId="0" fillId="0" borderId="3" xfId="0" applyFont="1" applyNumberFormat="1" applyBorder="1" applyAlignment="1">
      <alignment horizontal="right" vertical="center"/>
    </xf>
    <xf numFmtId="522" fontId="0" fillId="0" borderId="3" xfId="0" applyFont="1" applyNumberFormat="1" applyBorder="1" applyAlignment="1">
      <alignment horizontal="right" vertical="center"/>
    </xf>
    <xf numFmtId="523" fontId="0" fillId="0" borderId="3" xfId="0" applyFont="1" applyNumberFormat="1" applyBorder="1" applyAlignment="1">
      <alignment horizontal="right" vertical="center"/>
    </xf>
    <xf numFmtId="524" fontId="0" fillId="0" borderId="0" xfId="0" applyFont="1" applyNumberFormat="1" applyAlignment="1">
      <alignment horizontal="right" vertical="center"/>
    </xf>
    <xf numFmtId="525" fontId="0" fillId="0" borderId="0" xfId="0" applyFont="1" applyNumberFormat="1" applyAlignment="1">
      <alignment horizontal="right" vertical="center"/>
    </xf>
    <xf numFmtId="526" fontId="0" fillId="0" borderId="0" xfId="0" applyFont="1" applyNumberFormat="1" applyAlignment="1">
      <alignment horizontal="right" vertical="center"/>
    </xf>
    <xf numFmtId="527" fontId="0" fillId="0" borderId="0" xfId="0" applyFont="1" applyNumberFormat="1" applyAlignment="1">
      <alignment horizontal="right" vertical="center"/>
    </xf>
    <xf numFmtId="528" fontId="0" fillId="0" borderId="0" xfId="0" applyFont="1" applyNumberFormat="1" applyAlignment="1">
      <alignment horizontal="right" vertical="center"/>
    </xf>
    <xf numFmtId="524" fontId="7" fillId="0" borderId="0" xfId="0" applyFont="1" applyNumberFormat="1" applyAlignment="1">
      <alignment horizontal="right" vertical="center"/>
    </xf>
    <xf numFmtId="525" fontId="7" fillId="0" borderId="0" xfId="0" applyFont="1" applyNumberFormat="1" applyAlignment="1">
      <alignment horizontal="right" vertical="center"/>
    </xf>
    <xf numFmtId="526" fontId="7" fillId="0" borderId="0" xfId="0" applyFont="1" applyNumberFormat="1" applyAlignment="1">
      <alignment horizontal="right" vertical="center"/>
    </xf>
    <xf numFmtId="527" fontId="7" fillId="0" borderId="0" xfId="0" applyFont="1" applyNumberFormat="1" applyAlignment="1">
      <alignment horizontal="right" vertical="center"/>
    </xf>
    <xf numFmtId="528" fontId="7" fillId="0" borderId="0" xfId="0" applyFont="1" applyNumberFormat="1" applyAlignment="1">
      <alignment horizontal="right" vertical="center"/>
    </xf>
    <xf numFmtId="524" fontId="0" fillId="0" borderId="3" xfId="0" applyFont="1" applyNumberFormat="1" applyBorder="1" applyAlignment="1">
      <alignment horizontal="right" vertical="center"/>
    </xf>
    <xf numFmtId="525" fontId="0" fillId="0" borderId="3" xfId="0" applyFont="1" applyNumberFormat="1" applyBorder="1" applyAlignment="1">
      <alignment horizontal="right" vertical="center"/>
    </xf>
    <xf numFmtId="526" fontId="0" fillId="0" borderId="3" xfId="0" applyFont="1" applyNumberFormat="1" applyBorder="1" applyAlignment="1">
      <alignment horizontal="right" vertical="center"/>
    </xf>
    <xf numFmtId="527" fontId="0" fillId="0" borderId="3" xfId="0" applyFont="1" applyNumberFormat="1" applyBorder="1" applyAlignment="1">
      <alignment horizontal="right" vertical="center"/>
    </xf>
    <xf numFmtId="528" fontId="0" fillId="0" borderId="3" xfId="0" applyFont="1" applyNumberFormat="1" applyBorder="1" applyAlignment="1">
      <alignment horizontal="right" vertical="center"/>
    </xf>
    <xf numFmtId="0" fontId="0" fillId="0" borderId="0" xfId="0" applyFont="1" applyAlignment="1">
      <alignment horizontal="left" vertical="top" indent="0" wrapText="1"/>
    </xf>
    <xf numFmtId="0" fontId="0" fillId="0" borderId="0" xfId="0" applyFont="1" applyAlignment="1">
      <alignment horizontal="left" vertical="top" indent="1" wrapText="1"/>
    </xf>
    <xf numFmtId="0" fontId="0" fillId="0" borderId="0" xfId="0" applyFont="1" applyAlignment="1">
      <alignment horizontal="left" vertical="top" indent="2" wrapText="1"/>
    </xf>
    <xf numFmtId="0" fontId="4" fillId="0" borderId="0" xfId="0" applyFont="1" applyAlignment="1">
      <alignment wrapText="1"/>
    </xf>
    <xf numFmtId="0" fontId="0" fillId="0" borderId="3" xfId="0" applyFont="1" applyBorder="1"/>
    <xf numFmtId="0" fontId="0" fillId="0" borderId="2" xfId="0" applyFont="1" applyBorder="1" applyAlignment="1">
      <alignment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theme" Target="theme/theme1.xml"/><Relationship Id="rId31" Type="http://schemas.openxmlformats.org/officeDocument/2006/relationships/styles" Target="styles.xml"/><Relationship Id="rId32" Type="http://schemas.openxmlformats.org/officeDocument/2006/relationships/sharedStrings" Target="sharedStrings.xml"/></Relationships>
</file>

<file path=xl/drawings/_rels/drawing3.xml.rels><?xml version="1.0" encoding="UTF-8" standalone="yes"?><Relationships xmlns="http://schemas.openxmlformats.org/package/2006/relationships"><Relationship Id="rId1" Type="http://schemas.openxmlformats.org/officeDocument/2006/relationships/image" Target="../media/image1.png"/></Relationships>
</file>

<file path=xl/drawings/_rels/drawing4.xml.rels><?xml version="1.0" encoding="UTF-8" standalone="yes"?><Relationships xmlns="http://schemas.openxmlformats.org/package/2006/relationships"><Relationship Id="rId1" Type="http://schemas.openxmlformats.org/officeDocument/2006/relationships/image" Target="../media/image2.png"/></Relationships>
</file>

<file path=xl/drawings/_rels/drawing6.xml.rels><?xml version="1.0" encoding="UTF-8" standalone="yes"?><Relationships xmlns="http://schemas.openxmlformats.org/package/2006/relationships"><Relationship Id="rId1" Type="http://schemas.openxmlformats.org/officeDocument/2006/relationships/image" Target="../media/image3.png"/></Relationships>
</file>

<file path=xl/drawings/_rels/drawing8.xml.rels><?xml version="1.0" encoding="UTF-8" standalone="yes"?><Relationships xmlns="http://schemas.openxmlformats.org/package/2006/relationships"><Relationship Id="rId1" Type="http://schemas.openxmlformats.org/officeDocument/2006/relationships/image" Target="../media/image4.png"/></Relationships>
</file>

<file path=xl/drawings/_rels/drawing9.xml.rels><?xml version="1.0" encoding="UTF-8" standalone="yes"?><Relationships xmlns="http://schemas.openxmlformats.org/package/2006/relationships"><Relationship Id="rId1" Type="http://schemas.openxmlformats.org/officeDocument/2006/relationships/image" Target="../media/image5.png"/></Relationships>
</file>

<file path=xl/drawings/_rels/drawing10.xml.rels><?xml version="1.0" encoding="UTF-8" standalone="yes"?><Relationships xmlns="http://schemas.openxmlformats.org/package/2006/relationships"><Relationship Id="rId1" Type="http://schemas.openxmlformats.org/officeDocument/2006/relationships/image" Target="../media/image6.png"/></Relationships>
</file>

<file path=xl/drawings/_rels/drawing11.xml.rels><?xml version="1.0" encoding="UTF-8" standalone="yes"?><Relationships xmlns="http://schemas.openxmlformats.org/package/2006/relationships"><Relationship Id="rId1" Type="http://schemas.openxmlformats.org/officeDocument/2006/relationships/image" Target="../media/image7.png"/></Relationships>
</file>

<file path=xl/drawings/_rels/drawing12.xml.rels><?xml version="1.0" encoding="UTF-8" standalone="yes"?><Relationships xmlns="http://schemas.openxmlformats.org/package/2006/relationships"><Relationship Id="rId1" Type="http://schemas.openxmlformats.org/officeDocument/2006/relationships/image" Target="../media/image8.png"/></Relationships>
</file>

<file path=xl/drawings/_rels/drawing13.xml.rels><?xml version="1.0" encoding="UTF-8" standalone="yes"?><Relationships xmlns="http://schemas.openxmlformats.org/package/2006/relationships"><Relationship Id="rId1" Type="http://schemas.openxmlformats.org/officeDocument/2006/relationships/image" Target="../media/image9.png"/></Relationships>
</file>

<file path=xl/drawings/_rels/drawing14.xml.rels><?xml version="1.0" encoding="UTF-8" standalone="yes"?><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Relationships xmlns="http://schemas.openxmlformats.org/package/2006/relationships"><Relationship Id="rId1" Type="http://schemas.openxmlformats.org/officeDocument/2006/relationships/image" Target="../media/image11.png"/></Relationships>
</file>

<file path=xl/drawings/_rels/drawing16.xml.rels><?xml version="1.0" encoding="UTF-8" standalone="yes"?><Relationships xmlns="http://schemas.openxmlformats.org/package/2006/relationships"><Relationship Id="rId1" Type="http://schemas.openxmlformats.org/officeDocument/2006/relationships/image" Target="../media/image12.png"/></Relationships>
</file>

<file path=xl/drawings/_rels/drawing17.xml.rels><?xml version="1.0" encoding="UTF-8" standalone="yes"?><Relationships xmlns="http://schemas.openxmlformats.org/package/2006/relationships"><Relationship Id="rId1" Type="http://schemas.openxmlformats.org/officeDocument/2006/relationships/image" Target="../media/image13.png"/></Relationships>
</file>

<file path=xl/drawings/_rels/drawing18.xml.rels><?xml version="1.0" encoding="UTF-8" standalone="yes"?><Relationships xmlns="http://schemas.openxmlformats.org/package/2006/relationships"><Relationship Id="rId1" Type="http://schemas.openxmlformats.org/officeDocument/2006/relationships/image" Target="../media/image14.png"/></Relationships>
</file>

<file path=xl/drawings/_rels/drawing19.xml.rels><?xml version="1.0" encoding="UTF-8" standalone="yes"?><Relationships xmlns="http://schemas.openxmlformats.org/package/2006/relationships"><Relationship Id="rId1" Type="http://schemas.openxmlformats.org/officeDocument/2006/relationships/image" Target="../media/image15.png"/></Relationships>
</file>

<file path=xl/drawings/_rels/drawing26.xml.rels><?xml version="1.0" encoding="UTF-8" standalone="yes"?><Relationships xmlns="http://schemas.openxmlformats.org/package/2006/relationships"><Relationship Id="rId1" Type="http://schemas.openxmlformats.org/officeDocument/2006/relationships/image" Target="../media/image16.png"/></Relationships>
</file>

<file path=xl/drawings/drawing3.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12</xdr:row>
      <xdr:rowOff xmlns:xdr="http://schemas.openxmlformats.org/drawingml/2006/spreadsheetDrawing">0</xdr:rowOff>
    </xdr:from>
    <xdr:ext xmlns:xdr="http://schemas.openxmlformats.org/drawingml/2006/spreadsheetDrawing" cx="6480000" cy="432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33</xdr:row>
      <xdr:rowOff xmlns:xdr="http://schemas.openxmlformats.org/drawingml/2006/spreadsheetDrawing">0</xdr:rowOff>
    </xdr:from>
    <xdr:ext xmlns:xdr="http://schemas.openxmlformats.org/drawingml/2006/spreadsheetDrawing" cx="6480000" cy="432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26</xdr:row>
      <xdr:rowOff xmlns:xdr="http://schemas.openxmlformats.org/drawingml/2006/spreadsheetDrawing">0</xdr:rowOff>
    </xdr:from>
    <xdr:ext xmlns:xdr="http://schemas.openxmlformats.org/drawingml/2006/spreadsheetDrawing" cx="6480000" cy="432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16</xdr:row>
      <xdr:rowOff xmlns:xdr="http://schemas.openxmlformats.org/drawingml/2006/spreadsheetDrawing">0</xdr:rowOff>
    </xdr:from>
    <xdr:ext xmlns:xdr="http://schemas.openxmlformats.org/drawingml/2006/spreadsheetDrawing" cx="6480000" cy="432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18</xdr:row>
      <xdr:rowOff xmlns:xdr="http://schemas.openxmlformats.org/drawingml/2006/spreadsheetDrawing">0</xdr:rowOff>
    </xdr:from>
    <xdr:ext xmlns:xdr="http://schemas.openxmlformats.org/drawingml/2006/spreadsheetDrawing" cx="6480000" cy="432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15</xdr:row>
      <xdr:rowOff xmlns:xdr="http://schemas.openxmlformats.org/drawingml/2006/spreadsheetDrawing">0</xdr:rowOff>
    </xdr:from>
    <xdr:ext xmlns:xdr="http://schemas.openxmlformats.org/drawingml/2006/spreadsheetDrawing" cx="6480000" cy="432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17</xdr:row>
      <xdr:rowOff xmlns:xdr="http://schemas.openxmlformats.org/drawingml/2006/spreadsheetDrawing">0</xdr:rowOff>
    </xdr:from>
    <xdr:ext xmlns:xdr="http://schemas.openxmlformats.org/drawingml/2006/spreadsheetDrawing" cx="6480000" cy="432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16</xdr:row>
      <xdr:rowOff xmlns:xdr="http://schemas.openxmlformats.org/drawingml/2006/spreadsheetDrawing">0</xdr:rowOff>
    </xdr:from>
    <xdr:ext xmlns:xdr="http://schemas.openxmlformats.org/drawingml/2006/spreadsheetDrawing" cx="7020000" cy="486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18</xdr:row>
      <xdr:rowOff xmlns:xdr="http://schemas.openxmlformats.org/drawingml/2006/spreadsheetDrawing">0</xdr:rowOff>
    </xdr:from>
    <xdr:ext xmlns:xdr="http://schemas.openxmlformats.org/drawingml/2006/spreadsheetDrawing" cx="7020000" cy="486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18</xdr:row>
      <xdr:rowOff xmlns:xdr="http://schemas.openxmlformats.org/drawingml/2006/spreadsheetDrawing">0</xdr:rowOff>
    </xdr:from>
    <xdr:ext xmlns:xdr="http://schemas.openxmlformats.org/drawingml/2006/spreadsheetDrawing" cx="7020000" cy="486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18</xdr:row>
      <xdr:rowOff xmlns:xdr="http://schemas.openxmlformats.org/drawingml/2006/spreadsheetDrawing">0</xdr:rowOff>
    </xdr:from>
    <xdr:ext xmlns:xdr="http://schemas.openxmlformats.org/drawingml/2006/spreadsheetDrawing" cx="7020000" cy="486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18</xdr:row>
      <xdr:rowOff xmlns:xdr="http://schemas.openxmlformats.org/drawingml/2006/spreadsheetDrawing">0</xdr:rowOff>
    </xdr:from>
    <xdr:ext xmlns:xdr="http://schemas.openxmlformats.org/drawingml/2006/spreadsheetDrawing" cx="7560000" cy="486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18</xdr:row>
      <xdr:rowOff xmlns:xdr="http://schemas.openxmlformats.org/drawingml/2006/spreadsheetDrawing">0</xdr:rowOff>
    </xdr:from>
    <xdr:ext xmlns:xdr="http://schemas.openxmlformats.org/drawingml/2006/spreadsheetDrawing" cx="7020000" cy="486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21</xdr:row>
      <xdr:rowOff xmlns:xdr="http://schemas.openxmlformats.org/drawingml/2006/spreadsheetDrawing">0</xdr:rowOff>
    </xdr:from>
    <xdr:ext xmlns:xdr="http://schemas.openxmlformats.org/drawingml/2006/spreadsheetDrawing" cx="6480000" cy="432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85</xdr:row>
      <xdr:rowOff xmlns:xdr="http://schemas.openxmlformats.org/drawingml/2006/spreadsheetDrawing">0</xdr:rowOff>
    </xdr:from>
    <xdr:ext xmlns:xdr="http://schemas.openxmlformats.org/drawingml/2006/spreadsheetDrawing" cx="6480000" cy="432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26.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3</xdr:row>
      <xdr:rowOff xmlns:xdr="http://schemas.openxmlformats.org/drawingml/2006/spreadsheetDrawing">0</xdr:rowOff>
    </xdr:from>
    <xdr:ext xmlns:xdr="http://schemas.openxmlformats.org/drawingml/2006/spreadsheetDrawing" cx="6804000" cy="72000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workbookViewId="0" zoomScale="100" showGridLines="0" tabSelected="true"/>
  </sheetViews>
  <sheetFormatPr defaultRowHeight="15.0" baseColWidth="10"/>
  <cols>
    <col min="1" max="1" width="2.57" hidden="0" customWidth="1"/>
    <col min="2" max="2" width="12.6" hidden="0" customWidth="1"/>
    <col min="3" max="3" width="3.6" hidden="0" customWidth="1"/>
    <col min="4" max="4" width="105.6" hidden="0" customWidth="1"/>
  </cols>
  <sheetData>
    <row r="4" ht="14.4" customHeight="1">
      <c r="B4" s="1"/>
      <c r="C4" s="1"/>
      <c r="D4" s="1"/>
    </row>
    <row r="5" ht="14.4" customHeight="1">
      <c r="B5" s="1"/>
      <c r="C5" s="1"/>
      <c r="D5" s="1"/>
    </row>
    <row r="6" ht="21" customHeight="1">
      <c r="B6" s="1" t="s">
        <v>0</v>
      </c>
      <c r="C6" s="1"/>
      <c r="D6" s="1"/>
    </row>
    <row r="7" ht="6" customHeight="1"/>
    <row r="8">
      <c r="B8" t="s">
        <v>1</v>
      </c>
    </row>
    <row r="9">
      <c r="B9" t="s">
        <v>2</v>
      </c>
    </row>
    <row r="10">
      <c r="B10" t="s">
        <v>3</v>
      </c>
    </row>
    <row r="15">
      <c r="B15" s="2" t="s">
        <v>4</v>
      </c>
    </row>
    <row r="17">
      <c r="B17" s="4" t="s">
        <v>7</v>
      </c>
    </row>
    <row r="18">
      <c r="B18" s="5" t="str">
        <f>HYPERLINK("#'T1'!A1", "Tabelle 1:")</f>
      </c>
      <c r="C18" t="s">
        <v>8</v>
      </c>
      <c r="D18" s="6" t="str">
        <f>HYPERLINK("#'T1'!A1", "Steuerpflichtige, Steuerfaktoren und Steuern nach Besteuerungsart, 2001–2023")</f>
      </c>
    </row>
    <row r="19">
      <c r="B19" s="5" t="str">
        <f>HYPERLINK("#'T2'!A1", "Tabelle 2:")</f>
      </c>
      <c r="C19" t="s">
        <v>8</v>
      </c>
      <c r="D19" s="6" t="str">
        <f>HYPERLINK("#'T2'!A1", "Steuerpflichtige, Steuerfaktoren und Steuern nach Rechtsform, 2023")</f>
      </c>
    </row>
    <row r="21">
      <c r="B21" s="4" t="s">
        <v>17</v>
      </c>
    </row>
    <row r="22">
      <c r="B22" s="7" t="str">
        <f>HYPERLINK("#'T3'!A1", "Tabelle 3:")</f>
      </c>
      <c r="C22" t="s">
        <v>8</v>
      </c>
      <c r="D22" s="6" t="str">
        <f>HYPERLINK("#'T3'!A1", "Steuerfaktoren und Steuern der juristischen Personen (ohne Vereine und Stiftungen), 2001–2023")</f>
      </c>
    </row>
    <row r="23">
      <c r="B23" s="7" t="str">
        <f>HYPERLINK("#'T4'!A1", "Tabelle 4:")</f>
      </c>
      <c r="C23" t="s">
        <v>8</v>
      </c>
      <c r="D23" s="6" t="str">
        <f>HYPERLINK("#'T4'!A1", "Steuerfaktoren und Steuern der juristischen Personen (ohne Vereine und Stiftungen) nach Renditestufe, 2023")</f>
      </c>
    </row>
    <row r="24">
      <c r="B24" s="7" t="str">
        <f>HYPERLINK("#'T5a'!A1", "Tabelle 5a:")</f>
      </c>
      <c r="C24" t="s">
        <v>8</v>
      </c>
      <c r="D24" s="6" t="str">
        <f>HYPERLINK("#'T5a'!A1", "Steuerfaktoren und Steuern der juristischen Personen (ohne Vereine und Stiftungen) nach Wirtschaftsabschnitt (NOGA 2008), 2023")</f>
      </c>
    </row>
    <row r="25">
      <c r="B25" s="7" t="str">
        <f>HYPERLINK("#'T5b'!A1", "Tabelle 5b:")</f>
      </c>
      <c r="C25" t="s">
        <v>8</v>
      </c>
      <c r="D25" s="6" t="str">
        <f>HYPERLINK("#'T5b'!A1", "Reingewinn und Gewinnsteuer der juristischen Personen (ohne Vereine und Stiftungen) nach Steuersatz und Wirtschaftsabschnitt (NOGA 2008), 2023")</f>
      </c>
    </row>
    <row r="26">
      <c r="B26" s="7" t="str">
        <f>HYPERLINK("#'T6'!A1", "Tabelle 6:")</f>
      </c>
      <c r="C26" t="s">
        <v>8</v>
      </c>
      <c r="D26" s="6" t="str">
        <f>HYPERLINK("#'T6'!A1", "Steuerfaktoren und Kantonssteuer der juristischen Personen (ohne Vereine und Stiftungen) nach Reingewinnklasse, 2023")</f>
      </c>
    </row>
    <row r="27">
      <c r="B27" s="7" t="str">
        <f>HYPERLINK("#'T7'!A1", "Tabelle 7:")</f>
      </c>
      <c r="C27" t="s">
        <v>8</v>
      </c>
      <c r="D27" s="6" t="str">
        <f>HYPERLINK("#'T7'!A1", "Steuern der juristischen Personen (ohne Vereine und Stiftungen) nach Reingewinnklasse, 2023")</f>
      </c>
    </row>
    <row r="28">
      <c r="B28" s="7" t="str">
        <f>HYPERLINK("#'T8'!A1", "Tabelle 8:")</f>
      </c>
      <c r="C28" t="s">
        <v>8</v>
      </c>
      <c r="D28" s="6" t="str">
        <f>HYPERLINK("#'T8'!A1", "Steuerfaktoren und Kantonssteuer der juristischen Personen (ohne Vereine und Stiftungen) nach Eigenkapitalklasse, 2023")</f>
      </c>
    </row>
    <row r="29">
      <c r="B29" s="7" t="str">
        <f>HYPERLINK("#'T9'!A1", "Tabelle 9:")</f>
      </c>
      <c r="C29" t="s">
        <v>8</v>
      </c>
      <c r="D29" s="6" t="str">
        <f>HYPERLINK("#'T9'!A1", "Steuern der juristischen Personen (ohne Vereine und Stiftungen) nach Eigenkapitalklasse, 2023")</f>
      </c>
    </row>
    <row r="31">
      <c r="B31" s="4" t="s">
        <v>24</v>
      </c>
    </row>
    <row r="32">
      <c r="B32" s="8" t="str">
        <f>HYPERLINK("#'T10a'!A1", "Tabelle 10a:")</f>
      </c>
      <c r="C32" t="s">
        <v>8</v>
      </c>
      <c r="D32" s="6" t="str">
        <f>HYPERLINK("#'T10a'!A1", "Steuerpflichtige juristische Personen (ohne Vereine und Stiftungen) nach Reingewinn- und Eigenkapitalklasse, 2023")</f>
      </c>
    </row>
    <row r="33">
      <c r="B33" s="8" t="str">
        <f>HYPERLINK("#'T10b'!A1", "Tabelle 10b:")</f>
      </c>
      <c r="C33" t="s">
        <v>8</v>
      </c>
      <c r="D33" s="6" t="str">
        <f>HYPERLINK("#'T10b'!A1", "Reingewinn der juristischen Personen (ohne Vereine und Stiftungen) nach Reingewinn- und Eigenkapitalklasse, 2023")</f>
      </c>
    </row>
    <row r="34">
      <c r="B34" s="8" t="str">
        <f>HYPERLINK("#'T10c'!A1", "Tabelle 10c:")</f>
      </c>
      <c r="C34" t="s">
        <v>8</v>
      </c>
      <c r="D34" s="6" t="str">
        <f>HYPERLINK("#'T10c'!A1", "Eigenkapital der juristischen Personen (ohne Vereine und Stiftungen) nach Reingewinn- und Eigenkapitalklasse, 2023")</f>
      </c>
    </row>
    <row r="35">
      <c r="B35" s="8" t="str">
        <f>HYPERLINK("#'T10d'!A1", "Tabelle 10d:")</f>
      </c>
      <c r="C35" t="s">
        <v>8</v>
      </c>
      <c r="D35" s="6" t="str">
        <f>HYPERLINK("#'T10d'!A1", "Gewinnsteuer der juristischen Personen (ohne Vereine und Stiftungen) nach Reingewinn- und Eigenkapitalklasse, 2023")</f>
      </c>
    </row>
    <row r="36">
      <c r="B36" s="8" t="str">
        <f>HYPERLINK("#'T10e'!A1", "Tabelle 10e:")</f>
      </c>
      <c r="C36" t="s">
        <v>8</v>
      </c>
      <c r="D36" s="6" t="str">
        <f>HYPERLINK("#'T10e'!A1", "Kapitalsteuer der juristischen Personen (ohne Vereine und Stiftungen) nach Reingewinn- und Eigenkapitalklasse, 2023")</f>
      </c>
    </row>
    <row r="37">
      <c r="B37" s="8" t="str">
        <f>HYPERLINK("#'T10f'!A1", "Tabelle 10f:")</f>
      </c>
      <c r="C37" t="s">
        <v>8</v>
      </c>
      <c r="D37" s="6" t="str">
        <f>HYPERLINK("#'T10f'!A1", "Kantonssteuer der juristischen Personen (ohne Vereine und Stiftungen) nach Reingewinn- und Eigenkapitalklasse, 2023")</f>
      </c>
    </row>
    <row r="39">
      <c r="B39" s="4" t="s">
        <v>29</v>
      </c>
    </row>
    <row r="40">
      <c r="B40" s="9" t="str">
        <f>HYPERLINK("#'T11'!A1", "Tabelle 11:")</f>
      </c>
      <c r="C40" t="s">
        <v>8</v>
      </c>
      <c r="D40" s="6" t="str">
        <f>HYPERLINK("#'T11'!A1", "Steuerfaktoren und Kantonssteuer der juristischen Personen (ohne Vereine und Stiftungen), nach Bezirk, 2023")</f>
      </c>
    </row>
    <row r="41">
      <c r="B41" s="9" t="str">
        <f>HYPERLINK("#'T12'!A1", "Tabelle 12:")</f>
      </c>
      <c r="C41" t="s">
        <v>8</v>
      </c>
      <c r="D41" s="6" t="str">
        <f>HYPERLINK("#'T12'!A1", "Steuerfaktoren und Kantonssteuer der juristischen Personen (ohne Vereine und Stiftungen), nach Bezirk, 2014–2023")</f>
      </c>
    </row>
    <row r="42">
      <c r="B42" s="9" t="str">
        <f>HYPERLINK("#'T13'!A1", "Tabelle 13:")</f>
      </c>
      <c r="C42" t="s">
        <v>8</v>
      </c>
      <c r="D42" s="6" t="str">
        <f>HYPERLINK("#'T13'!A1", "Steuerfaktoren und Steuern der juristischen Personen (ohne Vereine und Stiftungen), nach Kernstadt und Agglomerationsgemeinde, 2023")</f>
      </c>
    </row>
    <row r="43">
      <c r="B43" s="9" t="str">
        <f>HYPERLINK("#'T14'!A1", "Tabelle 14:")</f>
      </c>
      <c r="C43" t="s">
        <v>8</v>
      </c>
      <c r="D43" s="6" t="str">
        <f>HYPERLINK("#'T14'!A1", "Steuerfaktoren und Steuern der juristischen Personen (ohne Vereine und Stiftungen), nach Bezirk und Regionalplanungsverband, 2023")</f>
      </c>
    </row>
    <row r="45">
      <c r="B45" s="4" t="s">
        <v>31</v>
      </c>
    </row>
    <row r="46">
      <c r="B46" s="10" t="str">
        <f>HYPERLINK("#'T15'!A1", "Tabelle 15:")</f>
      </c>
      <c r="C46" t="s">
        <v>8</v>
      </c>
      <c r="D46" s="6" t="str">
        <f>HYPERLINK("#'T15'!A1", "Steuerfaktoren und Steuern von Vereinen und Stiftungen nach Steuerklasse, 2023")</f>
      </c>
    </row>
    <row r="48">
      <c r="B48" s="4" t="s">
        <v>33</v>
      </c>
    </row>
    <row r="49">
      <c r="B49" s="11" t="str">
        <f>HYPERLINK("#'T16'!A1", "Tabelle 16:")</f>
      </c>
      <c r="C49" t="s">
        <v>8</v>
      </c>
      <c r="D49" s="6" t="str">
        <f>HYPERLINK("#'T16'!A1", "Steuerfuss der juristischen Personen, in Prozent, 2001–2023")</f>
      </c>
    </row>
    <row r="51">
      <c r="B51" s="4" t="s">
        <v>37</v>
      </c>
    </row>
    <row r="52">
      <c r="B52" s="12" t="str">
        <f>HYPERLINK("#'T17a'!A1", "Tabelle 17a:")</f>
      </c>
      <c r="C52" t="s">
        <v>8</v>
      </c>
      <c r="D52" s="6" t="str">
        <f>HYPERLINK("#'T17a'!A1", "Steuerfaktoren und Kantonssteuer der juristischen Personen (ohne Vereine und Stiftungen), nach Gemeinde, 2023")</f>
      </c>
    </row>
    <row r="53">
      <c r="B53" s="12" t="str">
        <f>HYPERLINK("#'T17b'!A1", "Tabelle 17b:")</f>
      </c>
      <c r="C53" t="s">
        <v>8</v>
      </c>
      <c r="D53" s="6" t="str">
        <f>HYPERLINK("#'T17b'!A1", "Gemeindesteuerertrag der juristischen Personen (ohne Vereine und Stiftungen), 2023")</f>
      </c>
    </row>
    <row r="54">
      <c r="B54" s="12" t="str">
        <f>HYPERLINK("#'Gemeindekarte'!A1", "Gemeindekarte:")</f>
      </c>
      <c r="C54" t="s">
        <v>8</v>
      </c>
      <c r="D54" s="6" t="str">
        <f>HYPERLINK("#'Gemeindekarte'!A1", "Kantonssteuer (100 %) der juristischen Personen (ohne Vereine und Stiftungen) pro Einwohner/in, nach Gemeinde, 2023")</f>
      </c>
    </row>
    <row r="56">
      <c r="B56" s="13" t="str">
        <f>HYPERLINK("#'Erläuterungen'!A1", "Erläuterungen")</f>
      </c>
    </row>
    <row r="58">
      <c r="B58" s="14" t="str">
        <f>HYPERLINK("#'Agglomerationsgemeinden'!A1", "Aargauer Agglomerationsgemeinden")</f>
      </c>
    </row>
    <row r="59">
      <c r="B59" s="14" t="str">
        <f>HYPERLINK("#'Regionalplanungsverbände'!A1", "Gebiete der Regionalplanungsverbände, per 1. Januar 2023")</f>
      </c>
    </row>
  </sheetData>
  <mergeCells count="1">
    <mergeCell ref="B6:D6"/>
  </mergeCells>
  <pageMargins left="0.7" right="0.7" top="0.75" bottom="0.75" header="0.3" footer="0.3"/>
  <pageSetup paperSize="9" orientation="portrait" scale="100" fitToWidth="1" fitToHeight="0" horizontalDpi="300" verticalDpi="300" r:id="rId2"/>
  <headerFooter differentOddEven="0" differentFirst="1" scaleWithDoc="0" alignWithMargins="0">
    <firstHeader>&amp;L&amp;C&amp;R&amp;B DEPARTEMENT FINANZEN UND RESSOURCEN
Statistik Aargau</first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7AB8"/>
  </sheetPr>
  <dimension ref="A1"/>
  <sheetViews>
    <sheetView workbookViewId="0" zoomScale="100" showGridLines="0" tabSelected="false"/>
  </sheetViews>
  <sheetFormatPr defaultRowHeight="15.0" baseColWidth="10"/>
  <cols>
    <col min="1" max="1" width="2.57" hidden="0" customWidth="1"/>
    <col min="2" max="2" width="5.25166666666667" hidden="0" customWidth="1"/>
    <col min="3" max="3" width="9.8975" hidden="0" customWidth="1"/>
    <col min="4" max="4" width="12.3766666666667" hidden="0" customWidth="1"/>
    <col min="5" max="5" width="12.3766666666667" hidden="0" customWidth="1"/>
    <col min="6" max="6" width="12.3766666666667" hidden="0" customWidth="1"/>
    <col min="7" max="7" width="12.3766666666667" hidden="0" customWidth="1"/>
    <col min="8" max="8" width="12.3766666666667" hidden="0" customWidth="1"/>
  </cols>
  <sheetData>
    <row r="1">
      <c r="B1" s="3" t="s">
        <v>5</v>
      </c>
    </row>
    <row r="4">
      <c r="B4" s="15" t="s">
        <v>41</v>
      </c>
      <c r="C4" s="15" t="s">
        <v>42</v>
      </c>
      <c r="D4" s="15" t="s">
        <v>43</v>
      </c>
      <c r="E4" s="15" t="s">
        <v>43</v>
      </c>
      <c r="F4" s="15" t="s">
        <v>43</v>
      </c>
      <c r="G4" s="15" t="s">
        <v>43</v>
      </c>
      <c r="H4" s="15" t="s">
        <v>43</v>
      </c>
    </row>
    <row r="5" ht="28" customHeight="1">
      <c r="B5" s="15" t="s">
        <v>41</v>
      </c>
      <c r="C5" s="15" t="s">
        <v>42</v>
      </c>
      <c r="D5" s="16" t="s">
        <v>44</v>
      </c>
      <c r="E5" s="16" t="s">
        <v>45</v>
      </c>
      <c r="F5" s="16" t="s">
        <v>46</v>
      </c>
      <c r="G5" s="16" t="s">
        <v>47</v>
      </c>
      <c r="H5" s="16" t="s">
        <v>48</v>
      </c>
    </row>
    <row r="6">
      <c r="B6" s="25" t="s">
        <v>49</v>
      </c>
      <c r="C6" s="19"/>
      <c r="D6" s="20"/>
      <c r="E6" s="21"/>
      <c r="F6" s="22"/>
      <c r="G6" s="23"/>
      <c r="H6" s="24"/>
    </row>
    <row r="7">
      <c r="B7" s="18" t="n">
        <v>2001</v>
      </c>
      <c r="C7" s="19" t="n">
        <v>14243</v>
      </c>
      <c r="D7" s="20" t="n">
        <v>2330512</v>
      </c>
      <c r="E7" s="21" t="n">
        <v>33278842</v>
      </c>
      <c r="F7" s="22" t="n">
        <v>220143.157</v>
      </c>
      <c r="G7" s="23" t="n">
        <v>56390.349</v>
      </c>
      <c r="H7" s="24" t="n">
        <v>276533.506</v>
      </c>
    </row>
    <row r="8">
      <c r="B8" s="18" t="n">
        <v>2003</v>
      </c>
      <c r="C8" s="19" t="n">
        <v>15235</v>
      </c>
      <c r="D8" s="20" t="n">
        <v>1761904.86</v>
      </c>
      <c r="E8" s="21" t="n">
        <v>32341877.05</v>
      </c>
      <c r="F8" s="22" t="n">
        <v>166647.423</v>
      </c>
      <c r="G8" s="23" t="n">
        <v>60067.43</v>
      </c>
      <c r="H8" s="24" t="n">
        <v>226714.854</v>
      </c>
    </row>
    <row r="9">
      <c r="B9" s="18" t="n">
        <v>2005</v>
      </c>
      <c r="C9" s="19" t="n">
        <v>16154</v>
      </c>
      <c r="D9" s="20" t="n">
        <v>2470189.272</v>
      </c>
      <c r="E9" s="21" t="n">
        <v>34405896.26</v>
      </c>
      <c r="F9" s="22" t="n">
        <v>240384.238</v>
      </c>
      <c r="G9" s="23" t="n">
        <v>61678.824</v>
      </c>
      <c r="H9" s="24" t="n">
        <v>302063.062</v>
      </c>
    </row>
    <row r="10">
      <c r="B10" s="18" t="n">
        <v>2007</v>
      </c>
      <c r="C10" s="19" t="n">
        <v>17450</v>
      </c>
      <c r="D10" s="20" t="n">
        <v>3466913.632</v>
      </c>
      <c r="E10" s="21" t="n">
        <v>41357117.67</v>
      </c>
      <c r="F10" s="22" t="n">
        <v>342349.159</v>
      </c>
      <c r="G10" s="23" t="n">
        <v>35486.61</v>
      </c>
      <c r="H10" s="24" t="n">
        <v>377835.769</v>
      </c>
    </row>
    <row r="11">
      <c r="B11" s="18" t="n">
        <v>2009</v>
      </c>
      <c r="C11" s="19" t="n">
        <v>18837</v>
      </c>
      <c r="D11" s="20" t="n">
        <v>3692106.082</v>
      </c>
      <c r="E11" s="21" t="n">
        <v>43909182</v>
      </c>
      <c r="F11" s="22" t="n">
        <v>317712.4</v>
      </c>
      <c r="G11" s="23" t="n">
        <v>13740.638</v>
      </c>
      <c r="H11" s="24" t="n">
        <v>331453.037</v>
      </c>
    </row>
    <row r="12">
      <c r="B12" s="18" t="n">
        <v>2011</v>
      </c>
      <c r="C12" s="19" t="n">
        <v>20346</v>
      </c>
      <c r="D12" s="20" t="n">
        <v>3892229.211</v>
      </c>
      <c r="E12" s="21" t="n">
        <v>46439768.22</v>
      </c>
      <c r="F12" s="22" t="n">
        <v>333151.8</v>
      </c>
      <c r="G12" s="23" t="n">
        <v>13675.25</v>
      </c>
      <c r="H12" s="24" t="n">
        <v>346827.049</v>
      </c>
    </row>
    <row r="13">
      <c r="B13" s="18" t="n">
        <v>2013</v>
      </c>
      <c r="C13" s="19" t="n">
        <v>21965</v>
      </c>
      <c r="D13" s="20" t="n">
        <v>3915946.63</v>
      </c>
      <c r="E13" s="21" t="n">
        <v>50527385.02</v>
      </c>
      <c r="F13" s="22" t="n">
        <v>333744.129</v>
      </c>
      <c r="G13" s="23" t="n">
        <v>13296.05</v>
      </c>
      <c r="H13" s="24" t="n">
        <v>347040.179</v>
      </c>
    </row>
    <row r="14">
      <c r="B14" s="18" t="n">
        <v>2015</v>
      </c>
      <c r="C14" s="19" t="n">
        <v>23763</v>
      </c>
      <c r="D14" s="20" t="n">
        <v>3482610.62</v>
      </c>
      <c r="E14" s="21" t="n">
        <v>52829120.1</v>
      </c>
      <c r="F14" s="22" t="n">
        <v>293463.069</v>
      </c>
      <c r="G14" s="23" t="n">
        <v>17671.403</v>
      </c>
      <c r="H14" s="24" t="n">
        <v>311134.472</v>
      </c>
    </row>
    <row r="15">
      <c r="B15" s="18" t="n">
        <v>2016</v>
      </c>
      <c r="C15" s="19" t="n">
        <v>24612</v>
      </c>
      <c r="D15" s="20" t="n">
        <v>3588961.17</v>
      </c>
      <c r="E15" s="21" t="n">
        <v>65065181.44</v>
      </c>
      <c r="F15" s="22" t="n">
        <v>278399.846</v>
      </c>
      <c r="G15" s="23" t="n">
        <v>18927.667</v>
      </c>
      <c r="H15" s="24" t="n">
        <v>297327.513</v>
      </c>
    </row>
    <row r="16">
      <c r="B16" s="18" t="n">
        <v>2017</v>
      </c>
      <c r="C16" s="19" t="n">
        <v>25543</v>
      </c>
      <c r="D16" s="20" t="n">
        <v>3772176.57</v>
      </c>
      <c r="E16" s="21" t="n">
        <v>67570526</v>
      </c>
      <c r="F16" s="22" t="n">
        <v>293125.525</v>
      </c>
      <c r="G16" s="23" t="n">
        <v>21409.701</v>
      </c>
      <c r="H16" s="24" t="n">
        <v>314535.226</v>
      </c>
    </row>
    <row r="17">
      <c r="B17" s="18" t="n">
        <v>2018</v>
      </c>
      <c r="C17" s="19" t="n">
        <v>26367</v>
      </c>
      <c r="D17" s="20" t="n">
        <v>3805920.19</v>
      </c>
      <c r="E17" s="21" t="n">
        <v>71175696</v>
      </c>
      <c r="F17" s="22" t="n">
        <v>295589.325</v>
      </c>
      <c r="G17" s="23" t="n">
        <v>22634.989</v>
      </c>
      <c r="H17" s="24" t="n">
        <v>318224.314</v>
      </c>
    </row>
    <row r="18">
      <c r="B18" s="18" t="n">
        <v>2019</v>
      </c>
      <c r="C18" s="19" t="n">
        <v>27330</v>
      </c>
      <c r="D18" s="20" t="n">
        <v>3886262.681</v>
      </c>
      <c r="E18" s="21" t="n">
        <v>64975174.12</v>
      </c>
      <c r="F18" s="22" t="n">
        <v>301252.293</v>
      </c>
      <c r="G18" s="23" t="n">
        <v>23228.557</v>
      </c>
      <c r="H18" s="24" t="n">
        <v>324480.85</v>
      </c>
    </row>
    <row r="19">
      <c r="B19" s="18" t="n">
        <v>2020</v>
      </c>
      <c r="C19" s="19" t="n">
        <v>28181</v>
      </c>
      <c r="D19" s="20" t="n">
        <v>3740917.144</v>
      </c>
      <c r="E19" s="21" t="n">
        <v>43784708.633</v>
      </c>
      <c r="F19" s="22" t="n">
        <v>287420.651</v>
      </c>
      <c r="G19" s="23" t="n">
        <v>18638.816</v>
      </c>
      <c r="H19" s="24" t="n">
        <v>306059.467</v>
      </c>
    </row>
    <row r="20">
      <c r="B20" s="18" t="n">
        <v>2021</v>
      </c>
      <c r="C20" s="19" t="n">
        <v>29285</v>
      </c>
      <c r="D20" s="20" t="n">
        <v>4137720.157</v>
      </c>
      <c r="E20" s="21" t="n">
        <v>45161902.716</v>
      </c>
      <c r="F20" s="22" t="n">
        <v>318051.322</v>
      </c>
      <c r="G20" s="23" t="n">
        <v>18614.954</v>
      </c>
      <c r="H20" s="24" t="n">
        <v>336666.275</v>
      </c>
    </row>
    <row r="21">
      <c r="B21" s="18" t="n">
        <v>2022</v>
      </c>
      <c r="C21" s="19" t="n">
        <v>30320</v>
      </c>
      <c r="D21" s="20" t="n">
        <v>4942419.276</v>
      </c>
      <c r="E21" s="21" t="n">
        <v>46385918.66</v>
      </c>
      <c r="F21" s="22" t="n">
        <v>347652.552</v>
      </c>
      <c r="G21" s="23" t="n">
        <v>17834.933</v>
      </c>
      <c r="H21" s="24" t="n">
        <v>365487.485</v>
      </c>
    </row>
    <row r="22">
      <c r="B22" s="18" t="n">
        <v>2023</v>
      </c>
      <c r="C22" s="19" t="n">
        <v>31402</v>
      </c>
      <c r="D22" s="20" t="n">
        <v>6366275.293</v>
      </c>
      <c r="E22" s="21" t="n">
        <v>49981914.961</v>
      </c>
      <c r="F22" s="22" t="n">
        <v>402074.872</v>
      </c>
      <c r="G22" s="23" t="n">
        <v>18724.985</v>
      </c>
      <c r="H22" s="24" t="n">
        <v>420799.857</v>
      </c>
    </row>
    <row r="23">
      <c r="B23" s="25" t="s">
        <v>31</v>
      </c>
      <c r="C23" s="26"/>
      <c r="D23" s="27"/>
      <c r="E23" s="28"/>
      <c r="F23" s="29"/>
      <c r="G23" s="30"/>
      <c r="H23" s="31"/>
    </row>
    <row r="24">
      <c r="B24" s="18" t="n">
        <v>2001</v>
      </c>
      <c r="C24" s="26" t="n">
        <v>4907</v>
      </c>
      <c r="D24" s="27" t="n">
        <v>15092</v>
      </c>
      <c r="E24" s="28" t="n">
        <v>525077</v>
      </c>
      <c r="F24" s="29" t="n">
        <v>774.96</v>
      </c>
      <c r="G24" s="30" t="n">
        <v>1028.585</v>
      </c>
      <c r="H24" s="31" t="n">
        <v>1803.545</v>
      </c>
    </row>
    <row r="25">
      <c r="B25" s="18" t="n">
        <v>2003</v>
      </c>
      <c r="C25" s="26" t="n">
        <v>4887</v>
      </c>
      <c r="D25" s="27" t="n">
        <v>11332.758</v>
      </c>
      <c r="E25" s="28" t="n">
        <v>502036.696</v>
      </c>
      <c r="F25" s="29" t="n">
        <v>505.295</v>
      </c>
      <c r="G25" s="30" t="n">
        <v>968.845</v>
      </c>
      <c r="H25" s="31" t="n">
        <v>1474.139</v>
      </c>
    </row>
    <row r="26">
      <c r="B26" s="18" t="n">
        <v>2005</v>
      </c>
      <c r="C26" s="26" t="n">
        <v>4844</v>
      </c>
      <c r="D26" s="27" t="n">
        <v>24523.977</v>
      </c>
      <c r="E26" s="28" t="n">
        <v>459147.672</v>
      </c>
      <c r="F26" s="29" t="n">
        <v>1915.884</v>
      </c>
      <c r="G26" s="30" t="n">
        <v>860.176</v>
      </c>
      <c r="H26" s="31" t="n">
        <v>2776.059</v>
      </c>
    </row>
    <row r="27">
      <c r="B27" s="18" t="n">
        <v>2007</v>
      </c>
      <c r="C27" s="26" t="n">
        <v>4841</v>
      </c>
      <c r="D27" s="27" t="n">
        <v>17946.848</v>
      </c>
      <c r="E27" s="28" t="n">
        <v>442371.486</v>
      </c>
      <c r="F27" s="29" t="n">
        <v>1238.69</v>
      </c>
      <c r="G27" s="30" t="n">
        <v>403.077</v>
      </c>
      <c r="H27" s="31" t="n">
        <v>1641.766</v>
      </c>
    </row>
    <row r="28">
      <c r="B28" s="18" t="n">
        <v>2009</v>
      </c>
      <c r="C28" s="26" t="n">
        <v>4815</v>
      </c>
      <c r="D28" s="27" t="n">
        <v>11047.037</v>
      </c>
      <c r="E28" s="28" t="n">
        <v>472372.965</v>
      </c>
      <c r="F28" s="29" t="n">
        <v>539.314</v>
      </c>
      <c r="G28" s="30" t="n">
        <v>439.415</v>
      </c>
      <c r="H28" s="31" t="n">
        <v>978.729</v>
      </c>
    </row>
    <row r="29">
      <c r="B29" s="18" t="n">
        <v>2011</v>
      </c>
      <c r="C29" s="26" t="n">
        <v>4868</v>
      </c>
      <c r="D29" s="27" t="n">
        <v>24105.118</v>
      </c>
      <c r="E29" s="28" t="n">
        <v>789019.069</v>
      </c>
      <c r="F29" s="29" t="n">
        <v>1887.587</v>
      </c>
      <c r="G29" s="30" t="n">
        <v>839.995</v>
      </c>
      <c r="H29" s="31" t="n">
        <v>2727.582</v>
      </c>
    </row>
    <row r="30">
      <c r="B30" s="18" t="n">
        <v>2013</v>
      </c>
      <c r="C30" s="26" t="n">
        <v>4793</v>
      </c>
      <c r="D30" s="27" t="n">
        <v>30656.335</v>
      </c>
      <c r="E30" s="28" t="n">
        <v>1038045.957</v>
      </c>
      <c r="F30" s="29" t="n">
        <v>2526.035</v>
      </c>
      <c r="G30" s="30" t="n">
        <v>1151.949</v>
      </c>
      <c r="H30" s="31" t="n">
        <v>3677.984</v>
      </c>
    </row>
    <row r="31">
      <c r="B31" s="18" t="n">
        <v>2015</v>
      </c>
      <c r="C31" s="26" t="n">
        <v>4767</v>
      </c>
      <c r="D31" s="27" t="n">
        <v>37791.882</v>
      </c>
      <c r="E31" s="28" t="n">
        <v>1302337.328</v>
      </c>
      <c r="F31" s="29" t="n">
        <v>1895.373</v>
      </c>
      <c r="G31" s="30" t="n">
        <v>1478.064</v>
      </c>
      <c r="H31" s="31" t="n">
        <v>3373.437</v>
      </c>
    </row>
    <row r="32">
      <c r="B32" s="18" t="n">
        <v>2016</v>
      </c>
      <c r="C32" s="26" t="n">
        <v>4776</v>
      </c>
      <c r="D32" s="27" t="n">
        <v>47402.546</v>
      </c>
      <c r="E32" s="28" t="n">
        <v>1504643.05</v>
      </c>
      <c r="F32" s="29" t="n">
        <v>2477.759</v>
      </c>
      <c r="G32" s="30" t="n">
        <v>1734.005</v>
      </c>
      <c r="H32" s="31" t="n">
        <v>4211.764</v>
      </c>
    </row>
    <row r="33">
      <c r="B33" s="18" t="n">
        <v>2017</v>
      </c>
      <c r="C33" s="26" t="n">
        <v>4779</v>
      </c>
      <c r="D33" s="27" t="n">
        <v>50739.51</v>
      </c>
      <c r="E33" s="28" t="n">
        <v>1565507</v>
      </c>
      <c r="F33" s="29" t="n">
        <v>2654.896</v>
      </c>
      <c r="G33" s="30" t="n">
        <v>1808.405</v>
      </c>
      <c r="H33" s="31" t="n">
        <v>4463.301</v>
      </c>
    </row>
    <row r="34">
      <c r="B34" s="18" t="n">
        <v>2018</v>
      </c>
      <c r="C34" s="26" t="n">
        <v>4774</v>
      </c>
      <c r="D34" s="27" t="n">
        <v>34874.605</v>
      </c>
      <c r="E34" s="28" t="n">
        <v>1573677</v>
      </c>
      <c r="F34" s="29" t="n">
        <v>1725.146</v>
      </c>
      <c r="G34" s="30" t="n">
        <v>1821.347</v>
      </c>
      <c r="H34" s="31" t="n">
        <v>3546.493</v>
      </c>
    </row>
    <row r="35">
      <c r="B35" s="18" t="n">
        <v>2019</v>
      </c>
      <c r="C35" s="26" t="n">
        <v>4760</v>
      </c>
      <c r="D35" s="27" t="n">
        <v>56246.192</v>
      </c>
      <c r="E35" s="28" t="n">
        <v>1714901.757</v>
      </c>
      <c r="F35" s="29" t="n">
        <v>2999.3</v>
      </c>
      <c r="G35" s="30" t="n">
        <v>2000.154</v>
      </c>
      <c r="H35" s="31" t="n">
        <v>4999.454</v>
      </c>
    </row>
    <row r="36">
      <c r="B36" s="18" t="n">
        <v>2020</v>
      </c>
      <c r="C36" s="26" t="n">
        <v>4753</v>
      </c>
      <c r="D36" s="27" t="n">
        <v>45178.714</v>
      </c>
      <c r="E36" s="28" t="n">
        <v>1831491.611</v>
      </c>
      <c r="F36" s="29" t="n">
        <v>2349.534</v>
      </c>
      <c r="G36" s="30" t="n">
        <v>1279.11</v>
      </c>
      <c r="H36" s="31" t="n">
        <v>3628.644</v>
      </c>
    </row>
    <row r="37">
      <c r="B37" s="18" t="n">
        <v>2021</v>
      </c>
      <c r="C37" s="26" t="n">
        <v>4701</v>
      </c>
      <c r="D37" s="27" t="n">
        <v>65279.827</v>
      </c>
      <c r="E37" s="28" t="n">
        <v>1869802.338</v>
      </c>
      <c r="F37" s="29" t="n">
        <v>3516.348</v>
      </c>
      <c r="G37" s="30" t="n">
        <v>1307.319</v>
      </c>
      <c r="H37" s="31" t="n">
        <v>4823.667</v>
      </c>
    </row>
    <row r="38">
      <c r="B38" s="18" t="n">
        <v>2022</v>
      </c>
      <c r="C38" s="26" t="n">
        <v>4735</v>
      </c>
      <c r="D38" s="27" t="n">
        <v>46843.344</v>
      </c>
      <c r="E38" s="28" t="n">
        <v>2029710.48</v>
      </c>
      <c r="F38" s="29" t="n">
        <v>2406.807</v>
      </c>
      <c r="G38" s="30" t="n">
        <v>1426.871</v>
      </c>
      <c r="H38" s="31" t="n">
        <v>3833.677</v>
      </c>
    </row>
    <row r="39">
      <c r="B39" s="18" t="n">
        <v>2023</v>
      </c>
      <c r="C39" s="26" t="n">
        <v>4675</v>
      </c>
      <c r="D39" s="27" t="n">
        <v>36010.724</v>
      </c>
      <c r="E39" s="28" t="n">
        <v>1975164.11</v>
      </c>
      <c r="F39" s="29" t="n">
        <v>1772.801</v>
      </c>
      <c r="G39" s="30" t="n">
        <v>1385.773</v>
      </c>
      <c r="H39" s="31" t="n">
        <v>3158.574</v>
      </c>
    </row>
    <row r="40">
      <c r="B40" s="25" t="s">
        <v>50</v>
      </c>
      <c r="C40" s="32"/>
      <c r="D40" s="33"/>
      <c r="E40" s="34"/>
      <c r="F40" s="35"/>
      <c r="G40" s="36"/>
      <c r="H40" s="37"/>
    </row>
    <row r="41">
      <c r="B41" s="18" t="n">
        <v>2001</v>
      </c>
      <c r="C41" s="32" t="n">
        <v>19150</v>
      </c>
      <c r="D41" s="33" t="n">
        <v>2345604</v>
      </c>
      <c r="E41" s="34" t="n">
        <v>33803919</v>
      </c>
      <c r="F41" s="35" t="n">
        <v>220918.117</v>
      </c>
      <c r="G41" s="36" t="n">
        <v>57418.934</v>
      </c>
      <c r="H41" s="37" t="n">
        <v>278337.051</v>
      </c>
    </row>
    <row r="42">
      <c r="B42" s="18" t="n">
        <v>2003</v>
      </c>
      <c r="C42" s="32" t="n">
        <v>20122</v>
      </c>
      <c r="D42" s="33" t="n">
        <v>1773237.618</v>
      </c>
      <c r="E42" s="34" t="n">
        <v>32843913.75</v>
      </c>
      <c r="F42" s="35" t="n">
        <v>167152.718</v>
      </c>
      <c r="G42" s="36" t="n">
        <v>61036.275</v>
      </c>
      <c r="H42" s="37" t="n">
        <v>228188.993</v>
      </c>
    </row>
    <row r="43">
      <c r="B43" s="18" t="n">
        <v>2005</v>
      </c>
      <c r="C43" s="32" t="n">
        <v>20998</v>
      </c>
      <c r="D43" s="33" t="n">
        <v>2494713.249</v>
      </c>
      <c r="E43" s="34" t="n">
        <v>34865043.93</v>
      </c>
      <c r="F43" s="35" t="n">
        <v>242300</v>
      </c>
      <c r="G43" s="36" t="n">
        <v>62539</v>
      </c>
      <c r="H43" s="37" t="n">
        <v>304839.121</v>
      </c>
    </row>
    <row r="44">
      <c r="B44" s="18" t="n">
        <v>2007</v>
      </c>
      <c r="C44" s="32" t="n">
        <v>22291</v>
      </c>
      <c r="D44" s="33" t="n">
        <v>3484860.48</v>
      </c>
      <c r="E44" s="34" t="n">
        <v>41799489.15</v>
      </c>
      <c r="F44" s="35" t="n">
        <v>343588</v>
      </c>
      <c r="G44" s="36" t="n">
        <v>35889.687</v>
      </c>
      <c r="H44" s="37" t="n">
        <v>379477.535</v>
      </c>
    </row>
    <row r="45">
      <c r="B45" s="18" t="n">
        <v>2009</v>
      </c>
      <c r="C45" s="32" t="n">
        <v>23652</v>
      </c>
      <c r="D45" s="33" t="n">
        <v>3703153.119</v>
      </c>
      <c r="E45" s="34" t="n">
        <v>44381554.96</v>
      </c>
      <c r="F45" s="35" t="n">
        <v>318252</v>
      </c>
      <c r="G45" s="36" t="n">
        <v>14180.053</v>
      </c>
      <c r="H45" s="37" t="n">
        <v>332431.766</v>
      </c>
    </row>
    <row r="46">
      <c r="B46" s="18" t="n">
        <v>2011</v>
      </c>
      <c r="C46" s="32" t="n">
        <v>25214</v>
      </c>
      <c r="D46" s="33" t="n">
        <v>3916334.329</v>
      </c>
      <c r="E46" s="34" t="n">
        <v>47228787.28</v>
      </c>
      <c r="F46" s="35" t="n">
        <v>335039.387</v>
      </c>
      <c r="G46" s="36" t="n">
        <v>14515.244</v>
      </c>
      <c r="H46" s="37" t="n">
        <v>349554.631</v>
      </c>
    </row>
    <row r="47">
      <c r="B47" s="18" t="n">
        <v>2013</v>
      </c>
      <c r="C47" s="32" t="n">
        <v>26758</v>
      </c>
      <c r="D47" s="33" t="n">
        <v>3946602.965</v>
      </c>
      <c r="E47" s="34" t="n">
        <v>51565430.71</v>
      </c>
      <c r="F47" s="35" t="n">
        <v>336270.163</v>
      </c>
      <c r="G47" s="36" t="n">
        <v>14447.999</v>
      </c>
      <c r="H47" s="37" t="n">
        <v>350718.163</v>
      </c>
    </row>
    <row r="48">
      <c r="B48" s="18" t="n">
        <v>2015</v>
      </c>
      <c r="C48" s="32" t="n">
        <v>28530</v>
      </c>
      <c r="D48" s="33" t="n">
        <v>3520402.502</v>
      </c>
      <c r="E48" s="34" t="n">
        <v>54131457.43</v>
      </c>
      <c r="F48" s="35" t="n">
        <v>295358.441</v>
      </c>
      <c r="G48" s="36" t="n">
        <v>19149.467</v>
      </c>
      <c r="H48" s="37" t="n">
        <v>314507.908</v>
      </c>
    </row>
    <row r="49">
      <c r="B49" s="18" t="n">
        <v>2016</v>
      </c>
      <c r="C49" s="32" t="n">
        <v>29388</v>
      </c>
      <c r="D49" s="33" t="n">
        <v>3636363.716</v>
      </c>
      <c r="E49" s="34" t="n">
        <v>66569824.49</v>
      </c>
      <c r="F49" s="35" t="n">
        <v>280877.605</v>
      </c>
      <c r="G49" s="36" t="n">
        <v>20661.672</v>
      </c>
      <c r="H49" s="37" t="n">
        <v>301539.277</v>
      </c>
    </row>
    <row r="50">
      <c r="B50" s="18" t="n">
        <v>2017</v>
      </c>
      <c r="C50" s="32" t="n">
        <v>30322</v>
      </c>
      <c r="D50" s="33" t="n">
        <v>3822916.08</v>
      </c>
      <c r="E50" s="34" t="n">
        <v>69136033</v>
      </c>
      <c r="F50" s="35" t="n">
        <v>295780.42</v>
      </c>
      <c r="G50" s="36" t="n">
        <v>23218.106</v>
      </c>
      <c r="H50" s="37" t="n">
        <v>318998.526</v>
      </c>
    </row>
    <row r="51">
      <c r="B51" s="18" t="n">
        <v>2018</v>
      </c>
      <c r="C51" s="32" t="n">
        <v>31141</v>
      </c>
      <c r="D51" s="33" t="n">
        <v>3840794.795</v>
      </c>
      <c r="E51" s="34" t="n">
        <v>72749373</v>
      </c>
      <c r="F51" s="35" t="n">
        <v>297314.47</v>
      </c>
      <c r="G51" s="36" t="n">
        <v>24456.336</v>
      </c>
      <c r="H51" s="37" t="n">
        <v>321770.807</v>
      </c>
    </row>
    <row r="52">
      <c r="B52" s="18" t="n">
        <v>2019</v>
      </c>
      <c r="C52" s="32" t="n">
        <v>32090</v>
      </c>
      <c r="D52" s="33" t="n">
        <v>3942508.87</v>
      </c>
      <c r="E52" s="34" t="n">
        <v>66690075.87</v>
      </c>
      <c r="F52" s="35" t="n">
        <v>304251.593</v>
      </c>
      <c r="G52" s="36" t="n">
        <v>25228.711</v>
      </c>
      <c r="H52" s="37" t="n">
        <v>329480.304</v>
      </c>
    </row>
    <row r="53">
      <c r="B53" s="18" t="n">
        <v>2020</v>
      </c>
      <c r="C53" s="32" t="n">
        <v>32934</v>
      </c>
      <c r="D53" s="33" t="n">
        <v>3786095.858</v>
      </c>
      <c r="E53" s="34" t="n">
        <v>45616200.244</v>
      </c>
      <c r="F53" s="35" t="n">
        <v>289770.185</v>
      </c>
      <c r="G53" s="36" t="n">
        <v>19917.926</v>
      </c>
      <c r="H53" s="37" t="n">
        <v>309688.111</v>
      </c>
    </row>
    <row r="54">
      <c r="B54" s="18" t="n">
        <v>2021</v>
      </c>
      <c r="C54" s="32" t="n">
        <v>33986</v>
      </c>
      <c r="D54" s="33" t="n">
        <v>4202999.984</v>
      </c>
      <c r="E54" s="34" t="n">
        <v>47031705.054</v>
      </c>
      <c r="F54" s="35" t="n">
        <v>321567.67</v>
      </c>
      <c r="G54" s="36" t="n">
        <v>19922.273</v>
      </c>
      <c r="H54" s="37" t="n">
        <v>341489.942</v>
      </c>
    </row>
    <row r="55">
      <c r="B55" s="18" t="n">
        <v>2022</v>
      </c>
      <c r="C55" s="32" t="n">
        <v>35055</v>
      </c>
      <c r="D55" s="33" t="n">
        <v>4989262.62</v>
      </c>
      <c r="E55" s="34" t="n">
        <v>48415629.14</v>
      </c>
      <c r="F55" s="35" t="n">
        <v>350059.359</v>
      </c>
      <c r="G55" s="36" t="n">
        <v>19261.804</v>
      </c>
      <c r="H55" s="37" t="n">
        <v>369321.162</v>
      </c>
    </row>
    <row r="56">
      <c r="B56" s="38" t="n">
        <v>2023</v>
      </c>
      <c r="C56" s="39" t="n">
        <v>36077</v>
      </c>
      <c r="D56" s="40" t="n">
        <v>6402286.017</v>
      </c>
      <c r="E56" s="41" t="n">
        <v>51957079.071</v>
      </c>
      <c r="F56" s="42" t="n">
        <v>403847.673</v>
      </c>
      <c r="G56" s="43" t="n">
        <v>20110.758</v>
      </c>
      <c r="H56" s="44" t="n">
        <v>423958.431</v>
      </c>
    </row>
    <row r="58">
      <c r="B58" s="45" t="s">
        <v>51</v>
      </c>
    </row>
  </sheetData>
  <mergeCells count="7">
    <mergeCell ref="B4:B5"/>
    <mergeCell ref="C4:C5"/>
    <mergeCell ref="D4:H4"/>
    <mergeCell ref="B6:H6"/>
    <mergeCell ref="B23:H23"/>
    <mergeCell ref="B40:H40"/>
    <mergeCell ref="B58:H58"/>
  </mergeCells>
  <pageMargins left="0.7" right="0.7" top="0.75" bottom="0.75" header="0.3" footer="0.3"/>
  <pageSetup paperSize="9" orientation="landscape" scale="50" fitToWidth="0" fitToHeight="0"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7AB8"/>
  </sheetPr>
  <dimension ref="A1"/>
  <sheetViews>
    <sheetView workbookViewId="0" zoomScale="100" showGridLines="0" tabSelected="false"/>
  </sheetViews>
  <sheetFormatPr defaultRowHeight="15.0" baseColWidth="10"/>
  <cols>
    <col min="1" max="1" width="2.57" hidden="0" customWidth="1"/>
    <col min="2" max="2" width="20.9391666666667" hidden="0" customWidth="1"/>
    <col min="3" max="3" width="11.1058333333333" hidden="0" customWidth="1"/>
    <col min="4" max="4" width="11.1058333333333" hidden="0" customWidth="1"/>
    <col min="5" max="5" width="11.2655555555556" hidden="0" customWidth="1"/>
    <col min="6" max="6" width="11.2655555555556" hidden="0" customWidth="1"/>
    <col min="7" max="7" width="12.3766666666667" hidden="0" customWidth="1"/>
    <col min="8" max="8" width="12.3766666666667" hidden="0" customWidth="1"/>
    <col min="9" max="9" width="11.1058333333333" hidden="0" customWidth="1"/>
    <col min="10" max="10" width="11.1058333333333" hidden="0" customWidth="1"/>
    <col min="11" max="11" width="11.1058333333333" hidden="0" customWidth="1"/>
    <col min="12" max="12" width="11.1058333333333" hidden="0" customWidth="1"/>
  </cols>
  <sheetData>
    <row r="1">
      <c r="B1" s="3" t="s">
        <v>6</v>
      </c>
    </row>
    <row r="4">
      <c r="B4" s="17" t="s">
        <v>52</v>
      </c>
      <c r="C4" s="15" t="s">
        <v>53</v>
      </c>
      <c r="D4" s="15" t="s">
        <v>53</v>
      </c>
      <c r="E4" s="15" t="s">
        <v>54</v>
      </c>
      <c r="F4" s="15" t="s">
        <v>54</v>
      </c>
      <c r="G4" s="15" t="s">
        <v>55</v>
      </c>
      <c r="H4" s="15" t="s">
        <v>55</v>
      </c>
      <c r="I4" s="15" t="s">
        <v>56</v>
      </c>
      <c r="J4" s="15" t="s">
        <v>56</v>
      </c>
      <c r="K4" s="15" t="s">
        <v>57</v>
      </c>
      <c r="L4" s="15" t="s">
        <v>57</v>
      </c>
    </row>
    <row r="5" ht="28" customHeight="1">
      <c r="B5" s="17" t="s">
        <v>52</v>
      </c>
      <c r="C5" s="16" t="s">
        <v>58</v>
      </c>
      <c r="D5" s="16" t="s">
        <v>59</v>
      </c>
      <c r="E5" s="16" t="s">
        <v>60</v>
      </c>
      <c r="F5" s="16" t="s">
        <v>59</v>
      </c>
      <c r="G5" s="16" t="s">
        <v>60</v>
      </c>
      <c r="H5" s="16" t="s">
        <v>59</v>
      </c>
      <c r="I5" s="16" t="s">
        <v>60</v>
      </c>
      <c r="J5" s="16" t="s">
        <v>59</v>
      </c>
      <c r="K5" s="16" t="s">
        <v>60</v>
      </c>
      <c r="L5" s="16" t="s">
        <v>59</v>
      </c>
    </row>
    <row r="6">
      <c r="B6" s="46" t="s">
        <v>61</v>
      </c>
      <c r="C6" s="47" t="n">
        <v>15276</v>
      </c>
      <c r="D6" s="48" t="s">
        <v>64</v>
      </c>
      <c r="E6" s="49" t="n">
        <v>5606502.781</v>
      </c>
      <c r="F6" s="50" t="s">
        <v>69</v>
      </c>
      <c r="G6" s="51" t="n">
        <v>41798884.574</v>
      </c>
      <c r="H6" s="52" t="s">
        <v>73</v>
      </c>
      <c r="I6" s="53" t="n">
        <v>356186.663</v>
      </c>
      <c r="J6" s="54" t="s">
        <v>77</v>
      </c>
      <c r="K6" s="55" t="n">
        <v>11895.944</v>
      </c>
      <c r="L6" s="56" t="s">
        <v>80</v>
      </c>
    </row>
    <row r="7">
      <c r="B7" s="46" t="s">
        <v>62</v>
      </c>
      <c r="C7" s="47" t="n">
        <v>15640</v>
      </c>
      <c r="D7" s="48" t="s">
        <v>65</v>
      </c>
      <c r="E7" s="49" t="n">
        <v>599962.987</v>
      </c>
      <c r="F7" s="50" t="s">
        <v>70</v>
      </c>
      <c r="G7" s="51" t="n">
        <v>5325335.367</v>
      </c>
      <c r="H7" s="52" t="s">
        <v>74</v>
      </c>
      <c r="I7" s="53" t="n">
        <v>35696.735</v>
      </c>
      <c r="J7" s="54" t="s">
        <v>78</v>
      </c>
      <c r="K7" s="55" t="n">
        <v>6536.865</v>
      </c>
      <c r="L7" s="56" t="s">
        <v>81</v>
      </c>
    </row>
    <row r="8">
      <c r="B8" s="46" t="s">
        <v>63</v>
      </c>
      <c r="C8" s="47" t="n">
        <v>486</v>
      </c>
      <c r="D8" s="48" t="s">
        <v>66</v>
      </c>
      <c r="E8" s="49" t="n">
        <v>159809.525</v>
      </c>
      <c r="F8" s="50" t="s">
        <v>71</v>
      </c>
      <c r="G8" s="51" t="n">
        <v>2857695.02</v>
      </c>
      <c r="H8" s="52" t="s">
        <v>75</v>
      </c>
      <c r="I8" s="53" t="n">
        <v>10191.474</v>
      </c>
      <c r="J8" s="54" t="s">
        <v>71</v>
      </c>
      <c r="K8" s="55" t="n">
        <v>292.176</v>
      </c>
      <c r="L8" s="56" t="s">
        <v>82</v>
      </c>
    </row>
    <row r="9">
      <c r="B9" s="46" t="s">
        <v>31</v>
      </c>
      <c r="C9" s="47" t="n">
        <v>4675</v>
      </c>
      <c r="D9" s="48" t="s">
        <v>67</v>
      </c>
      <c r="E9" s="49" t="n">
        <v>36010.724</v>
      </c>
      <c r="F9" s="50" t="s">
        <v>72</v>
      </c>
      <c r="G9" s="51" t="n">
        <v>1975164.11</v>
      </c>
      <c r="H9" s="52" t="s">
        <v>76</v>
      </c>
      <c r="I9" s="53" t="n">
        <v>1772.801</v>
      </c>
      <c r="J9" s="54" t="s">
        <v>79</v>
      </c>
      <c r="K9" s="55" t="n">
        <v>1385.773</v>
      </c>
      <c r="L9" s="56" t="s">
        <v>83</v>
      </c>
    </row>
    <row r="10">
      <c r="B10" s="57" t="s">
        <v>50</v>
      </c>
      <c r="C10" s="58" t="n">
        <v>36077</v>
      </c>
      <c r="D10" s="59" t="s">
        <v>68</v>
      </c>
      <c r="E10" s="60" t="n">
        <v>6402286.017</v>
      </c>
      <c r="F10" s="61" t="s">
        <v>68</v>
      </c>
      <c r="G10" s="62" t="n">
        <v>51957079.071</v>
      </c>
      <c r="H10" s="63" t="s">
        <v>68</v>
      </c>
      <c r="I10" s="64" t="n">
        <v>403847.673</v>
      </c>
      <c r="J10" s="65" t="s">
        <v>68</v>
      </c>
      <c r="K10" s="66" t="n">
        <v>20110.758</v>
      </c>
      <c r="L10" s="67" t="s">
        <v>68</v>
      </c>
    </row>
  </sheetData>
  <mergeCells count="6">
    <mergeCell ref="B4:B5"/>
    <mergeCell ref="C4:D4"/>
    <mergeCell ref="E4:F4"/>
    <mergeCell ref="G4:H4"/>
    <mergeCell ref="I4:J4"/>
    <mergeCell ref="K4:L4"/>
  </mergeCells>
  <pageMargins left="0.7" right="0.7" top="0.75" bottom="0.75" header="0.3" footer="0.3"/>
  <pageSetup paperSize="9" orientation="landscape" scale="50" fitToWidth="0" fitToHeight="0" horizontalDpi="300" verticalDpi="300" r:id="rId2"/>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96D4FF"/>
  </sheetPr>
  <dimension ref="A1"/>
  <sheetViews>
    <sheetView workbookViewId="0" zoomScale="100" showGridLines="0" tabSelected="false"/>
  </sheetViews>
  <sheetFormatPr defaultRowHeight="15.0" baseColWidth="10"/>
  <cols>
    <col min="1" max="1" width="2.57" hidden="0" customWidth="1"/>
    <col min="2" max="2" width="5.25166666666667" hidden="0" customWidth="1"/>
    <col min="3" max="3" width="16.5676388888889" hidden="0" customWidth="1"/>
    <col min="4" max="4" width="16.5676388888889" hidden="0" customWidth="1"/>
    <col min="5" max="5" width="16.5676388888889"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 min="11" max="11" width="17.8836111111111" hidden="0" customWidth="1"/>
    <col min="12" max="12" width="17.8836111111111" hidden="0" customWidth="1"/>
    <col min="13" max="13" width="17.8836111111111" hidden="0" customWidth="1"/>
    <col min="14" max="14" width="17.8836111111111" hidden="0" customWidth="1"/>
  </cols>
  <sheetData>
    <row r="1">
      <c r="B1" s="3" t="s">
        <v>9</v>
      </c>
    </row>
    <row r="4" ht="13.75" customHeight="1">
      <c r="B4" s="15" t="s">
        <v>41</v>
      </c>
      <c r="C4" s="15" t="s">
        <v>53</v>
      </c>
      <c r="D4" s="15" t="s">
        <v>53</v>
      </c>
      <c r="E4" s="15" t="s">
        <v>53</v>
      </c>
      <c r="F4" s="15" t="s">
        <v>54</v>
      </c>
      <c r="G4" s="15" t="s">
        <v>54</v>
      </c>
      <c r="H4" s="15" t="s">
        <v>54</v>
      </c>
      <c r="I4" s="15" t="s">
        <v>56</v>
      </c>
      <c r="J4" s="15" t="s">
        <v>56</v>
      </c>
      <c r="K4" s="15" t="s">
        <v>56</v>
      </c>
      <c r="L4" s="15" t="s">
        <v>84</v>
      </c>
      <c r="M4" s="15" t="s">
        <v>85</v>
      </c>
      <c r="N4" s="15" t="s">
        <v>86</v>
      </c>
    </row>
    <row r="5" ht="13.75" customHeight="1">
      <c r="B5" s="15" t="s">
        <v>41</v>
      </c>
      <c r="C5" s="16" t="s">
        <v>50</v>
      </c>
      <c r="D5" s="15" t="s">
        <v>87</v>
      </c>
      <c r="E5" s="15" t="s">
        <v>87</v>
      </c>
      <c r="F5" s="16" t="s">
        <v>88</v>
      </c>
      <c r="G5" s="15" t="s">
        <v>89</v>
      </c>
      <c r="H5" s="15" t="s">
        <v>89</v>
      </c>
      <c r="I5" s="16" t="s">
        <v>88</v>
      </c>
      <c r="J5" s="15" t="s">
        <v>89</v>
      </c>
      <c r="K5" s="15" t="s">
        <v>89</v>
      </c>
      <c r="L5" s="15" t="s">
        <v>84</v>
      </c>
      <c r="M5" s="15" t="s">
        <v>85</v>
      </c>
      <c r="N5" s="15" t="s">
        <v>86</v>
      </c>
    </row>
    <row r="6" ht="13.75" customHeight="1">
      <c r="B6" s="15" t="s">
        <v>41</v>
      </c>
      <c r="C6" s="16" t="s">
        <v>50</v>
      </c>
      <c r="D6" s="16" t="s">
        <v>90</v>
      </c>
      <c r="E6" s="16" t="s">
        <v>59</v>
      </c>
      <c r="F6" s="16" t="s">
        <v>88</v>
      </c>
      <c r="G6" s="16" t="s">
        <v>43</v>
      </c>
      <c r="H6" s="16" t="s">
        <v>59</v>
      </c>
      <c r="I6" s="16" t="s">
        <v>88</v>
      </c>
      <c r="J6" s="16" t="s">
        <v>43</v>
      </c>
      <c r="K6" s="16" t="s">
        <v>59</v>
      </c>
      <c r="L6" s="15" t="s">
        <v>84</v>
      </c>
      <c r="M6" s="15" t="s">
        <v>85</v>
      </c>
      <c r="N6" s="15" t="s">
        <v>86</v>
      </c>
    </row>
    <row r="7">
      <c r="B7" s="18" t="n">
        <v>2001</v>
      </c>
      <c r="C7" s="68" t="n">
        <v>14243</v>
      </c>
      <c r="D7" s="69" t="n">
        <v>12569</v>
      </c>
      <c r="E7" s="70" t="s">
        <v>91</v>
      </c>
      <c r="F7" s="71" t="n">
        <v>2330512.101</v>
      </c>
      <c r="G7" s="72" t="n">
        <v>905329.345</v>
      </c>
      <c r="H7" s="73" t="s">
        <v>107</v>
      </c>
      <c r="I7" s="74" t="n">
        <v>220143.157</v>
      </c>
      <c r="J7" s="75" t="n">
        <v>63373.053</v>
      </c>
      <c r="K7" s="76" t="s">
        <v>129</v>
      </c>
      <c r="L7" s="77" t="n">
        <v>33278842.36</v>
      </c>
      <c r="M7" s="78" t="n">
        <v>56390.349</v>
      </c>
      <c r="N7" s="79" t="n">
        <v>276533.506</v>
      </c>
    </row>
    <row r="8">
      <c r="B8" s="18" t="n">
        <v>2002</v>
      </c>
      <c r="C8" s="68" t="n">
        <v>14784</v>
      </c>
      <c r="D8" s="69" t="n">
        <v>13365</v>
      </c>
      <c r="E8" s="70" t="s">
        <v>92</v>
      </c>
      <c r="F8" s="71" t="n">
        <v>1574218.835</v>
      </c>
      <c r="G8" s="72" t="n">
        <v>659935.552</v>
      </c>
      <c r="H8" s="73" t="s">
        <v>108</v>
      </c>
      <c r="I8" s="74" t="n">
        <v>146766.653</v>
      </c>
      <c r="J8" s="75" t="n">
        <v>46195.491</v>
      </c>
      <c r="K8" s="76" t="s">
        <v>130</v>
      </c>
      <c r="L8" s="77" t="n">
        <v>34328762.48</v>
      </c>
      <c r="M8" s="78" t="n">
        <v>57854.801</v>
      </c>
      <c r="N8" s="79" t="n">
        <v>204621.454</v>
      </c>
    </row>
    <row r="9">
      <c r="B9" s="18" t="n">
        <v>2003</v>
      </c>
      <c r="C9" s="68" t="n">
        <v>15235</v>
      </c>
      <c r="D9" s="69" t="n">
        <v>13745</v>
      </c>
      <c r="E9" s="70" t="s">
        <v>93</v>
      </c>
      <c r="F9" s="71" t="n">
        <v>1761904.86</v>
      </c>
      <c r="G9" s="72" t="n">
        <v>679052.804</v>
      </c>
      <c r="H9" s="73" t="s">
        <v>109</v>
      </c>
      <c r="I9" s="74" t="n">
        <v>166647.423</v>
      </c>
      <c r="J9" s="75" t="n">
        <v>47533.697</v>
      </c>
      <c r="K9" s="76" t="s">
        <v>131</v>
      </c>
      <c r="L9" s="77" t="n">
        <v>32341877.05</v>
      </c>
      <c r="M9" s="78" t="n">
        <v>60067.43</v>
      </c>
      <c r="N9" s="79" t="n">
        <v>226714.854</v>
      </c>
    </row>
    <row r="10">
      <c r="B10" s="18" t="n">
        <v>2004</v>
      </c>
      <c r="C10" s="68" t="n">
        <v>15733</v>
      </c>
      <c r="D10" s="69" t="n">
        <v>14161</v>
      </c>
      <c r="E10" s="70" t="s">
        <v>94</v>
      </c>
      <c r="F10" s="71" t="n">
        <v>1969793.903</v>
      </c>
      <c r="G10" s="72" t="n">
        <v>709616.891</v>
      </c>
      <c r="H10" s="73" t="s">
        <v>110</v>
      </c>
      <c r="I10" s="74" t="n">
        <v>188292.654</v>
      </c>
      <c r="J10" s="75" t="n">
        <v>49673.182</v>
      </c>
      <c r="K10" s="76" t="s">
        <v>132</v>
      </c>
      <c r="L10" s="77" t="n">
        <v>35392247.36</v>
      </c>
      <c r="M10" s="78" t="n">
        <v>62012.577</v>
      </c>
      <c r="N10" s="79" t="n">
        <v>250305.231</v>
      </c>
    </row>
    <row r="11">
      <c r="B11" s="18" t="n">
        <v>2005</v>
      </c>
      <c r="C11" s="68" t="n">
        <v>16154</v>
      </c>
      <c r="D11" s="69" t="n">
        <v>14410</v>
      </c>
      <c r="E11" s="70" t="s">
        <v>95</v>
      </c>
      <c r="F11" s="71" t="n">
        <v>2470189.272</v>
      </c>
      <c r="G11" s="72" t="n">
        <v>783414.541</v>
      </c>
      <c r="H11" s="73" t="s">
        <v>111</v>
      </c>
      <c r="I11" s="74" t="n">
        <v>240384.238</v>
      </c>
      <c r="J11" s="75" t="n">
        <v>54839.017</v>
      </c>
      <c r="K11" s="76" t="s">
        <v>133</v>
      </c>
      <c r="L11" s="77" t="n">
        <v>34405896.26</v>
      </c>
      <c r="M11" s="78" t="n">
        <v>61678.824</v>
      </c>
      <c r="N11" s="79" t="n">
        <v>302063.062</v>
      </c>
    </row>
    <row r="12">
      <c r="B12" s="18" t="n">
        <v>2006</v>
      </c>
      <c r="C12" s="68" t="n">
        <v>16779</v>
      </c>
      <c r="D12" s="69" t="n">
        <v>14818</v>
      </c>
      <c r="E12" s="70" t="s">
        <v>91</v>
      </c>
      <c r="F12" s="71" t="n">
        <v>2856711.509</v>
      </c>
      <c r="G12" s="72" t="n">
        <v>834052.912</v>
      </c>
      <c r="H12" s="73" t="s">
        <v>112</v>
      </c>
      <c r="I12" s="74" t="n">
        <v>280876.152</v>
      </c>
      <c r="J12" s="75" t="n">
        <v>58383.706</v>
      </c>
      <c r="K12" s="76" t="s">
        <v>134</v>
      </c>
      <c r="L12" s="77" t="n">
        <v>35487900.37</v>
      </c>
      <c r="M12" s="78" t="n">
        <v>65787.644</v>
      </c>
      <c r="N12" s="79" t="n">
        <v>346663.796</v>
      </c>
    </row>
    <row r="13">
      <c r="B13" s="18" t="n">
        <v>2007</v>
      </c>
      <c r="C13" s="68" t="n">
        <v>17450</v>
      </c>
      <c r="D13" s="69" t="n">
        <v>15144</v>
      </c>
      <c r="E13" s="70" t="s">
        <v>96</v>
      </c>
      <c r="F13" s="71" t="n">
        <v>3466913.632</v>
      </c>
      <c r="G13" s="72" t="n">
        <v>975283.55</v>
      </c>
      <c r="H13" s="73" t="s">
        <v>113</v>
      </c>
      <c r="I13" s="74" t="n">
        <v>342349.158</v>
      </c>
      <c r="J13" s="75" t="n">
        <v>68269.848</v>
      </c>
      <c r="K13" s="76" t="s">
        <v>135</v>
      </c>
      <c r="L13" s="77" t="n">
        <v>41357117.67</v>
      </c>
      <c r="M13" s="78" t="n">
        <v>35486.61</v>
      </c>
      <c r="N13" s="79" t="n">
        <v>377835.769</v>
      </c>
    </row>
    <row r="14">
      <c r="B14" s="18" t="n">
        <v>2008</v>
      </c>
      <c r="C14" s="68" t="n">
        <v>18175</v>
      </c>
      <c r="D14" s="69" t="n">
        <v>15791</v>
      </c>
      <c r="E14" s="70" t="s">
        <v>97</v>
      </c>
      <c r="F14" s="71" t="n">
        <v>3231771.602</v>
      </c>
      <c r="G14" s="72" t="n">
        <v>965862.684</v>
      </c>
      <c r="H14" s="73" t="s">
        <v>114</v>
      </c>
      <c r="I14" s="74" t="n">
        <v>316860.369</v>
      </c>
      <c r="J14" s="75" t="n">
        <v>67610.388</v>
      </c>
      <c r="K14" s="76" t="s">
        <v>136</v>
      </c>
      <c r="L14" s="77" t="n">
        <v>42309942.31</v>
      </c>
      <c r="M14" s="78" t="n">
        <v>37429.499</v>
      </c>
      <c r="N14" s="79" t="n">
        <v>354289.869</v>
      </c>
    </row>
    <row r="15">
      <c r="B15" s="18" t="n">
        <v>2009</v>
      </c>
      <c r="C15" s="68" t="n">
        <v>18837</v>
      </c>
      <c r="D15" s="69" t="n">
        <v>16519</v>
      </c>
      <c r="E15" s="70" t="s">
        <v>98</v>
      </c>
      <c r="F15" s="71" t="n">
        <v>3692106.082</v>
      </c>
      <c r="G15" s="72" t="n">
        <v>485904.698</v>
      </c>
      <c r="H15" s="73" t="s">
        <v>115</v>
      </c>
      <c r="I15" s="74" t="n">
        <v>317712.4</v>
      </c>
      <c r="J15" s="75" t="n">
        <v>29154.275</v>
      </c>
      <c r="K15" s="76" t="s">
        <v>137</v>
      </c>
      <c r="L15" s="77" t="n">
        <v>43909182</v>
      </c>
      <c r="M15" s="78" t="n">
        <v>13740.638</v>
      </c>
      <c r="N15" s="79" t="n">
        <v>331453.037</v>
      </c>
    </row>
    <row r="16">
      <c r="B16" s="18" t="n">
        <v>2010</v>
      </c>
      <c r="C16" s="68" t="n">
        <v>19529</v>
      </c>
      <c r="D16" s="69" t="n">
        <v>16960</v>
      </c>
      <c r="E16" s="70" t="s">
        <v>97</v>
      </c>
      <c r="F16" s="71" t="n">
        <v>3520119.517</v>
      </c>
      <c r="G16" s="72" t="n">
        <v>536719.54</v>
      </c>
      <c r="H16" s="73" t="s">
        <v>116</v>
      </c>
      <c r="I16" s="74" t="n">
        <v>300709.16</v>
      </c>
      <c r="J16" s="75" t="n">
        <v>32203.164</v>
      </c>
      <c r="K16" s="76" t="s">
        <v>138</v>
      </c>
      <c r="L16" s="77" t="n">
        <v>44830617.78</v>
      </c>
      <c r="M16" s="78" t="n">
        <v>13211.763</v>
      </c>
      <c r="N16" s="79" t="n">
        <v>313920.923</v>
      </c>
    </row>
    <row r="17">
      <c r="B17" s="18" t="n">
        <v>2011</v>
      </c>
      <c r="C17" s="68" t="n">
        <v>20346</v>
      </c>
      <c r="D17" s="69" t="n">
        <v>17604</v>
      </c>
      <c r="E17" s="70" t="s">
        <v>99</v>
      </c>
      <c r="F17" s="71" t="n">
        <v>3892229.211</v>
      </c>
      <c r="G17" s="72" t="n">
        <v>571627.47</v>
      </c>
      <c r="H17" s="73" t="s">
        <v>117</v>
      </c>
      <c r="I17" s="74" t="n">
        <v>333151.8</v>
      </c>
      <c r="J17" s="75" t="n">
        <v>34297.643</v>
      </c>
      <c r="K17" s="76" t="s">
        <v>139</v>
      </c>
      <c r="L17" s="77" t="n">
        <v>46439768.22</v>
      </c>
      <c r="M17" s="78" t="n">
        <v>13675.25</v>
      </c>
      <c r="N17" s="79" t="n">
        <v>346827.049</v>
      </c>
    </row>
    <row r="18">
      <c r="B18" s="18" t="n">
        <v>2012</v>
      </c>
      <c r="C18" s="68" t="n">
        <v>21117</v>
      </c>
      <c r="D18" s="69" t="n">
        <v>18186</v>
      </c>
      <c r="E18" s="70" t="s">
        <v>100</v>
      </c>
      <c r="F18" s="71" t="n">
        <v>3580408.626</v>
      </c>
      <c r="G18" s="72" t="n">
        <v>600780.747</v>
      </c>
      <c r="H18" s="73" t="s">
        <v>118</v>
      </c>
      <c r="I18" s="74" t="n">
        <v>304213.346</v>
      </c>
      <c r="J18" s="75" t="n">
        <v>36046.837</v>
      </c>
      <c r="K18" s="76" t="s">
        <v>140</v>
      </c>
      <c r="L18" s="77" t="n">
        <v>47446783.46</v>
      </c>
      <c r="M18" s="78" t="n">
        <v>13662.303</v>
      </c>
      <c r="N18" s="79" t="n">
        <v>317875.649</v>
      </c>
    </row>
    <row r="19">
      <c r="B19" s="18" t="n">
        <v>2013</v>
      </c>
      <c r="C19" s="68" t="n">
        <v>21965</v>
      </c>
      <c r="D19" s="69" t="n">
        <v>18885</v>
      </c>
      <c r="E19" s="70" t="s">
        <v>101</v>
      </c>
      <c r="F19" s="71" t="n">
        <v>3915946.63</v>
      </c>
      <c r="G19" s="72" t="n">
        <v>623035.377</v>
      </c>
      <c r="H19" s="73" t="s">
        <v>119</v>
      </c>
      <c r="I19" s="74" t="n">
        <v>333744.129</v>
      </c>
      <c r="J19" s="75" t="n">
        <v>37382.116</v>
      </c>
      <c r="K19" s="76" t="s">
        <v>141</v>
      </c>
      <c r="L19" s="77" t="n">
        <v>50527385</v>
      </c>
      <c r="M19" s="78" t="n">
        <v>13296.05</v>
      </c>
      <c r="N19" s="79" t="n">
        <v>347040.179</v>
      </c>
    </row>
    <row r="20">
      <c r="B20" s="18" t="n">
        <v>2014</v>
      </c>
      <c r="C20" s="68" t="n">
        <v>22830</v>
      </c>
      <c r="D20" s="69" t="n">
        <v>19657</v>
      </c>
      <c r="E20" s="70" t="s">
        <v>100</v>
      </c>
      <c r="F20" s="71" t="n">
        <v>3884058.744</v>
      </c>
      <c r="G20" s="72" t="n">
        <v>650800.22</v>
      </c>
      <c r="H20" s="73" t="s">
        <v>118</v>
      </c>
      <c r="I20" s="74" t="n">
        <v>330041.273</v>
      </c>
      <c r="J20" s="75" t="n">
        <v>39048.006</v>
      </c>
      <c r="K20" s="76" t="s">
        <v>142</v>
      </c>
      <c r="L20" s="77" t="n">
        <v>52557414.92</v>
      </c>
      <c r="M20" s="78" t="n">
        <v>13441.563</v>
      </c>
      <c r="N20" s="79" t="n">
        <v>343482.836</v>
      </c>
    </row>
    <row r="21">
      <c r="B21" s="18" t="n">
        <v>2015</v>
      </c>
      <c r="C21" s="68" t="n">
        <v>23763</v>
      </c>
      <c r="D21" s="69" t="n">
        <v>20551</v>
      </c>
      <c r="E21" s="70" t="s">
        <v>99</v>
      </c>
      <c r="F21" s="71" t="n">
        <v>3482610.62</v>
      </c>
      <c r="G21" s="72" t="n">
        <v>665729.246</v>
      </c>
      <c r="H21" s="73" t="s">
        <v>120</v>
      </c>
      <c r="I21" s="74" t="n">
        <v>293463.069</v>
      </c>
      <c r="J21" s="75" t="n">
        <v>39943.744</v>
      </c>
      <c r="K21" s="76" t="s">
        <v>143</v>
      </c>
      <c r="L21" s="77" t="n">
        <v>52829120.1</v>
      </c>
      <c r="M21" s="78" t="n">
        <v>17671.403</v>
      </c>
      <c r="N21" s="79" t="n">
        <v>311134.472</v>
      </c>
    </row>
    <row r="22">
      <c r="B22" s="18" t="n">
        <v>2016</v>
      </c>
      <c r="C22" s="68" t="n">
        <v>24612</v>
      </c>
      <c r="D22" s="69" t="n">
        <v>22183</v>
      </c>
      <c r="E22" s="70" t="s">
        <v>102</v>
      </c>
      <c r="F22" s="71" t="n">
        <v>3588961.17</v>
      </c>
      <c r="G22" s="72" t="n">
        <v>888729.221</v>
      </c>
      <c r="H22" s="73" t="s">
        <v>121</v>
      </c>
      <c r="I22" s="74" t="n">
        <v>278399.846</v>
      </c>
      <c r="J22" s="75" t="n">
        <v>48880.127</v>
      </c>
      <c r="K22" s="76" t="s">
        <v>144</v>
      </c>
      <c r="L22" s="77" t="n">
        <v>65065181.44</v>
      </c>
      <c r="M22" s="78" t="n">
        <v>18927.667</v>
      </c>
      <c r="N22" s="79" t="n">
        <v>297327.513</v>
      </c>
    </row>
    <row r="23">
      <c r="B23" s="18" t="n">
        <v>2017</v>
      </c>
      <c r="C23" s="68" t="n">
        <v>25543</v>
      </c>
      <c r="D23" s="69" t="n">
        <v>23013</v>
      </c>
      <c r="E23" s="70" t="s">
        <v>102</v>
      </c>
      <c r="F23" s="71" t="n">
        <v>3772177</v>
      </c>
      <c r="G23" s="72" t="n">
        <v>916983.6</v>
      </c>
      <c r="H23" s="73" t="s">
        <v>122</v>
      </c>
      <c r="I23" s="74" t="n">
        <v>293125.5</v>
      </c>
      <c r="J23" s="75" t="n">
        <v>50434.12</v>
      </c>
      <c r="K23" s="76" t="s">
        <v>145</v>
      </c>
      <c r="L23" s="77" t="n">
        <v>67570526</v>
      </c>
      <c r="M23" s="78" t="n">
        <v>21409.7</v>
      </c>
      <c r="N23" s="79" t="n">
        <v>314535.2</v>
      </c>
    </row>
    <row r="24">
      <c r="B24" s="18" t="n">
        <v>2018</v>
      </c>
      <c r="C24" s="68" t="n">
        <v>26367</v>
      </c>
      <c r="D24" s="69" t="n">
        <v>23845</v>
      </c>
      <c r="E24" s="70" t="s">
        <v>92</v>
      </c>
      <c r="F24" s="71" t="n">
        <v>3805920</v>
      </c>
      <c r="G24" s="72" t="n">
        <v>930464</v>
      </c>
      <c r="H24" s="73" t="s">
        <v>123</v>
      </c>
      <c r="I24" s="74" t="n">
        <v>295589.3</v>
      </c>
      <c r="J24" s="75" t="n">
        <v>51175.55</v>
      </c>
      <c r="K24" s="76" t="s">
        <v>146</v>
      </c>
      <c r="L24" s="77" t="n">
        <v>71175696</v>
      </c>
      <c r="M24" s="78" t="n">
        <v>22634.99</v>
      </c>
      <c r="N24" s="79" t="n">
        <v>318224.3</v>
      </c>
    </row>
    <row r="25">
      <c r="B25" s="18" t="n">
        <v>2019</v>
      </c>
      <c r="C25" s="68" t="n">
        <v>27330</v>
      </c>
      <c r="D25" s="69" t="n">
        <v>24722</v>
      </c>
      <c r="E25" s="70" t="s">
        <v>103</v>
      </c>
      <c r="F25" s="71" t="n">
        <v>3886262.681</v>
      </c>
      <c r="G25" s="72" t="n">
        <v>969335.474</v>
      </c>
      <c r="H25" s="73" t="s">
        <v>124</v>
      </c>
      <c r="I25" s="74" t="n">
        <v>301252.293</v>
      </c>
      <c r="J25" s="75" t="n">
        <v>53313.475</v>
      </c>
      <c r="K25" s="76" t="s">
        <v>147</v>
      </c>
      <c r="L25" s="77" t="n">
        <v>64975174.12</v>
      </c>
      <c r="M25" s="78" t="n">
        <v>23228.557</v>
      </c>
      <c r="N25" s="79" t="n">
        <v>324480.85</v>
      </c>
    </row>
    <row r="26">
      <c r="B26" s="18" t="n">
        <v>2020</v>
      </c>
      <c r="C26" s="68" t="n">
        <v>28181</v>
      </c>
      <c r="D26" s="69" t="n">
        <v>25345</v>
      </c>
      <c r="E26" s="70" t="s">
        <v>104</v>
      </c>
      <c r="F26" s="71" t="n">
        <v>3740917.144</v>
      </c>
      <c r="G26" s="72" t="n">
        <v>1018577.886</v>
      </c>
      <c r="H26" s="73" t="s">
        <v>125</v>
      </c>
      <c r="I26" s="74" t="n">
        <v>287420.651</v>
      </c>
      <c r="J26" s="75" t="n">
        <v>56021.809</v>
      </c>
      <c r="K26" s="76" t="s">
        <v>148</v>
      </c>
      <c r="L26" s="77" t="n">
        <v>43784708.633</v>
      </c>
      <c r="M26" s="78" t="n">
        <v>18638.816</v>
      </c>
      <c r="N26" s="79" t="n">
        <v>306059.467</v>
      </c>
    </row>
    <row r="27">
      <c r="B27" s="18" t="n">
        <v>2021</v>
      </c>
      <c r="C27" s="68" t="n">
        <v>29285</v>
      </c>
      <c r="D27" s="69" t="n">
        <v>26103</v>
      </c>
      <c r="E27" s="70" t="s">
        <v>105</v>
      </c>
      <c r="F27" s="71" t="n">
        <v>4137720.157</v>
      </c>
      <c r="G27" s="72" t="n">
        <v>1121830.612</v>
      </c>
      <c r="H27" s="73" t="s">
        <v>126</v>
      </c>
      <c r="I27" s="74" t="n">
        <v>318051.322</v>
      </c>
      <c r="J27" s="75" t="n">
        <v>61700.707</v>
      </c>
      <c r="K27" s="76" t="s">
        <v>149</v>
      </c>
      <c r="L27" s="77" t="n">
        <v>45161902.716</v>
      </c>
      <c r="M27" s="78" t="n">
        <v>18614.954</v>
      </c>
      <c r="N27" s="79" t="n">
        <v>336666.275</v>
      </c>
    </row>
    <row r="28">
      <c r="B28" s="18" t="n">
        <v>2022</v>
      </c>
      <c r="C28" s="68" t="n">
        <v>30320</v>
      </c>
      <c r="D28" s="69" t="n">
        <v>27111</v>
      </c>
      <c r="E28" s="70" t="s">
        <v>106</v>
      </c>
      <c r="F28" s="71" t="n">
        <v>4942419.276</v>
      </c>
      <c r="G28" s="72" t="n">
        <v>1151446.813</v>
      </c>
      <c r="H28" s="73" t="s">
        <v>127</v>
      </c>
      <c r="I28" s="74" t="n">
        <v>347652.552</v>
      </c>
      <c r="J28" s="75" t="n">
        <v>63329.603</v>
      </c>
      <c r="K28" s="76" t="s">
        <v>150</v>
      </c>
      <c r="L28" s="77" t="n">
        <v>46385918.66</v>
      </c>
      <c r="M28" s="78" t="n">
        <v>17834.933</v>
      </c>
      <c r="N28" s="79" t="n">
        <v>365487.485</v>
      </c>
    </row>
    <row r="29">
      <c r="B29" s="38" t="n">
        <v>2023</v>
      </c>
      <c r="C29" s="80" t="n">
        <v>31402</v>
      </c>
      <c r="D29" s="81" t="n">
        <v>28087</v>
      </c>
      <c r="E29" s="82" t="s">
        <v>106</v>
      </c>
      <c r="F29" s="83" t="n">
        <v>6366275.293</v>
      </c>
      <c r="G29" s="84" t="n">
        <v>1173302.356</v>
      </c>
      <c r="H29" s="85" t="s">
        <v>128</v>
      </c>
      <c r="I29" s="86" t="n">
        <v>402074.872</v>
      </c>
      <c r="J29" s="87" t="n">
        <v>64531.625</v>
      </c>
      <c r="K29" s="88" t="s">
        <v>151</v>
      </c>
      <c r="L29" s="89" t="n">
        <v>49981914.961</v>
      </c>
      <c r="M29" s="90" t="n">
        <v>18724.985</v>
      </c>
      <c r="N29" s="91" t="n">
        <v>420799.857</v>
      </c>
    </row>
    <row r="31">
      <c r="B31" s="45" t="s">
        <v>152</v>
      </c>
    </row>
  </sheetData>
  <mergeCells count="14">
    <mergeCell ref="B4:B6"/>
    <mergeCell ref="C4:E4"/>
    <mergeCell ref="F4:H4"/>
    <mergeCell ref="I4:K4"/>
    <mergeCell ref="L4:L6"/>
    <mergeCell ref="M4:M6"/>
    <mergeCell ref="N4:N6"/>
    <mergeCell ref="C5:C6"/>
    <mergeCell ref="D5:E5"/>
    <mergeCell ref="F5:F6"/>
    <mergeCell ref="G5:H5"/>
    <mergeCell ref="I5:I6"/>
    <mergeCell ref="J5:K5"/>
    <mergeCell ref="B31:N31"/>
  </mergeCells>
  <pageMargins left="0.7" right="0.7" top="0.75" bottom="0.75" header="0.3" footer="0.3"/>
  <pageSetup paperSize="9" orientation="landscape" scale="50" fitToWidth="0" fitToHeight="0" horizontalDpi="300" verticalDpi="300" r:id="rId2"/>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96D4FF"/>
  </sheetPr>
  <dimension ref="A1"/>
  <sheetViews>
    <sheetView workbookViewId="0" zoomScale="100" showGridLines="0" tabSelected="false"/>
  </sheetViews>
  <sheetFormatPr defaultRowHeight="15.0" baseColWidth="10"/>
  <cols>
    <col min="1" max="1" width="2.57" hidden="0" customWidth="1"/>
    <col min="2" max="2" width="14.2933333333333" hidden="0" customWidth="1"/>
    <col min="3" max="3" width="11.1058333333333" hidden="0" customWidth="1"/>
    <col min="4" max="4" width="11.1058333333333" hidden="0" customWidth="1"/>
    <col min="5" max="5" width="15.6752777777778" hidden="0" customWidth="1"/>
    <col min="6" max="6" width="15.6752777777778" hidden="0" customWidth="1"/>
    <col min="7" max="7" width="15.6752777777778" hidden="0" customWidth="1"/>
    <col min="8" max="8" width="15.6752777777778" hidden="0" customWidth="1"/>
    <col min="9" max="9" width="15.6752777777778" hidden="0" customWidth="1"/>
  </cols>
  <sheetData>
    <row r="1">
      <c r="B1" s="3" t="s">
        <v>10</v>
      </c>
    </row>
    <row r="4">
      <c r="B4" s="17" t="s">
        <v>153</v>
      </c>
      <c r="C4" s="15" t="s">
        <v>53</v>
      </c>
      <c r="D4" s="15" t="s">
        <v>53</v>
      </c>
      <c r="E4" s="15" t="s">
        <v>43</v>
      </c>
      <c r="F4" s="15" t="s">
        <v>43</v>
      </c>
      <c r="G4" s="15" t="s">
        <v>43</v>
      </c>
      <c r="H4" s="15" t="s">
        <v>43</v>
      </c>
      <c r="I4" s="15" t="s">
        <v>43</v>
      </c>
    </row>
    <row r="5">
      <c r="B5" s="17" t="s">
        <v>153</v>
      </c>
      <c r="C5" s="16" t="s">
        <v>90</v>
      </c>
      <c r="D5" s="16" t="s">
        <v>59</v>
      </c>
      <c r="E5" s="16" t="s">
        <v>54</v>
      </c>
      <c r="F5" s="16" t="s">
        <v>55</v>
      </c>
      <c r="G5" s="16" t="s">
        <v>56</v>
      </c>
      <c r="H5" s="16" t="s">
        <v>57</v>
      </c>
      <c r="I5" s="16" t="s">
        <v>154</v>
      </c>
    </row>
    <row r="6">
      <c r="B6" s="46" t="n">
        <v>0</v>
      </c>
      <c r="C6" s="92" t="n">
        <v>15289</v>
      </c>
      <c r="D6" s="93" t="s">
        <v>180</v>
      </c>
      <c r="E6" s="94" t="n">
        <v>0</v>
      </c>
      <c r="F6" s="95" t="n">
        <v>15434215.702</v>
      </c>
      <c r="G6" s="96" t="n">
        <v>0</v>
      </c>
      <c r="H6" s="97" t="n">
        <v>16634.044</v>
      </c>
      <c r="I6" s="98" t="n">
        <v>16634.044</v>
      </c>
    </row>
    <row r="7">
      <c r="B7" s="46" t="s">
        <v>155</v>
      </c>
      <c r="C7" s="92" t="n">
        <v>1188</v>
      </c>
      <c r="D7" s="93" t="s">
        <v>76</v>
      </c>
      <c r="E7" s="94" t="n">
        <v>14529.933</v>
      </c>
      <c r="F7" s="95" t="n">
        <v>2675302.144</v>
      </c>
      <c r="G7" s="96" t="n">
        <v>879.119</v>
      </c>
      <c r="H7" s="97" t="n">
        <v>1379.639</v>
      </c>
      <c r="I7" s="98" t="n">
        <v>2258.757</v>
      </c>
    </row>
    <row r="8">
      <c r="B8" s="46" t="s">
        <v>156</v>
      </c>
      <c r="C8" s="92" t="n">
        <v>881</v>
      </c>
      <c r="D8" s="93" t="s">
        <v>181</v>
      </c>
      <c r="E8" s="94" t="n">
        <v>38740.213</v>
      </c>
      <c r="F8" s="95" t="n">
        <v>2554359.335</v>
      </c>
      <c r="G8" s="96" t="n">
        <v>2348.752</v>
      </c>
      <c r="H8" s="97" t="n">
        <v>198.512</v>
      </c>
      <c r="I8" s="98" t="n">
        <v>2547.264</v>
      </c>
    </row>
    <row r="9">
      <c r="B9" s="46" t="s">
        <v>157</v>
      </c>
      <c r="C9" s="92" t="n">
        <v>722</v>
      </c>
      <c r="D9" s="93" t="s">
        <v>182</v>
      </c>
      <c r="E9" s="94" t="n">
        <v>47335.332</v>
      </c>
      <c r="F9" s="95" t="n">
        <v>1871129.445</v>
      </c>
      <c r="G9" s="96" t="n">
        <v>2860.466</v>
      </c>
      <c r="H9" s="97" t="n">
        <v>89.084</v>
      </c>
      <c r="I9" s="98" t="n">
        <v>2949.549</v>
      </c>
    </row>
    <row r="10">
      <c r="B10" s="46" t="s">
        <v>158</v>
      </c>
      <c r="C10" s="92" t="n">
        <v>659</v>
      </c>
      <c r="D10" s="93" t="s">
        <v>183</v>
      </c>
      <c r="E10" s="94" t="n">
        <v>95941.861</v>
      </c>
      <c r="F10" s="95" t="n">
        <v>2773639.927</v>
      </c>
      <c r="G10" s="96" t="n">
        <v>5956.588</v>
      </c>
      <c r="H10" s="97" t="n">
        <v>67.782</v>
      </c>
      <c r="I10" s="98" t="n">
        <v>6024.37</v>
      </c>
    </row>
    <row r="11">
      <c r="B11" s="46" t="s">
        <v>159</v>
      </c>
      <c r="C11" s="92" t="n">
        <v>601</v>
      </c>
      <c r="D11" s="93" t="s">
        <v>184</v>
      </c>
      <c r="E11" s="94" t="n">
        <v>132854.875</v>
      </c>
      <c r="F11" s="95" t="n">
        <v>2875371.297</v>
      </c>
      <c r="G11" s="96" t="n">
        <v>8368.13</v>
      </c>
      <c r="H11" s="97" t="n">
        <v>56.36</v>
      </c>
      <c r="I11" s="98" t="n">
        <v>8424.49</v>
      </c>
    </row>
    <row r="12">
      <c r="B12" s="46" t="s">
        <v>160</v>
      </c>
      <c r="C12" s="92" t="n">
        <v>597</v>
      </c>
      <c r="D12" s="93" t="s">
        <v>184</v>
      </c>
      <c r="E12" s="94" t="n">
        <v>92260.523</v>
      </c>
      <c r="F12" s="95" t="n">
        <v>1695984.235</v>
      </c>
      <c r="G12" s="96" t="n">
        <v>5709.98</v>
      </c>
      <c r="H12" s="97" t="n">
        <v>54.421</v>
      </c>
      <c r="I12" s="98" t="n">
        <v>5764.401</v>
      </c>
    </row>
    <row r="13">
      <c r="B13" s="46" t="s">
        <v>161</v>
      </c>
      <c r="C13" s="92" t="n">
        <v>443</v>
      </c>
      <c r="D13" s="93" t="s">
        <v>185</v>
      </c>
      <c r="E13" s="94" t="n">
        <v>90849.196</v>
      </c>
      <c r="F13" s="95" t="n">
        <v>1386577.263</v>
      </c>
      <c r="G13" s="96" t="n">
        <v>5640.056</v>
      </c>
      <c r="H13" s="97" t="n">
        <v>26.964</v>
      </c>
      <c r="I13" s="98" t="n">
        <v>5667.02</v>
      </c>
    </row>
    <row r="14">
      <c r="B14" s="46" t="s">
        <v>162</v>
      </c>
      <c r="C14" s="92" t="n">
        <v>442</v>
      </c>
      <c r="D14" s="93" t="s">
        <v>185</v>
      </c>
      <c r="E14" s="94" t="n">
        <v>85597.319</v>
      </c>
      <c r="F14" s="95" t="n">
        <v>1145161.978</v>
      </c>
      <c r="G14" s="96" t="n">
        <v>5304.043</v>
      </c>
      <c r="H14" s="97" t="n">
        <v>26.777</v>
      </c>
      <c r="I14" s="98" t="n">
        <v>5330.82</v>
      </c>
    </row>
    <row r="15">
      <c r="B15" s="46" t="s">
        <v>163</v>
      </c>
      <c r="C15" s="92" t="n">
        <v>442</v>
      </c>
      <c r="D15" s="93" t="s">
        <v>185</v>
      </c>
      <c r="E15" s="94" t="n">
        <v>137070.178</v>
      </c>
      <c r="F15" s="95" t="n">
        <v>1618022.336</v>
      </c>
      <c r="G15" s="96" t="n">
        <v>8609.653</v>
      </c>
      <c r="H15" s="97" t="n">
        <v>23.24</v>
      </c>
      <c r="I15" s="98" t="n">
        <v>8632.894</v>
      </c>
    </row>
    <row r="16">
      <c r="B16" s="46" t="s">
        <v>164</v>
      </c>
      <c r="C16" s="92" t="n">
        <v>401</v>
      </c>
      <c r="D16" s="93" t="s">
        <v>66</v>
      </c>
      <c r="E16" s="94" t="n">
        <v>94989.464</v>
      </c>
      <c r="F16" s="95" t="n">
        <v>1013971.583</v>
      </c>
      <c r="G16" s="96" t="n">
        <v>5916.547</v>
      </c>
      <c r="H16" s="97" t="n">
        <v>13.909</v>
      </c>
      <c r="I16" s="98" t="n">
        <v>5930.456</v>
      </c>
    </row>
    <row r="17">
      <c r="B17" s="46" t="s">
        <v>165</v>
      </c>
      <c r="C17" s="92" t="n">
        <v>723</v>
      </c>
      <c r="D17" s="93" t="s">
        <v>182</v>
      </c>
      <c r="E17" s="94" t="n">
        <v>239008.563</v>
      </c>
      <c r="F17" s="95" t="n">
        <v>2144657.77</v>
      </c>
      <c r="G17" s="96" t="n">
        <v>15042.75</v>
      </c>
      <c r="H17" s="97" t="n">
        <v>35.745</v>
      </c>
      <c r="I17" s="98" t="n">
        <v>15078.495</v>
      </c>
    </row>
    <row r="18">
      <c r="B18" s="46" t="s">
        <v>166</v>
      </c>
      <c r="C18" s="92" t="n">
        <v>626</v>
      </c>
      <c r="D18" s="93" t="s">
        <v>186</v>
      </c>
      <c r="E18" s="94" t="n">
        <v>122158.046</v>
      </c>
      <c r="F18" s="95" t="n">
        <v>957694.97</v>
      </c>
      <c r="G18" s="96" t="n">
        <v>7447.341</v>
      </c>
      <c r="H18" s="97" t="n">
        <v>24.314</v>
      </c>
      <c r="I18" s="98" t="n">
        <v>7471.655</v>
      </c>
    </row>
    <row r="19">
      <c r="B19" s="46" t="s">
        <v>167</v>
      </c>
      <c r="C19" s="92" t="n">
        <v>557</v>
      </c>
      <c r="D19" s="93" t="s">
        <v>187</v>
      </c>
      <c r="E19" s="94" t="n">
        <v>139208.264</v>
      </c>
      <c r="F19" s="95" t="n">
        <v>934673.138</v>
      </c>
      <c r="G19" s="96" t="n">
        <v>8612.004</v>
      </c>
      <c r="H19" s="97" t="n">
        <v>16.635</v>
      </c>
      <c r="I19" s="98" t="n">
        <v>8628.639</v>
      </c>
    </row>
    <row r="20">
      <c r="B20" s="46" t="s">
        <v>168</v>
      </c>
      <c r="C20" s="92" t="n">
        <v>479</v>
      </c>
      <c r="D20" s="93" t="s">
        <v>82</v>
      </c>
      <c r="E20" s="94" t="n">
        <v>146059.605</v>
      </c>
      <c r="F20" s="95" t="n">
        <v>866666.908</v>
      </c>
      <c r="G20" s="96" t="n">
        <v>9138.88</v>
      </c>
      <c r="H20" s="97" t="n">
        <v>15.664</v>
      </c>
      <c r="I20" s="98" t="n">
        <v>9154.544</v>
      </c>
    </row>
    <row r="21">
      <c r="B21" s="46" t="s">
        <v>169</v>
      </c>
      <c r="C21" s="92" t="n">
        <v>501</v>
      </c>
      <c r="D21" s="93" t="s">
        <v>188</v>
      </c>
      <c r="E21" s="94" t="n">
        <v>115410.635</v>
      </c>
      <c r="F21" s="95" t="n">
        <v>617271.663</v>
      </c>
      <c r="G21" s="96" t="n">
        <v>7104.971</v>
      </c>
      <c r="H21" s="97" t="n">
        <v>13.588</v>
      </c>
      <c r="I21" s="98" t="n">
        <v>7118.558</v>
      </c>
    </row>
    <row r="22">
      <c r="B22" s="46" t="s">
        <v>170</v>
      </c>
      <c r="C22" s="92" t="n">
        <v>439</v>
      </c>
      <c r="D22" s="93" t="s">
        <v>185</v>
      </c>
      <c r="E22" s="94" t="n">
        <v>96625.942</v>
      </c>
      <c r="F22" s="95" t="n">
        <v>460057.003</v>
      </c>
      <c r="G22" s="96" t="n">
        <v>5910.121</v>
      </c>
      <c r="H22" s="97" t="n">
        <v>11.879</v>
      </c>
      <c r="I22" s="98" t="n">
        <v>5922</v>
      </c>
    </row>
    <row r="23">
      <c r="B23" s="46" t="s">
        <v>171</v>
      </c>
      <c r="C23" s="92" t="n">
        <v>587</v>
      </c>
      <c r="D23" s="93" t="s">
        <v>184</v>
      </c>
      <c r="E23" s="94" t="n">
        <v>794180.275</v>
      </c>
      <c r="F23" s="95" t="n">
        <v>3419328.575</v>
      </c>
      <c r="G23" s="96" t="n">
        <v>51103.227</v>
      </c>
      <c r="H23" s="97" t="n">
        <v>8.503</v>
      </c>
      <c r="I23" s="98" t="n">
        <v>51111.73</v>
      </c>
    </row>
    <row r="24">
      <c r="B24" s="46" t="s">
        <v>172</v>
      </c>
      <c r="C24" s="92" t="n">
        <v>810</v>
      </c>
      <c r="D24" s="93" t="s">
        <v>189</v>
      </c>
      <c r="E24" s="94" t="n">
        <v>193852.307</v>
      </c>
      <c r="F24" s="95" t="n">
        <v>707306.302</v>
      </c>
      <c r="G24" s="96" t="n">
        <v>11814.465</v>
      </c>
      <c r="H24" s="97" t="n">
        <v>9.963</v>
      </c>
      <c r="I24" s="98" t="n">
        <v>11824.428</v>
      </c>
    </row>
    <row r="25">
      <c r="B25" s="46" t="s">
        <v>173</v>
      </c>
      <c r="C25" s="92" t="n">
        <v>1234</v>
      </c>
      <c r="D25" s="93" t="s">
        <v>190</v>
      </c>
      <c r="E25" s="94" t="n">
        <v>346917.75</v>
      </c>
      <c r="F25" s="95" t="n">
        <v>1005035.321</v>
      </c>
      <c r="G25" s="96" t="n">
        <v>21314.577</v>
      </c>
      <c r="H25" s="97" t="n">
        <v>6.117</v>
      </c>
      <c r="I25" s="98" t="n">
        <v>21320.694</v>
      </c>
    </row>
    <row r="26">
      <c r="B26" s="46" t="s">
        <v>174</v>
      </c>
      <c r="C26" s="92" t="n">
        <v>798</v>
      </c>
      <c r="D26" s="93" t="s">
        <v>71</v>
      </c>
      <c r="E26" s="94" t="n">
        <v>307247.846</v>
      </c>
      <c r="F26" s="95" t="n">
        <v>694682.62</v>
      </c>
      <c r="G26" s="96" t="n">
        <v>19151.256</v>
      </c>
      <c r="H26" s="97" t="n">
        <v>1.235</v>
      </c>
      <c r="I26" s="98" t="n">
        <v>19152.491</v>
      </c>
    </row>
    <row r="27">
      <c r="B27" s="46" t="s">
        <v>175</v>
      </c>
      <c r="C27" s="92" t="n">
        <v>663</v>
      </c>
      <c r="D27" s="93" t="s">
        <v>183</v>
      </c>
      <c r="E27" s="94" t="n">
        <v>217546.148</v>
      </c>
      <c r="F27" s="95" t="n">
        <v>401489.247</v>
      </c>
      <c r="G27" s="96" t="n">
        <v>13465.227</v>
      </c>
      <c r="H27" s="97" t="n">
        <v>1.874</v>
      </c>
      <c r="I27" s="98" t="n">
        <v>13467.101</v>
      </c>
    </row>
    <row r="28">
      <c r="B28" s="46" t="s">
        <v>176</v>
      </c>
      <c r="C28" s="92" t="n">
        <v>411</v>
      </c>
      <c r="D28" s="93" t="s">
        <v>66</v>
      </c>
      <c r="E28" s="94" t="n">
        <v>307569.727</v>
      </c>
      <c r="F28" s="95" t="n">
        <v>484135.28</v>
      </c>
      <c r="G28" s="96" t="n">
        <v>19488.092</v>
      </c>
      <c r="H28" s="97" t="n">
        <v>0.484</v>
      </c>
      <c r="I28" s="98" t="n">
        <v>19488.576</v>
      </c>
    </row>
    <row r="29">
      <c r="B29" s="46" t="s">
        <v>177</v>
      </c>
      <c r="C29" s="92" t="n">
        <v>314</v>
      </c>
      <c r="D29" s="93" t="s">
        <v>191</v>
      </c>
      <c r="E29" s="94" t="n">
        <v>1047982.67</v>
      </c>
      <c r="F29" s="95" t="n">
        <v>1333855.042</v>
      </c>
      <c r="G29" s="96" t="n">
        <v>67719.634</v>
      </c>
      <c r="H29" s="97" t="n">
        <v>0.487</v>
      </c>
      <c r="I29" s="98" t="n">
        <v>67720.121</v>
      </c>
    </row>
    <row r="30">
      <c r="B30" s="46" t="s">
        <v>178</v>
      </c>
      <c r="C30" s="92" t="n">
        <v>234</v>
      </c>
      <c r="D30" s="93" t="s">
        <v>192</v>
      </c>
      <c r="E30" s="94" t="n">
        <v>201267.529</v>
      </c>
      <c r="F30" s="95" t="n">
        <v>236436.48</v>
      </c>
      <c r="G30" s="96" t="n">
        <v>12755.921</v>
      </c>
      <c r="H30" s="97" t="n">
        <v>0.3</v>
      </c>
      <c r="I30" s="98" t="n">
        <v>12756.221</v>
      </c>
    </row>
    <row r="31">
      <c r="B31" s="46" t="s">
        <v>179</v>
      </c>
      <c r="C31" s="92" t="n">
        <v>1361</v>
      </c>
      <c r="D31" s="93" t="s">
        <v>193</v>
      </c>
      <c r="E31" s="94" t="n">
        <v>1261071.092</v>
      </c>
      <c r="F31" s="95" t="n">
        <v>674889.396</v>
      </c>
      <c r="G31" s="96" t="n">
        <v>80413.071</v>
      </c>
      <c r="H31" s="97" t="n">
        <v>7.467</v>
      </c>
      <c r="I31" s="98" t="n">
        <v>80420.539</v>
      </c>
    </row>
    <row r="32">
      <c r="B32" s="57" t="s">
        <v>50</v>
      </c>
      <c r="C32" s="99" t="n">
        <v>31402</v>
      </c>
      <c r="D32" s="100" t="s">
        <v>68</v>
      </c>
      <c r="E32" s="101" t="n">
        <v>6366275.293</v>
      </c>
      <c r="F32" s="102" t="n">
        <v>49981914.96</v>
      </c>
      <c r="G32" s="103" t="n">
        <v>402074.871</v>
      </c>
      <c r="H32" s="104" t="n">
        <v>18724.987</v>
      </c>
      <c r="I32" s="105" t="n">
        <v>420799.857</v>
      </c>
    </row>
  </sheetData>
  <mergeCells count="3">
    <mergeCell ref="B4:B5"/>
    <mergeCell ref="C4:D4"/>
    <mergeCell ref="E4:I4"/>
  </mergeCells>
  <pageMargins left="0.7" right="0.7" top="0.75" bottom="0.75" header="0.3" footer="0.3"/>
  <pageSetup paperSize="9" orientation="landscape" scale="50" fitToWidth="0" fitToHeight="0"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96D4FF"/>
  </sheetPr>
  <dimension ref="A1"/>
  <sheetViews>
    <sheetView workbookViewId="0" zoomScale="100" showGridLines="0" tabSelected="false"/>
  </sheetViews>
  <sheetFormatPr defaultRowHeight="15.0" baseColWidth="10"/>
  <cols>
    <col min="1" max="1" width="2.57" hidden="0" customWidth="1"/>
    <col min="2" max="2" width="2.71" hidden="0" customWidth="1"/>
    <col min="3" max="3" width="30.8280555555556" hidden="0" customWidth="1"/>
    <col min="4" max="4" width="16.7516666666667" hidden="0" customWidth="1"/>
    <col min="5" max="5" width="15.6752777777778" hidden="0" customWidth="1"/>
    <col min="6" max="6" width="15.6752777777778" hidden="0" customWidth="1"/>
    <col min="7" max="7" width="15.6752777777778" hidden="0" customWidth="1"/>
    <col min="8" max="8" width="15.6752777777778" hidden="0" customWidth="1"/>
    <col min="9" max="9" width="15.6752777777778" hidden="0" customWidth="1"/>
    <col min="10" max="10" width="16.7516666666667" hidden="0" customWidth="1"/>
    <col min="11" max="11" width="16.7516666666667" hidden="0" customWidth="1"/>
    <col min="12" max="12" width="16.7516666666667" hidden="0" customWidth="1"/>
    <col min="13" max="13" width="16.7516666666667" hidden="0" customWidth="1"/>
    <col min="14" max="14" width="16.7516666666667" hidden="0" customWidth="1"/>
    <col min="15" max="15" width="16.7516666666667" hidden="0" customWidth="1"/>
  </cols>
  <sheetData>
    <row r="1">
      <c r="B1" s="3" t="s">
        <v>11</v>
      </c>
    </row>
    <row r="4">
      <c r="B4" s="17" t="s">
        <v>194</v>
      </c>
      <c r="C4" s="17" t="s">
        <v>194</v>
      </c>
      <c r="D4" s="15" t="s">
        <v>53</v>
      </c>
      <c r="E4" s="15" t="s">
        <v>43</v>
      </c>
      <c r="F4" s="15" t="s">
        <v>43</v>
      </c>
      <c r="G4" s="15" t="s">
        <v>43</v>
      </c>
      <c r="H4" s="15" t="s">
        <v>43</v>
      </c>
      <c r="I4" s="15" t="s">
        <v>43</v>
      </c>
      <c r="J4" s="15" t="s">
        <v>59</v>
      </c>
      <c r="K4" s="15" t="s">
        <v>59</v>
      </c>
      <c r="L4" s="15" t="s">
        <v>59</v>
      </c>
      <c r="M4" s="15" t="s">
        <v>59</v>
      </c>
      <c r="N4" s="15" t="s">
        <v>59</v>
      </c>
      <c r="O4" s="15" t="s">
        <v>59</v>
      </c>
    </row>
    <row r="5">
      <c r="B5" s="17" t="s">
        <v>194</v>
      </c>
      <c r="C5" s="17" t="s">
        <v>194</v>
      </c>
      <c r="D5" s="15" t="s">
        <v>53</v>
      </c>
      <c r="E5" s="16" t="s">
        <v>54</v>
      </c>
      <c r="F5" s="16" t="s">
        <v>55</v>
      </c>
      <c r="G5" s="16" t="s">
        <v>56</v>
      </c>
      <c r="H5" s="16" t="s">
        <v>57</v>
      </c>
      <c r="I5" s="16" t="s">
        <v>154</v>
      </c>
      <c r="J5" s="16" t="s">
        <v>53</v>
      </c>
      <c r="K5" s="16" t="s">
        <v>54</v>
      </c>
      <c r="L5" s="16" t="s">
        <v>55</v>
      </c>
      <c r="M5" s="16" t="s">
        <v>56</v>
      </c>
      <c r="N5" s="16" t="s">
        <v>57</v>
      </c>
      <c r="O5" s="16" t="s">
        <v>154</v>
      </c>
    </row>
    <row r="6">
      <c r="B6" s="118" t="s">
        <v>50</v>
      </c>
      <c r="C6" s="118" t="s">
        <v>8</v>
      </c>
      <c r="D6" s="119" t="n">
        <v>31402</v>
      </c>
      <c r="E6" s="120" t="n">
        <v>6366275.293</v>
      </c>
      <c r="F6" s="121" t="n">
        <v>49981914.962</v>
      </c>
      <c r="G6" s="122" t="n">
        <v>402074.872</v>
      </c>
      <c r="H6" s="123" t="n">
        <v>18724.985</v>
      </c>
      <c r="I6" s="124" t="n">
        <v>420799.859</v>
      </c>
      <c r="J6" s="125" t="s">
        <v>68</v>
      </c>
      <c r="K6" s="126" t="s">
        <v>68</v>
      </c>
      <c r="L6" s="127" t="s">
        <v>68</v>
      </c>
      <c r="M6" s="128" t="s">
        <v>68</v>
      </c>
      <c r="N6" s="129" t="s">
        <v>68</v>
      </c>
      <c r="O6" s="130" t="s">
        <v>68</v>
      </c>
    </row>
    <row r="7">
      <c r="B7" s="118" t="s">
        <v>195</v>
      </c>
      <c r="C7" s="118" t="s">
        <v>8</v>
      </c>
      <c r="D7" s="119" t="n">
        <v>251</v>
      </c>
      <c r="E7" s="120" t="n">
        <v>20923.278</v>
      </c>
      <c r="F7" s="121" t="n">
        <v>144004.709</v>
      </c>
      <c r="G7" s="122" t="n">
        <v>1257.42</v>
      </c>
      <c r="H7" s="123" t="n">
        <v>71.56</v>
      </c>
      <c r="I7" s="124" t="n">
        <v>1328.98</v>
      </c>
      <c r="J7" s="125" t="s">
        <v>192</v>
      </c>
      <c r="K7" s="126" t="s">
        <v>237</v>
      </c>
      <c r="L7" s="127" t="s">
        <v>237</v>
      </c>
      <c r="M7" s="128" t="s">
        <v>237</v>
      </c>
      <c r="N7" s="129" t="s">
        <v>79</v>
      </c>
      <c r="O7" s="130" t="s">
        <v>237</v>
      </c>
    </row>
    <row r="8">
      <c r="B8" s="46" t="s">
        <v>196</v>
      </c>
      <c r="C8" s="46" t="s">
        <v>212</v>
      </c>
      <c r="D8" s="106" t="n">
        <v>251</v>
      </c>
      <c r="E8" s="107" t="n">
        <v>20923.278</v>
      </c>
      <c r="F8" s="108" t="n">
        <v>144004.709</v>
      </c>
      <c r="G8" s="109" t="n">
        <v>1257.42</v>
      </c>
      <c r="H8" s="110" t="n">
        <v>71.56</v>
      </c>
      <c r="I8" s="111" t="n">
        <v>1328.98</v>
      </c>
      <c r="J8" s="112" t="s">
        <v>192</v>
      </c>
      <c r="K8" s="113" t="s">
        <v>237</v>
      </c>
      <c r="L8" s="114" t="s">
        <v>237</v>
      </c>
      <c r="M8" s="115" t="s">
        <v>237</v>
      </c>
      <c r="N8" s="116" t="s">
        <v>79</v>
      </c>
      <c r="O8" s="117" t="s">
        <v>237</v>
      </c>
    </row>
    <row r="9">
      <c r="B9" s="118" t="s">
        <v>197</v>
      </c>
      <c r="C9" s="118" t="s">
        <v>8</v>
      </c>
      <c r="D9" s="119" t="n">
        <v>6693</v>
      </c>
      <c r="E9" s="120" t="n">
        <v>3485798.961</v>
      </c>
      <c r="F9" s="121" t="n">
        <v>16181482.935</v>
      </c>
      <c r="G9" s="122" t="n">
        <v>223327.905</v>
      </c>
      <c r="H9" s="123" t="n">
        <v>3166.23</v>
      </c>
      <c r="I9" s="124" t="n">
        <v>226494.136</v>
      </c>
      <c r="J9" s="125" t="s">
        <v>136</v>
      </c>
      <c r="K9" s="126" t="s">
        <v>238</v>
      </c>
      <c r="L9" s="127" t="s">
        <v>248</v>
      </c>
      <c r="M9" s="128" t="s">
        <v>258</v>
      </c>
      <c r="N9" s="129" t="s">
        <v>265</v>
      </c>
      <c r="O9" s="130" t="s">
        <v>271</v>
      </c>
    </row>
    <row r="10">
      <c r="B10" s="46" t="s">
        <v>198</v>
      </c>
      <c r="C10" s="46" t="s">
        <v>213</v>
      </c>
      <c r="D10" s="106" t="n">
        <v>41</v>
      </c>
      <c r="E10" s="107" t="n">
        <v>14391.486</v>
      </c>
      <c r="F10" s="108" t="n">
        <v>155064.219</v>
      </c>
      <c r="G10" s="109" t="n">
        <v>903.629</v>
      </c>
      <c r="H10" s="110" t="n">
        <v>41.193</v>
      </c>
      <c r="I10" s="111" t="n">
        <v>944.822</v>
      </c>
      <c r="J10" s="112" t="s">
        <v>227</v>
      </c>
      <c r="K10" s="113" t="s">
        <v>239</v>
      </c>
      <c r="L10" s="114" t="s">
        <v>237</v>
      </c>
      <c r="M10" s="115" t="s">
        <v>239</v>
      </c>
      <c r="N10" s="116" t="s">
        <v>239</v>
      </c>
      <c r="O10" s="117" t="s">
        <v>239</v>
      </c>
    </row>
    <row r="11">
      <c r="B11" s="46" t="s">
        <v>199</v>
      </c>
      <c r="C11" s="46" t="s">
        <v>214</v>
      </c>
      <c r="D11" s="106" t="n">
        <v>2625</v>
      </c>
      <c r="E11" s="107" t="n">
        <v>1191490.659</v>
      </c>
      <c r="F11" s="108" t="n">
        <v>7007543.712</v>
      </c>
      <c r="G11" s="109" t="n">
        <v>76063.741</v>
      </c>
      <c r="H11" s="110" t="n">
        <v>1900.77</v>
      </c>
      <c r="I11" s="111" t="n">
        <v>77964.512</v>
      </c>
      <c r="J11" s="112" t="s">
        <v>228</v>
      </c>
      <c r="K11" s="113" t="s">
        <v>240</v>
      </c>
      <c r="L11" s="114" t="s">
        <v>249</v>
      </c>
      <c r="M11" s="115" t="s">
        <v>259</v>
      </c>
      <c r="N11" s="116" t="s">
        <v>74</v>
      </c>
      <c r="O11" s="117" t="s">
        <v>272</v>
      </c>
    </row>
    <row r="12">
      <c r="B12" s="46" t="s">
        <v>200</v>
      </c>
      <c r="C12" s="46" t="s">
        <v>215</v>
      </c>
      <c r="D12" s="106" t="n">
        <v>194</v>
      </c>
      <c r="E12" s="107" t="n">
        <v>1903424.433</v>
      </c>
      <c r="F12" s="108" t="n">
        <v>6815770.832</v>
      </c>
      <c r="G12" s="109" t="n">
        <v>123592.031</v>
      </c>
      <c r="H12" s="110" t="n">
        <v>144.441</v>
      </c>
      <c r="I12" s="111" t="n">
        <v>123736.472</v>
      </c>
      <c r="J12" s="112" t="s">
        <v>72</v>
      </c>
      <c r="K12" s="113" t="s">
        <v>114</v>
      </c>
      <c r="L12" s="114" t="s">
        <v>143</v>
      </c>
      <c r="M12" s="115" t="s">
        <v>260</v>
      </c>
      <c r="N12" s="116" t="s">
        <v>192</v>
      </c>
      <c r="O12" s="117" t="s">
        <v>273</v>
      </c>
    </row>
    <row r="13">
      <c r="B13" s="46" t="s">
        <v>201</v>
      </c>
      <c r="C13" s="46" t="s">
        <v>216</v>
      </c>
      <c r="D13" s="106" t="n">
        <v>130</v>
      </c>
      <c r="E13" s="107" t="n">
        <v>25194.245</v>
      </c>
      <c r="F13" s="108" t="n">
        <v>181241.903</v>
      </c>
      <c r="G13" s="109" t="n">
        <v>1542.416</v>
      </c>
      <c r="H13" s="110" t="n">
        <v>57.995</v>
      </c>
      <c r="I13" s="111" t="n">
        <v>1600.411</v>
      </c>
      <c r="J13" s="112" t="s">
        <v>79</v>
      </c>
      <c r="K13" s="113" t="s">
        <v>79</v>
      </c>
      <c r="L13" s="114" t="s">
        <v>79</v>
      </c>
      <c r="M13" s="115" t="s">
        <v>79</v>
      </c>
      <c r="N13" s="116" t="s">
        <v>237</v>
      </c>
      <c r="O13" s="117" t="s">
        <v>79</v>
      </c>
    </row>
    <row r="14">
      <c r="B14" s="46" t="s">
        <v>202</v>
      </c>
      <c r="C14" s="46" t="s">
        <v>217</v>
      </c>
      <c r="D14" s="106" t="n">
        <v>3703</v>
      </c>
      <c r="E14" s="107" t="n">
        <v>351298.138</v>
      </c>
      <c r="F14" s="108" t="n">
        <v>2021862.269</v>
      </c>
      <c r="G14" s="109" t="n">
        <v>21226.088</v>
      </c>
      <c r="H14" s="110" t="n">
        <v>1021.831</v>
      </c>
      <c r="I14" s="111" t="n">
        <v>22247.919</v>
      </c>
      <c r="J14" s="112" t="s">
        <v>142</v>
      </c>
      <c r="K14" s="113" t="s">
        <v>75</v>
      </c>
      <c r="L14" s="114" t="s">
        <v>250</v>
      </c>
      <c r="M14" s="115" t="s">
        <v>261</v>
      </c>
      <c r="N14" s="116" t="s">
        <v>75</v>
      </c>
      <c r="O14" s="117" t="s">
        <v>261</v>
      </c>
    </row>
    <row r="15">
      <c r="B15" s="118" t="s">
        <v>203</v>
      </c>
      <c r="C15" s="118" t="s">
        <v>8</v>
      </c>
      <c r="D15" s="119" t="n">
        <v>24458</v>
      </c>
      <c r="E15" s="120" t="n">
        <v>2859553.054</v>
      </c>
      <c r="F15" s="121" t="n">
        <v>33656427.318</v>
      </c>
      <c r="G15" s="122" t="n">
        <v>177489.547</v>
      </c>
      <c r="H15" s="123" t="n">
        <v>15487.195</v>
      </c>
      <c r="I15" s="124" t="n">
        <v>192976.743</v>
      </c>
      <c r="J15" s="125" t="s">
        <v>229</v>
      </c>
      <c r="K15" s="126" t="s">
        <v>241</v>
      </c>
      <c r="L15" s="127" t="s">
        <v>251</v>
      </c>
      <c r="M15" s="128" t="s">
        <v>262</v>
      </c>
      <c r="N15" s="129" t="s">
        <v>266</v>
      </c>
      <c r="O15" s="130" t="s">
        <v>274</v>
      </c>
    </row>
    <row r="16">
      <c r="B16" s="46" t="s">
        <v>204</v>
      </c>
      <c r="C16" s="46" t="s">
        <v>218</v>
      </c>
      <c r="D16" s="106" t="n">
        <v>5375</v>
      </c>
      <c r="E16" s="107" t="n">
        <v>1124342.342</v>
      </c>
      <c r="F16" s="108" t="n">
        <v>5521443.41</v>
      </c>
      <c r="G16" s="109" t="n">
        <v>70790.57</v>
      </c>
      <c r="H16" s="110" t="n">
        <v>1967.093</v>
      </c>
      <c r="I16" s="111" t="n">
        <v>72757.663</v>
      </c>
      <c r="J16" s="112" t="s">
        <v>230</v>
      </c>
      <c r="K16" s="113" t="s">
        <v>147</v>
      </c>
      <c r="L16" s="114" t="s">
        <v>252</v>
      </c>
      <c r="M16" s="115" t="s">
        <v>144</v>
      </c>
      <c r="N16" s="116" t="s">
        <v>267</v>
      </c>
      <c r="O16" s="117" t="s">
        <v>146</v>
      </c>
    </row>
    <row r="17">
      <c r="B17" s="46" t="s">
        <v>205</v>
      </c>
      <c r="C17" s="46" t="s">
        <v>219</v>
      </c>
      <c r="D17" s="106" t="n">
        <v>793</v>
      </c>
      <c r="E17" s="107" t="n">
        <v>110458.273</v>
      </c>
      <c r="F17" s="108" t="n">
        <v>1004907.686</v>
      </c>
      <c r="G17" s="109" t="n">
        <v>6896.417</v>
      </c>
      <c r="H17" s="110" t="n">
        <v>397.287</v>
      </c>
      <c r="I17" s="111" t="n">
        <v>7293.704</v>
      </c>
      <c r="J17" s="112" t="s">
        <v>71</v>
      </c>
      <c r="K17" s="113" t="s">
        <v>242</v>
      </c>
      <c r="L17" s="114" t="s">
        <v>186</v>
      </c>
      <c r="M17" s="115" t="s">
        <v>242</v>
      </c>
      <c r="N17" s="116" t="s">
        <v>183</v>
      </c>
      <c r="O17" s="117" t="s">
        <v>242</v>
      </c>
    </row>
    <row r="18">
      <c r="B18" s="46" t="s">
        <v>206</v>
      </c>
      <c r="C18" s="46" t="s">
        <v>220</v>
      </c>
      <c r="D18" s="106" t="n">
        <v>1103</v>
      </c>
      <c r="E18" s="107" t="n">
        <v>30386.703</v>
      </c>
      <c r="F18" s="108" t="n">
        <v>214409.113</v>
      </c>
      <c r="G18" s="109" t="n">
        <v>1759.539</v>
      </c>
      <c r="H18" s="110" t="n">
        <v>371.177</v>
      </c>
      <c r="I18" s="111" t="n">
        <v>2130.716</v>
      </c>
      <c r="J18" s="112" t="s">
        <v>231</v>
      </c>
      <c r="K18" s="113" t="s">
        <v>243</v>
      </c>
      <c r="L18" s="114" t="s">
        <v>79</v>
      </c>
      <c r="M18" s="115" t="s">
        <v>79</v>
      </c>
      <c r="N18" s="116" t="s">
        <v>186</v>
      </c>
      <c r="O18" s="117" t="s">
        <v>243</v>
      </c>
    </row>
    <row r="19">
      <c r="B19" s="46" t="s">
        <v>207</v>
      </c>
      <c r="C19" s="46" t="s">
        <v>221</v>
      </c>
      <c r="D19" s="106" t="n">
        <v>1746</v>
      </c>
      <c r="E19" s="107" t="n">
        <v>141094.891</v>
      </c>
      <c r="F19" s="108" t="n">
        <v>920452.961</v>
      </c>
      <c r="G19" s="109" t="n">
        <v>8707.787</v>
      </c>
      <c r="H19" s="110" t="n">
        <v>679.142</v>
      </c>
      <c r="I19" s="111" t="n">
        <v>9386.928</v>
      </c>
      <c r="J19" s="112" t="s">
        <v>232</v>
      </c>
      <c r="K19" s="113" t="s">
        <v>244</v>
      </c>
      <c r="L19" s="114" t="s">
        <v>187</v>
      </c>
      <c r="M19" s="115" t="s">
        <v>244</v>
      </c>
      <c r="N19" s="116" t="s">
        <v>268</v>
      </c>
      <c r="O19" s="117" t="s">
        <v>244</v>
      </c>
    </row>
    <row r="20">
      <c r="B20" s="46" t="s">
        <v>208</v>
      </c>
      <c r="C20" s="46" t="s">
        <v>222</v>
      </c>
      <c r="D20" s="106" t="n">
        <v>1936</v>
      </c>
      <c r="E20" s="107" t="n">
        <v>407811.521</v>
      </c>
      <c r="F20" s="108" t="n">
        <v>12287892.834</v>
      </c>
      <c r="G20" s="109" t="n">
        <v>26112.179</v>
      </c>
      <c r="H20" s="110" t="n">
        <v>4650.363</v>
      </c>
      <c r="I20" s="111" t="n">
        <v>30762.543</v>
      </c>
      <c r="J20" s="112" t="s">
        <v>233</v>
      </c>
      <c r="K20" s="113" t="s">
        <v>245</v>
      </c>
      <c r="L20" s="114" t="s">
        <v>253</v>
      </c>
      <c r="M20" s="115" t="s">
        <v>263</v>
      </c>
      <c r="N20" s="116" t="s">
        <v>121</v>
      </c>
      <c r="O20" s="117" t="s">
        <v>275</v>
      </c>
    </row>
    <row r="21">
      <c r="B21" s="46" t="s">
        <v>209</v>
      </c>
      <c r="C21" s="46" t="s">
        <v>223</v>
      </c>
      <c r="D21" s="106" t="n">
        <v>4665</v>
      </c>
      <c r="E21" s="107" t="n">
        <v>545841.041</v>
      </c>
      <c r="F21" s="108" t="n">
        <v>6689075.547</v>
      </c>
      <c r="G21" s="109" t="n">
        <v>33402.868</v>
      </c>
      <c r="H21" s="110" t="n">
        <v>1865.619</v>
      </c>
      <c r="I21" s="111" t="n">
        <v>35268.488</v>
      </c>
      <c r="J21" s="112" t="s">
        <v>234</v>
      </c>
      <c r="K21" s="113" t="s">
        <v>246</v>
      </c>
      <c r="L21" s="114" t="s">
        <v>254</v>
      </c>
      <c r="M21" s="115" t="s">
        <v>264</v>
      </c>
      <c r="N21" s="116" t="s">
        <v>269</v>
      </c>
      <c r="O21" s="117" t="s">
        <v>228</v>
      </c>
    </row>
    <row r="22">
      <c r="B22" s="46" t="s">
        <v>210</v>
      </c>
      <c r="C22" s="46" t="s">
        <v>224</v>
      </c>
      <c r="D22" s="106" t="n">
        <v>4998</v>
      </c>
      <c r="E22" s="107" t="n">
        <v>265791.549</v>
      </c>
      <c r="F22" s="108" t="n">
        <v>3525178.382</v>
      </c>
      <c r="G22" s="109" t="n">
        <v>15773.265</v>
      </c>
      <c r="H22" s="110" t="n">
        <v>2810.282</v>
      </c>
      <c r="I22" s="111" t="n">
        <v>18583.547</v>
      </c>
      <c r="J22" s="112" t="s">
        <v>119</v>
      </c>
      <c r="K22" s="113" t="s">
        <v>247</v>
      </c>
      <c r="L22" s="114" t="s">
        <v>255</v>
      </c>
      <c r="M22" s="115" t="s">
        <v>190</v>
      </c>
      <c r="N22" s="116" t="s">
        <v>270</v>
      </c>
      <c r="O22" s="117" t="s">
        <v>276</v>
      </c>
    </row>
    <row r="23">
      <c r="B23" s="46" t="s">
        <v>211</v>
      </c>
      <c r="C23" s="46" t="s">
        <v>225</v>
      </c>
      <c r="D23" s="106" t="n">
        <v>984</v>
      </c>
      <c r="E23" s="107" t="n">
        <v>108904.275</v>
      </c>
      <c r="F23" s="108" t="n">
        <v>543117.051</v>
      </c>
      <c r="G23" s="109" t="n">
        <v>6613.31</v>
      </c>
      <c r="H23" s="110" t="n">
        <v>268.412</v>
      </c>
      <c r="I23" s="111" t="n">
        <v>6881.722</v>
      </c>
      <c r="J23" s="112" t="s">
        <v>235</v>
      </c>
      <c r="K23" s="113" t="s">
        <v>242</v>
      </c>
      <c r="L23" s="114" t="s">
        <v>256</v>
      </c>
      <c r="M23" s="115" t="s">
        <v>188</v>
      </c>
      <c r="N23" s="116" t="s">
        <v>185</v>
      </c>
      <c r="O23" s="117" t="s">
        <v>188</v>
      </c>
    </row>
    <row r="24">
      <c r="B24" s="131" t="s">
        <v>8</v>
      </c>
      <c r="C24" s="131" t="s">
        <v>226</v>
      </c>
      <c r="D24" s="132" t="n">
        <v>2858</v>
      </c>
      <c r="E24" s="133" t="n">
        <v>124922.459</v>
      </c>
      <c r="F24" s="134" t="n">
        <v>2949950.334</v>
      </c>
      <c r="G24" s="135" t="n">
        <v>7433.612</v>
      </c>
      <c r="H24" s="136" t="n">
        <v>2477.82</v>
      </c>
      <c r="I24" s="137" t="n">
        <v>9911.432</v>
      </c>
      <c r="J24" s="138" t="s">
        <v>236</v>
      </c>
      <c r="K24" s="139" t="s">
        <v>186</v>
      </c>
      <c r="L24" s="140" t="s">
        <v>257</v>
      </c>
      <c r="M24" s="141" t="s">
        <v>184</v>
      </c>
      <c r="N24" s="142" t="s">
        <v>115</v>
      </c>
      <c r="O24" s="143" t="s">
        <v>277</v>
      </c>
    </row>
  </sheetData>
  <mergeCells count="8">
    <mergeCell ref="B4:C5"/>
    <mergeCell ref="D4:D5"/>
    <mergeCell ref="E4:I4"/>
    <mergeCell ref="J4:O4"/>
    <mergeCell ref="B6:C6"/>
    <mergeCell ref="B7:C7"/>
    <mergeCell ref="B9:C9"/>
    <mergeCell ref="B15:C15"/>
  </mergeCells>
  <pageMargins left="0.7" right="0.7" top="0.75" bottom="0.75" header="0.3" footer="0.3"/>
  <pageSetup paperSize="9" orientation="landscape" scale="50" fitToWidth="0" fitToHeight="0" horizontalDpi="300" verticalDpi="300" r:id="rId2"/>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96D4FF"/>
  </sheetPr>
  <dimension ref="A1"/>
  <sheetViews>
    <sheetView workbookViewId="0" zoomScale="100" showGridLines="0" tabSelected="false"/>
  </sheetViews>
  <sheetFormatPr defaultRowHeight="15.0" baseColWidth="10"/>
  <cols>
    <col min="1" max="1" width="2.57" hidden="0" customWidth="1"/>
    <col min="2" max="2" width="2.71" hidden="0" customWidth="1"/>
    <col min="3" max="3" width="45.0363888888889" hidden="0" customWidth="1"/>
    <col min="4" max="4" width="19.4391666666667" hidden="0" customWidth="1"/>
    <col min="5" max="5" width="19.4391666666667" hidden="0" customWidth="1"/>
    <col min="6" max="6" width="17.8836111111111" hidden="0" customWidth="1"/>
    <col min="7" max="7" width="17.8836111111111" hidden="0" customWidth="1"/>
    <col min="8" max="8" width="17.8836111111111" hidden="0" customWidth="1"/>
    <col min="9" max="9" width="17.8836111111111" hidden="0" customWidth="1"/>
    <col min="10" max="10" width="15.6752777777778" hidden="0" customWidth="1"/>
    <col min="11" max="11" width="15.6752777777778" hidden="0" customWidth="1"/>
    <col min="12" max="12" width="15.6752777777778" hidden="0" customWidth="1"/>
    <col min="13" max="13" width="15.6752777777778" hidden="0" customWidth="1"/>
  </cols>
  <sheetData>
    <row r="1">
      <c r="B1" s="3" t="s">
        <v>12</v>
      </c>
    </row>
    <row r="4" ht="13.75" customHeight="1">
      <c r="B4" s="17" t="s">
        <v>278</v>
      </c>
      <c r="C4" s="17" t="s">
        <v>278</v>
      </c>
      <c r="D4" s="15" t="s">
        <v>53</v>
      </c>
      <c r="E4" s="15" t="s">
        <v>53</v>
      </c>
      <c r="F4" s="15" t="s">
        <v>54</v>
      </c>
      <c r="G4" s="15" t="s">
        <v>54</v>
      </c>
      <c r="H4" s="15" t="s">
        <v>54</v>
      </c>
      <c r="I4" s="15" t="s">
        <v>54</v>
      </c>
      <c r="J4" s="15" t="s">
        <v>43</v>
      </c>
      <c r="K4" s="15" t="s">
        <v>43</v>
      </c>
      <c r="L4" s="15" t="s">
        <v>43</v>
      </c>
      <c r="M4" s="15" t="s">
        <v>43</v>
      </c>
    </row>
    <row r="5" ht="13.75" customHeight="1">
      <c r="B5" s="17" t="s">
        <v>278</v>
      </c>
      <c r="C5" s="17" t="s">
        <v>278</v>
      </c>
      <c r="D5" s="16" t="s">
        <v>50</v>
      </c>
      <c r="E5" s="16" t="s">
        <v>279</v>
      </c>
      <c r="F5" s="15" t="s">
        <v>280</v>
      </c>
      <c r="G5" s="15" t="s">
        <v>280</v>
      </c>
      <c r="H5" s="15" t="s">
        <v>281</v>
      </c>
      <c r="I5" s="15" t="s">
        <v>281</v>
      </c>
      <c r="J5" s="16" t="s">
        <v>56</v>
      </c>
      <c r="K5" s="16" t="s">
        <v>55</v>
      </c>
      <c r="L5" s="16" t="s">
        <v>57</v>
      </c>
      <c r="M5" s="16" t="s">
        <v>154</v>
      </c>
    </row>
    <row r="6" ht="13.75" customHeight="1">
      <c r="B6" s="17" t="s">
        <v>278</v>
      </c>
      <c r="C6" s="17" t="s">
        <v>278</v>
      </c>
      <c r="D6" s="16" t="s">
        <v>50</v>
      </c>
      <c r="E6" s="16" t="s">
        <v>279</v>
      </c>
      <c r="F6" s="16" t="s">
        <v>43</v>
      </c>
      <c r="G6" s="16" t="s">
        <v>59</v>
      </c>
      <c r="H6" s="16" t="s">
        <v>43</v>
      </c>
      <c r="I6" s="16" t="s">
        <v>59</v>
      </c>
      <c r="J6" s="16" t="s">
        <v>56</v>
      </c>
      <c r="K6" s="16" t="s">
        <v>55</v>
      </c>
      <c r="L6" s="16" t="s">
        <v>57</v>
      </c>
      <c r="M6" s="16" t="s">
        <v>154</v>
      </c>
    </row>
    <row r="7">
      <c r="B7" s="118" t="s">
        <v>50</v>
      </c>
      <c r="C7" s="118" t="s">
        <v>8</v>
      </c>
      <c r="D7" s="154" t="n">
        <v>31402</v>
      </c>
      <c r="E7" s="155" t="n">
        <v>28087</v>
      </c>
      <c r="F7" s="156" t="n">
        <v>1173302356</v>
      </c>
      <c r="G7" s="157" t="s">
        <v>128</v>
      </c>
      <c r="H7" s="158" t="n">
        <v>5192972937</v>
      </c>
      <c r="I7" s="159" t="s">
        <v>325</v>
      </c>
      <c r="J7" s="160" t="n">
        <v>402074.804</v>
      </c>
      <c r="K7" s="161" t="n">
        <v>49981914.945</v>
      </c>
      <c r="L7" s="162" t="n">
        <v>18724.961</v>
      </c>
      <c r="M7" s="163" t="n">
        <v>420799.812</v>
      </c>
    </row>
    <row r="8">
      <c r="B8" s="118" t="s">
        <v>195</v>
      </c>
      <c r="C8" s="118" t="s">
        <v>8</v>
      </c>
      <c r="D8" s="154" t="n">
        <v>251</v>
      </c>
      <c r="E8" s="155" t="n">
        <v>232</v>
      </c>
      <c r="F8" s="156" t="n">
        <v>10259349</v>
      </c>
      <c r="G8" s="157" t="s">
        <v>299</v>
      </c>
      <c r="H8" s="158" t="n">
        <v>10663929</v>
      </c>
      <c r="I8" s="159" t="s">
        <v>326</v>
      </c>
      <c r="J8" s="160" t="n">
        <v>1257.421</v>
      </c>
      <c r="K8" s="161" t="n">
        <v>144004.705</v>
      </c>
      <c r="L8" s="162" t="n">
        <v>71.56</v>
      </c>
      <c r="M8" s="163" t="n">
        <v>1328.982</v>
      </c>
    </row>
    <row r="9">
      <c r="B9" s="46" t="s">
        <v>196</v>
      </c>
      <c r="C9" s="46" t="s">
        <v>212</v>
      </c>
      <c r="D9" s="144" t="n">
        <v>251</v>
      </c>
      <c r="E9" s="145" t="n">
        <v>232</v>
      </c>
      <c r="F9" s="146" t="n">
        <v>10259349</v>
      </c>
      <c r="G9" s="147" t="s">
        <v>299</v>
      </c>
      <c r="H9" s="148" t="n">
        <v>10663929</v>
      </c>
      <c r="I9" s="149" t="s">
        <v>326</v>
      </c>
      <c r="J9" s="150" t="n">
        <v>1257.421</v>
      </c>
      <c r="K9" s="151" t="n">
        <v>144004.705</v>
      </c>
      <c r="L9" s="152" t="n">
        <v>71.56</v>
      </c>
      <c r="M9" s="153" t="n">
        <v>1328.982</v>
      </c>
    </row>
    <row r="10">
      <c r="B10" s="118" t="s">
        <v>197</v>
      </c>
      <c r="C10" s="118" t="s">
        <v>8</v>
      </c>
      <c r="D10" s="154" t="n">
        <v>6693</v>
      </c>
      <c r="E10" s="155" t="n">
        <v>5805</v>
      </c>
      <c r="F10" s="156" t="n">
        <v>324902787</v>
      </c>
      <c r="G10" s="157" t="s">
        <v>300</v>
      </c>
      <c r="H10" s="158" t="n">
        <v>3160896174</v>
      </c>
      <c r="I10" s="159" t="s">
        <v>327</v>
      </c>
      <c r="J10" s="160" t="n">
        <v>223327.893</v>
      </c>
      <c r="K10" s="161" t="n">
        <v>16181482.93</v>
      </c>
      <c r="L10" s="162" t="n">
        <v>3166.238</v>
      </c>
      <c r="M10" s="163" t="n">
        <v>226494.131</v>
      </c>
    </row>
    <row r="11">
      <c r="B11" s="46" t="s">
        <v>198</v>
      </c>
      <c r="C11" s="46" t="s">
        <v>213</v>
      </c>
      <c r="D11" s="144" t="n">
        <v>41</v>
      </c>
      <c r="E11" s="145" t="n">
        <v>31</v>
      </c>
      <c r="F11" s="146" t="n">
        <v>3181751</v>
      </c>
      <c r="G11" s="147" t="s">
        <v>301</v>
      </c>
      <c r="H11" s="148" t="n">
        <v>11209735</v>
      </c>
      <c r="I11" s="149" t="s">
        <v>229</v>
      </c>
      <c r="J11" s="150" t="n">
        <v>903.631</v>
      </c>
      <c r="K11" s="151" t="n">
        <v>155064.22</v>
      </c>
      <c r="L11" s="152" t="n">
        <v>41.192</v>
      </c>
      <c r="M11" s="153" t="n">
        <v>944.823</v>
      </c>
    </row>
    <row r="12">
      <c r="B12" s="46" t="s">
        <v>199</v>
      </c>
      <c r="C12" s="46" t="s">
        <v>214</v>
      </c>
      <c r="D12" s="144" t="n">
        <v>2625</v>
      </c>
      <c r="E12" s="145" t="n">
        <v>2193</v>
      </c>
      <c r="F12" s="146" t="n">
        <v>138315233</v>
      </c>
      <c r="G12" s="147" t="s">
        <v>302</v>
      </c>
      <c r="H12" s="148" t="n">
        <v>1053175426</v>
      </c>
      <c r="I12" s="149" t="s">
        <v>328</v>
      </c>
      <c r="J12" s="150" t="n">
        <v>76063.75</v>
      </c>
      <c r="K12" s="151" t="n">
        <v>7007543.704</v>
      </c>
      <c r="L12" s="152" t="n">
        <v>1900.778</v>
      </c>
      <c r="M12" s="153" t="n">
        <v>77964.528</v>
      </c>
    </row>
    <row r="13">
      <c r="B13" s="46" t="s">
        <v>8</v>
      </c>
      <c r="C13" s="46" t="s">
        <v>285</v>
      </c>
      <c r="D13" s="144" t="n">
        <v>264</v>
      </c>
      <c r="E13" s="145" t="n">
        <v>216</v>
      </c>
      <c r="F13" s="146" t="n">
        <v>12578609</v>
      </c>
      <c r="G13" s="147" t="s">
        <v>303</v>
      </c>
      <c r="H13" s="148" t="n">
        <v>40841986</v>
      </c>
      <c r="I13" s="149" t="s">
        <v>329</v>
      </c>
      <c r="J13" s="150" t="n">
        <v>3346.55</v>
      </c>
      <c r="K13" s="151" t="n">
        <v>449974.995</v>
      </c>
      <c r="L13" s="152" t="n">
        <v>119.917</v>
      </c>
      <c r="M13" s="153" t="n">
        <v>3466.466</v>
      </c>
    </row>
    <row r="14">
      <c r="B14" s="46" t="s">
        <v>8</v>
      </c>
      <c r="C14" s="46" t="s">
        <v>286</v>
      </c>
      <c r="D14" s="144" t="n">
        <v>104</v>
      </c>
      <c r="E14" s="145" t="n">
        <v>78</v>
      </c>
      <c r="F14" s="146" t="n">
        <v>6281600</v>
      </c>
      <c r="G14" s="147" t="s">
        <v>304</v>
      </c>
      <c r="H14" s="148" t="n">
        <v>38372044</v>
      </c>
      <c r="I14" s="149" t="s">
        <v>330</v>
      </c>
      <c r="J14" s="150" t="n">
        <v>2839.673</v>
      </c>
      <c r="K14" s="151" t="n">
        <v>439740.905</v>
      </c>
      <c r="L14" s="152" t="n">
        <v>102.972</v>
      </c>
      <c r="M14" s="153" t="n">
        <v>2942.645</v>
      </c>
    </row>
    <row r="15">
      <c r="B15" s="46" t="s">
        <v>8</v>
      </c>
      <c r="C15" s="46" t="s">
        <v>287</v>
      </c>
      <c r="D15" s="144" t="n">
        <v>25</v>
      </c>
      <c r="E15" s="145" t="n">
        <v>13</v>
      </c>
      <c r="F15" s="146" t="n">
        <v>2285159</v>
      </c>
      <c r="G15" s="147" t="s">
        <v>305</v>
      </c>
      <c r="H15" s="148" t="n">
        <v>316406773</v>
      </c>
      <c r="I15" s="149" t="s">
        <v>331</v>
      </c>
      <c r="J15" s="150" t="n">
        <v>20692.124</v>
      </c>
      <c r="K15" s="151" t="n">
        <v>1181761.026</v>
      </c>
      <c r="L15" s="152" t="n">
        <v>32.461</v>
      </c>
      <c r="M15" s="153" t="n">
        <v>20724.585</v>
      </c>
    </row>
    <row r="16">
      <c r="B16" s="46" t="s">
        <v>8</v>
      </c>
      <c r="C16" s="46" t="s">
        <v>288</v>
      </c>
      <c r="D16" s="144" t="n">
        <v>525</v>
      </c>
      <c r="E16" s="145" t="n">
        <v>455</v>
      </c>
      <c r="F16" s="146" t="n">
        <v>30114451</v>
      </c>
      <c r="G16" s="147" t="s">
        <v>306</v>
      </c>
      <c r="H16" s="148" t="n">
        <v>67282386</v>
      </c>
      <c r="I16" s="149" t="s">
        <v>332</v>
      </c>
      <c r="J16" s="150" t="n">
        <v>6029.644</v>
      </c>
      <c r="K16" s="151" t="n">
        <v>655633.417</v>
      </c>
      <c r="L16" s="152" t="n">
        <v>267.155</v>
      </c>
      <c r="M16" s="153" t="n">
        <v>6296.801</v>
      </c>
    </row>
    <row r="17">
      <c r="B17" s="46" t="s">
        <v>8</v>
      </c>
      <c r="C17" s="46" t="s">
        <v>289</v>
      </c>
      <c r="D17" s="144" t="n">
        <v>121</v>
      </c>
      <c r="E17" s="145" t="n">
        <v>92</v>
      </c>
      <c r="F17" s="146" t="n">
        <v>8798553</v>
      </c>
      <c r="G17" s="147" t="s">
        <v>276</v>
      </c>
      <c r="H17" s="148" t="n">
        <v>191501852</v>
      </c>
      <c r="I17" s="149" t="s">
        <v>333</v>
      </c>
      <c r="J17" s="150" t="n">
        <v>12931.543</v>
      </c>
      <c r="K17" s="151" t="n">
        <v>739970.499</v>
      </c>
      <c r="L17" s="152" t="n">
        <v>99.21</v>
      </c>
      <c r="M17" s="153" t="n">
        <v>13030.753</v>
      </c>
    </row>
    <row r="18">
      <c r="B18" s="46" t="s">
        <v>8</v>
      </c>
      <c r="C18" s="46" t="s">
        <v>290</v>
      </c>
      <c r="D18" s="144" t="n">
        <v>110</v>
      </c>
      <c r="E18" s="145" t="n">
        <v>89</v>
      </c>
      <c r="F18" s="146" t="n">
        <v>6068551</v>
      </c>
      <c r="G18" s="147" t="s">
        <v>307</v>
      </c>
      <c r="H18" s="148" t="n">
        <v>49044737</v>
      </c>
      <c r="I18" s="149" t="s">
        <v>334</v>
      </c>
      <c r="J18" s="150" t="n">
        <v>3521.679</v>
      </c>
      <c r="K18" s="151" t="n">
        <v>881147.356</v>
      </c>
      <c r="L18" s="152" t="n">
        <v>428.343</v>
      </c>
      <c r="M18" s="153" t="n">
        <v>3950.023</v>
      </c>
    </row>
    <row r="19">
      <c r="B19" s="46" t="s">
        <v>8</v>
      </c>
      <c r="C19" s="46" t="s">
        <v>291</v>
      </c>
      <c r="D19" s="144" t="n">
        <v>256</v>
      </c>
      <c r="E19" s="145" t="n">
        <v>184</v>
      </c>
      <c r="F19" s="146" t="n">
        <v>19166716</v>
      </c>
      <c r="G19" s="147" t="s">
        <v>308</v>
      </c>
      <c r="H19" s="148" t="n">
        <v>130896294</v>
      </c>
      <c r="I19" s="149" t="s">
        <v>335</v>
      </c>
      <c r="J19" s="150" t="n">
        <v>9562.43</v>
      </c>
      <c r="K19" s="151" t="n">
        <v>1089201.452</v>
      </c>
      <c r="L19" s="152" t="n">
        <v>278.201</v>
      </c>
      <c r="M19" s="153" t="n">
        <v>9840.63</v>
      </c>
    </row>
    <row r="20">
      <c r="B20" s="46" t="s">
        <v>8</v>
      </c>
      <c r="C20" s="46" t="s">
        <v>292</v>
      </c>
      <c r="D20" s="144" t="n">
        <v>1220</v>
      </c>
      <c r="E20" s="145" t="n">
        <v>1066</v>
      </c>
      <c r="F20" s="146" t="n">
        <v>53021594</v>
      </c>
      <c r="G20" s="147" t="s">
        <v>148</v>
      </c>
      <c r="H20" s="148" t="n">
        <v>218829354</v>
      </c>
      <c r="I20" s="149" t="s">
        <v>336</v>
      </c>
      <c r="J20" s="150" t="n">
        <v>17140.107</v>
      </c>
      <c r="K20" s="151" t="n">
        <v>1570114.054</v>
      </c>
      <c r="L20" s="152" t="n">
        <v>572.519</v>
      </c>
      <c r="M20" s="153" t="n">
        <v>17712.625</v>
      </c>
    </row>
    <row r="21">
      <c r="B21" s="46" t="s">
        <v>200</v>
      </c>
      <c r="C21" s="46" t="s">
        <v>215</v>
      </c>
      <c r="D21" s="144" t="n">
        <v>194</v>
      </c>
      <c r="E21" s="145" t="n">
        <v>136</v>
      </c>
      <c r="F21" s="146" t="n">
        <v>13055740</v>
      </c>
      <c r="G21" s="147" t="s">
        <v>305</v>
      </c>
      <c r="H21" s="148" t="n">
        <v>1890368693</v>
      </c>
      <c r="I21" s="149" t="s">
        <v>331</v>
      </c>
      <c r="J21" s="150" t="n">
        <v>123592.028</v>
      </c>
      <c r="K21" s="151" t="n">
        <v>6815770.835</v>
      </c>
      <c r="L21" s="152" t="n">
        <v>144.441</v>
      </c>
      <c r="M21" s="153" t="n">
        <v>123736.467</v>
      </c>
    </row>
    <row r="22">
      <c r="B22" s="46" t="s">
        <v>201</v>
      </c>
      <c r="C22" s="46" t="s">
        <v>216</v>
      </c>
      <c r="D22" s="144" t="n">
        <v>130</v>
      </c>
      <c r="E22" s="145" t="n">
        <v>104</v>
      </c>
      <c r="F22" s="146" t="n">
        <v>9520992</v>
      </c>
      <c r="G22" s="147" t="s">
        <v>309</v>
      </c>
      <c r="H22" s="148" t="n">
        <v>15673253</v>
      </c>
      <c r="I22" s="149" t="s">
        <v>337</v>
      </c>
      <c r="J22" s="150" t="n">
        <v>1542.415</v>
      </c>
      <c r="K22" s="151" t="n">
        <v>181241.901</v>
      </c>
      <c r="L22" s="152" t="n">
        <v>57.994</v>
      </c>
      <c r="M22" s="153" t="n">
        <v>1600.408</v>
      </c>
    </row>
    <row r="23">
      <c r="B23" s="46" t="s">
        <v>202</v>
      </c>
      <c r="C23" s="46" t="s">
        <v>217</v>
      </c>
      <c r="D23" s="144" t="n">
        <v>3703</v>
      </c>
      <c r="E23" s="145" t="n">
        <v>3341</v>
      </c>
      <c r="F23" s="146" t="n">
        <v>160829071</v>
      </c>
      <c r="G23" s="147" t="s">
        <v>310</v>
      </c>
      <c r="H23" s="148" t="n">
        <v>190469067</v>
      </c>
      <c r="I23" s="149" t="s">
        <v>338</v>
      </c>
      <c r="J23" s="150" t="n">
        <v>21226.069</v>
      </c>
      <c r="K23" s="151" t="n">
        <v>2021862.27</v>
      </c>
      <c r="L23" s="152" t="n">
        <v>1021.833</v>
      </c>
      <c r="M23" s="153" t="n">
        <v>22247.905</v>
      </c>
    </row>
    <row r="24">
      <c r="B24" s="118" t="s">
        <v>203</v>
      </c>
      <c r="C24" s="118" t="s">
        <v>8</v>
      </c>
      <c r="D24" s="154" t="n">
        <v>24458</v>
      </c>
      <c r="E24" s="155" t="n">
        <v>22050</v>
      </c>
      <c r="F24" s="156" t="n">
        <v>838140220</v>
      </c>
      <c r="G24" s="157" t="s">
        <v>311</v>
      </c>
      <c r="H24" s="158" t="n">
        <v>2021412834</v>
      </c>
      <c r="I24" s="159" t="s">
        <v>339</v>
      </c>
      <c r="J24" s="160" t="n">
        <v>177489.49</v>
      </c>
      <c r="K24" s="161" t="n">
        <v>33656427.31</v>
      </c>
      <c r="L24" s="162" t="n">
        <v>15487.163</v>
      </c>
      <c r="M24" s="163" t="n">
        <v>192976.699</v>
      </c>
    </row>
    <row r="25">
      <c r="B25" s="46" t="s">
        <v>204</v>
      </c>
      <c r="C25" s="46" t="s">
        <v>218</v>
      </c>
      <c r="D25" s="144" t="n">
        <v>5375</v>
      </c>
      <c r="E25" s="145" t="n">
        <v>4691</v>
      </c>
      <c r="F25" s="146" t="n">
        <v>229168183</v>
      </c>
      <c r="G25" s="147" t="s">
        <v>312</v>
      </c>
      <c r="H25" s="148" t="n">
        <v>895174159</v>
      </c>
      <c r="I25" s="149" t="s">
        <v>340</v>
      </c>
      <c r="J25" s="150" t="n">
        <v>70790.571</v>
      </c>
      <c r="K25" s="151" t="n">
        <v>5521443.408</v>
      </c>
      <c r="L25" s="152" t="n">
        <v>1967.084</v>
      </c>
      <c r="M25" s="153" t="n">
        <v>72757.669</v>
      </c>
    </row>
    <row r="26">
      <c r="B26" s="46" t="s">
        <v>8</v>
      </c>
      <c r="C26" s="46" t="s">
        <v>293</v>
      </c>
      <c r="D26" s="144" t="n">
        <v>1128</v>
      </c>
      <c r="E26" s="145" t="n">
        <v>1015</v>
      </c>
      <c r="F26" s="146" t="n">
        <v>56434068</v>
      </c>
      <c r="G26" s="147" t="s">
        <v>109</v>
      </c>
      <c r="H26" s="148" t="n">
        <v>90186474</v>
      </c>
      <c r="I26" s="149" t="s">
        <v>341</v>
      </c>
      <c r="J26" s="150" t="n">
        <v>8965.998</v>
      </c>
      <c r="K26" s="151" t="n">
        <v>922158.468</v>
      </c>
      <c r="L26" s="152" t="n">
        <v>316.075</v>
      </c>
      <c r="M26" s="153" t="n">
        <v>9282.078</v>
      </c>
    </row>
    <row r="27">
      <c r="B27" s="46" t="s">
        <v>8</v>
      </c>
      <c r="C27" s="46" t="s">
        <v>294</v>
      </c>
      <c r="D27" s="144" t="n">
        <v>2206</v>
      </c>
      <c r="E27" s="145" t="n">
        <v>1844</v>
      </c>
      <c r="F27" s="146" t="n">
        <v>113220154</v>
      </c>
      <c r="G27" s="147" t="s">
        <v>313</v>
      </c>
      <c r="H27" s="148" t="n">
        <v>579691394</v>
      </c>
      <c r="I27" s="149" t="s">
        <v>342</v>
      </c>
      <c r="J27" s="150" t="n">
        <v>43907.058</v>
      </c>
      <c r="K27" s="151" t="n">
        <v>2870845.933</v>
      </c>
      <c r="L27" s="152" t="n">
        <v>872.929</v>
      </c>
      <c r="M27" s="153" t="n">
        <v>44779.987</v>
      </c>
    </row>
    <row r="28">
      <c r="B28" s="46" t="s">
        <v>8</v>
      </c>
      <c r="C28" s="46" t="s">
        <v>295</v>
      </c>
      <c r="D28" s="144" t="n">
        <v>2041</v>
      </c>
      <c r="E28" s="145" t="n">
        <v>1832</v>
      </c>
      <c r="F28" s="146" t="n">
        <v>59513961</v>
      </c>
      <c r="G28" s="147" t="s">
        <v>314</v>
      </c>
      <c r="H28" s="148" t="n">
        <v>225296291</v>
      </c>
      <c r="I28" s="149" t="s">
        <v>343</v>
      </c>
      <c r="J28" s="150" t="n">
        <v>17917.515</v>
      </c>
      <c r="K28" s="151" t="n">
        <v>1728439.007</v>
      </c>
      <c r="L28" s="152" t="n">
        <v>778.08</v>
      </c>
      <c r="M28" s="153" t="n">
        <v>18695.604</v>
      </c>
    </row>
    <row r="29">
      <c r="B29" s="46" t="s">
        <v>205</v>
      </c>
      <c r="C29" s="46" t="s">
        <v>219</v>
      </c>
      <c r="D29" s="144" t="n">
        <v>793</v>
      </c>
      <c r="E29" s="145" t="n">
        <v>710</v>
      </c>
      <c r="F29" s="146" t="n">
        <v>28337172</v>
      </c>
      <c r="G29" s="147" t="s">
        <v>315</v>
      </c>
      <c r="H29" s="148" t="n">
        <v>82121101</v>
      </c>
      <c r="I29" s="149" t="s">
        <v>344</v>
      </c>
      <c r="J29" s="150" t="n">
        <v>6896.412</v>
      </c>
      <c r="K29" s="151" t="n">
        <v>1004907.683</v>
      </c>
      <c r="L29" s="152" t="n">
        <v>397.286</v>
      </c>
      <c r="M29" s="153" t="n">
        <v>7293.703</v>
      </c>
    </row>
    <row r="30">
      <c r="B30" s="46" t="s">
        <v>206</v>
      </c>
      <c r="C30" s="46" t="s">
        <v>220</v>
      </c>
      <c r="D30" s="144" t="n">
        <v>1103</v>
      </c>
      <c r="E30" s="145" t="n">
        <v>1078</v>
      </c>
      <c r="F30" s="146" t="n">
        <v>21559695</v>
      </c>
      <c r="G30" s="147" t="s">
        <v>316</v>
      </c>
      <c r="H30" s="148" t="n">
        <v>8827008</v>
      </c>
      <c r="I30" s="149" t="s">
        <v>345</v>
      </c>
      <c r="J30" s="150" t="n">
        <v>1759.536</v>
      </c>
      <c r="K30" s="151" t="n">
        <v>214409.108</v>
      </c>
      <c r="L30" s="152" t="n">
        <v>371.186</v>
      </c>
      <c r="M30" s="153" t="n">
        <v>2130.722</v>
      </c>
    </row>
    <row r="31">
      <c r="B31" s="46" t="s">
        <v>207</v>
      </c>
      <c r="C31" s="46" t="s">
        <v>221</v>
      </c>
      <c r="D31" s="144" t="n">
        <v>1746</v>
      </c>
      <c r="E31" s="145" t="n">
        <v>1624</v>
      </c>
      <c r="F31" s="146" t="n">
        <v>46338114</v>
      </c>
      <c r="G31" s="147" t="s">
        <v>317</v>
      </c>
      <c r="H31" s="148" t="n">
        <v>94756777</v>
      </c>
      <c r="I31" s="149" t="s">
        <v>346</v>
      </c>
      <c r="J31" s="150" t="n">
        <v>8707.779</v>
      </c>
      <c r="K31" s="151" t="n">
        <v>920452.957</v>
      </c>
      <c r="L31" s="152" t="n">
        <v>679.149</v>
      </c>
      <c r="M31" s="153" t="n">
        <v>9386.928</v>
      </c>
    </row>
    <row r="32">
      <c r="B32" s="46" t="s">
        <v>208</v>
      </c>
      <c r="C32" s="46" t="s">
        <v>222</v>
      </c>
      <c r="D32" s="144" t="n">
        <v>1936</v>
      </c>
      <c r="E32" s="145" t="n">
        <v>1604</v>
      </c>
      <c r="F32" s="146" t="n">
        <v>39556982</v>
      </c>
      <c r="G32" s="147" t="s">
        <v>318</v>
      </c>
      <c r="H32" s="148" t="n">
        <v>368254539</v>
      </c>
      <c r="I32" s="149" t="s">
        <v>347</v>
      </c>
      <c r="J32" s="150" t="n">
        <v>26112.176</v>
      </c>
      <c r="K32" s="151" t="n">
        <v>12287892.828</v>
      </c>
      <c r="L32" s="152" t="n">
        <v>4650.36</v>
      </c>
      <c r="M32" s="153" t="n">
        <v>30762.536</v>
      </c>
    </row>
    <row r="33">
      <c r="B33" s="46" t="s">
        <v>209</v>
      </c>
      <c r="C33" s="46" t="s">
        <v>223</v>
      </c>
      <c r="D33" s="144" t="n">
        <v>4665</v>
      </c>
      <c r="E33" s="145" t="n">
        <v>4076</v>
      </c>
      <c r="F33" s="146" t="n">
        <v>207679968</v>
      </c>
      <c r="G33" s="147" t="s">
        <v>319</v>
      </c>
      <c r="H33" s="148" t="n">
        <v>338161073</v>
      </c>
      <c r="I33" s="149" t="s">
        <v>348</v>
      </c>
      <c r="J33" s="150" t="n">
        <v>33402.857</v>
      </c>
      <c r="K33" s="151" t="n">
        <v>6689075.555</v>
      </c>
      <c r="L33" s="152" t="n">
        <v>1865.6</v>
      </c>
      <c r="M33" s="153" t="n">
        <v>35268.463</v>
      </c>
    </row>
    <row r="34">
      <c r="B34" s="46" t="s">
        <v>210</v>
      </c>
      <c r="C34" s="46" t="s">
        <v>224</v>
      </c>
      <c r="D34" s="144" t="n">
        <v>4998</v>
      </c>
      <c r="E34" s="145" t="n">
        <v>4692</v>
      </c>
      <c r="F34" s="146" t="n">
        <v>150318590</v>
      </c>
      <c r="G34" s="147" t="s">
        <v>320</v>
      </c>
      <c r="H34" s="148" t="n">
        <v>115472959</v>
      </c>
      <c r="I34" s="149" t="s">
        <v>65</v>
      </c>
      <c r="J34" s="150" t="n">
        <v>15773.247</v>
      </c>
      <c r="K34" s="151" t="n">
        <v>3525178.382</v>
      </c>
      <c r="L34" s="152" t="n">
        <v>2810.272</v>
      </c>
      <c r="M34" s="153" t="n">
        <v>18583.532</v>
      </c>
    </row>
    <row r="35">
      <c r="B35" s="46" t="s">
        <v>282</v>
      </c>
      <c r="C35" s="46" t="s">
        <v>296</v>
      </c>
      <c r="D35" s="144" t="n">
        <v>1356</v>
      </c>
      <c r="E35" s="145" t="n">
        <v>1250</v>
      </c>
      <c r="F35" s="146" t="n">
        <v>44692072</v>
      </c>
      <c r="G35" s="147" t="s">
        <v>321</v>
      </c>
      <c r="H35" s="148" t="n">
        <v>39880949</v>
      </c>
      <c r="I35" s="149" t="s">
        <v>349</v>
      </c>
      <c r="J35" s="150" t="n">
        <v>5050.324</v>
      </c>
      <c r="K35" s="151" t="n">
        <v>2518626.983</v>
      </c>
      <c r="L35" s="152" t="n">
        <v>1860.551</v>
      </c>
      <c r="M35" s="153" t="n">
        <v>6910.876</v>
      </c>
    </row>
    <row r="36">
      <c r="B36" s="46" t="s">
        <v>283</v>
      </c>
      <c r="C36" s="46" t="s">
        <v>297</v>
      </c>
      <c r="D36" s="144" t="n">
        <v>440</v>
      </c>
      <c r="E36" s="145" t="n">
        <v>435</v>
      </c>
      <c r="F36" s="146" t="n">
        <v>6406671</v>
      </c>
      <c r="G36" s="147" t="s">
        <v>97</v>
      </c>
      <c r="H36" s="148" t="n">
        <v>965643</v>
      </c>
      <c r="I36" s="149" t="s">
        <v>350</v>
      </c>
      <c r="J36" s="150" t="n">
        <v>415.133</v>
      </c>
      <c r="K36" s="151" t="n">
        <v>53604.39</v>
      </c>
      <c r="L36" s="152" t="n">
        <v>148.337</v>
      </c>
      <c r="M36" s="153" t="n">
        <v>563.471</v>
      </c>
    </row>
    <row r="37">
      <c r="B37" s="46" t="s">
        <v>211</v>
      </c>
      <c r="C37" s="46" t="s">
        <v>225</v>
      </c>
      <c r="D37" s="144" t="n">
        <v>984</v>
      </c>
      <c r="E37" s="145" t="n">
        <v>863</v>
      </c>
      <c r="F37" s="146" t="n">
        <v>46546807</v>
      </c>
      <c r="G37" s="147" t="s">
        <v>322</v>
      </c>
      <c r="H37" s="148" t="n">
        <v>62357468</v>
      </c>
      <c r="I37" s="149" t="s">
        <v>351</v>
      </c>
      <c r="J37" s="150" t="n">
        <v>6613.301</v>
      </c>
      <c r="K37" s="151" t="n">
        <v>543117.051</v>
      </c>
      <c r="L37" s="152" t="n">
        <v>268.407</v>
      </c>
      <c r="M37" s="153" t="n">
        <v>6881.709</v>
      </c>
    </row>
    <row r="38">
      <c r="B38" s="46" t="s">
        <v>284</v>
      </c>
      <c r="C38" s="46" t="s">
        <v>298</v>
      </c>
      <c r="D38" s="144" t="n">
        <v>428</v>
      </c>
      <c r="E38" s="145" t="n">
        <v>414</v>
      </c>
      <c r="F38" s="146" t="n">
        <v>6974958</v>
      </c>
      <c r="G38" s="147" t="s">
        <v>323</v>
      </c>
      <c r="H38" s="148" t="n">
        <v>3310258</v>
      </c>
      <c r="I38" s="149" t="s">
        <v>352</v>
      </c>
      <c r="J38" s="150" t="n">
        <v>598.786</v>
      </c>
      <c r="K38" s="151" t="n">
        <v>198157.652</v>
      </c>
      <c r="L38" s="152" t="n">
        <v>253.624</v>
      </c>
      <c r="M38" s="153" t="n">
        <v>852.41</v>
      </c>
    </row>
    <row r="39">
      <c r="B39" s="131" t="s">
        <v>8</v>
      </c>
      <c r="C39" s="131" t="s">
        <v>226</v>
      </c>
      <c r="D39" s="164" t="n">
        <v>634</v>
      </c>
      <c r="E39" s="165" t="n">
        <v>613</v>
      </c>
      <c r="F39" s="166" t="n">
        <v>10561008</v>
      </c>
      <c r="G39" s="167" t="s">
        <v>324</v>
      </c>
      <c r="H39" s="168" t="n">
        <v>12130900</v>
      </c>
      <c r="I39" s="169" t="s">
        <v>353</v>
      </c>
      <c r="J39" s="170" t="n">
        <v>1369.368</v>
      </c>
      <c r="K39" s="171" t="n">
        <v>179561.313</v>
      </c>
      <c r="L39" s="172" t="n">
        <v>215.307</v>
      </c>
      <c r="M39" s="173" t="n">
        <v>1584.68</v>
      </c>
    </row>
    <row r="41">
      <c r="B41" s="45" t="s">
        <v>354</v>
      </c>
    </row>
  </sheetData>
  <mergeCells count="17">
    <mergeCell ref="B4:C6"/>
    <mergeCell ref="D4:E4"/>
    <mergeCell ref="F4:I4"/>
    <mergeCell ref="J4:M4"/>
    <mergeCell ref="D5:D6"/>
    <mergeCell ref="E5:E6"/>
    <mergeCell ref="F5:G5"/>
    <mergeCell ref="H5:I5"/>
    <mergeCell ref="J5:J6"/>
    <mergeCell ref="K5:K6"/>
    <mergeCell ref="L5:L6"/>
    <mergeCell ref="M5:M6"/>
    <mergeCell ref="B41:M41"/>
    <mergeCell ref="B7:C7"/>
    <mergeCell ref="B8:C8"/>
    <mergeCell ref="B10:C10"/>
    <mergeCell ref="B24:C24"/>
  </mergeCells>
  <pageMargins left="0.7" right="0.7" top="0.75" bottom="0.75" header="0.3" footer="0.3"/>
  <pageSetup paperSize="9" orientation="landscape" scale="50" fitToWidth="0" fitToHeight="0"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96D4FF"/>
  </sheetPr>
  <dimension ref="A1"/>
  <sheetViews>
    <sheetView workbookViewId="0" zoomScale="100" showGridLines="0" tabSelected="false"/>
  </sheetViews>
  <sheetFormatPr defaultRowHeight="15.0" baseColWidth="10"/>
  <cols>
    <col min="1" max="1" width="2.57" hidden="0" customWidth="1"/>
    <col min="2" max="2" width="17.8836111111111" hidden="0" customWidth="1"/>
    <col min="3" max="3" width="11.1058333333333" hidden="0" customWidth="1"/>
    <col min="4" max="4" width="11.1058333333333"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s>
  <sheetData>
    <row r="1">
      <c r="B1" s="3" t="s">
        <v>13</v>
      </c>
    </row>
    <row r="4" ht="21" customHeight="1">
      <c r="B4" s="17" t="s">
        <v>355</v>
      </c>
      <c r="C4" s="15" t="s">
        <v>53</v>
      </c>
      <c r="D4" s="15" t="s">
        <v>53</v>
      </c>
      <c r="E4" s="15" t="s">
        <v>54</v>
      </c>
      <c r="F4" s="15" t="s">
        <v>54</v>
      </c>
      <c r="G4" s="15" t="s">
        <v>55</v>
      </c>
      <c r="H4" s="15" t="s">
        <v>55</v>
      </c>
      <c r="I4" s="15" t="s">
        <v>356</v>
      </c>
      <c r="J4" s="15" t="s">
        <v>356</v>
      </c>
    </row>
    <row r="5" ht="21" customHeight="1">
      <c r="B5" s="17" t="s">
        <v>355</v>
      </c>
      <c r="C5" s="16" t="s">
        <v>90</v>
      </c>
      <c r="D5" s="16" t="s">
        <v>59</v>
      </c>
      <c r="E5" s="16" t="s">
        <v>43</v>
      </c>
      <c r="F5" s="16" t="s">
        <v>59</v>
      </c>
      <c r="G5" s="16" t="s">
        <v>43</v>
      </c>
      <c r="H5" s="16" t="s">
        <v>59</v>
      </c>
      <c r="I5" s="16" t="s">
        <v>43</v>
      </c>
      <c r="J5" s="16" t="s">
        <v>59</v>
      </c>
    </row>
    <row r="6">
      <c r="B6" s="46" t="n">
        <v>0</v>
      </c>
      <c r="C6" s="174" t="n">
        <v>15289</v>
      </c>
      <c r="D6" s="175" t="s">
        <v>180</v>
      </c>
      <c r="E6" s="176" t="n">
        <v>0</v>
      </c>
      <c r="F6" s="177" t="s">
        <v>366</v>
      </c>
      <c r="G6" s="178" t="n">
        <v>15434215.702</v>
      </c>
      <c r="H6" s="179" t="s">
        <v>306</v>
      </c>
      <c r="I6" s="180" t="n">
        <v>16634.044</v>
      </c>
      <c r="J6" s="181" t="s">
        <v>367</v>
      </c>
    </row>
    <row r="7">
      <c r="B7" s="46" t="s">
        <v>357</v>
      </c>
      <c r="C7" s="174" t="n">
        <v>6064</v>
      </c>
      <c r="D7" s="175" t="s">
        <v>364</v>
      </c>
      <c r="E7" s="176" t="n">
        <v>43247.778</v>
      </c>
      <c r="F7" s="177" t="s">
        <v>305</v>
      </c>
      <c r="G7" s="178" t="n">
        <v>1444550.675</v>
      </c>
      <c r="H7" s="179" t="s">
        <v>371</v>
      </c>
      <c r="I7" s="180" t="n">
        <v>3687.699</v>
      </c>
      <c r="J7" s="181" t="s">
        <v>376</v>
      </c>
    </row>
    <row r="8">
      <c r="B8" s="46" t="s">
        <v>358</v>
      </c>
      <c r="C8" s="174" t="n">
        <v>5204</v>
      </c>
      <c r="D8" s="175" t="s">
        <v>365</v>
      </c>
      <c r="E8" s="176" t="n">
        <v>255400.743</v>
      </c>
      <c r="F8" s="177" t="s">
        <v>367</v>
      </c>
      <c r="G8" s="178" t="n">
        <v>3070776.368</v>
      </c>
      <c r="H8" s="179" t="s">
        <v>372</v>
      </c>
      <c r="I8" s="180" t="n">
        <v>14509.373</v>
      </c>
      <c r="J8" s="181" t="s">
        <v>377</v>
      </c>
    </row>
    <row r="9">
      <c r="B9" s="46" t="s">
        <v>359</v>
      </c>
      <c r="C9" s="174" t="n">
        <v>3462</v>
      </c>
      <c r="D9" s="175" t="s">
        <v>307</v>
      </c>
      <c r="E9" s="176" t="n">
        <v>767592.056</v>
      </c>
      <c r="F9" s="177" t="s">
        <v>368</v>
      </c>
      <c r="G9" s="178" t="n">
        <v>5619287.051</v>
      </c>
      <c r="H9" s="179" t="s">
        <v>141</v>
      </c>
      <c r="I9" s="180" t="n">
        <v>44074.298</v>
      </c>
      <c r="J9" s="181" t="s">
        <v>267</v>
      </c>
    </row>
    <row r="10">
      <c r="B10" s="46" t="s">
        <v>360</v>
      </c>
      <c r="C10" s="174" t="n">
        <v>659</v>
      </c>
      <c r="D10" s="175" t="s">
        <v>183</v>
      </c>
      <c r="E10" s="176" t="n">
        <v>459727.257</v>
      </c>
      <c r="F10" s="177" t="s">
        <v>369</v>
      </c>
      <c r="G10" s="178" t="n">
        <v>2883378.979</v>
      </c>
      <c r="H10" s="179" t="s">
        <v>373</v>
      </c>
      <c r="I10" s="180" t="n">
        <v>28516.614</v>
      </c>
      <c r="J10" s="181" t="s">
        <v>378</v>
      </c>
    </row>
    <row r="11">
      <c r="B11" s="46" t="s">
        <v>361</v>
      </c>
      <c r="C11" s="174" t="n">
        <v>591</v>
      </c>
      <c r="D11" s="175" t="s">
        <v>184</v>
      </c>
      <c r="E11" s="176" t="n">
        <v>1200384.825</v>
      </c>
      <c r="F11" s="177" t="s">
        <v>259</v>
      </c>
      <c r="G11" s="178" t="n">
        <v>7389080.006</v>
      </c>
      <c r="H11" s="179" t="s">
        <v>374</v>
      </c>
      <c r="I11" s="180" t="n">
        <v>77025.229</v>
      </c>
      <c r="J11" s="181" t="s">
        <v>379</v>
      </c>
    </row>
    <row r="12">
      <c r="B12" s="46" t="s">
        <v>362</v>
      </c>
      <c r="C12" s="174" t="n">
        <v>78</v>
      </c>
      <c r="D12" s="175" t="s">
        <v>239</v>
      </c>
      <c r="E12" s="176" t="n">
        <v>535300.911</v>
      </c>
      <c r="F12" s="177" t="s">
        <v>228</v>
      </c>
      <c r="G12" s="178" t="n">
        <v>3486594.195</v>
      </c>
      <c r="H12" s="179" t="s">
        <v>375</v>
      </c>
      <c r="I12" s="180" t="n">
        <v>34640.817</v>
      </c>
      <c r="J12" s="181" t="s">
        <v>380</v>
      </c>
    </row>
    <row r="13">
      <c r="B13" s="46" t="s">
        <v>363</v>
      </c>
      <c r="C13" s="174" t="n">
        <v>55</v>
      </c>
      <c r="D13" s="175" t="s">
        <v>239</v>
      </c>
      <c r="E13" s="176" t="n">
        <v>3104621.723</v>
      </c>
      <c r="F13" s="177" t="s">
        <v>370</v>
      </c>
      <c r="G13" s="178" t="n">
        <v>10654031.986</v>
      </c>
      <c r="H13" s="179" t="s">
        <v>136</v>
      </c>
      <c r="I13" s="180" t="n">
        <v>201711.783</v>
      </c>
      <c r="J13" s="181" t="s">
        <v>381</v>
      </c>
    </row>
    <row r="14">
      <c r="B14" s="57" t="s">
        <v>50</v>
      </c>
      <c r="C14" s="182" t="n">
        <v>31402</v>
      </c>
      <c r="D14" s="183" t="s">
        <v>68</v>
      </c>
      <c r="E14" s="184" t="n">
        <v>6366275.293</v>
      </c>
      <c r="F14" s="185" t="s">
        <v>68</v>
      </c>
      <c r="G14" s="186" t="n">
        <v>49981914.962</v>
      </c>
      <c r="H14" s="187" t="s">
        <v>68</v>
      </c>
      <c r="I14" s="188" t="n">
        <v>420799.857</v>
      </c>
      <c r="J14" s="189" t="s">
        <v>68</v>
      </c>
    </row>
  </sheetData>
  <mergeCells count="5">
    <mergeCell ref="B4:B5"/>
    <mergeCell ref="C4:D4"/>
    <mergeCell ref="E4:F4"/>
    <mergeCell ref="G4:H4"/>
    <mergeCell ref="I4:J4"/>
  </mergeCells>
  <pageMargins left="0.7" right="0.7" top="0.75" bottom="0.75" header="0.3" footer="0.3"/>
  <pageSetup paperSize="9" orientation="landscape" scale="50" fitToWidth="0" fitToHeight="0" horizontalDpi="300" verticalDpi="300"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96D4FF"/>
  </sheetPr>
  <dimension ref="A1"/>
  <sheetViews>
    <sheetView workbookViewId="0" zoomScale="100" showGridLines="0" tabSelected="false"/>
  </sheetViews>
  <sheetFormatPr defaultRowHeight="15.0" baseColWidth="10"/>
  <cols>
    <col min="1" max="1" width="2.57" hidden="0" customWidth="1"/>
    <col min="2" max="2" width="17.8836111111111" hidden="0" customWidth="1"/>
    <col min="3" max="3" width="11.1058333333333" hidden="0" customWidth="1"/>
    <col min="4" max="4" width="11.1058333333333"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 min="11" max="11" width="17.8836111111111" hidden="0" customWidth="1"/>
    <col min="12" max="12" width="17.8836111111111" hidden="0" customWidth="1"/>
  </cols>
  <sheetData>
    <row r="1">
      <c r="B1" s="3" t="s">
        <v>14</v>
      </c>
    </row>
    <row r="4" ht="21" customHeight="1">
      <c r="B4" s="17" t="s">
        <v>355</v>
      </c>
      <c r="C4" s="15" t="s">
        <v>53</v>
      </c>
      <c r="D4" s="15" t="s">
        <v>53</v>
      </c>
      <c r="E4" s="15" t="s">
        <v>56</v>
      </c>
      <c r="F4" s="15" t="s">
        <v>56</v>
      </c>
      <c r="G4" s="15" t="s">
        <v>57</v>
      </c>
      <c r="H4" s="15" t="s">
        <v>57</v>
      </c>
      <c r="I4" s="15" t="s">
        <v>356</v>
      </c>
      <c r="J4" s="15" t="s">
        <v>356</v>
      </c>
      <c r="K4" s="15" t="s">
        <v>382</v>
      </c>
      <c r="L4" s="15" t="s">
        <v>382</v>
      </c>
    </row>
    <row r="5" ht="21" customHeight="1">
      <c r="B5" s="17" t="s">
        <v>355</v>
      </c>
      <c r="C5" s="16" t="s">
        <v>90</v>
      </c>
      <c r="D5" s="16" t="s">
        <v>59</v>
      </c>
      <c r="E5" s="16" t="s">
        <v>43</v>
      </c>
      <c r="F5" s="16" t="s">
        <v>59</v>
      </c>
      <c r="G5" s="16" t="s">
        <v>43</v>
      </c>
      <c r="H5" s="16" t="s">
        <v>59</v>
      </c>
      <c r="I5" s="16" t="s">
        <v>43</v>
      </c>
      <c r="J5" s="16" t="s">
        <v>59</v>
      </c>
      <c r="K5" s="16" t="s">
        <v>43</v>
      </c>
      <c r="L5" s="16" t="s">
        <v>59</v>
      </c>
    </row>
    <row r="6">
      <c r="B6" s="46" t="n">
        <v>0</v>
      </c>
      <c r="C6" s="190" t="n">
        <v>15289</v>
      </c>
      <c r="D6" s="191" t="s">
        <v>180</v>
      </c>
      <c r="E6" s="192" t="n">
        <v>0</v>
      </c>
      <c r="F6" s="193" t="s">
        <v>366</v>
      </c>
      <c r="G6" s="194" t="n">
        <v>16634.044</v>
      </c>
      <c r="H6" s="195" t="s">
        <v>385</v>
      </c>
      <c r="I6" s="196" t="n">
        <v>16634.044</v>
      </c>
      <c r="J6" s="197" t="s">
        <v>367</v>
      </c>
      <c r="K6" s="198" t="n">
        <v>27945.194</v>
      </c>
      <c r="L6" s="199" t="s">
        <v>367</v>
      </c>
    </row>
    <row r="7">
      <c r="B7" s="46" t="s">
        <v>357</v>
      </c>
      <c r="C7" s="190" t="n">
        <v>6064</v>
      </c>
      <c r="D7" s="191" t="s">
        <v>364</v>
      </c>
      <c r="E7" s="192" t="n">
        <v>2386.449</v>
      </c>
      <c r="F7" s="193" t="s">
        <v>72</v>
      </c>
      <c r="G7" s="194" t="n">
        <v>1301.251</v>
      </c>
      <c r="H7" s="195" t="s">
        <v>83</v>
      </c>
      <c r="I7" s="196" t="n">
        <v>3687.699</v>
      </c>
      <c r="J7" s="197" t="s">
        <v>376</v>
      </c>
      <c r="K7" s="198" t="n">
        <v>6195.335</v>
      </c>
      <c r="L7" s="199" t="s">
        <v>376</v>
      </c>
    </row>
    <row r="8">
      <c r="B8" s="46" t="s">
        <v>358</v>
      </c>
      <c r="C8" s="190" t="n">
        <v>5204</v>
      </c>
      <c r="D8" s="191" t="s">
        <v>365</v>
      </c>
      <c r="E8" s="192" t="n">
        <v>14162.851</v>
      </c>
      <c r="F8" s="193" t="s">
        <v>231</v>
      </c>
      <c r="G8" s="194" t="n">
        <v>346.521</v>
      </c>
      <c r="H8" s="195" t="s">
        <v>184</v>
      </c>
      <c r="I8" s="196" t="n">
        <v>14509.373</v>
      </c>
      <c r="J8" s="197" t="s">
        <v>377</v>
      </c>
      <c r="K8" s="198" t="n">
        <v>24375.746</v>
      </c>
      <c r="L8" s="199" t="s">
        <v>377</v>
      </c>
    </row>
    <row r="9">
      <c r="B9" s="46" t="s">
        <v>359</v>
      </c>
      <c r="C9" s="190" t="n">
        <v>3462</v>
      </c>
      <c r="D9" s="191" t="s">
        <v>307</v>
      </c>
      <c r="E9" s="192" t="n">
        <v>43936.144</v>
      </c>
      <c r="F9" s="193" t="s">
        <v>383</v>
      </c>
      <c r="G9" s="194" t="n">
        <v>138.154</v>
      </c>
      <c r="H9" s="195" t="s">
        <v>305</v>
      </c>
      <c r="I9" s="196" t="n">
        <v>44074.298</v>
      </c>
      <c r="J9" s="197" t="s">
        <v>267</v>
      </c>
      <c r="K9" s="198" t="n">
        <v>74044.821</v>
      </c>
      <c r="L9" s="199" t="s">
        <v>267</v>
      </c>
    </row>
    <row r="10">
      <c r="B10" s="46" t="s">
        <v>360</v>
      </c>
      <c r="C10" s="190" t="n">
        <v>659</v>
      </c>
      <c r="D10" s="191" t="s">
        <v>183</v>
      </c>
      <c r="E10" s="192" t="n">
        <v>28451.417</v>
      </c>
      <c r="F10" s="193" t="s">
        <v>255</v>
      </c>
      <c r="G10" s="194" t="n">
        <v>65.197</v>
      </c>
      <c r="H10" s="195" t="s">
        <v>237</v>
      </c>
      <c r="I10" s="196" t="n">
        <v>28516.614</v>
      </c>
      <c r="J10" s="197" t="s">
        <v>378</v>
      </c>
      <c r="K10" s="198" t="n">
        <v>47907.911</v>
      </c>
      <c r="L10" s="199" t="s">
        <v>378</v>
      </c>
    </row>
    <row r="11">
      <c r="B11" s="46" t="s">
        <v>361</v>
      </c>
      <c r="C11" s="190" t="n">
        <v>591</v>
      </c>
      <c r="D11" s="191" t="s">
        <v>184</v>
      </c>
      <c r="E11" s="192" t="n">
        <v>76785.41</v>
      </c>
      <c r="F11" s="193" t="s">
        <v>120</v>
      </c>
      <c r="G11" s="194" t="n">
        <v>239.819</v>
      </c>
      <c r="H11" s="195" t="s">
        <v>66</v>
      </c>
      <c r="I11" s="196" t="n">
        <v>77025.229</v>
      </c>
      <c r="J11" s="197" t="s">
        <v>379</v>
      </c>
      <c r="K11" s="198" t="n">
        <v>129402.385</v>
      </c>
      <c r="L11" s="199" t="s">
        <v>379</v>
      </c>
    </row>
    <row r="12">
      <c r="B12" s="46" t="s">
        <v>362</v>
      </c>
      <c r="C12" s="190" t="n">
        <v>78</v>
      </c>
      <c r="D12" s="191" t="s">
        <v>239</v>
      </c>
      <c r="E12" s="192" t="n">
        <v>34640.817</v>
      </c>
      <c r="F12" s="193" t="s">
        <v>246</v>
      </c>
      <c r="G12" s="194" t="n">
        <v>0</v>
      </c>
      <c r="H12" s="195" t="s">
        <v>366</v>
      </c>
      <c r="I12" s="196" t="n">
        <v>34640.817</v>
      </c>
      <c r="J12" s="197" t="s">
        <v>380</v>
      </c>
      <c r="K12" s="198" t="n">
        <v>58196.573</v>
      </c>
      <c r="L12" s="199" t="s">
        <v>380</v>
      </c>
    </row>
    <row r="13">
      <c r="B13" s="46" t="s">
        <v>363</v>
      </c>
      <c r="C13" s="190" t="n">
        <v>55</v>
      </c>
      <c r="D13" s="191" t="s">
        <v>239</v>
      </c>
      <c r="E13" s="192" t="n">
        <v>201711.783</v>
      </c>
      <c r="F13" s="193" t="s">
        <v>384</v>
      </c>
      <c r="G13" s="194" t="n">
        <v>0</v>
      </c>
      <c r="H13" s="195" t="s">
        <v>366</v>
      </c>
      <c r="I13" s="196" t="n">
        <v>201711.783</v>
      </c>
      <c r="J13" s="197" t="s">
        <v>381</v>
      </c>
      <c r="K13" s="198" t="n">
        <v>338875.796</v>
      </c>
      <c r="L13" s="199" t="s">
        <v>381</v>
      </c>
    </row>
    <row r="14">
      <c r="B14" s="57" t="s">
        <v>50</v>
      </c>
      <c r="C14" s="200" t="n">
        <v>31402</v>
      </c>
      <c r="D14" s="201" t="s">
        <v>68</v>
      </c>
      <c r="E14" s="202" t="n">
        <v>402074.871</v>
      </c>
      <c r="F14" s="203" t="s">
        <v>68</v>
      </c>
      <c r="G14" s="204" t="n">
        <v>18724.986</v>
      </c>
      <c r="H14" s="205" t="s">
        <v>68</v>
      </c>
      <c r="I14" s="206" t="n">
        <v>420799.857</v>
      </c>
      <c r="J14" s="207" t="s">
        <v>68</v>
      </c>
      <c r="K14" s="208" t="n">
        <v>706943.761</v>
      </c>
      <c r="L14" s="209" t="s">
        <v>68</v>
      </c>
    </row>
    <row r="16">
      <c r="B16" s="45" t="s">
        <v>386</v>
      </c>
    </row>
  </sheetData>
  <mergeCells count="7">
    <mergeCell ref="B4:B5"/>
    <mergeCell ref="C4:D4"/>
    <mergeCell ref="E4:F4"/>
    <mergeCell ref="G4:H4"/>
    <mergeCell ref="I4:J4"/>
    <mergeCell ref="K4:L4"/>
    <mergeCell ref="B16:L16"/>
  </mergeCells>
  <pageMargins left="0.7" right="0.7" top="0.75" bottom="0.75" header="0.3" footer="0.3"/>
  <pageSetup paperSize="9" orientation="landscape" scale="50" fitToWidth="0" fitToHeight="0" horizontalDpi="300" verticalDpi="300" r:id="rId2"/>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96D4FF"/>
  </sheetPr>
  <dimension ref="A1"/>
  <sheetViews>
    <sheetView workbookViewId="0" zoomScale="100" showGridLines="0" tabSelected="false"/>
  </sheetViews>
  <sheetFormatPr defaultRowHeight="15.0" baseColWidth="10"/>
  <cols>
    <col min="1" max="1" width="2.57" hidden="0" customWidth="1"/>
    <col min="2" max="2" width="17.8836111111111" hidden="0" customWidth="1"/>
    <col min="3" max="3" width="11.1058333333333" hidden="0" customWidth="1"/>
    <col min="4" max="4" width="11.1058333333333"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s>
  <sheetData>
    <row r="1">
      <c r="B1" s="3" t="s">
        <v>15</v>
      </c>
    </row>
    <row r="4" ht="21" customHeight="1">
      <c r="B4" s="17" t="s">
        <v>387</v>
      </c>
      <c r="C4" s="15" t="s">
        <v>53</v>
      </c>
      <c r="D4" s="15" t="s">
        <v>53</v>
      </c>
      <c r="E4" s="15" t="s">
        <v>54</v>
      </c>
      <c r="F4" s="15" t="s">
        <v>54</v>
      </c>
      <c r="G4" s="15" t="s">
        <v>55</v>
      </c>
      <c r="H4" s="15" t="s">
        <v>55</v>
      </c>
      <c r="I4" s="15" t="s">
        <v>356</v>
      </c>
      <c r="J4" s="15" t="s">
        <v>356</v>
      </c>
    </row>
    <row r="5" ht="21" customHeight="1">
      <c r="B5" s="17" t="s">
        <v>387</v>
      </c>
      <c r="C5" s="16" t="s">
        <v>90</v>
      </c>
      <c r="D5" s="16" t="s">
        <v>59</v>
      </c>
      <c r="E5" s="16" t="s">
        <v>43</v>
      </c>
      <c r="F5" s="16" t="s">
        <v>59</v>
      </c>
      <c r="G5" s="16" t="s">
        <v>43</v>
      </c>
      <c r="H5" s="16" t="s">
        <v>59</v>
      </c>
      <c r="I5" s="16" t="s">
        <v>43</v>
      </c>
      <c r="J5" s="16" t="s">
        <v>59</v>
      </c>
    </row>
    <row r="6">
      <c r="B6" s="46" t="s">
        <v>388</v>
      </c>
      <c r="C6" s="210" t="n">
        <v>13333</v>
      </c>
      <c r="D6" s="211" t="s">
        <v>391</v>
      </c>
      <c r="E6" s="212" t="n">
        <v>148211.358</v>
      </c>
      <c r="F6" s="213" t="s">
        <v>182</v>
      </c>
      <c r="G6" s="214" t="n">
        <v>455152.049</v>
      </c>
      <c r="H6" s="215" t="s">
        <v>376</v>
      </c>
      <c r="I6" s="216" t="n">
        <v>13167.111</v>
      </c>
      <c r="J6" s="217" t="s">
        <v>235</v>
      </c>
    </row>
    <row r="7">
      <c r="B7" s="46" t="s">
        <v>359</v>
      </c>
      <c r="C7" s="210" t="n">
        <v>10468</v>
      </c>
      <c r="D7" s="211" t="s">
        <v>392</v>
      </c>
      <c r="E7" s="212" t="n">
        <v>483985.374</v>
      </c>
      <c r="F7" s="213" t="s">
        <v>394</v>
      </c>
      <c r="G7" s="214" t="n">
        <v>2336963.322</v>
      </c>
      <c r="H7" s="215" t="s">
        <v>398</v>
      </c>
      <c r="I7" s="216" t="n">
        <v>30414.374</v>
      </c>
      <c r="J7" s="217" t="s">
        <v>369</v>
      </c>
    </row>
    <row r="8">
      <c r="B8" s="46" t="s">
        <v>360</v>
      </c>
      <c r="C8" s="210" t="n">
        <v>2898</v>
      </c>
      <c r="D8" s="211" t="s">
        <v>137</v>
      </c>
      <c r="E8" s="212" t="n">
        <v>336947.248</v>
      </c>
      <c r="F8" s="213" t="s">
        <v>261</v>
      </c>
      <c r="G8" s="214" t="n">
        <v>2045258.876</v>
      </c>
      <c r="H8" s="215" t="s">
        <v>250</v>
      </c>
      <c r="I8" s="216" t="n">
        <v>20305.683</v>
      </c>
      <c r="J8" s="217" t="s">
        <v>401</v>
      </c>
    </row>
    <row r="9">
      <c r="B9" s="46" t="s">
        <v>361</v>
      </c>
      <c r="C9" s="210" t="n">
        <v>3554</v>
      </c>
      <c r="D9" s="211" t="s">
        <v>393</v>
      </c>
      <c r="E9" s="212" t="n">
        <v>1070378.043</v>
      </c>
      <c r="F9" s="213" t="s">
        <v>118</v>
      </c>
      <c r="G9" s="214" t="n">
        <v>7367061.95</v>
      </c>
      <c r="H9" s="215" t="s">
        <v>117</v>
      </c>
      <c r="I9" s="216" t="n">
        <v>67418.068</v>
      </c>
      <c r="J9" s="217" t="s">
        <v>402</v>
      </c>
    </row>
    <row r="10">
      <c r="B10" s="46" t="s">
        <v>362</v>
      </c>
      <c r="C10" s="210" t="n">
        <v>565</v>
      </c>
      <c r="D10" s="211" t="s">
        <v>187</v>
      </c>
      <c r="E10" s="212" t="n">
        <v>379476.748</v>
      </c>
      <c r="F10" s="213" t="s">
        <v>395</v>
      </c>
      <c r="G10" s="214" t="n">
        <v>3909752.113</v>
      </c>
      <c r="H10" s="215" t="s">
        <v>399</v>
      </c>
      <c r="I10" s="216" t="n">
        <v>24931.541</v>
      </c>
      <c r="J10" s="217" t="s">
        <v>257</v>
      </c>
    </row>
    <row r="11">
      <c r="B11" s="46" t="s">
        <v>389</v>
      </c>
      <c r="C11" s="210" t="n">
        <v>473</v>
      </c>
      <c r="D11" s="211" t="s">
        <v>82</v>
      </c>
      <c r="E11" s="212" t="n">
        <v>1197103.849</v>
      </c>
      <c r="F11" s="213" t="s">
        <v>396</v>
      </c>
      <c r="G11" s="214" t="n">
        <v>9341009.043</v>
      </c>
      <c r="H11" s="215" t="s">
        <v>240</v>
      </c>
      <c r="I11" s="216" t="n">
        <v>79146.6</v>
      </c>
      <c r="J11" s="217" t="s">
        <v>396</v>
      </c>
    </row>
    <row r="12">
      <c r="B12" s="46" t="s">
        <v>390</v>
      </c>
      <c r="C12" s="210" t="n">
        <v>111</v>
      </c>
      <c r="D12" s="211" t="s">
        <v>79</v>
      </c>
      <c r="E12" s="212" t="n">
        <v>2750172.673</v>
      </c>
      <c r="F12" s="213" t="s">
        <v>397</v>
      </c>
      <c r="G12" s="214" t="n">
        <v>24526717.608</v>
      </c>
      <c r="H12" s="215" t="s">
        <v>400</v>
      </c>
      <c r="I12" s="216" t="n">
        <v>185416.48</v>
      </c>
      <c r="J12" s="217" t="s">
        <v>403</v>
      </c>
    </row>
    <row r="13">
      <c r="B13" s="57" t="s">
        <v>50</v>
      </c>
      <c r="C13" s="218" t="n">
        <v>31402</v>
      </c>
      <c r="D13" s="219" t="s">
        <v>68</v>
      </c>
      <c r="E13" s="220" t="n">
        <v>6366275.293</v>
      </c>
      <c r="F13" s="221" t="s">
        <v>68</v>
      </c>
      <c r="G13" s="222" t="n">
        <v>49981914.961</v>
      </c>
      <c r="H13" s="223" t="s">
        <v>68</v>
      </c>
      <c r="I13" s="224" t="n">
        <v>420799.857</v>
      </c>
      <c r="J13" s="225" t="s">
        <v>68</v>
      </c>
    </row>
  </sheetData>
  <mergeCells count="5">
    <mergeCell ref="B4:B5"/>
    <mergeCell ref="C4:D4"/>
    <mergeCell ref="E4:F4"/>
    <mergeCell ref="G4:H4"/>
    <mergeCell ref="I4:J4"/>
  </mergeCells>
  <pageMargins left="0.7" right="0.7" top="0.75" bottom="0.75" header="0.3" footer="0.3"/>
  <pageSetup paperSize="9" orientation="landscape" scale="50" fitToWidth="0" fitToHeight="0" horizontalDpi="300" verticalDpi="300" r:id="rId2"/>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96D4FF"/>
  </sheetPr>
  <dimension ref="A1"/>
  <sheetViews>
    <sheetView workbookViewId="0" zoomScale="100" showGridLines="0" tabSelected="false"/>
  </sheetViews>
  <sheetFormatPr defaultRowHeight="15.0" baseColWidth="10"/>
  <cols>
    <col min="1" max="1" width="2.57" hidden="0" customWidth="1"/>
    <col min="2" max="2" width="17.8836111111111" hidden="0" customWidth="1"/>
    <col min="3" max="3" width="11.1058333333333" hidden="0" customWidth="1"/>
    <col min="4" max="4" width="11.1058333333333"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 min="11" max="11" width="17.8836111111111" hidden="0" customWidth="1"/>
    <col min="12" max="12" width="17.8836111111111" hidden="0" customWidth="1"/>
  </cols>
  <sheetData>
    <row r="1">
      <c r="B1" s="3" t="s">
        <v>16</v>
      </c>
    </row>
    <row r="4" ht="21" customHeight="1">
      <c r="B4" s="17" t="s">
        <v>387</v>
      </c>
      <c r="C4" s="15" t="s">
        <v>53</v>
      </c>
      <c r="D4" s="15" t="s">
        <v>53</v>
      </c>
      <c r="E4" s="15" t="s">
        <v>56</v>
      </c>
      <c r="F4" s="15" t="s">
        <v>56</v>
      </c>
      <c r="G4" s="15" t="s">
        <v>57</v>
      </c>
      <c r="H4" s="15" t="s">
        <v>57</v>
      </c>
      <c r="I4" s="15" t="s">
        <v>356</v>
      </c>
      <c r="J4" s="15" t="s">
        <v>356</v>
      </c>
      <c r="K4" s="15" t="s">
        <v>382</v>
      </c>
      <c r="L4" s="15" t="s">
        <v>382</v>
      </c>
    </row>
    <row r="5" ht="21" customHeight="1">
      <c r="B5" s="17" t="s">
        <v>387</v>
      </c>
      <c r="C5" s="16" t="s">
        <v>90</v>
      </c>
      <c r="D5" s="16" t="s">
        <v>59</v>
      </c>
      <c r="E5" s="16" t="s">
        <v>43</v>
      </c>
      <c r="F5" s="16" t="s">
        <v>59</v>
      </c>
      <c r="G5" s="16" t="s">
        <v>43</v>
      </c>
      <c r="H5" s="16" t="s">
        <v>59</v>
      </c>
      <c r="I5" s="16" t="s">
        <v>43</v>
      </c>
      <c r="J5" s="16" t="s">
        <v>59</v>
      </c>
      <c r="K5" s="16" t="s">
        <v>43</v>
      </c>
      <c r="L5" s="16" t="s">
        <v>59</v>
      </c>
    </row>
    <row r="6">
      <c r="B6" s="46" t="s">
        <v>388</v>
      </c>
      <c r="C6" s="226" t="n">
        <v>13333</v>
      </c>
      <c r="D6" s="227" t="s">
        <v>391</v>
      </c>
      <c r="E6" s="228" t="n">
        <v>8749.911</v>
      </c>
      <c r="F6" s="229" t="s">
        <v>244</v>
      </c>
      <c r="G6" s="230" t="n">
        <v>4417.2</v>
      </c>
      <c r="H6" s="231" t="s">
        <v>408</v>
      </c>
      <c r="I6" s="232" t="n">
        <v>13167.111</v>
      </c>
      <c r="J6" s="233" t="s">
        <v>235</v>
      </c>
      <c r="K6" s="234" t="n">
        <v>22120.747</v>
      </c>
      <c r="L6" s="235" t="s">
        <v>235</v>
      </c>
    </row>
    <row r="7">
      <c r="B7" s="46" t="s">
        <v>359</v>
      </c>
      <c r="C7" s="226" t="n">
        <v>10468</v>
      </c>
      <c r="D7" s="227" t="s">
        <v>392</v>
      </c>
      <c r="E7" s="228" t="n">
        <v>27984.514</v>
      </c>
      <c r="F7" s="229" t="s">
        <v>375</v>
      </c>
      <c r="G7" s="230" t="n">
        <v>2429.859</v>
      </c>
      <c r="H7" s="231" t="s">
        <v>67</v>
      </c>
      <c r="I7" s="232" t="n">
        <v>30414.374</v>
      </c>
      <c r="J7" s="233" t="s">
        <v>369</v>
      </c>
      <c r="K7" s="234" t="n">
        <v>51096.148</v>
      </c>
      <c r="L7" s="235" t="s">
        <v>369</v>
      </c>
    </row>
    <row r="8">
      <c r="B8" s="46" t="s">
        <v>360</v>
      </c>
      <c r="C8" s="226" t="n">
        <v>2898</v>
      </c>
      <c r="D8" s="227" t="s">
        <v>137</v>
      </c>
      <c r="E8" s="228" t="n">
        <v>19787.215</v>
      </c>
      <c r="F8" s="229" t="s">
        <v>404</v>
      </c>
      <c r="G8" s="230" t="n">
        <v>518.468</v>
      </c>
      <c r="H8" s="231" t="s">
        <v>181</v>
      </c>
      <c r="I8" s="232" t="n">
        <v>20305.683</v>
      </c>
      <c r="J8" s="233" t="s">
        <v>401</v>
      </c>
      <c r="K8" s="234" t="n">
        <v>34113.548</v>
      </c>
      <c r="L8" s="235" t="s">
        <v>401</v>
      </c>
    </row>
    <row r="9">
      <c r="B9" s="46" t="s">
        <v>361</v>
      </c>
      <c r="C9" s="226" t="n">
        <v>3554</v>
      </c>
      <c r="D9" s="227" t="s">
        <v>393</v>
      </c>
      <c r="E9" s="228" t="n">
        <v>65795.039</v>
      </c>
      <c r="F9" s="229" t="s">
        <v>405</v>
      </c>
      <c r="G9" s="230" t="n">
        <v>1623.03</v>
      </c>
      <c r="H9" s="231" t="s">
        <v>409</v>
      </c>
      <c r="I9" s="232" t="n">
        <v>67418.068</v>
      </c>
      <c r="J9" s="233" t="s">
        <v>402</v>
      </c>
      <c r="K9" s="234" t="n">
        <v>113262.355</v>
      </c>
      <c r="L9" s="235" t="s">
        <v>402</v>
      </c>
    </row>
    <row r="10">
      <c r="B10" s="46" t="s">
        <v>362</v>
      </c>
      <c r="C10" s="226" t="n">
        <v>565</v>
      </c>
      <c r="D10" s="227" t="s">
        <v>187</v>
      </c>
      <c r="E10" s="228" t="n">
        <v>23959.71</v>
      </c>
      <c r="F10" s="229" t="s">
        <v>395</v>
      </c>
      <c r="G10" s="230" t="n">
        <v>971.831</v>
      </c>
      <c r="H10" s="231" t="s">
        <v>410</v>
      </c>
      <c r="I10" s="232" t="n">
        <v>24931.541</v>
      </c>
      <c r="J10" s="233" t="s">
        <v>257</v>
      </c>
      <c r="K10" s="234" t="n">
        <v>41884.989</v>
      </c>
      <c r="L10" s="235" t="s">
        <v>257</v>
      </c>
    </row>
    <row r="11">
      <c r="B11" s="46" t="s">
        <v>389</v>
      </c>
      <c r="C11" s="226" t="n">
        <v>473</v>
      </c>
      <c r="D11" s="227" t="s">
        <v>82</v>
      </c>
      <c r="E11" s="228" t="n">
        <v>77185.116</v>
      </c>
      <c r="F11" s="229" t="s">
        <v>406</v>
      </c>
      <c r="G11" s="230" t="n">
        <v>1961.485</v>
      </c>
      <c r="H11" s="231" t="s">
        <v>267</v>
      </c>
      <c r="I11" s="232" t="n">
        <v>79146.6</v>
      </c>
      <c r="J11" s="233" t="s">
        <v>396</v>
      </c>
      <c r="K11" s="234" t="n">
        <v>132966.289</v>
      </c>
      <c r="L11" s="235" t="s">
        <v>396</v>
      </c>
    </row>
    <row r="12">
      <c r="B12" s="46" t="s">
        <v>390</v>
      </c>
      <c r="C12" s="226" t="n">
        <v>111</v>
      </c>
      <c r="D12" s="227" t="s">
        <v>79</v>
      </c>
      <c r="E12" s="228" t="n">
        <v>178613.368</v>
      </c>
      <c r="F12" s="229" t="s">
        <v>407</v>
      </c>
      <c r="G12" s="230" t="n">
        <v>6803.112</v>
      </c>
      <c r="H12" s="231" t="s">
        <v>411</v>
      </c>
      <c r="I12" s="232" t="n">
        <v>185416.48</v>
      </c>
      <c r="J12" s="233" t="s">
        <v>403</v>
      </c>
      <c r="K12" s="234" t="n">
        <v>311499.686</v>
      </c>
      <c r="L12" s="235" t="s">
        <v>403</v>
      </c>
    </row>
    <row r="13">
      <c r="B13" s="57" t="s">
        <v>50</v>
      </c>
      <c r="C13" s="236" t="n">
        <v>31402</v>
      </c>
      <c r="D13" s="237" t="s">
        <v>68</v>
      </c>
      <c r="E13" s="238" t="n">
        <v>402074.873</v>
      </c>
      <c r="F13" s="239" t="s">
        <v>68</v>
      </c>
      <c r="G13" s="240" t="n">
        <v>18724.985</v>
      </c>
      <c r="H13" s="241" t="s">
        <v>68</v>
      </c>
      <c r="I13" s="242" t="n">
        <v>420799.857</v>
      </c>
      <c r="J13" s="243" t="s">
        <v>68</v>
      </c>
      <c r="K13" s="244" t="n">
        <v>706943.762</v>
      </c>
      <c r="L13" s="245" t="s">
        <v>68</v>
      </c>
    </row>
    <row r="15">
      <c r="B15" s="45" t="s">
        <v>386</v>
      </c>
    </row>
  </sheetData>
  <mergeCells count="7">
    <mergeCell ref="B4:B5"/>
    <mergeCell ref="C4:D4"/>
    <mergeCell ref="E4:F4"/>
    <mergeCell ref="G4:H4"/>
    <mergeCell ref="I4:J4"/>
    <mergeCell ref="K4:L4"/>
    <mergeCell ref="B15:L15"/>
  </mergeCells>
  <pageMargins left="0.7" right="0.7" top="0.75" bottom="0.75" header="0.3" footer="0.3"/>
  <pageSetup paperSize="9" orientation="landscape" scale="50" fitToWidth="0" fitToHeight="0" horizontalDpi="300" verticalDpi="300" r:id="rId2"/>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A81F"/>
  </sheetPr>
  <dimension ref="A1"/>
  <sheetViews>
    <sheetView workbookViewId="0" zoomScale="100" showGridLines="0" tabSelected="false"/>
  </sheetViews>
  <sheetFormatPr defaultRowHeight="15.0" baseColWidth="10"/>
  <cols>
    <col min="1" max="1" width="2.57" hidden="0" customWidth="1"/>
    <col min="2" max="2" width="20.085" hidden="0" customWidth="1"/>
    <col min="3" max="3" width="17.8836111111111" hidden="0" customWidth="1"/>
    <col min="4" max="4" width="17.8836111111111"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s>
  <sheetData>
    <row r="1">
      <c r="B1" s="3" t="s">
        <v>18</v>
      </c>
    </row>
    <row r="4">
      <c r="B4" s="17" t="s">
        <v>412</v>
      </c>
      <c r="C4" s="15" t="s">
        <v>413</v>
      </c>
      <c r="D4" s="15" t="s">
        <v>413</v>
      </c>
      <c r="E4" s="15" t="s">
        <v>413</v>
      </c>
      <c r="F4" s="15" t="s">
        <v>413</v>
      </c>
      <c r="G4" s="15" t="s">
        <v>413</v>
      </c>
      <c r="H4" s="15" t="s">
        <v>413</v>
      </c>
      <c r="I4" s="15" t="s">
        <v>413</v>
      </c>
      <c r="J4" s="15" t="s">
        <v>413</v>
      </c>
    </row>
    <row r="5" ht="28" customHeight="1">
      <c r="B5" s="17" t="s">
        <v>412</v>
      </c>
      <c r="C5" s="16" t="s">
        <v>414</v>
      </c>
      <c r="D5" s="16" t="s">
        <v>415</v>
      </c>
      <c r="E5" s="16" t="s">
        <v>416</v>
      </c>
      <c r="F5" s="16" t="s">
        <v>417</v>
      </c>
      <c r="G5" s="16" t="s">
        <v>418</v>
      </c>
      <c r="H5" s="16" t="s">
        <v>419</v>
      </c>
      <c r="I5" s="16" t="s">
        <v>420</v>
      </c>
      <c r="J5" s="16" t="s">
        <v>50</v>
      </c>
    </row>
    <row r="6">
      <c r="B6" s="46" t="n">
        <v>0</v>
      </c>
      <c r="C6" s="246" t="n">
        <v>8688</v>
      </c>
      <c r="D6" s="247" t="n">
        <v>4590</v>
      </c>
      <c r="E6" s="248" t="n">
        <v>802</v>
      </c>
      <c r="F6" s="249" t="n">
        <v>906</v>
      </c>
      <c r="G6" s="250" t="n">
        <v>162</v>
      </c>
      <c r="H6" s="251" t="n">
        <v>120</v>
      </c>
      <c r="I6" s="252" t="n">
        <v>21</v>
      </c>
      <c r="J6" s="253" t="n">
        <v>15289</v>
      </c>
    </row>
    <row r="7">
      <c r="B7" s="46" t="s">
        <v>357</v>
      </c>
      <c r="C7" s="246" t="n">
        <v>3231</v>
      </c>
      <c r="D7" s="247" t="n">
        <v>2134</v>
      </c>
      <c r="E7" s="248" t="n">
        <v>426</v>
      </c>
      <c r="F7" s="249" t="n">
        <v>258</v>
      </c>
      <c r="G7" s="250" t="n">
        <v>13</v>
      </c>
      <c r="H7" s="251" t="n">
        <v>2</v>
      </c>
      <c r="I7" s="252" t="n">
        <v>0</v>
      </c>
      <c r="J7" s="253" t="n">
        <v>6064</v>
      </c>
    </row>
    <row r="8">
      <c r="B8" s="46" t="s">
        <v>358</v>
      </c>
      <c r="C8" s="246" t="n">
        <v>1197</v>
      </c>
      <c r="D8" s="247" t="n">
        <v>2518</v>
      </c>
      <c r="E8" s="248" t="n">
        <v>772</v>
      </c>
      <c r="F8" s="249" t="n">
        <v>656</v>
      </c>
      <c r="G8" s="250" t="n">
        <v>47</v>
      </c>
      <c r="H8" s="251" t="n">
        <v>12</v>
      </c>
      <c r="I8" s="252" t="n">
        <v>2</v>
      </c>
      <c r="J8" s="253" t="n">
        <v>5204</v>
      </c>
    </row>
    <row r="9">
      <c r="B9" s="46" t="s">
        <v>359</v>
      </c>
      <c r="C9" s="246" t="n">
        <v>183</v>
      </c>
      <c r="D9" s="247" t="n">
        <v>1124</v>
      </c>
      <c r="E9" s="248" t="n">
        <v>784</v>
      </c>
      <c r="F9" s="249" t="n">
        <v>1150</v>
      </c>
      <c r="G9" s="250" t="n">
        <v>145</v>
      </c>
      <c r="H9" s="251" t="n">
        <v>75</v>
      </c>
      <c r="I9" s="252" t="n">
        <v>1</v>
      </c>
      <c r="J9" s="253" t="n">
        <v>3462</v>
      </c>
    </row>
    <row r="10">
      <c r="B10" s="46" t="s">
        <v>360</v>
      </c>
      <c r="C10" s="246" t="n">
        <v>21</v>
      </c>
      <c r="D10" s="247" t="n">
        <v>68</v>
      </c>
      <c r="E10" s="248" t="n">
        <v>82</v>
      </c>
      <c r="F10" s="249" t="n">
        <v>336</v>
      </c>
      <c r="G10" s="250" t="n">
        <v>85</v>
      </c>
      <c r="H10" s="251" t="n">
        <v>61</v>
      </c>
      <c r="I10" s="252" t="n">
        <v>6</v>
      </c>
      <c r="J10" s="253" t="n">
        <v>659</v>
      </c>
    </row>
    <row r="11">
      <c r="B11" s="46" t="s">
        <v>361</v>
      </c>
      <c r="C11" s="246" t="n">
        <v>12</v>
      </c>
      <c r="D11" s="247" t="n">
        <v>32</v>
      </c>
      <c r="E11" s="248" t="n">
        <v>30</v>
      </c>
      <c r="F11" s="249" t="n">
        <v>236</v>
      </c>
      <c r="G11" s="250" t="n">
        <v>105</v>
      </c>
      <c r="H11" s="251" t="n">
        <v>146</v>
      </c>
      <c r="I11" s="252" t="n">
        <v>30</v>
      </c>
      <c r="J11" s="253" t="n">
        <v>591</v>
      </c>
    </row>
    <row r="12">
      <c r="B12" s="46" t="s">
        <v>362</v>
      </c>
      <c r="C12" s="246" t="n">
        <v>1</v>
      </c>
      <c r="D12" s="247" t="n">
        <v>2</v>
      </c>
      <c r="E12" s="248" t="n">
        <v>2</v>
      </c>
      <c r="F12" s="249" t="n">
        <v>10</v>
      </c>
      <c r="G12" s="250" t="n">
        <v>7</v>
      </c>
      <c r="H12" s="251" t="n">
        <v>35</v>
      </c>
      <c r="I12" s="252" t="n">
        <v>21</v>
      </c>
      <c r="J12" s="253" t="n">
        <v>78</v>
      </c>
    </row>
    <row r="13">
      <c r="B13" s="46" t="s">
        <v>363</v>
      </c>
      <c r="C13" s="246" t="n">
        <v>0</v>
      </c>
      <c r="D13" s="247" t="n">
        <v>0</v>
      </c>
      <c r="E13" s="248" t="n">
        <v>0</v>
      </c>
      <c r="F13" s="249" t="n">
        <v>2</v>
      </c>
      <c r="G13" s="250" t="n">
        <v>1</v>
      </c>
      <c r="H13" s="251" t="n">
        <v>22</v>
      </c>
      <c r="I13" s="252" t="n">
        <v>30</v>
      </c>
      <c r="J13" s="253" t="n">
        <v>55</v>
      </c>
    </row>
    <row r="14">
      <c r="B14" s="57" t="s">
        <v>50</v>
      </c>
      <c r="C14" s="254" t="n">
        <v>13333</v>
      </c>
      <c r="D14" s="255" t="n">
        <v>10468</v>
      </c>
      <c r="E14" s="256" t="n">
        <v>2898</v>
      </c>
      <c r="F14" s="257" t="n">
        <v>3554</v>
      </c>
      <c r="G14" s="258" t="n">
        <v>565</v>
      </c>
      <c r="H14" s="259" t="n">
        <v>473</v>
      </c>
      <c r="I14" s="260" t="n">
        <v>111</v>
      </c>
      <c r="J14" s="261" t="n">
        <v>31402</v>
      </c>
    </row>
  </sheetData>
  <mergeCells count="2">
    <mergeCell ref="B4:B5"/>
    <mergeCell ref="C4:J4"/>
  </mergeCells>
  <pageMargins left="0.7" right="0.7" top="0.75" bottom="0.75" header="0.3" footer="0.3"/>
  <pageSetup paperSize="9" orientation="landscape" scale="50" fitToWidth="0" fitToHeight="0" horizontalDpi="300" verticalDpi="300" r:id="rId2"/>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A81F"/>
  </sheetPr>
  <dimension ref="A1"/>
  <sheetViews>
    <sheetView workbookViewId="0" zoomScale="100" showGridLines="0" tabSelected="false"/>
  </sheetViews>
  <sheetFormatPr defaultRowHeight="15.0" baseColWidth="10"/>
  <cols>
    <col min="1" max="1" width="2.57" hidden="0" customWidth="1"/>
    <col min="2" max="2" width="20.085" hidden="0" customWidth="1"/>
    <col min="3" max="3" width="17.8836111111111" hidden="0" customWidth="1"/>
    <col min="4" max="4" width="17.8836111111111"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s>
  <sheetData>
    <row r="1">
      <c r="B1" s="3" t="s">
        <v>19</v>
      </c>
    </row>
    <row r="4">
      <c r="B4" s="17" t="s">
        <v>421</v>
      </c>
      <c r="C4" s="15" t="s">
        <v>422</v>
      </c>
      <c r="D4" s="15" t="s">
        <v>422</v>
      </c>
      <c r="E4" s="15" t="s">
        <v>422</v>
      </c>
      <c r="F4" s="15" t="s">
        <v>422</v>
      </c>
      <c r="G4" s="15" t="s">
        <v>422</v>
      </c>
      <c r="H4" s="15" t="s">
        <v>422</v>
      </c>
      <c r="I4" s="15" t="s">
        <v>422</v>
      </c>
      <c r="J4" s="15" t="s">
        <v>422</v>
      </c>
    </row>
    <row r="5" ht="28" customHeight="1">
      <c r="B5" s="17" t="s">
        <v>421</v>
      </c>
      <c r="C5" s="16" t="s">
        <v>414</v>
      </c>
      <c r="D5" s="16" t="s">
        <v>415</v>
      </c>
      <c r="E5" s="16" t="s">
        <v>416</v>
      </c>
      <c r="F5" s="16" t="s">
        <v>417</v>
      </c>
      <c r="G5" s="16" t="s">
        <v>418</v>
      </c>
      <c r="H5" s="16" t="s">
        <v>419</v>
      </c>
      <c r="I5" s="16" t="s">
        <v>420</v>
      </c>
      <c r="J5" s="16" t="s">
        <v>50</v>
      </c>
    </row>
    <row r="6">
      <c r="B6" s="46" t="n">
        <v>0</v>
      </c>
      <c r="C6" s="262" t="n">
        <v>0</v>
      </c>
      <c r="D6" s="263" t="n">
        <v>0</v>
      </c>
      <c r="E6" s="264" t="n">
        <v>0</v>
      </c>
      <c r="F6" s="265" t="n">
        <v>0</v>
      </c>
      <c r="G6" s="266" t="n">
        <v>0</v>
      </c>
      <c r="H6" s="267" t="n">
        <v>0</v>
      </c>
      <c r="I6" s="268" t="n">
        <v>0</v>
      </c>
      <c r="J6" s="269" t="n">
        <v>0</v>
      </c>
    </row>
    <row r="7">
      <c r="B7" s="46" t="s">
        <v>357</v>
      </c>
      <c r="C7" s="262" t="n">
        <v>20107.149</v>
      </c>
      <c r="D7" s="263" t="n">
        <v>17045.598</v>
      </c>
      <c r="E7" s="264" t="n">
        <v>3616.112</v>
      </c>
      <c r="F7" s="265" t="n">
        <v>2308.27</v>
      </c>
      <c r="G7" s="266" t="n">
        <v>154.937</v>
      </c>
      <c r="H7" s="267" t="s">
        <v>423</v>
      </c>
      <c r="I7" s="268" t="n">
        <v>0</v>
      </c>
      <c r="J7" s="269" t="n">
        <v>43232.066</v>
      </c>
    </row>
    <row r="8">
      <c r="B8" s="46" t="s">
        <v>358</v>
      </c>
      <c r="C8" s="262" t="n">
        <v>47288.575</v>
      </c>
      <c r="D8" s="263" t="n">
        <v>126174.959</v>
      </c>
      <c r="E8" s="264" t="n">
        <v>41826.37</v>
      </c>
      <c r="F8" s="265" t="n">
        <v>36593.41</v>
      </c>
      <c r="G8" s="266" t="n">
        <v>2721.823</v>
      </c>
      <c r="H8" s="267" t="n">
        <v>735.082</v>
      </c>
      <c r="I8" s="268" t="s">
        <v>423</v>
      </c>
      <c r="J8" s="269" t="n">
        <v>255340.219</v>
      </c>
    </row>
    <row r="9">
      <c r="B9" s="46" t="s">
        <v>359</v>
      </c>
      <c r="C9" s="262" t="n">
        <v>37112.43</v>
      </c>
      <c r="D9" s="263" t="n">
        <v>217143.98</v>
      </c>
      <c r="E9" s="264" t="n">
        <v>169592.889</v>
      </c>
      <c r="F9" s="265" t="n">
        <v>282827.04</v>
      </c>
      <c r="G9" s="266" t="n">
        <v>38354.474</v>
      </c>
      <c r="H9" s="267" t="n">
        <v>22258.198</v>
      </c>
      <c r="I9" s="268" t="s">
        <v>423</v>
      </c>
      <c r="J9" s="269" t="n">
        <v>767289.011</v>
      </c>
    </row>
    <row r="10">
      <c r="B10" s="46" t="s">
        <v>360</v>
      </c>
      <c r="C10" s="262" t="n">
        <v>15171.471</v>
      </c>
      <c r="D10" s="263" t="n">
        <v>47782.78</v>
      </c>
      <c r="E10" s="264" t="n">
        <v>54619.079</v>
      </c>
      <c r="F10" s="265" t="n">
        <v>235239.472</v>
      </c>
      <c r="G10" s="266" t="n">
        <v>59373.36</v>
      </c>
      <c r="H10" s="267" t="n">
        <v>43415.323</v>
      </c>
      <c r="I10" s="268" t="n">
        <v>4505.053</v>
      </c>
      <c r="J10" s="269" t="n">
        <v>460106.538</v>
      </c>
    </row>
    <row r="11">
      <c r="B11" s="46" t="s">
        <v>361</v>
      </c>
      <c r="C11" s="262" t="n">
        <v>28531.733</v>
      </c>
      <c r="D11" s="263" t="n">
        <v>75838.057</v>
      </c>
      <c r="E11" s="264" t="n">
        <v>67292.798</v>
      </c>
      <c r="F11" s="265" t="n">
        <v>422971.721</v>
      </c>
      <c r="G11" s="266" t="n">
        <v>217281.117</v>
      </c>
      <c r="H11" s="267" t="n">
        <v>326461.905</v>
      </c>
      <c r="I11" s="268" t="n">
        <v>96876.964</v>
      </c>
      <c r="J11" s="269" t="n">
        <v>1235254.295</v>
      </c>
    </row>
    <row r="12">
      <c r="B12" s="46" t="s">
        <v>362</v>
      </c>
      <c r="C12" s="262" t="s">
        <v>423</v>
      </c>
      <c r="D12" s="263" t="s">
        <v>423</v>
      </c>
      <c r="E12" s="264" t="s">
        <v>423</v>
      </c>
      <c r="F12" s="265" t="n">
        <v>90438.13</v>
      </c>
      <c r="G12" s="266" t="n">
        <v>61591.037</v>
      </c>
      <c r="H12" s="267" t="n">
        <v>247454.049</v>
      </c>
      <c r="I12" s="268" t="n">
        <v>145716.547</v>
      </c>
      <c r="J12" s="269" t="n">
        <v>545199.763</v>
      </c>
    </row>
    <row r="13">
      <c r="B13" s="46" t="s">
        <v>363</v>
      </c>
      <c r="C13" s="262" t="n">
        <v>0</v>
      </c>
      <c r="D13" s="263" t="n">
        <v>0</v>
      </c>
      <c r="E13" s="264" t="n">
        <v>0</v>
      </c>
      <c r="F13" s="265" t="s">
        <v>423</v>
      </c>
      <c r="G13" s="266" t="s">
        <v>423</v>
      </c>
      <c r="H13" s="267" t="n">
        <v>556779.292</v>
      </c>
      <c r="I13" s="268" t="n">
        <v>2503074.109</v>
      </c>
      <c r="J13" s="269" t="n">
        <v>3059853.401</v>
      </c>
    </row>
    <row r="14">
      <c r="B14" s="57" t="s">
        <v>50</v>
      </c>
      <c r="C14" s="270" t="n">
        <v>148211.358</v>
      </c>
      <c r="D14" s="271" t="n">
        <v>483985.374</v>
      </c>
      <c r="E14" s="272" t="n">
        <v>336947.248</v>
      </c>
      <c r="F14" s="273" t="n">
        <v>1070378.043</v>
      </c>
      <c r="G14" s="274" t="n">
        <v>379476.748</v>
      </c>
      <c r="H14" s="275" t="n">
        <v>1197103.849</v>
      </c>
      <c r="I14" s="276" t="n">
        <v>2750172.673</v>
      </c>
      <c r="J14" s="277" t="n">
        <v>6366275.293</v>
      </c>
    </row>
    <row r="16" ht="25.0057588376008" customHeight="1">
      <c r="B16" s="45" t="s">
        <v>424</v>
      </c>
    </row>
  </sheetData>
  <mergeCells count="3">
    <mergeCell ref="B4:B5"/>
    <mergeCell ref="C4:J4"/>
    <mergeCell ref="B16:J16"/>
  </mergeCells>
  <pageMargins left="0.7" right="0.7" top="0.75" bottom="0.75" header="0.3" footer="0.3"/>
  <pageSetup paperSize="9" orientation="landscape" scale="50" fitToWidth="0" fitToHeight="0" horizontalDpi="300" verticalDpi="300" r:id="rId2"/>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A81F"/>
  </sheetPr>
  <dimension ref="A1"/>
  <sheetViews>
    <sheetView workbookViewId="0" zoomScale="100" showGridLines="0" tabSelected="false"/>
  </sheetViews>
  <sheetFormatPr defaultRowHeight="15.0" baseColWidth="10"/>
  <cols>
    <col min="1" max="1" width="2.57" hidden="0" customWidth="1"/>
    <col min="2" max="2" width="20.085" hidden="0" customWidth="1"/>
    <col min="3" max="3" width="17.8836111111111" hidden="0" customWidth="1"/>
    <col min="4" max="4" width="17.8836111111111"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s>
  <sheetData>
    <row r="1">
      <c r="B1" s="3" t="s">
        <v>20</v>
      </c>
    </row>
    <row r="4">
      <c r="B4" s="17" t="s">
        <v>421</v>
      </c>
      <c r="C4" s="15" t="s">
        <v>425</v>
      </c>
      <c r="D4" s="15" t="s">
        <v>425</v>
      </c>
      <c r="E4" s="15" t="s">
        <v>425</v>
      </c>
      <c r="F4" s="15" t="s">
        <v>425</v>
      </c>
      <c r="G4" s="15" t="s">
        <v>425</v>
      </c>
      <c r="H4" s="15" t="s">
        <v>425</v>
      </c>
      <c r="I4" s="15" t="s">
        <v>425</v>
      </c>
      <c r="J4" s="15" t="s">
        <v>425</v>
      </c>
    </row>
    <row r="5" ht="28" customHeight="1">
      <c r="B5" s="17" t="s">
        <v>421</v>
      </c>
      <c r="C5" s="16" t="s">
        <v>414</v>
      </c>
      <c r="D5" s="16" t="s">
        <v>415</v>
      </c>
      <c r="E5" s="16" t="s">
        <v>416</v>
      </c>
      <c r="F5" s="16" t="s">
        <v>417</v>
      </c>
      <c r="G5" s="16" t="s">
        <v>418</v>
      </c>
      <c r="H5" s="16" t="s">
        <v>419</v>
      </c>
      <c r="I5" s="16" t="s">
        <v>420</v>
      </c>
      <c r="J5" s="16" t="s">
        <v>50</v>
      </c>
    </row>
    <row r="6">
      <c r="B6" s="46" t="n">
        <v>0</v>
      </c>
      <c r="C6" s="278" t="n">
        <v>260510.312581437</v>
      </c>
      <c r="D6" s="279" t="n">
        <v>905870.12953426</v>
      </c>
      <c r="E6" s="280" t="n">
        <v>564693.053812253</v>
      </c>
      <c r="F6" s="281" t="n">
        <v>1825613.41331574</v>
      </c>
      <c r="G6" s="282" t="n">
        <v>1103037.60693841</v>
      </c>
      <c r="H6" s="283" t="n">
        <v>2332563.83235694</v>
      </c>
      <c r="I6" s="284" t="n">
        <v>8441927.35358893</v>
      </c>
      <c r="J6" s="285" t="n">
        <v>15434215.702128</v>
      </c>
    </row>
    <row r="7">
      <c r="B7" s="46" t="s">
        <v>357</v>
      </c>
      <c r="C7" s="278" t="n">
        <v>124474.028137332</v>
      </c>
      <c r="D7" s="279" t="n">
        <v>461223.62796917</v>
      </c>
      <c r="E7" s="280" t="n">
        <v>295399.719670104</v>
      </c>
      <c r="F7" s="281" t="n">
        <v>451959.77747103</v>
      </c>
      <c r="G7" s="282" t="n">
        <v>84085.88281635</v>
      </c>
      <c r="H7" s="283" t="s">
        <v>423</v>
      </c>
      <c r="I7" s="284" t="n">
        <v>0</v>
      </c>
      <c r="J7" s="285" t="n">
        <v>1417143.03606399</v>
      </c>
    </row>
    <row r="8">
      <c r="B8" s="46" t="s">
        <v>358</v>
      </c>
      <c r="C8" s="278" t="n">
        <v>63367.0312811908</v>
      </c>
      <c r="D8" s="279" t="n">
        <v>606246.568110326</v>
      </c>
      <c r="E8" s="280" t="n">
        <v>540240.897632634</v>
      </c>
      <c r="F8" s="281" t="n">
        <v>1211688.02093577</v>
      </c>
      <c r="G8" s="282" t="n">
        <v>312682.083372348</v>
      </c>
      <c r="H8" s="283" t="n">
        <v>199449.99139047</v>
      </c>
      <c r="I8" s="284" t="s">
        <v>423</v>
      </c>
      <c r="J8" s="285" t="n">
        <v>2933674.59272274</v>
      </c>
    </row>
    <row r="9">
      <c r="B9" s="46" t="s">
        <v>359</v>
      </c>
      <c r="C9" s="278" t="n">
        <v>5964.4929704521</v>
      </c>
      <c r="D9" s="279" t="n">
        <v>332949.312207529</v>
      </c>
      <c r="E9" s="280" t="n">
        <v>558802.879536661</v>
      </c>
      <c r="F9" s="281" t="n">
        <v>2422415.65531127</v>
      </c>
      <c r="G9" s="282" t="n">
        <v>994508.851905466</v>
      </c>
      <c r="H9" s="283" t="n">
        <v>1230552.39864361</v>
      </c>
      <c r="I9" s="284" t="s">
        <v>423</v>
      </c>
      <c r="J9" s="285" t="n">
        <v>5545193.59057499</v>
      </c>
    </row>
    <row r="10">
      <c r="B10" s="46" t="s">
        <v>360</v>
      </c>
      <c r="C10" s="278" t="n">
        <v>519.81248806</v>
      </c>
      <c r="D10" s="279" t="n">
        <v>20923.0477606</v>
      </c>
      <c r="E10" s="280" t="n">
        <v>62913.88449927</v>
      </c>
      <c r="F10" s="281" t="n">
        <v>787386.201634049</v>
      </c>
      <c r="G10" s="282" t="n">
        <v>604943.972600157</v>
      </c>
      <c r="H10" s="283" t="n">
        <v>987383.105063076</v>
      </c>
      <c r="I10" s="284" t="n">
        <v>657911.828971276</v>
      </c>
      <c r="J10" s="285" t="n">
        <v>3121981.85301649</v>
      </c>
    </row>
    <row r="11">
      <c r="B11" s="46" t="s">
        <v>361</v>
      </c>
      <c r="C11" s="278" t="n">
        <v>316.37151195</v>
      </c>
      <c r="D11" s="279" t="n">
        <v>9750.63667926</v>
      </c>
      <c r="E11" s="280" t="n">
        <v>23208.44117968</v>
      </c>
      <c r="F11" s="281" t="n">
        <v>634456.924564686</v>
      </c>
      <c r="G11" s="282" t="n">
        <v>757148.425141864</v>
      </c>
      <c r="H11" s="283" t="n">
        <v>3116298.7076998</v>
      </c>
      <c r="I11" s="284" t="n">
        <v>2849916.61203272</v>
      </c>
      <c r="J11" s="285" t="n">
        <v>7391096.11880996</v>
      </c>
    </row>
    <row r="12">
      <c r="B12" s="46" t="s">
        <v>362</v>
      </c>
      <c r="C12" s="278" t="s">
        <v>423</v>
      </c>
      <c r="D12" s="279" t="s">
        <v>423</v>
      </c>
      <c r="E12" s="280" t="s">
        <v>423</v>
      </c>
      <c r="F12" s="281" t="n">
        <v>33541.95663494</v>
      </c>
      <c r="G12" s="282" t="n">
        <v>53345.289861508</v>
      </c>
      <c r="H12" s="283" t="n">
        <v>911955.983576894</v>
      </c>
      <c r="I12" s="284" t="n">
        <v>2498389.53467504</v>
      </c>
      <c r="J12" s="285" t="n">
        <v>3497232.76474838</v>
      </c>
    </row>
    <row r="13">
      <c r="B13" s="46" t="s">
        <v>363</v>
      </c>
      <c r="C13" s="278" t="n">
        <v>0</v>
      </c>
      <c r="D13" s="279" t="n">
        <v>0</v>
      </c>
      <c r="E13" s="280" t="n">
        <v>0</v>
      </c>
      <c r="F13" s="281" t="s">
        <v>423</v>
      </c>
      <c r="G13" s="282" t="s">
        <v>423</v>
      </c>
      <c r="H13" s="283" t="n">
        <v>562805.023859761</v>
      </c>
      <c r="I13" s="284" t="n">
        <v>10078572.2791008</v>
      </c>
      <c r="J13" s="285" t="n">
        <v>10641377.3029606</v>
      </c>
    </row>
    <row r="14">
      <c r="B14" s="57" t="s">
        <v>50</v>
      </c>
      <c r="C14" s="286" t="n">
        <v>455152.048970423</v>
      </c>
      <c r="D14" s="287" t="n">
        <v>2336963.32226114</v>
      </c>
      <c r="E14" s="288" t="n">
        <v>2045258.8763306</v>
      </c>
      <c r="F14" s="289" t="n">
        <v>7367061.94986749</v>
      </c>
      <c r="G14" s="290" t="n">
        <v>3909752.1126361</v>
      </c>
      <c r="H14" s="291" t="n">
        <v>9341009.04259054</v>
      </c>
      <c r="I14" s="292" t="n">
        <v>24526717.6083688</v>
      </c>
      <c r="J14" s="293" t="n">
        <v>49981914.9610251</v>
      </c>
    </row>
    <row r="16" ht="25.0057588376008" customHeight="1">
      <c r="B16" s="45" t="s">
        <v>424</v>
      </c>
    </row>
  </sheetData>
  <mergeCells count="3">
    <mergeCell ref="B4:B5"/>
    <mergeCell ref="C4:J4"/>
    <mergeCell ref="B16:J16"/>
  </mergeCells>
  <pageMargins left="0.7" right="0.7" top="0.75" bottom="0.75" header="0.3" footer="0.3"/>
  <pageSetup paperSize="9" orientation="landscape" scale="50" fitToWidth="0" fitToHeight="0" horizontalDpi="300" verticalDpi="300" r:id="rId2"/>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A81F"/>
  </sheetPr>
  <dimension ref="A1"/>
  <sheetViews>
    <sheetView workbookViewId="0" zoomScale="100" showGridLines="0" tabSelected="false"/>
  </sheetViews>
  <sheetFormatPr defaultRowHeight="15.0" baseColWidth="10"/>
  <cols>
    <col min="1" max="1" width="2.57" hidden="0" customWidth="1"/>
    <col min="2" max="2" width="20.085" hidden="0" customWidth="1"/>
    <col min="3" max="3" width="17.8836111111111" hidden="0" customWidth="1"/>
    <col min="4" max="4" width="17.8836111111111"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s>
  <sheetData>
    <row r="1">
      <c r="B1" s="3" t="s">
        <v>21</v>
      </c>
    </row>
    <row r="4">
      <c r="B4" s="17" t="s">
        <v>421</v>
      </c>
      <c r="C4" s="15" t="s">
        <v>426</v>
      </c>
      <c r="D4" s="15" t="s">
        <v>426</v>
      </c>
      <c r="E4" s="15" t="s">
        <v>426</v>
      </c>
      <c r="F4" s="15" t="s">
        <v>426</v>
      </c>
      <c r="G4" s="15" t="s">
        <v>426</v>
      </c>
      <c r="H4" s="15" t="s">
        <v>426</v>
      </c>
      <c r="I4" s="15" t="s">
        <v>426</v>
      </c>
      <c r="J4" s="15" t="s">
        <v>426</v>
      </c>
    </row>
    <row r="5" ht="28" customHeight="1">
      <c r="B5" s="17" t="s">
        <v>421</v>
      </c>
      <c r="C5" s="16" t="s">
        <v>414</v>
      </c>
      <c r="D5" s="16" t="s">
        <v>415</v>
      </c>
      <c r="E5" s="16" t="s">
        <v>416</v>
      </c>
      <c r="F5" s="16" t="s">
        <v>417</v>
      </c>
      <c r="G5" s="16" t="s">
        <v>418</v>
      </c>
      <c r="H5" s="16" t="s">
        <v>419</v>
      </c>
      <c r="I5" s="16" t="s">
        <v>420</v>
      </c>
      <c r="J5" s="16" t="s">
        <v>50</v>
      </c>
    </row>
    <row r="6">
      <c r="B6" s="46" t="n">
        <v>0</v>
      </c>
      <c r="C6" s="294" t="n">
        <v>0</v>
      </c>
      <c r="D6" s="295" t="n">
        <v>0</v>
      </c>
      <c r="E6" s="296" t="n">
        <v>0</v>
      </c>
      <c r="F6" s="297" t="n">
        <v>0</v>
      </c>
      <c r="G6" s="298" t="n">
        <v>0</v>
      </c>
      <c r="H6" s="299" t="n">
        <v>0</v>
      </c>
      <c r="I6" s="300" t="n">
        <v>0</v>
      </c>
      <c r="J6" s="301" t="n">
        <v>0</v>
      </c>
    </row>
    <row r="7">
      <c r="B7" s="46" t="s">
        <v>357</v>
      </c>
      <c r="C7" s="294" t="n">
        <v>1109077.85</v>
      </c>
      <c r="D7" s="295" t="n">
        <v>939436.95</v>
      </c>
      <c r="E7" s="296" t="n">
        <v>200010.5</v>
      </c>
      <c r="F7" s="297" t="n">
        <v>128537.5</v>
      </c>
      <c r="G7" s="298" t="n">
        <v>8521.6</v>
      </c>
      <c r="H7" s="299" t="s">
        <v>423</v>
      </c>
      <c r="I7" s="300" t="n">
        <v>0</v>
      </c>
      <c r="J7" s="301" t="n">
        <v>2385584.4</v>
      </c>
    </row>
    <row r="8">
      <c r="B8" s="46" t="s">
        <v>358</v>
      </c>
      <c r="C8" s="294" t="n">
        <v>2635070.15</v>
      </c>
      <c r="D8" s="295" t="n">
        <v>6966659.3</v>
      </c>
      <c r="E8" s="296" t="n">
        <v>2319228.5</v>
      </c>
      <c r="F8" s="297" t="n">
        <v>2042760.55</v>
      </c>
      <c r="G8" s="298" t="n">
        <v>153534.8</v>
      </c>
      <c r="H8" s="299" t="n">
        <v>41662.35</v>
      </c>
      <c r="I8" s="300" t="s">
        <v>423</v>
      </c>
      <c r="J8" s="301" t="n">
        <v>14158915.65</v>
      </c>
    </row>
    <row r="9">
      <c r="B9" s="46" t="s">
        <v>359</v>
      </c>
      <c r="C9" s="294" t="n">
        <v>2212566.5</v>
      </c>
      <c r="D9" s="295" t="n">
        <v>12262034.5</v>
      </c>
      <c r="E9" s="296" t="n">
        <v>9604516.3</v>
      </c>
      <c r="F9" s="297" t="n">
        <v>16263823.65</v>
      </c>
      <c r="G9" s="298" t="n">
        <v>2247585.7</v>
      </c>
      <c r="H9" s="299" t="n">
        <v>1328419.5</v>
      </c>
      <c r="I9" s="300" t="s">
        <v>423</v>
      </c>
      <c r="J9" s="301" t="n">
        <v>43918946.15</v>
      </c>
    </row>
    <row r="10">
      <c r="B10" s="46" t="s">
        <v>360</v>
      </c>
      <c r="C10" s="294" t="n">
        <v>952970.65</v>
      </c>
      <c r="D10" s="295" t="n">
        <v>2960689.15</v>
      </c>
      <c r="E10" s="296" t="n">
        <v>3362990.65</v>
      </c>
      <c r="F10" s="297" t="n">
        <v>14520127.65</v>
      </c>
      <c r="G10" s="298" t="n">
        <v>3677813.35</v>
      </c>
      <c r="H10" s="299" t="n">
        <v>2715658.3</v>
      </c>
      <c r="I10" s="300" t="n">
        <v>283165</v>
      </c>
      <c r="J10" s="301" t="n">
        <v>28473414.75</v>
      </c>
    </row>
    <row r="11">
      <c r="B11" s="46" t="s">
        <v>361</v>
      </c>
      <c r="C11" s="294" t="n">
        <v>1840225.45</v>
      </c>
      <c r="D11" s="295" t="n">
        <v>4855694.35</v>
      </c>
      <c r="E11" s="296" t="n">
        <v>4300469.25</v>
      </c>
      <c r="F11" s="297" t="n">
        <v>26981530.5</v>
      </c>
      <c r="G11" s="298" t="n">
        <v>13884701.45</v>
      </c>
      <c r="H11" s="299" t="n">
        <v>20936968.75</v>
      </c>
      <c r="I11" s="300" t="n">
        <v>6242369.25</v>
      </c>
      <c r="J11" s="301" t="n">
        <v>79041959</v>
      </c>
    </row>
    <row r="12">
      <c r="B12" s="46" t="s">
        <v>362</v>
      </c>
      <c r="C12" s="294" t="s">
        <v>423</v>
      </c>
      <c r="D12" s="295" t="s">
        <v>423</v>
      </c>
      <c r="E12" s="296" t="s">
        <v>423</v>
      </c>
      <c r="F12" s="297" t="n">
        <v>5858258.9</v>
      </c>
      <c r="G12" s="298" t="n">
        <v>3987552.95</v>
      </c>
      <c r="H12" s="299" t="n">
        <v>16011729.55</v>
      </c>
      <c r="I12" s="300" t="n">
        <v>9431589.3</v>
      </c>
      <c r="J12" s="301" t="n">
        <v>35289130.7</v>
      </c>
    </row>
    <row r="13">
      <c r="B13" s="46" t="s">
        <v>363</v>
      </c>
      <c r="C13" s="294" t="n">
        <v>0</v>
      </c>
      <c r="D13" s="295" t="n">
        <v>0</v>
      </c>
      <c r="E13" s="296" t="n">
        <v>0</v>
      </c>
      <c r="F13" s="297" t="s">
        <v>423</v>
      </c>
      <c r="G13" s="298" t="s">
        <v>423</v>
      </c>
      <c r="H13" s="299" t="n">
        <v>36150677.15</v>
      </c>
      <c r="I13" s="300" t="n">
        <v>162656244.15</v>
      </c>
      <c r="J13" s="301" t="n">
        <v>198806921.3</v>
      </c>
    </row>
    <row r="14">
      <c r="B14" s="57" t="s">
        <v>50</v>
      </c>
      <c r="C14" s="302" t="n">
        <v>8749910.6</v>
      </c>
      <c r="D14" s="303" t="n">
        <v>27984514.25</v>
      </c>
      <c r="E14" s="304" t="n">
        <v>19787215.2</v>
      </c>
      <c r="F14" s="305" t="n">
        <v>65795038.75</v>
      </c>
      <c r="G14" s="306" t="n">
        <v>23959709.85</v>
      </c>
      <c r="H14" s="307" t="n">
        <v>77185115.6</v>
      </c>
      <c r="I14" s="308" t="n">
        <v>178613367.7</v>
      </c>
      <c r="J14" s="309" t="n">
        <v>402074871.95</v>
      </c>
    </row>
    <row r="16" ht="25.0057588376008" customHeight="1">
      <c r="B16" s="45" t="s">
        <v>424</v>
      </c>
    </row>
  </sheetData>
  <mergeCells count="3">
    <mergeCell ref="B4:B5"/>
    <mergeCell ref="C4:J4"/>
    <mergeCell ref="B16:J16"/>
  </mergeCells>
  <pageMargins left="0.7" right="0.7" top="0.75" bottom="0.75" header="0.3" footer="0.3"/>
  <pageSetup paperSize="9" orientation="landscape" scale="50" fitToWidth="0" fitToHeight="0" horizontalDpi="300" verticalDpi="300" r:id="rId2"/>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A81F"/>
  </sheetPr>
  <dimension ref="A1"/>
  <sheetViews>
    <sheetView workbookViewId="0" zoomScale="100" showGridLines="0" tabSelected="false"/>
  </sheetViews>
  <sheetFormatPr defaultRowHeight="15.0" baseColWidth="10"/>
  <cols>
    <col min="1" max="1" width="2.57" hidden="0" customWidth="1"/>
    <col min="2" max="2" width="20.085" hidden="0" customWidth="1"/>
    <col min="3" max="3" width="17.8836111111111" hidden="0" customWidth="1"/>
    <col min="4" max="4" width="17.8836111111111"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s>
  <sheetData>
    <row r="1">
      <c r="B1" s="3" t="s">
        <v>22</v>
      </c>
    </row>
    <row r="4">
      <c r="B4" s="17" t="s">
        <v>421</v>
      </c>
      <c r="C4" s="15" t="s">
        <v>427</v>
      </c>
      <c r="D4" s="15" t="s">
        <v>427</v>
      </c>
      <c r="E4" s="15" t="s">
        <v>427</v>
      </c>
      <c r="F4" s="15" t="s">
        <v>427</v>
      </c>
      <c r="G4" s="15" t="s">
        <v>427</v>
      </c>
      <c r="H4" s="15" t="s">
        <v>427</v>
      </c>
      <c r="I4" s="15" t="s">
        <v>427</v>
      </c>
      <c r="J4" s="15" t="s">
        <v>427</v>
      </c>
    </row>
    <row r="5" ht="28" customHeight="1">
      <c r="B5" s="17" t="s">
        <v>421</v>
      </c>
      <c r="C5" s="16" t="s">
        <v>414</v>
      </c>
      <c r="D5" s="16" t="s">
        <v>415</v>
      </c>
      <c r="E5" s="16" t="s">
        <v>416</v>
      </c>
      <c r="F5" s="16" t="s">
        <v>417</v>
      </c>
      <c r="G5" s="16" t="s">
        <v>418</v>
      </c>
      <c r="H5" s="16" t="s">
        <v>419</v>
      </c>
      <c r="I5" s="16" t="s">
        <v>420</v>
      </c>
      <c r="J5" s="16" t="s">
        <v>50</v>
      </c>
    </row>
    <row r="6">
      <c r="B6" s="46" t="n">
        <v>0</v>
      </c>
      <c r="C6" s="310" t="n">
        <v>3795796.43395833</v>
      </c>
      <c r="D6" s="311" t="n">
        <v>2107748.09213889</v>
      </c>
      <c r="E6" s="312" t="n">
        <v>444694.631527778</v>
      </c>
      <c r="F6" s="313" t="n">
        <v>1368539.35</v>
      </c>
      <c r="G6" s="314" t="n">
        <v>835365.95</v>
      </c>
      <c r="H6" s="315" t="n">
        <v>1755134</v>
      </c>
      <c r="I6" s="316" t="n">
        <v>6326765.7</v>
      </c>
      <c r="J6" s="317" t="n">
        <v>16634044.157625</v>
      </c>
    </row>
    <row r="7">
      <c r="B7" s="46" t="s">
        <v>357</v>
      </c>
      <c r="C7" s="310" t="n">
        <v>621404.056791667</v>
      </c>
      <c r="D7" s="311" t="n">
        <v>321861.382402778</v>
      </c>
      <c r="E7" s="312" t="n">
        <v>73773.2505555556</v>
      </c>
      <c r="F7" s="313" t="n">
        <v>213674.75</v>
      </c>
      <c r="G7" s="314" t="n">
        <v>50845.7</v>
      </c>
      <c r="H7" s="315" t="s">
        <v>423</v>
      </c>
      <c r="I7" s="316" t="n">
        <v>0</v>
      </c>
      <c r="J7" s="317" t="n">
        <v>1281559.13975</v>
      </c>
    </row>
    <row r="8">
      <c r="B8" s="46" t="s">
        <v>358</v>
      </c>
      <c r="C8" s="310" t="n">
        <v>0</v>
      </c>
      <c r="D8" s="311" t="n">
        <v>250</v>
      </c>
      <c r="E8" s="312" t="n">
        <v>0</v>
      </c>
      <c r="F8" s="313" t="n">
        <v>40090.7</v>
      </c>
      <c r="G8" s="314" t="n">
        <v>84988.25</v>
      </c>
      <c r="H8" s="315" t="n">
        <v>107925.15</v>
      </c>
      <c r="I8" s="316" t="s">
        <v>423</v>
      </c>
      <c r="J8" s="317" t="n">
        <v>233254.1</v>
      </c>
    </row>
    <row r="9">
      <c r="B9" s="46" t="s">
        <v>359</v>
      </c>
      <c r="C9" s="310" t="n">
        <v>0</v>
      </c>
      <c r="D9" s="311" t="n">
        <v>0</v>
      </c>
      <c r="E9" s="312" t="n">
        <v>0</v>
      </c>
      <c r="F9" s="313" t="n">
        <v>724.9</v>
      </c>
      <c r="G9" s="314" t="n">
        <v>631.35</v>
      </c>
      <c r="H9" s="315" t="n">
        <v>98425.6</v>
      </c>
      <c r="I9" s="316" t="s">
        <v>423</v>
      </c>
      <c r="J9" s="317" t="n">
        <v>99781.85</v>
      </c>
    </row>
    <row r="10">
      <c r="B10" s="46" t="s">
        <v>360</v>
      </c>
      <c r="C10" s="310" t="n">
        <v>0</v>
      </c>
      <c r="D10" s="311" t="n">
        <v>0</v>
      </c>
      <c r="E10" s="312" t="n">
        <v>0</v>
      </c>
      <c r="F10" s="313" t="n">
        <v>0</v>
      </c>
      <c r="G10" s="314" t="n">
        <v>0</v>
      </c>
      <c r="H10" s="315" t="n">
        <v>0</v>
      </c>
      <c r="I10" s="316" t="n">
        <v>236527.4</v>
      </c>
      <c r="J10" s="317" t="n">
        <v>236527.4</v>
      </c>
    </row>
    <row r="11">
      <c r="B11" s="46" t="s">
        <v>361</v>
      </c>
      <c r="C11" s="310" t="n">
        <v>0</v>
      </c>
      <c r="D11" s="311" t="n">
        <v>0</v>
      </c>
      <c r="E11" s="312" t="n">
        <v>0</v>
      </c>
      <c r="F11" s="313" t="n">
        <v>0</v>
      </c>
      <c r="G11" s="314" t="n">
        <v>0</v>
      </c>
      <c r="H11" s="315" t="n">
        <v>0</v>
      </c>
      <c r="I11" s="316" t="n">
        <v>239818.85</v>
      </c>
      <c r="J11" s="317" t="n">
        <v>239818.85</v>
      </c>
    </row>
    <row r="12">
      <c r="B12" s="46" t="s">
        <v>362</v>
      </c>
      <c r="C12" s="310" t="s">
        <v>423</v>
      </c>
      <c r="D12" s="311" t="s">
        <v>423</v>
      </c>
      <c r="E12" s="312" t="s">
        <v>423</v>
      </c>
      <c r="F12" s="313" t="n">
        <v>0</v>
      </c>
      <c r="G12" s="314" t="n">
        <v>0</v>
      </c>
      <c r="H12" s="315" t="n">
        <v>0</v>
      </c>
      <c r="I12" s="316" t="n">
        <v>0</v>
      </c>
      <c r="J12" s="317" t="n">
        <v>0</v>
      </c>
    </row>
    <row r="13">
      <c r="B13" s="46" t="s">
        <v>363</v>
      </c>
      <c r="C13" s="310" t="n">
        <v>0</v>
      </c>
      <c r="D13" s="311" t="n">
        <v>0</v>
      </c>
      <c r="E13" s="312" t="n">
        <v>0</v>
      </c>
      <c r="F13" s="313" t="s">
        <v>423</v>
      </c>
      <c r="G13" s="314" t="s">
        <v>423</v>
      </c>
      <c r="H13" s="315" t="n">
        <v>0</v>
      </c>
      <c r="I13" s="316" t="n">
        <v>0</v>
      </c>
      <c r="J13" s="317" t="n">
        <v>0</v>
      </c>
    </row>
    <row r="14">
      <c r="B14" s="57" t="s">
        <v>50</v>
      </c>
      <c r="C14" s="318" t="n">
        <v>4417200.49075</v>
      </c>
      <c r="D14" s="319" t="n">
        <v>2429859.47454167</v>
      </c>
      <c r="E14" s="320" t="n">
        <v>518467.882083333</v>
      </c>
      <c r="F14" s="321" t="n">
        <v>1623029.7</v>
      </c>
      <c r="G14" s="322" t="n">
        <v>971831.25</v>
      </c>
      <c r="H14" s="323" t="n">
        <v>1961484.75</v>
      </c>
      <c r="I14" s="324" t="n">
        <v>6803111.95</v>
      </c>
      <c r="J14" s="325" t="n">
        <v>18724985.497375</v>
      </c>
    </row>
    <row r="16" ht="25.0057588376008" customHeight="1">
      <c r="B16" s="45" t="s">
        <v>424</v>
      </c>
    </row>
  </sheetData>
  <mergeCells count="3">
    <mergeCell ref="B4:B5"/>
    <mergeCell ref="C4:J4"/>
    <mergeCell ref="B16:J16"/>
  </mergeCells>
  <pageMargins left="0.7" right="0.7" top="0.75" bottom="0.75" header="0.3" footer="0.3"/>
  <pageSetup paperSize="9" orientation="landscape" scale="50" fitToWidth="0" fitToHeight="0" horizontalDpi="300" verticalDpi="300" r:id="rId2"/>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A81F"/>
  </sheetPr>
  <dimension ref="A1"/>
  <sheetViews>
    <sheetView workbookViewId="0" zoomScale="100" showGridLines="0" tabSelected="false"/>
  </sheetViews>
  <sheetFormatPr defaultRowHeight="15.0" baseColWidth="10"/>
  <cols>
    <col min="1" max="1" width="2.57" hidden="0" customWidth="1"/>
    <col min="2" max="2" width="20.085" hidden="0" customWidth="1"/>
    <col min="3" max="3" width="17.8836111111111" hidden="0" customWidth="1"/>
    <col min="4" max="4" width="17.8836111111111"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s>
  <sheetData>
    <row r="1">
      <c r="B1" s="3" t="s">
        <v>23</v>
      </c>
    </row>
    <row r="4">
      <c r="B4" s="17" t="s">
        <v>421</v>
      </c>
      <c r="C4" s="15" t="s">
        <v>428</v>
      </c>
      <c r="D4" s="15" t="s">
        <v>428</v>
      </c>
      <c r="E4" s="15" t="s">
        <v>428</v>
      </c>
      <c r="F4" s="15" t="s">
        <v>428</v>
      </c>
      <c r="G4" s="15" t="s">
        <v>428</v>
      </c>
      <c r="H4" s="15" t="s">
        <v>428</v>
      </c>
      <c r="I4" s="15" t="s">
        <v>428</v>
      </c>
      <c r="J4" s="15" t="s">
        <v>428</v>
      </c>
    </row>
    <row r="5" ht="28" customHeight="1">
      <c r="B5" s="17" t="s">
        <v>421</v>
      </c>
      <c r="C5" s="16" t="s">
        <v>414</v>
      </c>
      <c r="D5" s="16" t="s">
        <v>415</v>
      </c>
      <c r="E5" s="16" t="s">
        <v>416</v>
      </c>
      <c r="F5" s="16" t="s">
        <v>417</v>
      </c>
      <c r="G5" s="16" t="s">
        <v>418</v>
      </c>
      <c r="H5" s="16" t="s">
        <v>419</v>
      </c>
      <c r="I5" s="16" t="s">
        <v>420</v>
      </c>
      <c r="J5" s="16" t="s">
        <v>50</v>
      </c>
    </row>
    <row r="6">
      <c r="B6" s="46" t="n">
        <v>0</v>
      </c>
      <c r="C6" s="326" t="n">
        <v>3795796.43395833</v>
      </c>
      <c r="D6" s="327" t="n">
        <v>2107748.09213889</v>
      </c>
      <c r="E6" s="328" t="n">
        <v>444694.631527778</v>
      </c>
      <c r="F6" s="329" t="n">
        <v>1368539.35</v>
      </c>
      <c r="G6" s="330" t="n">
        <v>835365.95</v>
      </c>
      <c r="H6" s="331" t="n">
        <v>1755134</v>
      </c>
      <c r="I6" s="332" t="n">
        <v>6326765.7</v>
      </c>
      <c r="J6" s="333" t="n">
        <v>16634044.157625</v>
      </c>
    </row>
    <row r="7">
      <c r="B7" s="46" t="s">
        <v>357</v>
      </c>
      <c r="C7" s="326" t="n">
        <v>1730481.90679167</v>
      </c>
      <c r="D7" s="327" t="n">
        <v>1261298.33240278</v>
      </c>
      <c r="E7" s="328" t="n">
        <v>273783.750555556</v>
      </c>
      <c r="F7" s="329" t="n">
        <v>342212.25</v>
      </c>
      <c r="G7" s="330" t="n">
        <v>59367.3</v>
      </c>
      <c r="H7" s="331" t="s">
        <v>423</v>
      </c>
      <c r="I7" s="332" t="n">
        <v>0</v>
      </c>
      <c r="J7" s="333" t="n">
        <v>3667143.53975</v>
      </c>
    </row>
    <row r="8">
      <c r="B8" s="46" t="s">
        <v>358</v>
      </c>
      <c r="C8" s="326" t="n">
        <v>2635070.15</v>
      </c>
      <c r="D8" s="327" t="n">
        <v>6966909.3</v>
      </c>
      <c r="E8" s="328" t="n">
        <v>2319228.5</v>
      </c>
      <c r="F8" s="329" t="n">
        <v>2082851.25</v>
      </c>
      <c r="G8" s="330" t="n">
        <v>238523.05</v>
      </c>
      <c r="H8" s="331" t="n">
        <v>149587.5</v>
      </c>
      <c r="I8" s="332" t="s">
        <v>423</v>
      </c>
      <c r="J8" s="333" t="n">
        <v>14392169.75</v>
      </c>
    </row>
    <row r="9">
      <c r="B9" s="46" t="s">
        <v>359</v>
      </c>
      <c r="C9" s="326" t="n">
        <v>2212566.5</v>
      </c>
      <c r="D9" s="327" t="n">
        <v>12262034.5</v>
      </c>
      <c r="E9" s="328" t="n">
        <v>9604516.3</v>
      </c>
      <c r="F9" s="329" t="n">
        <v>16264548.55</v>
      </c>
      <c r="G9" s="330" t="n">
        <v>2248217.05</v>
      </c>
      <c r="H9" s="331" t="n">
        <v>1426845.1</v>
      </c>
      <c r="I9" s="332" t="s">
        <v>423</v>
      </c>
      <c r="J9" s="333" t="n">
        <v>44018728</v>
      </c>
    </row>
    <row r="10">
      <c r="B10" s="46" t="s">
        <v>360</v>
      </c>
      <c r="C10" s="326" t="n">
        <v>952970.65</v>
      </c>
      <c r="D10" s="327" t="n">
        <v>2960689.15</v>
      </c>
      <c r="E10" s="328" t="n">
        <v>3362990.65</v>
      </c>
      <c r="F10" s="329" t="n">
        <v>14520127.65</v>
      </c>
      <c r="G10" s="330" t="n">
        <v>3677813.35</v>
      </c>
      <c r="H10" s="331" t="n">
        <v>2715658.3</v>
      </c>
      <c r="I10" s="332" t="n">
        <v>519692.4</v>
      </c>
      <c r="J10" s="333" t="n">
        <v>28709942.15</v>
      </c>
    </row>
    <row r="11">
      <c r="B11" s="46" t="s">
        <v>361</v>
      </c>
      <c r="C11" s="326" t="n">
        <v>1840225.45</v>
      </c>
      <c r="D11" s="327" t="n">
        <v>4855694.35</v>
      </c>
      <c r="E11" s="328" t="n">
        <v>4300469.25</v>
      </c>
      <c r="F11" s="329" t="n">
        <v>26981530.5</v>
      </c>
      <c r="G11" s="330" t="n">
        <v>13884701.45</v>
      </c>
      <c r="H11" s="331" t="n">
        <v>20936968.75</v>
      </c>
      <c r="I11" s="332" t="n">
        <v>6482188.1</v>
      </c>
      <c r="J11" s="333" t="n">
        <v>79281777.85</v>
      </c>
    </row>
    <row r="12">
      <c r="B12" s="46" t="s">
        <v>362</v>
      </c>
      <c r="C12" s="326" t="s">
        <v>423</v>
      </c>
      <c r="D12" s="327" t="s">
        <v>423</v>
      </c>
      <c r="E12" s="328" t="s">
        <v>423</v>
      </c>
      <c r="F12" s="329" t="n">
        <v>5858258.9</v>
      </c>
      <c r="G12" s="330" t="n">
        <v>3987552.95</v>
      </c>
      <c r="H12" s="331" t="n">
        <v>16011729.55</v>
      </c>
      <c r="I12" s="332" t="n">
        <v>9431589.3</v>
      </c>
      <c r="J12" s="333" t="n">
        <v>35289130.7</v>
      </c>
    </row>
    <row r="13">
      <c r="B13" s="46" t="s">
        <v>363</v>
      </c>
      <c r="C13" s="326" t="n">
        <v>0</v>
      </c>
      <c r="D13" s="327" t="n">
        <v>0</v>
      </c>
      <c r="E13" s="328" t="n">
        <v>0</v>
      </c>
      <c r="F13" s="329" t="s">
        <v>423</v>
      </c>
      <c r="G13" s="330" t="s">
        <v>423</v>
      </c>
      <c r="H13" s="331" t="n">
        <v>36150677.15</v>
      </c>
      <c r="I13" s="332" t="n">
        <v>162656244.15</v>
      </c>
      <c r="J13" s="333" t="n">
        <v>198806921.3</v>
      </c>
    </row>
    <row r="14">
      <c r="B14" s="57" t="s">
        <v>50</v>
      </c>
      <c r="C14" s="334" t="n">
        <v>13167111.09075</v>
      </c>
      <c r="D14" s="335" t="n">
        <v>30414373.7245417</v>
      </c>
      <c r="E14" s="336" t="n">
        <v>20305683.0820833</v>
      </c>
      <c r="F14" s="337" t="n">
        <v>67418068.45</v>
      </c>
      <c r="G14" s="338" t="n">
        <v>24931541.1</v>
      </c>
      <c r="H14" s="339" t="n">
        <v>79146600.35</v>
      </c>
      <c r="I14" s="340" t="n">
        <v>185416479.65</v>
      </c>
      <c r="J14" s="341" t="n">
        <v>420799857.447375</v>
      </c>
    </row>
    <row r="16" ht="25.0057588376008" customHeight="1">
      <c r="B16" s="45" t="s">
        <v>424</v>
      </c>
    </row>
  </sheetData>
  <mergeCells count="3">
    <mergeCell ref="B4:B5"/>
    <mergeCell ref="C4:J4"/>
    <mergeCell ref="B16:J16"/>
  </mergeCells>
  <pageMargins left="0.7" right="0.7" top="0.75" bottom="0.75" header="0.3" footer="0.3"/>
  <pageSetup paperSize="9" orientation="landscape" scale="50" fitToWidth="0" fitToHeight="0" horizontalDpi="300" verticalDpi="300" r:id="rId2"/>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E562"/>
  </sheetPr>
  <dimension ref="A1"/>
  <sheetViews>
    <sheetView workbookViewId="0" zoomScale="100" showGridLines="0" tabSelected="false"/>
  </sheetViews>
  <sheetFormatPr defaultRowHeight="15.0" baseColWidth="10"/>
  <cols>
    <col min="1" max="1" width="2.57" hidden="0" customWidth="1"/>
    <col min="2" max="2" width="11.3419444444444" hidden="0" customWidth="1"/>
    <col min="3" max="3" width="18.0502777777778" hidden="0" customWidth="1"/>
    <col min="4" max="4" width="15.6752777777778" hidden="0" customWidth="1"/>
    <col min="5" max="5" width="15.6752777777778" hidden="0" customWidth="1"/>
    <col min="6" max="6" width="15.6752777777778" hidden="0" customWidth="1"/>
    <col min="7" max="7" width="16.7516666666667" hidden="0" customWidth="1"/>
    <col min="8" max="8" width="16.7516666666667" hidden="0" customWidth="1"/>
    <col min="9" max="9" width="16.7516666666667" hidden="0" customWidth="1"/>
    <col min="10" max="10" width="16.7516666666667" hidden="0" customWidth="1"/>
    <col min="11" max="11" width="18.0502777777778" hidden="0" customWidth="1"/>
    <col min="12" max="12" width="15.6752777777778" hidden="0" customWidth="1"/>
  </cols>
  <sheetData>
    <row r="1">
      <c r="B1" s="3" t="s">
        <v>25</v>
      </c>
    </row>
    <row r="4" ht="28" customHeight="1">
      <c r="B4" s="17" t="s">
        <v>429</v>
      </c>
      <c r="C4" s="15" t="s">
        <v>430</v>
      </c>
      <c r="D4" s="15" t="s">
        <v>43</v>
      </c>
      <c r="E4" s="15" t="s">
        <v>43</v>
      </c>
      <c r="F4" s="15" t="s">
        <v>43</v>
      </c>
      <c r="G4" s="15" t="s">
        <v>59</v>
      </c>
      <c r="H4" s="15" t="s">
        <v>59</v>
      </c>
      <c r="I4" s="15" t="s">
        <v>59</v>
      </c>
      <c r="J4" s="15" t="s">
        <v>59</v>
      </c>
      <c r="K4" s="15" t="s">
        <v>431</v>
      </c>
      <c r="L4" s="15" t="s">
        <v>432</v>
      </c>
    </row>
    <row r="5" ht="28" customHeight="1">
      <c r="B5" s="17" t="s">
        <v>429</v>
      </c>
      <c r="C5" s="15" t="s">
        <v>430</v>
      </c>
      <c r="D5" s="16" t="s">
        <v>54</v>
      </c>
      <c r="E5" s="16" t="s">
        <v>55</v>
      </c>
      <c r="F5" s="16" t="s">
        <v>433</v>
      </c>
      <c r="G5" s="16" t="s">
        <v>53</v>
      </c>
      <c r="H5" s="16" t="s">
        <v>54</v>
      </c>
      <c r="I5" s="16" t="s">
        <v>55</v>
      </c>
      <c r="J5" s="16" t="s">
        <v>433</v>
      </c>
      <c r="K5" s="15" t="s">
        <v>431</v>
      </c>
      <c r="L5" s="15" t="s">
        <v>432</v>
      </c>
    </row>
    <row r="6">
      <c r="B6" s="46" t="s">
        <v>434</v>
      </c>
      <c r="C6" s="342" t="n">
        <v>4338</v>
      </c>
      <c r="D6" s="343" t="n">
        <v>679598.017</v>
      </c>
      <c r="E6" s="344" t="n">
        <v>5601937.334</v>
      </c>
      <c r="F6" s="345" t="n">
        <v>44647.41</v>
      </c>
      <c r="G6" s="346" t="s">
        <v>445</v>
      </c>
      <c r="H6" s="347" t="s">
        <v>138</v>
      </c>
      <c r="I6" s="348" t="s">
        <v>141</v>
      </c>
      <c r="J6" s="349" t="s">
        <v>458</v>
      </c>
      <c r="K6" s="350" t="n">
        <v>83843</v>
      </c>
      <c r="L6" s="351" t="n">
        <v>532.51</v>
      </c>
    </row>
    <row r="7">
      <c r="B7" s="46" t="s">
        <v>435</v>
      </c>
      <c r="C7" s="342" t="n">
        <v>7827</v>
      </c>
      <c r="D7" s="343" t="n">
        <v>2081773.588</v>
      </c>
      <c r="E7" s="344" t="n">
        <v>17581002.373</v>
      </c>
      <c r="F7" s="345" t="n">
        <v>140217.744</v>
      </c>
      <c r="G7" s="346" t="s">
        <v>124</v>
      </c>
      <c r="H7" s="347" t="s">
        <v>450</v>
      </c>
      <c r="I7" s="348" t="s">
        <v>454</v>
      </c>
      <c r="J7" s="349" t="s">
        <v>392</v>
      </c>
      <c r="K7" s="350" t="n">
        <v>152337</v>
      </c>
      <c r="L7" s="351" t="n">
        <v>920.44</v>
      </c>
    </row>
    <row r="8">
      <c r="B8" s="46" t="s">
        <v>436</v>
      </c>
      <c r="C8" s="342" t="n">
        <v>3698</v>
      </c>
      <c r="D8" s="343" t="n">
        <v>418892.415</v>
      </c>
      <c r="E8" s="344" t="n">
        <v>3421778.766</v>
      </c>
      <c r="F8" s="345" t="n">
        <v>27213.674</v>
      </c>
      <c r="G8" s="346" t="s">
        <v>142</v>
      </c>
      <c r="H8" s="347" t="s">
        <v>451</v>
      </c>
      <c r="I8" s="348" t="s">
        <v>378</v>
      </c>
      <c r="J8" s="349" t="s">
        <v>263</v>
      </c>
      <c r="K8" s="350" t="n">
        <v>82992</v>
      </c>
      <c r="L8" s="351" t="n">
        <v>327.91</v>
      </c>
    </row>
    <row r="9">
      <c r="B9" s="46" t="s">
        <v>437</v>
      </c>
      <c r="C9" s="342" t="n">
        <v>2339</v>
      </c>
      <c r="D9" s="343" t="n">
        <v>242227.667</v>
      </c>
      <c r="E9" s="344" t="n">
        <v>2419275.834</v>
      </c>
      <c r="F9" s="345" t="n">
        <v>16086.556</v>
      </c>
      <c r="G9" s="346" t="s">
        <v>446</v>
      </c>
      <c r="H9" s="347" t="s">
        <v>76</v>
      </c>
      <c r="I9" s="348" t="s">
        <v>401</v>
      </c>
      <c r="J9" s="349" t="s">
        <v>76</v>
      </c>
      <c r="K9" s="350" t="n">
        <v>52458</v>
      </c>
      <c r="L9" s="351" t="n">
        <v>306.66</v>
      </c>
    </row>
    <row r="10">
      <c r="B10" s="46" t="s">
        <v>438</v>
      </c>
      <c r="C10" s="342" t="n">
        <v>2163</v>
      </c>
      <c r="D10" s="343" t="n">
        <v>146848.439</v>
      </c>
      <c r="E10" s="344" t="n">
        <v>1583990.544</v>
      </c>
      <c r="F10" s="345" t="n">
        <v>9737.673</v>
      </c>
      <c r="G10" s="346" t="s">
        <v>83</v>
      </c>
      <c r="H10" s="347" t="s">
        <v>182</v>
      </c>
      <c r="I10" s="348" t="s">
        <v>452</v>
      </c>
      <c r="J10" s="349" t="s">
        <v>182</v>
      </c>
      <c r="K10" s="350" t="n">
        <v>45767</v>
      </c>
      <c r="L10" s="351" t="n">
        <v>212.77</v>
      </c>
    </row>
    <row r="11">
      <c r="B11" s="46" t="s">
        <v>439</v>
      </c>
      <c r="C11" s="342" t="n">
        <v>1691</v>
      </c>
      <c r="D11" s="343" t="n">
        <v>184636.387</v>
      </c>
      <c r="E11" s="344" t="n">
        <v>2020301.439</v>
      </c>
      <c r="F11" s="345" t="n">
        <v>12132.708</v>
      </c>
      <c r="G11" s="346" t="s">
        <v>447</v>
      </c>
      <c r="H11" s="347" t="s">
        <v>371</v>
      </c>
      <c r="I11" s="348" t="s">
        <v>367</v>
      </c>
      <c r="J11" s="349" t="s">
        <v>371</v>
      </c>
      <c r="K11" s="350" t="n">
        <v>36593</v>
      </c>
      <c r="L11" s="351" t="n">
        <v>331.56</v>
      </c>
    </row>
    <row r="12">
      <c r="B12" s="46" t="s">
        <v>440</v>
      </c>
      <c r="C12" s="342" t="n">
        <v>3797</v>
      </c>
      <c r="D12" s="343" t="n">
        <v>474429.103</v>
      </c>
      <c r="E12" s="344" t="n">
        <v>4465384.796</v>
      </c>
      <c r="F12" s="345" t="n">
        <v>30993.572</v>
      </c>
      <c r="G12" s="346" t="s">
        <v>368</v>
      </c>
      <c r="H12" s="347" t="s">
        <v>446</v>
      </c>
      <c r="I12" s="348" t="s">
        <v>455</v>
      </c>
      <c r="J12" s="349" t="s">
        <v>459</v>
      </c>
      <c r="K12" s="350" t="n">
        <v>69094</v>
      </c>
      <c r="L12" s="351" t="n">
        <v>448.57</v>
      </c>
    </row>
    <row r="13">
      <c r="B13" s="46" t="s">
        <v>441</v>
      </c>
      <c r="C13" s="342" t="n">
        <v>1766</v>
      </c>
      <c r="D13" s="343" t="n">
        <v>206443.874</v>
      </c>
      <c r="E13" s="344" t="n">
        <v>1509978.03</v>
      </c>
      <c r="F13" s="345" t="n">
        <v>13187.704</v>
      </c>
      <c r="G13" s="346" t="s">
        <v>232</v>
      </c>
      <c r="H13" s="347" t="s">
        <v>452</v>
      </c>
      <c r="I13" s="348" t="s">
        <v>456</v>
      </c>
      <c r="J13" s="349" t="s">
        <v>235</v>
      </c>
      <c r="K13" s="350" t="n">
        <v>39288</v>
      </c>
      <c r="L13" s="351" t="n">
        <v>335.67</v>
      </c>
    </row>
    <row r="14">
      <c r="B14" s="46" t="s">
        <v>442</v>
      </c>
      <c r="C14" s="342" t="n">
        <v>2182</v>
      </c>
      <c r="D14" s="343" t="n">
        <v>544232.392</v>
      </c>
      <c r="E14" s="344" t="n">
        <v>3622082.801</v>
      </c>
      <c r="F14" s="345" t="n">
        <v>35993.77</v>
      </c>
      <c r="G14" s="346" t="s">
        <v>375</v>
      </c>
      <c r="H14" s="347" t="s">
        <v>453</v>
      </c>
      <c r="I14" s="348" t="s">
        <v>369</v>
      </c>
      <c r="J14" s="349" t="s">
        <v>246</v>
      </c>
      <c r="K14" s="350" t="n">
        <v>49402</v>
      </c>
      <c r="L14" s="351" t="n">
        <v>728.59</v>
      </c>
    </row>
    <row r="15">
      <c r="B15" s="46" t="s">
        <v>443</v>
      </c>
      <c r="C15" s="342" t="n">
        <v>3895</v>
      </c>
      <c r="D15" s="343" t="n">
        <v>450933.994</v>
      </c>
      <c r="E15" s="344" t="n">
        <v>4744971.329</v>
      </c>
      <c r="F15" s="345" t="n">
        <v>29700.884</v>
      </c>
      <c r="G15" s="346" t="s">
        <v>448</v>
      </c>
      <c r="H15" s="347" t="s">
        <v>255</v>
      </c>
      <c r="I15" s="348" t="s">
        <v>457</v>
      </c>
      <c r="J15" s="349" t="s">
        <v>255</v>
      </c>
      <c r="K15" s="350" t="n">
        <v>78003</v>
      </c>
      <c r="L15" s="351" t="n">
        <v>380.77</v>
      </c>
    </row>
    <row r="16">
      <c r="B16" s="46" t="s">
        <v>444</v>
      </c>
      <c r="C16" s="342" t="n">
        <v>1740</v>
      </c>
      <c r="D16" s="343" t="n">
        <v>936259.417</v>
      </c>
      <c r="E16" s="344" t="n">
        <v>3011211.715</v>
      </c>
      <c r="F16" s="345" t="n">
        <v>60888.161</v>
      </c>
      <c r="G16" s="346" t="s">
        <v>75</v>
      </c>
      <c r="H16" s="347" t="s">
        <v>117</v>
      </c>
      <c r="I16" s="348" t="s">
        <v>395</v>
      </c>
      <c r="J16" s="349" t="s">
        <v>460</v>
      </c>
      <c r="K16" s="350" t="n">
        <v>37458</v>
      </c>
      <c r="L16" s="351" t="n">
        <v>1625.5</v>
      </c>
    </row>
    <row r="17">
      <c r="B17" s="57" t="s">
        <v>50</v>
      </c>
      <c r="C17" s="352" t="n">
        <v>31402</v>
      </c>
      <c r="D17" s="353" t="n">
        <v>6366275.293</v>
      </c>
      <c r="E17" s="354" t="n">
        <v>49981914.961</v>
      </c>
      <c r="F17" s="355" t="n">
        <v>420799.856</v>
      </c>
      <c r="G17" s="356" t="s">
        <v>449</v>
      </c>
      <c r="H17" s="357" t="s">
        <v>68</v>
      </c>
      <c r="I17" s="358" t="s">
        <v>68</v>
      </c>
      <c r="J17" s="359" t="s">
        <v>68</v>
      </c>
      <c r="K17" s="360" t="n">
        <v>727235</v>
      </c>
      <c r="L17" s="361" t="n">
        <v>578.63</v>
      </c>
    </row>
    <row r="19" ht="22.3927824482263" customHeight="1">
      <c r="B19" s="45" t="s">
        <v>461</v>
      </c>
    </row>
  </sheetData>
  <mergeCells count="7">
    <mergeCell ref="B4:B5"/>
    <mergeCell ref="C4:C5"/>
    <mergeCell ref="D4:F4"/>
    <mergeCell ref="G4:J4"/>
    <mergeCell ref="K4:K5"/>
    <mergeCell ref="L4:L5"/>
    <mergeCell ref="B19:L19"/>
  </mergeCells>
  <pageMargins left="0.7" right="0.7" top="0.75" bottom="0.75" header="0.3" footer="0.3"/>
  <pageSetup paperSize="9" orientation="landscape" scale="50" fitToWidth="0" fitToHeight="0" horizontalDpi="300" verticalDpi="300" r:id="rId2"/>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E562"/>
  </sheetPr>
  <dimension ref="A1"/>
  <sheetViews>
    <sheetView workbookViewId="0" zoomScale="100" showGridLines="0" tabSelected="false"/>
  </sheetViews>
  <sheetFormatPr defaultRowHeight="15.0" baseColWidth="10"/>
  <cols>
    <col min="1" max="1" width="2.57" hidden="0" customWidth="1"/>
    <col min="2" max="2" width="5.25166666666667" hidden="0" customWidth="1"/>
    <col min="3" max="3" width="11.2655555555556" hidden="0" customWidth="1"/>
    <col min="4" max="4" width="12.3766666666667" hidden="0" customWidth="1"/>
    <col min="5" max="5" width="12.8905555555556" hidden="0" customWidth="1"/>
    <col min="6" max="6" width="11.2655555555556" hidden="0" customWidth="1"/>
    <col min="7" max="7" width="11.2655555555556" hidden="0" customWidth="1"/>
    <col min="8" max="8" width="12.4947222222222" hidden="0" customWidth="1"/>
    <col min="9" max="9" width="11.2655555555556" hidden="0" customWidth="1"/>
    <col min="10" max="10" width="11.2655555555556" hidden="0" customWidth="1"/>
    <col min="11" max="11" width="13.1336111111111" hidden="0" customWidth="1"/>
    <col min="12" max="12" width="11.2655555555556" hidden="0" customWidth="1"/>
    <col min="13" max="13" width="11.2655555555556" hidden="0" customWidth="1"/>
    <col min="14" max="14" width="12.3766666666667" hidden="0" customWidth="1"/>
  </cols>
  <sheetData>
    <row r="1">
      <c r="B1" s="3" t="s">
        <v>26</v>
      </c>
    </row>
    <row r="4" ht="28" customHeight="1">
      <c r="B4" s="15" t="s">
        <v>41</v>
      </c>
      <c r="C4" s="16" t="s">
        <v>434</v>
      </c>
      <c r="D4" s="16" t="s">
        <v>435</v>
      </c>
      <c r="E4" s="16" t="s">
        <v>436</v>
      </c>
      <c r="F4" s="16" t="s">
        <v>437</v>
      </c>
      <c r="G4" s="16" t="s">
        <v>438</v>
      </c>
      <c r="H4" s="16" t="s">
        <v>439</v>
      </c>
      <c r="I4" s="16" t="s">
        <v>440</v>
      </c>
      <c r="J4" s="16" t="s">
        <v>441</v>
      </c>
      <c r="K4" s="16" t="s">
        <v>442</v>
      </c>
      <c r="L4" s="16" t="s">
        <v>443</v>
      </c>
      <c r="M4" s="16" t="s">
        <v>444</v>
      </c>
      <c r="N4" s="16" t="s">
        <v>462</v>
      </c>
    </row>
    <row r="5">
      <c r="B5" s="25" t="s">
        <v>430</v>
      </c>
      <c r="C5" s="362"/>
      <c r="D5" s="363"/>
      <c r="E5" s="364"/>
      <c r="F5" s="365"/>
      <c r="G5" s="366"/>
      <c r="H5" s="367"/>
      <c r="I5" s="368"/>
      <c r="J5" s="369"/>
      <c r="K5" s="370"/>
      <c r="L5" s="371"/>
      <c r="M5" s="372"/>
      <c r="N5" s="373"/>
    </row>
    <row r="6">
      <c r="B6" s="18" t="n">
        <v>2014</v>
      </c>
      <c r="C6" s="362" t="n">
        <v>3180</v>
      </c>
      <c r="D6" s="363" t="n">
        <v>5830</v>
      </c>
      <c r="E6" s="364" t="n">
        <v>2689</v>
      </c>
      <c r="F6" s="365" t="n">
        <v>1680</v>
      </c>
      <c r="G6" s="366" t="n">
        <v>1448</v>
      </c>
      <c r="H6" s="367" t="n">
        <v>1154</v>
      </c>
      <c r="I6" s="368" t="n">
        <v>2684</v>
      </c>
      <c r="J6" s="369" t="n">
        <v>1248</v>
      </c>
      <c r="K6" s="370" t="n">
        <v>1660</v>
      </c>
      <c r="L6" s="371" t="n">
        <v>2763</v>
      </c>
      <c r="M6" s="372" t="n">
        <v>1271</v>
      </c>
      <c r="N6" s="373" t="n">
        <v>22830</v>
      </c>
    </row>
    <row r="7">
      <c r="B7" s="18" t="n">
        <v>2015</v>
      </c>
      <c r="C7" s="362" t="n">
        <v>3304</v>
      </c>
      <c r="D7" s="363" t="n">
        <v>6069</v>
      </c>
      <c r="E7" s="364" t="n">
        <v>2804</v>
      </c>
      <c r="F7" s="365" t="n">
        <v>1742</v>
      </c>
      <c r="G7" s="366" t="n">
        <v>1517</v>
      </c>
      <c r="H7" s="367" t="n">
        <v>1217</v>
      </c>
      <c r="I7" s="368" t="n">
        <v>2821</v>
      </c>
      <c r="J7" s="369" t="n">
        <v>1311</v>
      </c>
      <c r="K7" s="370" t="n">
        <v>1727</v>
      </c>
      <c r="L7" s="371" t="n">
        <v>2873</v>
      </c>
      <c r="M7" s="372" t="n">
        <v>1314</v>
      </c>
      <c r="N7" s="373" t="n">
        <v>23763</v>
      </c>
    </row>
    <row r="8">
      <c r="B8" s="18" t="n">
        <v>2016</v>
      </c>
      <c r="C8" s="362" t="n">
        <v>3377</v>
      </c>
      <c r="D8" s="363" t="n">
        <v>6283</v>
      </c>
      <c r="E8" s="364" t="n">
        <v>2891</v>
      </c>
      <c r="F8" s="365" t="n">
        <v>1811</v>
      </c>
      <c r="G8" s="366" t="n">
        <v>1601</v>
      </c>
      <c r="H8" s="367" t="n">
        <v>1265</v>
      </c>
      <c r="I8" s="368" t="n">
        <v>2907</v>
      </c>
      <c r="J8" s="369" t="n">
        <v>1362</v>
      </c>
      <c r="K8" s="370" t="n">
        <v>1797</v>
      </c>
      <c r="L8" s="371" t="n">
        <v>2970</v>
      </c>
      <c r="M8" s="372" t="n">
        <v>1356</v>
      </c>
      <c r="N8" s="373" t="n">
        <v>24612</v>
      </c>
    </row>
    <row r="9">
      <c r="B9" s="18" t="n">
        <v>2017</v>
      </c>
      <c r="C9" s="362" t="n">
        <v>3517</v>
      </c>
      <c r="D9" s="363" t="n">
        <v>6476</v>
      </c>
      <c r="E9" s="364" t="n">
        <v>3014</v>
      </c>
      <c r="F9" s="365" t="n">
        <v>1893</v>
      </c>
      <c r="G9" s="366" t="n">
        <v>1666</v>
      </c>
      <c r="H9" s="367" t="n">
        <v>1311</v>
      </c>
      <c r="I9" s="368" t="n">
        <v>3006</v>
      </c>
      <c r="J9" s="369" t="n">
        <v>1433</v>
      </c>
      <c r="K9" s="370" t="n">
        <v>1848</v>
      </c>
      <c r="L9" s="371" t="n">
        <v>3082</v>
      </c>
      <c r="M9" s="372" t="n">
        <v>1414</v>
      </c>
      <c r="N9" s="373" t="n">
        <v>25543</v>
      </c>
    </row>
    <row r="10">
      <c r="B10" s="18" t="n">
        <v>2018</v>
      </c>
      <c r="C10" s="362" t="n">
        <v>3657</v>
      </c>
      <c r="D10" s="363" t="n">
        <v>6650</v>
      </c>
      <c r="E10" s="364" t="n">
        <v>3108</v>
      </c>
      <c r="F10" s="365" t="n">
        <v>1967</v>
      </c>
      <c r="G10" s="366" t="n">
        <v>1766</v>
      </c>
      <c r="H10" s="367" t="n">
        <v>1337</v>
      </c>
      <c r="I10" s="368" t="n">
        <v>3090</v>
      </c>
      <c r="J10" s="369" t="n">
        <v>1499</v>
      </c>
      <c r="K10" s="370" t="n">
        <v>1887</v>
      </c>
      <c r="L10" s="371" t="n">
        <v>3213</v>
      </c>
      <c r="M10" s="372" t="n">
        <v>1458</v>
      </c>
      <c r="N10" s="373" t="n">
        <v>26367</v>
      </c>
    </row>
    <row r="11">
      <c r="B11" s="18" t="n">
        <v>2019</v>
      </c>
      <c r="C11" s="362" t="n">
        <v>3823</v>
      </c>
      <c r="D11" s="363" t="n">
        <v>6851</v>
      </c>
      <c r="E11" s="364" t="n">
        <v>3196</v>
      </c>
      <c r="F11" s="365" t="n">
        <v>2076</v>
      </c>
      <c r="G11" s="366" t="n">
        <v>1842</v>
      </c>
      <c r="H11" s="367" t="n">
        <v>1350</v>
      </c>
      <c r="I11" s="368" t="n">
        <v>3233</v>
      </c>
      <c r="J11" s="369" t="n">
        <v>1543</v>
      </c>
      <c r="K11" s="370" t="n">
        <v>1950</v>
      </c>
      <c r="L11" s="371" t="n">
        <v>3339</v>
      </c>
      <c r="M11" s="372" t="n">
        <v>1510</v>
      </c>
      <c r="N11" s="373" t="n">
        <v>27330</v>
      </c>
    </row>
    <row r="12">
      <c r="B12" s="18" t="n">
        <v>2020</v>
      </c>
      <c r="C12" s="362" t="n">
        <v>3968</v>
      </c>
      <c r="D12" s="363" t="n">
        <v>7031</v>
      </c>
      <c r="E12" s="364" t="n">
        <v>3316</v>
      </c>
      <c r="F12" s="365" t="n">
        <v>2172</v>
      </c>
      <c r="G12" s="366" t="n">
        <v>1924</v>
      </c>
      <c r="H12" s="367" t="n">
        <v>1401</v>
      </c>
      <c r="I12" s="368" t="n">
        <v>3366</v>
      </c>
      <c r="J12" s="369" t="n">
        <v>1603</v>
      </c>
      <c r="K12" s="370" t="n">
        <v>2008</v>
      </c>
      <c r="L12" s="371" t="n">
        <v>3439</v>
      </c>
      <c r="M12" s="372" t="n">
        <v>1562</v>
      </c>
      <c r="N12" s="373" t="n">
        <v>28181</v>
      </c>
    </row>
    <row r="13">
      <c r="B13" s="18" t="n">
        <v>2021</v>
      </c>
      <c r="C13" s="362" t="n">
        <v>4101</v>
      </c>
      <c r="D13" s="363" t="n">
        <v>7355</v>
      </c>
      <c r="E13" s="364" t="n">
        <v>3447</v>
      </c>
      <c r="F13" s="365" t="n">
        <v>2238</v>
      </c>
      <c r="G13" s="366" t="n">
        <v>1990</v>
      </c>
      <c r="H13" s="367" t="n">
        <v>1444</v>
      </c>
      <c r="I13" s="368" t="n">
        <v>3499</v>
      </c>
      <c r="J13" s="369" t="n">
        <v>1640</v>
      </c>
      <c r="K13" s="370" t="n">
        <v>2043</v>
      </c>
      <c r="L13" s="371" t="n">
        <v>3622</v>
      </c>
      <c r="M13" s="372" t="n">
        <v>1628</v>
      </c>
      <c r="N13" s="373" t="n">
        <v>29285</v>
      </c>
    </row>
    <row r="14">
      <c r="B14" s="18" t="n">
        <v>2022</v>
      </c>
      <c r="C14" s="362" t="n">
        <v>4214</v>
      </c>
      <c r="D14" s="363" t="n">
        <v>7584</v>
      </c>
      <c r="E14" s="364" t="n">
        <v>3584</v>
      </c>
      <c r="F14" s="365" t="n">
        <v>2274</v>
      </c>
      <c r="G14" s="366" t="n">
        <v>2100</v>
      </c>
      <c r="H14" s="367" t="n">
        <v>1616</v>
      </c>
      <c r="I14" s="368" t="n">
        <v>3671</v>
      </c>
      <c r="J14" s="369" t="n">
        <v>1709</v>
      </c>
      <c r="K14" s="370" t="n">
        <v>2111</v>
      </c>
      <c r="L14" s="371" t="n">
        <v>3744</v>
      </c>
      <c r="M14" s="372" t="n">
        <v>1686</v>
      </c>
      <c r="N14" s="373" t="n">
        <v>30320</v>
      </c>
    </row>
    <row r="15">
      <c r="B15" s="18" t="n">
        <v>2023</v>
      </c>
      <c r="C15" s="362" t="n">
        <v>4338</v>
      </c>
      <c r="D15" s="363" t="n">
        <v>7827</v>
      </c>
      <c r="E15" s="364" t="n">
        <v>3698</v>
      </c>
      <c r="F15" s="365" t="n">
        <v>2339</v>
      </c>
      <c r="G15" s="366" t="n">
        <v>2163</v>
      </c>
      <c r="H15" s="367" t="n">
        <v>1691</v>
      </c>
      <c r="I15" s="368" t="n">
        <v>3797</v>
      </c>
      <c r="J15" s="369" t="n">
        <v>1766</v>
      </c>
      <c r="K15" s="370" t="n">
        <v>2182</v>
      </c>
      <c r="L15" s="371" t="n">
        <v>3895</v>
      </c>
      <c r="M15" s="372" t="n">
        <v>1740</v>
      </c>
      <c r="N15" s="373" t="n">
        <v>31402</v>
      </c>
    </row>
    <row r="16">
      <c r="B16" s="25" t="s">
        <v>463</v>
      </c>
      <c r="C16" s="374"/>
      <c r="D16" s="375"/>
      <c r="E16" s="376"/>
      <c r="F16" s="377"/>
      <c r="G16" s="378"/>
      <c r="H16" s="379"/>
      <c r="I16" s="380"/>
      <c r="J16" s="381"/>
      <c r="K16" s="382"/>
      <c r="L16" s="383"/>
      <c r="M16" s="384"/>
      <c r="N16" s="385"/>
    </row>
    <row r="17">
      <c r="B17" s="18" t="n">
        <v>2014</v>
      </c>
      <c r="C17" s="374" t="n">
        <v>551788.67</v>
      </c>
      <c r="D17" s="375" t="n">
        <v>1184621.484</v>
      </c>
      <c r="E17" s="376" t="n">
        <v>283382.286</v>
      </c>
      <c r="F17" s="377" t="n">
        <v>252274.004</v>
      </c>
      <c r="G17" s="378" t="n">
        <v>106659.339</v>
      </c>
      <c r="H17" s="379" t="n">
        <v>142352.347</v>
      </c>
      <c r="I17" s="380" t="n">
        <v>359756.633</v>
      </c>
      <c r="J17" s="381" t="n">
        <v>110286.806</v>
      </c>
      <c r="K17" s="382" t="n">
        <v>340335.874</v>
      </c>
      <c r="L17" s="383" t="n">
        <v>334981.83</v>
      </c>
      <c r="M17" s="384" t="n">
        <v>217619.47</v>
      </c>
      <c r="N17" s="385" t="n">
        <v>3884058.744</v>
      </c>
    </row>
    <row r="18">
      <c r="B18" s="18" t="n">
        <v>2015</v>
      </c>
      <c r="C18" s="374" t="n">
        <v>555417.757</v>
      </c>
      <c r="D18" s="375" t="n">
        <v>954795.457</v>
      </c>
      <c r="E18" s="376" t="n">
        <v>274224.712</v>
      </c>
      <c r="F18" s="377" t="n">
        <v>233105.977</v>
      </c>
      <c r="G18" s="378" t="n">
        <v>100611.655</v>
      </c>
      <c r="H18" s="379" t="n">
        <v>132082.201</v>
      </c>
      <c r="I18" s="380" t="n">
        <v>368108.823</v>
      </c>
      <c r="J18" s="381" t="n">
        <v>122456.125</v>
      </c>
      <c r="K18" s="382" t="n">
        <v>297018.071</v>
      </c>
      <c r="L18" s="383" t="n">
        <v>311420.192</v>
      </c>
      <c r="M18" s="384" t="n">
        <v>133369.65</v>
      </c>
      <c r="N18" s="385" t="n">
        <v>3482610.62</v>
      </c>
    </row>
    <row r="19">
      <c r="B19" s="18" t="n">
        <v>2016</v>
      </c>
      <c r="C19" s="374" t="n">
        <v>597282.465</v>
      </c>
      <c r="D19" s="375" t="n">
        <v>841723.214</v>
      </c>
      <c r="E19" s="376" t="n">
        <v>284703.038</v>
      </c>
      <c r="F19" s="377" t="n">
        <v>273759.324</v>
      </c>
      <c r="G19" s="378" t="n">
        <v>118472.544</v>
      </c>
      <c r="H19" s="379" t="n">
        <v>167621.31</v>
      </c>
      <c r="I19" s="380" t="n">
        <v>351340.032</v>
      </c>
      <c r="J19" s="381" t="n">
        <v>126015.283</v>
      </c>
      <c r="K19" s="382" t="n">
        <v>339073.86</v>
      </c>
      <c r="L19" s="383" t="n">
        <v>338143.06</v>
      </c>
      <c r="M19" s="384" t="n">
        <v>150827.042</v>
      </c>
      <c r="N19" s="385" t="n">
        <v>3588961.17</v>
      </c>
    </row>
    <row r="20">
      <c r="B20" s="18" t="n">
        <v>2017</v>
      </c>
      <c r="C20" s="374" t="n">
        <v>608907.7</v>
      </c>
      <c r="D20" s="375" t="n">
        <v>976595.4</v>
      </c>
      <c r="E20" s="376" t="n">
        <v>295142.5</v>
      </c>
      <c r="F20" s="377" t="n">
        <v>257384.8</v>
      </c>
      <c r="G20" s="378" t="n">
        <v>116865.4</v>
      </c>
      <c r="H20" s="379" t="n">
        <v>190465</v>
      </c>
      <c r="I20" s="380" t="n">
        <v>349121.7</v>
      </c>
      <c r="J20" s="381" t="n">
        <v>135220.9</v>
      </c>
      <c r="K20" s="382" t="n">
        <v>379801.4</v>
      </c>
      <c r="L20" s="383" t="n">
        <v>320660.1</v>
      </c>
      <c r="M20" s="384" t="n">
        <v>142011.6</v>
      </c>
      <c r="N20" s="385" t="n">
        <v>3772176.5</v>
      </c>
    </row>
    <row r="21">
      <c r="B21" s="18" t="n">
        <v>2018</v>
      </c>
      <c r="C21" s="374" t="n">
        <v>588656.5</v>
      </c>
      <c r="D21" s="375" t="n">
        <v>931063.8</v>
      </c>
      <c r="E21" s="376" t="n">
        <v>341203.9</v>
      </c>
      <c r="F21" s="377" t="n">
        <v>272252.8</v>
      </c>
      <c r="G21" s="378" t="n">
        <v>133906.8</v>
      </c>
      <c r="H21" s="379" t="n">
        <v>136079</v>
      </c>
      <c r="I21" s="380" t="n">
        <v>312014.1</v>
      </c>
      <c r="J21" s="381" t="n">
        <v>133504.2</v>
      </c>
      <c r="K21" s="382" t="n">
        <v>480215.7</v>
      </c>
      <c r="L21" s="383" t="n">
        <v>336556.2</v>
      </c>
      <c r="M21" s="384" t="n">
        <v>140467.2</v>
      </c>
      <c r="N21" s="385" t="n">
        <v>3805920.2</v>
      </c>
    </row>
    <row r="22">
      <c r="B22" s="18" t="n">
        <v>2019</v>
      </c>
      <c r="C22" s="374" t="n">
        <v>646106.6</v>
      </c>
      <c r="D22" s="375" t="n">
        <v>995781</v>
      </c>
      <c r="E22" s="376" t="n">
        <v>311329.7</v>
      </c>
      <c r="F22" s="377" t="n">
        <v>305431.6</v>
      </c>
      <c r="G22" s="378" t="n">
        <v>137275.7</v>
      </c>
      <c r="H22" s="379" t="n">
        <v>127668.3</v>
      </c>
      <c r="I22" s="380" t="n">
        <v>330790.5</v>
      </c>
      <c r="J22" s="381" t="n">
        <v>137786.3</v>
      </c>
      <c r="K22" s="382" t="n">
        <v>423829.4</v>
      </c>
      <c r="L22" s="383" t="n">
        <v>327911.3</v>
      </c>
      <c r="M22" s="384" t="n">
        <v>142352.2</v>
      </c>
      <c r="N22" s="385" t="n">
        <v>3886262.7</v>
      </c>
    </row>
    <row r="23">
      <c r="B23" s="18" t="n">
        <v>2020</v>
      </c>
      <c r="C23" s="374" t="n">
        <v>586658.714</v>
      </c>
      <c r="D23" s="375" t="n">
        <v>900958.377</v>
      </c>
      <c r="E23" s="376" t="n">
        <v>318616.889</v>
      </c>
      <c r="F23" s="377" t="n">
        <v>268933.795</v>
      </c>
      <c r="G23" s="378" t="n">
        <v>138780.964</v>
      </c>
      <c r="H23" s="379" t="n">
        <v>149828.895</v>
      </c>
      <c r="I23" s="380" t="n">
        <v>347498.693</v>
      </c>
      <c r="J23" s="381" t="n">
        <v>155588.26</v>
      </c>
      <c r="K23" s="382" t="n">
        <v>419772.534</v>
      </c>
      <c r="L23" s="383" t="n">
        <v>319481.667</v>
      </c>
      <c r="M23" s="384" t="n">
        <v>134798.355</v>
      </c>
      <c r="N23" s="385" t="n">
        <v>3740917.143</v>
      </c>
    </row>
    <row r="24">
      <c r="B24" s="18" t="n">
        <v>2021</v>
      </c>
      <c r="C24" s="374" t="n">
        <v>625378.386</v>
      </c>
      <c r="D24" s="375" t="n">
        <v>1076797.566</v>
      </c>
      <c r="E24" s="376" t="n">
        <v>342656.19</v>
      </c>
      <c r="F24" s="377" t="n">
        <v>252096.833</v>
      </c>
      <c r="G24" s="378" t="n">
        <v>200863.68</v>
      </c>
      <c r="H24" s="379" t="n">
        <v>140249.534</v>
      </c>
      <c r="I24" s="380" t="n">
        <v>380721.442</v>
      </c>
      <c r="J24" s="381" t="n">
        <v>173247.91</v>
      </c>
      <c r="K24" s="382" t="n">
        <v>392304.921</v>
      </c>
      <c r="L24" s="383" t="n">
        <v>399688.543</v>
      </c>
      <c r="M24" s="384" t="n">
        <v>153715.152</v>
      </c>
      <c r="N24" s="385" t="n">
        <v>4137720.157</v>
      </c>
    </row>
    <row r="25">
      <c r="B25" s="18" t="n">
        <v>2022</v>
      </c>
      <c r="C25" s="374" t="n">
        <v>689400.335</v>
      </c>
      <c r="D25" s="375" t="n">
        <v>1456526.583</v>
      </c>
      <c r="E25" s="376" t="n">
        <v>413775.752</v>
      </c>
      <c r="F25" s="377" t="n">
        <v>260202.618</v>
      </c>
      <c r="G25" s="378" t="n">
        <v>253814.153</v>
      </c>
      <c r="H25" s="379" t="n">
        <v>150947.903</v>
      </c>
      <c r="I25" s="380" t="n">
        <v>364753.16</v>
      </c>
      <c r="J25" s="381" t="n">
        <v>175654.199</v>
      </c>
      <c r="K25" s="382" t="n">
        <v>534970.32</v>
      </c>
      <c r="L25" s="383" t="n">
        <v>470690.185</v>
      </c>
      <c r="M25" s="384" t="n">
        <v>171684.066</v>
      </c>
      <c r="N25" s="385" t="n">
        <v>4942419.274</v>
      </c>
    </row>
    <row r="26">
      <c r="B26" s="18" t="n">
        <v>2023</v>
      </c>
      <c r="C26" s="374" t="n">
        <v>679598.017</v>
      </c>
      <c r="D26" s="375" t="n">
        <v>2081773.588</v>
      </c>
      <c r="E26" s="376" t="n">
        <v>418892.415</v>
      </c>
      <c r="F26" s="377" t="n">
        <v>242227.667</v>
      </c>
      <c r="G26" s="378" t="n">
        <v>146848.439</v>
      </c>
      <c r="H26" s="379" t="n">
        <v>184636.387</v>
      </c>
      <c r="I26" s="380" t="n">
        <v>474429.103</v>
      </c>
      <c r="J26" s="381" t="n">
        <v>206443.874</v>
      </c>
      <c r="K26" s="382" t="n">
        <v>544232.392</v>
      </c>
      <c r="L26" s="383" t="n">
        <v>450933.994</v>
      </c>
      <c r="M26" s="384" t="n">
        <v>936259.417</v>
      </c>
      <c r="N26" s="385" t="n">
        <v>6366275.293</v>
      </c>
    </row>
    <row r="27">
      <c r="B27" s="25" t="s">
        <v>464</v>
      </c>
      <c r="C27" s="386"/>
      <c r="D27" s="387"/>
      <c r="E27" s="388"/>
      <c r="F27" s="389"/>
      <c r="G27" s="390"/>
      <c r="H27" s="391"/>
      <c r="I27" s="392"/>
      <c r="J27" s="393"/>
      <c r="K27" s="394"/>
      <c r="L27" s="395"/>
      <c r="M27" s="396"/>
      <c r="N27" s="397"/>
    </row>
    <row r="28">
      <c r="B28" s="18" t="n">
        <v>2014</v>
      </c>
      <c r="C28" s="386" t="n">
        <v>8526170.059</v>
      </c>
      <c r="D28" s="387" t="n">
        <v>11811803.12</v>
      </c>
      <c r="E28" s="388" t="n">
        <v>2871784.531</v>
      </c>
      <c r="F28" s="389" t="n">
        <v>2737367.906</v>
      </c>
      <c r="G28" s="390" t="n">
        <v>2282359.691</v>
      </c>
      <c r="H28" s="391" t="n">
        <v>2435874.251</v>
      </c>
      <c r="I28" s="392" t="n">
        <v>4437126.626</v>
      </c>
      <c r="J28" s="393" t="n">
        <v>1131519.108</v>
      </c>
      <c r="K28" s="394" t="n">
        <v>2637720.956</v>
      </c>
      <c r="L28" s="395" t="n">
        <v>8390949.021</v>
      </c>
      <c r="M28" s="396" t="n">
        <v>5294739.644</v>
      </c>
      <c r="N28" s="397" t="n">
        <v>52557414.92</v>
      </c>
    </row>
    <row r="29">
      <c r="B29" s="18" t="n">
        <v>2015</v>
      </c>
      <c r="C29" s="386" t="n">
        <v>8710795.885</v>
      </c>
      <c r="D29" s="387" t="n">
        <v>12543638.17</v>
      </c>
      <c r="E29" s="388" t="n">
        <v>3023134.02</v>
      </c>
      <c r="F29" s="389" t="n">
        <v>2972928.162</v>
      </c>
      <c r="G29" s="390" t="n">
        <v>2346456.686</v>
      </c>
      <c r="H29" s="391" t="n">
        <v>2401654.542</v>
      </c>
      <c r="I29" s="392" t="n">
        <v>4705590.72</v>
      </c>
      <c r="J29" s="393" t="n">
        <v>1197352.837</v>
      </c>
      <c r="K29" s="394" t="n">
        <v>2812955.18</v>
      </c>
      <c r="L29" s="395" t="n">
        <v>8429970.086</v>
      </c>
      <c r="M29" s="396" t="n">
        <v>3684643.816</v>
      </c>
      <c r="N29" s="397" t="n">
        <v>52829120.1</v>
      </c>
    </row>
    <row r="30">
      <c r="B30" s="18" t="n">
        <v>2016</v>
      </c>
      <c r="C30" s="386" t="n">
        <v>8934995.248</v>
      </c>
      <c r="D30" s="387" t="n">
        <v>24026229.54</v>
      </c>
      <c r="E30" s="388" t="n">
        <v>3164695.252</v>
      </c>
      <c r="F30" s="389" t="n">
        <v>3160380.24</v>
      </c>
      <c r="G30" s="390" t="n">
        <v>2569043.836</v>
      </c>
      <c r="H30" s="391" t="n">
        <v>2542605.08</v>
      </c>
      <c r="I30" s="392" t="n">
        <v>5032493.922</v>
      </c>
      <c r="J30" s="393" t="n">
        <v>1209253.606</v>
      </c>
      <c r="K30" s="394" t="n">
        <v>2849881.898</v>
      </c>
      <c r="L30" s="395" t="n">
        <v>8757463.401</v>
      </c>
      <c r="M30" s="396" t="n">
        <v>2818139.413</v>
      </c>
      <c r="N30" s="397" t="n">
        <v>65065181.44</v>
      </c>
    </row>
    <row r="31">
      <c r="B31" s="18" t="n">
        <v>2017</v>
      </c>
      <c r="C31" s="386" t="n">
        <v>8942272</v>
      </c>
      <c r="D31" s="387" t="n">
        <v>25722590</v>
      </c>
      <c r="E31" s="388" t="n">
        <v>3313507</v>
      </c>
      <c r="F31" s="389" t="n">
        <v>3074971</v>
      </c>
      <c r="G31" s="390" t="n">
        <v>2638794</v>
      </c>
      <c r="H31" s="391" t="n">
        <v>2549397</v>
      </c>
      <c r="I31" s="392" t="n">
        <v>5204773</v>
      </c>
      <c r="J31" s="393" t="n">
        <v>1229631</v>
      </c>
      <c r="K31" s="394" t="n">
        <v>3003626</v>
      </c>
      <c r="L31" s="395" t="n">
        <v>8884220</v>
      </c>
      <c r="M31" s="396" t="n">
        <v>3006746</v>
      </c>
      <c r="N31" s="397" t="n">
        <v>67570527</v>
      </c>
    </row>
    <row r="32">
      <c r="B32" s="18" t="n">
        <v>2018</v>
      </c>
      <c r="C32" s="386" t="n">
        <v>9539361</v>
      </c>
      <c r="D32" s="387" t="n">
        <v>28421311</v>
      </c>
      <c r="E32" s="388" t="n">
        <v>3382820</v>
      </c>
      <c r="F32" s="389" t="n">
        <v>3110480</v>
      </c>
      <c r="G32" s="390" t="n">
        <v>2638015</v>
      </c>
      <c r="H32" s="391" t="n">
        <v>2421751</v>
      </c>
      <c r="I32" s="392" t="n">
        <v>5261904</v>
      </c>
      <c r="J32" s="393" t="n">
        <v>1276273</v>
      </c>
      <c r="K32" s="394" t="n">
        <v>3020127</v>
      </c>
      <c r="L32" s="395" t="n">
        <v>9063243</v>
      </c>
      <c r="M32" s="396" t="n">
        <v>3040412</v>
      </c>
      <c r="N32" s="397" t="n">
        <v>71175696</v>
      </c>
    </row>
    <row r="33">
      <c r="B33" s="18" t="n">
        <v>2019</v>
      </c>
      <c r="C33" s="386" t="n">
        <v>8927082</v>
      </c>
      <c r="D33" s="387" t="n">
        <v>22434142</v>
      </c>
      <c r="E33" s="388" t="n">
        <v>3653709</v>
      </c>
      <c r="F33" s="389" t="n">
        <v>3190609</v>
      </c>
      <c r="G33" s="390" t="n">
        <v>2414044</v>
      </c>
      <c r="H33" s="391" t="n">
        <v>2328456</v>
      </c>
      <c r="I33" s="392" t="n">
        <v>5197209</v>
      </c>
      <c r="J33" s="393" t="n">
        <v>1296371</v>
      </c>
      <c r="K33" s="394" t="n">
        <v>3150315</v>
      </c>
      <c r="L33" s="395" t="n">
        <v>9099985</v>
      </c>
      <c r="M33" s="396" t="n">
        <v>3283251</v>
      </c>
      <c r="N33" s="397" t="n">
        <v>64975174</v>
      </c>
    </row>
    <row r="34">
      <c r="B34" s="18" t="n">
        <v>2020</v>
      </c>
      <c r="C34" s="386" t="n">
        <v>5797369.813</v>
      </c>
      <c r="D34" s="387" t="n">
        <v>13993253.604</v>
      </c>
      <c r="E34" s="388" t="n">
        <v>3052473.862</v>
      </c>
      <c r="F34" s="389" t="n">
        <v>2802634.634</v>
      </c>
      <c r="G34" s="390" t="n">
        <v>1564168.611</v>
      </c>
      <c r="H34" s="391" t="n">
        <v>2079586.616</v>
      </c>
      <c r="I34" s="392" t="n">
        <v>4002286.099</v>
      </c>
      <c r="J34" s="393" t="n">
        <v>1268200.903</v>
      </c>
      <c r="K34" s="394" t="n">
        <v>2538830.182</v>
      </c>
      <c r="L34" s="395" t="n">
        <v>4236910.315</v>
      </c>
      <c r="M34" s="396" t="n">
        <v>2448993.993</v>
      </c>
      <c r="N34" s="397" t="n">
        <v>43784708.632</v>
      </c>
    </row>
    <row r="35">
      <c r="B35" s="18" t="n">
        <v>2021</v>
      </c>
      <c r="C35" s="386" t="n">
        <v>5646858.787</v>
      </c>
      <c r="D35" s="387" t="n">
        <v>15152296.016</v>
      </c>
      <c r="E35" s="388" t="n">
        <v>3173564.363</v>
      </c>
      <c r="F35" s="389" t="n">
        <v>2276140.894</v>
      </c>
      <c r="G35" s="390" t="n">
        <v>1543491.119</v>
      </c>
      <c r="H35" s="391" t="n">
        <v>2123311.366</v>
      </c>
      <c r="I35" s="392" t="n">
        <v>4173409.479</v>
      </c>
      <c r="J35" s="393" t="n">
        <v>1366486.215</v>
      </c>
      <c r="K35" s="394" t="n">
        <v>2796578.287</v>
      </c>
      <c r="L35" s="395" t="n">
        <v>4344489.69</v>
      </c>
      <c r="M35" s="396" t="n">
        <v>2565276.501</v>
      </c>
      <c r="N35" s="397" t="n">
        <v>45161902.717</v>
      </c>
    </row>
    <row r="36">
      <c r="B36" s="18" t="n">
        <v>2022</v>
      </c>
      <c r="C36" s="386" t="n">
        <v>5520960.009</v>
      </c>
      <c r="D36" s="387" t="n">
        <v>15984229.855</v>
      </c>
      <c r="E36" s="388" t="n">
        <v>3240754.951</v>
      </c>
      <c r="F36" s="389" t="n">
        <v>2287505.137</v>
      </c>
      <c r="G36" s="390" t="n">
        <v>1675867.729</v>
      </c>
      <c r="H36" s="391" t="n">
        <v>2085676.084</v>
      </c>
      <c r="I36" s="392" t="n">
        <v>4297155.165</v>
      </c>
      <c r="J36" s="393" t="n">
        <v>1432081.831</v>
      </c>
      <c r="K36" s="394" t="n">
        <v>2800393.888</v>
      </c>
      <c r="L36" s="395" t="n">
        <v>4576208.644</v>
      </c>
      <c r="M36" s="396" t="n">
        <v>2485085.368</v>
      </c>
      <c r="N36" s="397" t="n">
        <v>46385918.661</v>
      </c>
    </row>
    <row r="37">
      <c r="B37" s="18" t="n">
        <v>2023</v>
      </c>
      <c r="C37" s="386" t="n">
        <v>5601937.334</v>
      </c>
      <c r="D37" s="387" t="n">
        <v>17581002.373</v>
      </c>
      <c r="E37" s="388" t="n">
        <v>3421778.766</v>
      </c>
      <c r="F37" s="389" t="n">
        <v>2419275.834</v>
      </c>
      <c r="G37" s="390" t="n">
        <v>1583990.544</v>
      </c>
      <c r="H37" s="391" t="n">
        <v>2020301.439</v>
      </c>
      <c r="I37" s="392" t="n">
        <v>4465384.796</v>
      </c>
      <c r="J37" s="393" t="n">
        <v>1509978.03</v>
      </c>
      <c r="K37" s="394" t="n">
        <v>3622082.801</v>
      </c>
      <c r="L37" s="395" t="n">
        <v>4744971.329</v>
      </c>
      <c r="M37" s="396" t="n">
        <v>3011211.715</v>
      </c>
      <c r="N37" s="397" t="n">
        <v>49981914.961</v>
      </c>
    </row>
    <row r="38">
      <c r="B38" s="25" t="s">
        <v>465</v>
      </c>
      <c r="C38" s="398"/>
      <c r="D38" s="399"/>
      <c r="E38" s="400"/>
      <c r="F38" s="401"/>
      <c r="G38" s="402"/>
      <c r="H38" s="403"/>
      <c r="I38" s="404"/>
      <c r="J38" s="405"/>
      <c r="K38" s="406"/>
      <c r="L38" s="407"/>
      <c r="M38" s="408"/>
      <c r="N38" s="409"/>
    </row>
    <row r="39">
      <c r="B39" s="18" t="n">
        <v>2014</v>
      </c>
      <c r="C39" s="398" t="n">
        <v>48926.018</v>
      </c>
      <c r="D39" s="399" t="n">
        <v>104857.875</v>
      </c>
      <c r="E39" s="400" t="n">
        <v>24678.498</v>
      </c>
      <c r="F39" s="401" t="n">
        <v>22357.883</v>
      </c>
      <c r="G39" s="402" t="n">
        <v>9344.135</v>
      </c>
      <c r="H39" s="403" t="n">
        <v>12517.588</v>
      </c>
      <c r="I39" s="404" t="n">
        <v>31535.66</v>
      </c>
      <c r="J39" s="405" t="n">
        <v>9238.715</v>
      </c>
      <c r="K39" s="406" t="n">
        <v>30372.705</v>
      </c>
      <c r="L39" s="407" t="n">
        <v>30324.438</v>
      </c>
      <c r="M39" s="408" t="n">
        <v>19329.322</v>
      </c>
      <c r="N39" s="409" t="n">
        <v>343482.836</v>
      </c>
    </row>
    <row r="40">
      <c r="B40" s="18" t="n">
        <v>2015</v>
      </c>
      <c r="C40" s="398" t="n">
        <v>49437.264</v>
      </c>
      <c r="D40" s="399" t="n">
        <v>85637.191</v>
      </c>
      <c r="E40" s="400" t="n">
        <v>23792.02</v>
      </c>
      <c r="F40" s="401" t="n">
        <v>20832.232</v>
      </c>
      <c r="G40" s="402" t="n">
        <v>8892.259</v>
      </c>
      <c r="H40" s="403" t="n">
        <v>11743.729</v>
      </c>
      <c r="I40" s="404" t="n">
        <v>32354.462</v>
      </c>
      <c r="J40" s="405" t="n">
        <v>10328.107</v>
      </c>
      <c r="K40" s="406" t="n">
        <v>26524.667</v>
      </c>
      <c r="L40" s="407" t="n">
        <v>28304.594</v>
      </c>
      <c r="M40" s="408" t="n">
        <v>13287.946</v>
      </c>
      <c r="N40" s="409" t="n">
        <v>311134.472</v>
      </c>
    </row>
    <row r="41">
      <c r="B41" s="18" t="n">
        <v>2016</v>
      </c>
      <c r="C41" s="398" t="n">
        <v>49244.197</v>
      </c>
      <c r="D41" s="399" t="n">
        <v>71739.505</v>
      </c>
      <c r="E41" s="400" t="n">
        <v>22790.265</v>
      </c>
      <c r="F41" s="401" t="n">
        <v>22506.681</v>
      </c>
      <c r="G41" s="402" t="n">
        <v>9526.983</v>
      </c>
      <c r="H41" s="403" t="n">
        <v>13723.41</v>
      </c>
      <c r="I41" s="404" t="n">
        <v>28348.359</v>
      </c>
      <c r="J41" s="405" t="n">
        <v>9669.932</v>
      </c>
      <c r="K41" s="406" t="n">
        <v>28258.805</v>
      </c>
      <c r="L41" s="407" t="n">
        <v>28514.879</v>
      </c>
      <c r="M41" s="408" t="n">
        <v>13004.497</v>
      </c>
      <c r="N41" s="409" t="n">
        <v>297327.513</v>
      </c>
    </row>
    <row r="42">
      <c r="B42" s="18" t="n">
        <v>2017</v>
      </c>
      <c r="C42" s="398" t="n">
        <v>50465.228</v>
      </c>
      <c r="D42" s="399" t="n">
        <v>85036.84</v>
      </c>
      <c r="E42" s="400" t="n">
        <v>23631.853</v>
      </c>
      <c r="F42" s="401" t="n">
        <v>21189.863</v>
      </c>
      <c r="G42" s="402" t="n">
        <v>9406.606</v>
      </c>
      <c r="H42" s="403" t="n">
        <v>15656.067</v>
      </c>
      <c r="I42" s="404" t="n">
        <v>28043.683</v>
      </c>
      <c r="J42" s="405" t="n">
        <v>10421.365</v>
      </c>
      <c r="K42" s="406" t="n">
        <v>31490.93</v>
      </c>
      <c r="L42" s="407" t="n">
        <v>26912.887</v>
      </c>
      <c r="M42" s="408" t="n">
        <v>12279.895</v>
      </c>
      <c r="N42" s="409" t="n">
        <v>314535.217</v>
      </c>
    </row>
    <row r="43">
      <c r="B43" s="18" t="n">
        <v>2018</v>
      </c>
      <c r="C43" s="398" t="n">
        <v>48875.09</v>
      </c>
      <c r="D43" s="399" t="n">
        <v>80803.16</v>
      </c>
      <c r="E43" s="400" t="n">
        <v>27518.47</v>
      </c>
      <c r="F43" s="401" t="n">
        <v>22387.68</v>
      </c>
      <c r="G43" s="402" t="n">
        <v>10934.64</v>
      </c>
      <c r="H43" s="403" t="n">
        <v>11531.59</v>
      </c>
      <c r="I43" s="404" t="n">
        <v>25021.65</v>
      </c>
      <c r="J43" s="405" t="n">
        <v>10309.55</v>
      </c>
      <c r="K43" s="406" t="n">
        <v>40082.31</v>
      </c>
      <c r="L43" s="407" t="n">
        <v>28540.03</v>
      </c>
      <c r="M43" s="408" t="n">
        <v>12220.13</v>
      </c>
      <c r="N43" s="409" t="n">
        <v>318224.31</v>
      </c>
    </row>
    <row r="44">
      <c r="B44" s="18" t="n">
        <v>2019</v>
      </c>
      <c r="C44" s="398" t="n">
        <v>53317.15</v>
      </c>
      <c r="D44" s="399" t="n">
        <v>85931.99</v>
      </c>
      <c r="E44" s="400" t="n">
        <v>24738.15</v>
      </c>
      <c r="F44" s="401" t="n">
        <v>25097.79</v>
      </c>
      <c r="G44" s="402" t="n">
        <v>11161.58</v>
      </c>
      <c r="H44" s="403" t="n">
        <v>10909.62</v>
      </c>
      <c r="I44" s="404" t="n">
        <v>26644.78</v>
      </c>
      <c r="J44" s="405" t="n">
        <v>10556.69</v>
      </c>
      <c r="K44" s="406" t="n">
        <v>35276.79</v>
      </c>
      <c r="L44" s="407" t="n">
        <v>28193.86</v>
      </c>
      <c r="M44" s="408" t="n">
        <v>12652.44</v>
      </c>
      <c r="N44" s="409" t="n">
        <v>324480.85</v>
      </c>
    </row>
    <row r="45">
      <c r="B45" s="18" t="n">
        <v>2020</v>
      </c>
      <c r="C45" s="398" t="n">
        <v>47890.398</v>
      </c>
      <c r="D45" s="399" t="n">
        <v>77488.758</v>
      </c>
      <c r="E45" s="400" t="n">
        <v>24951.065</v>
      </c>
      <c r="F45" s="401" t="n">
        <v>21754.66</v>
      </c>
      <c r="G45" s="402" t="n">
        <v>11033.776</v>
      </c>
      <c r="H45" s="403" t="n">
        <v>11936.282</v>
      </c>
      <c r="I45" s="404" t="n">
        <v>27742.203</v>
      </c>
      <c r="J45" s="405" t="n">
        <v>11836.082</v>
      </c>
      <c r="K45" s="406" t="n">
        <v>34668.086</v>
      </c>
      <c r="L45" s="407" t="n">
        <v>25748.304</v>
      </c>
      <c r="M45" s="408" t="n">
        <v>11009.852</v>
      </c>
      <c r="N45" s="409" t="n">
        <v>306059.466</v>
      </c>
    </row>
    <row r="46">
      <c r="B46" s="18" t="n">
        <v>2021</v>
      </c>
      <c r="C46" s="398" t="n">
        <v>50891.334</v>
      </c>
      <c r="D46" s="399" t="n">
        <v>91521.069</v>
      </c>
      <c r="E46" s="400" t="n">
        <v>26764.843</v>
      </c>
      <c r="F46" s="401" t="n">
        <v>20057.579</v>
      </c>
      <c r="G46" s="402" t="n">
        <v>16074.584</v>
      </c>
      <c r="H46" s="403" t="n">
        <v>11161.951</v>
      </c>
      <c r="I46" s="404" t="n">
        <v>30304.247</v>
      </c>
      <c r="J46" s="405" t="n">
        <v>13180.98</v>
      </c>
      <c r="K46" s="406" t="n">
        <v>32170.821</v>
      </c>
      <c r="L46" s="407" t="n">
        <v>32090.949</v>
      </c>
      <c r="M46" s="408" t="n">
        <v>12447.918</v>
      </c>
      <c r="N46" s="409" t="n">
        <v>336666.275</v>
      </c>
    </row>
    <row r="47">
      <c r="B47" s="18" t="n">
        <v>2022</v>
      </c>
      <c r="C47" s="398" t="n">
        <v>50876.266</v>
      </c>
      <c r="D47" s="399" t="n">
        <v>110630.194</v>
      </c>
      <c r="E47" s="400" t="n">
        <v>29745.672</v>
      </c>
      <c r="F47" s="401" t="n">
        <v>19005.883</v>
      </c>
      <c r="G47" s="402" t="n">
        <v>18507.241</v>
      </c>
      <c r="H47" s="403" t="n">
        <v>11192.323</v>
      </c>
      <c r="I47" s="404" t="n">
        <v>26533.538</v>
      </c>
      <c r="J47" s="405" t="n">
        <v>12309.958</v>
      </c>
      <c r="K47" s="406" t="n">
        <v>39596.514</v>
      </c>
      <c r="L47" s="407" t="n">
        <v>34715.318</v>
      </c>
      <c r="M47" s="408" t="n">
        <v>12374.577</v>
      </c>
      <c r="N47" s="409" t="n">
        <v>365487.484</v>
      </c>
    </row>
    <row r="48">
      <c r="B48" s="18" t="n">
        <v>2023</v>
      </c>
      <c r="C48" s="398" t="n">
        <v>44647.41</v>
      </c>
      <c r="D48" s="399" t="n">
        <v>140217.744</v>
      </c>
      <c r="E48" s="400" t="n">
        <v>27213.674</v>
      </c>
      <c r="F48" s="401" t="n">
        <v>16086.556</v>
      </c>
      <c r="G48" s="402" t="n">
        <v>9737.673</v>
      </c>
      <c r="H48" s="403" t="n">
        <v>12132.708</v>
      </c>
      <c r="I48" s="404" t="n">
        <v>30993.572</v>
      </c>
      <c r="J48" s="405" t="n">
        <v>13187.704</v>
      </c>
      <c r="K48" s="406" t="n">
        <v>35993.77</v>
      </c>
      <c r="L48" s="407" t="n">
        <v>29700.884</v>
      </c>
      <c r="M48" s="408" t="n">
        <v>60888.161</v>
      </c>
      <c r="N48" s="409" t="n">
        <v>420799.856</v>
      </c>
    </row>
    <row r="49">
      <c r="B49" s="25" t="s">
        <v>466</v>
      </c>
      <c r="C49" s="410"/>
      <c r="D49" s="411"/>
      <c r="E49" s="412"/>
      <c r="F49" s="413"/>
      <c r="G49" s="414"/>
      <c r="H49" s="415"/>
      <c r="I49" s="416"/>
      <c r="J49" s="417"/>
      <c r="K49" s="418"/>
      <c r="L49" s="419"/>
      <c r="M49" s="420"/>
      <c r="N49" s="421"/>
    </row>
    <row r="50">
      <c r="B50" s="18" t="n">
        <v>2014</v>
      </c>
      <c r="C50" s="410" t="n">
        <v>7429.496</v>
      </c>
      <c r="D50" s="411" t="n">
        <v>8568.443</v>
      </c>
      <c r="E50" s="412" t="n">
        <v>3843.618</v>
      </c>
      <c r="F50" s="413" t="n">
        <v>5142.991</v>
      </c>
      <c r="G50" s="414" t="n">
        <v>2715.153</v>
      </c>
      <c r="H50" s="415" t="n">
        <v>4610.154</v>
      </c>
      <c r="I50" s="416" t="n">
        <v>6252.94</v>
      </c>
      <c r="J50" s="417" t="n">
        <v>3218.737</v>
      </c>
      <c r="K50" s="418" t="n">
        <v>7303.345</v>
      </c>
      <c r="L50" s="419" t="n">
        <v>4911.829</v>
      </c>
      <c r="M50" s="420" t="n">
        <v>6641.219</v>
      </c>
      <c r="N50" s="421" t="n">
        <v>6023.384</v>
      </c>
    </row>
    <row r="51">
      <c r="B51" s="18" t="n">
        <v>2015</v>
      </c>
      <c r="C51" s="410" t="n">
        <v>7391.969</v>
      </c>
      <c r="D51" s="411" t="n">
        <v>6816.997</v>
      </c>
      <c r="E51" s="412" t="n">
        <v>3677.561</v>
      </c>
      <c r="F51" s="413" t="n">
        <v>4697.444</v>
      </c>
      <c r="G51" s="414" t="n">
        <v>2526.09</v>
      </c>
      <c r="H51" s="415" t="n">
        <v>4225.413</v>
      </c>
      <c r="I51" s="416" t="n">
        <v>6267.176</v>
      </c>
      <c r="J51" s="417" t="n">
        <v>3522.701</v>
      </c>
      <c r="K51" s="418" t="n">
        <v>6313.891</v>
      </c>
      <c r="L51" s="419" t="n">
        <v>4513.598</v>
      </c>
      <c r="M51" s="420" t="n">
        <v>4004.734</v>
      </c>
      <c r="N51" s="421" t="n">
        <v>5330.66</v>
      </c>
    </row>
    <row r="52">
      <c r="B52" s="18" t="n">
        <v>2016</v>
      </c>
      <c r="C52" s="410" t="n">
        <v>7865.293</v>
      </c>
      <c r="D52" s="411" t="n">
        <v>5939.465</v>
      </c>
      <c r="E52" s="412" t="n">
        <v>3761.535</v>
      </c>
      <c r="F52" s="413" t="n">
        <v>5447.838</v>
      </c>
      <c r="G52" s="414" t="n">
        <v>2934.813</v>
      </c>
      <c r="H52" s="415" t="n">
        <v>5304.304</v>
      </c>
      <c r="I52" s="416" t="n">
        <v>5815.155</v>
      </c>
      <c r="J52" s="417" t="n">
        <v>3567.413</v>
      </c>
      <c r="K52" s="418" t="n">
        <v>7141.705</v>
      </c>
      <c r="L52" s="419" t="n">
        <v>4840.642</v>
      </c>
      <c r="M52" s="420" t="n">
        <v>4490.905</v>
      </c>
      <c r="N52" s="421" t="n">
        <v>5419.558</v>
      </c>
    </row>
    <row r="53">
      <c r="B53" s="18" t="n">
        <v>2017</v>
      </c>
      <c r="C53" s="410" t="n">
        <v>7905.53</v>
      </c>
      <c r="D53" s="411" t="n">
        <v>6826.522</v>
      </c>
      <c r="E53" s="412" t="n">
        <v>3866.969</v>
      </c>
      <c r="F53" s="413" t="n">
        <v>5101.578</v>
      </c>
      <c r="G53" s="414" t="n">
        <v>2854.623</v>
      </c>
      <c r="H53" s="415" t="n">
        <v>5922.971</v>
      </c>
      <c r="I53" s="416" t="n">
        <v>5647.026</v>
      </c>
      <c r="J53" s="417" t="n">
        <v>3769.33</v>
      </c>
      <c r="K53" s="418" t="n">
        <v>7966.302</v>
      </c>
      <c r="L53" s="419" t="n">
        <v>4535.824</v>
      </c>
      <c r="M53" s="420" t="n">
        <v>4173.498</v>
      </c>
      <c r="N53" s="421" t="n">
        <v>5629.694</v>
      </c>
    </row>
    <row r="54">
      <c r="B54" s="18" t="n">
        <v>2018</v>
      </c>
      <c r="C54" s="410" t="n">
        <v>7536.153</v>
      </c>
      <c r="D54" s="411" t="n">
        <v>6463.791</v>
      </c>
      <c r="E54" s="412" t="n">
        <v>4415.05</v>
      </c>
      <c r="F54" s="413" t="n">
        <v>5356.145</v>
      </c>
      <c r="G54" s="414" t="n">
        <v>3226.359</v>
      </c>
      <c r="H54" s="415" t="n">
        <v>4190.011</v>
      </c>
      <c r="I54" s="416" t="n">
        <v>4952.919</v>
      </c>
      <c r="J54" s="417" t="n">
        <v>3690.204</v>
      </c>
      <c r="K54" s="418" t="n">
        <v>10024.752</v>
      </c>
      <c r="L54" s="419" t="n">
        <v>4694.277</v>
      </c>
      <c r="M54" s="420" t="n">
        <v>4087.151</v>
      </c>
      <c r="N54" s="421" t="n">
        <v>5618.531</v>
      </c>
    </row>
    <row r="55">
      <c r="B55" s="18" t="n">
        <v>2019</v>
      </c>
      <c r="C55" s="410" t="n">
        <v>8159.457</v>
      </c>
      <c r="D55" s="411" t="n">
        <v>6858.09</v>
      </c>
      <c r="E55" s="412" t="n">
        <v>3987.317</v>
      </c>
      <c r="F55" s="413" t="n">
        <v>5940.401</v>
      </c>
      <c r="G55" s="414" t="n">
        <v>3257.225</v>
      </c>
      <c r="H55" s="415" t="n">
        <v>3885.929</v>
      </c>
      <c r="I55" s="416" t="n">
        <v>5140.01</v>
      </c>
      <c r="J55" s="417" t="n">
        <v>3738.3</v>
      </c>
      <c r="K55" s="418" t="n">
        <v>8832.907</v>
      </c>
      <c r="L55" s="419" t="n">
        <v>4511.713</v>
      </c>
      <c r="M55" s="420" t="n">
        <v>4106.038</v>
      </c>
      <c r="N55" s="421" t="n">
        <v>5669.867</v>
      </c>
    </row>
    <row r="56">
      <c r="B56" s="18" t="n">
        <v>2020</v>
      </c>
      <c r="C56" s="410" t="n">
        <v>7312.211</v>
      </c>
      <c r="D56" s="411" t="n">
        <v>6162.422</v>
      </c>
      <c r="E56" s="412" t="n">
        <v>4018.932</v>
      </c>
      <c r="F56" s="413" t="n">
        <v>5169.02</v>
      </c>
      <c r="G56" s="414" t="n">
        <v>3240.577</v>
      </c>
      <c r="H56" s="415" t="n">
        <v>4499.907</v>
      </c>
      <c r="I56" s="416" t="n">
        <v>5286.277</v>
      </c>
      <c r="J56" s="417" t="n">
        <v>4164.457</v>
      </c>
      <c r="K56" s="418" t="n">
        <v>8712.046</v>
      </c>
      <c r="L56" s="419" t="n">
        <v>4324.859</v>
      </c>
      <c r="M56" s="420" t="n">
        <v>3846.107</v>
      </c>
      <c r="N56" s="421" t="n">
        <v>5389.905</v>
      </c>
    </row>
    <row r="57">
      <c r="B57" s="18" t="n">
        <v>2021</v>
      </c>
      <c r="C57" s="410" t="n">
        <v>7697.817</v>
      </c>
      <c r="D57" s="411" t="n">
        <v>7312.419</v>
      </c>
      <c r="E57" s="412" t="n">
        <v>4270.498</v>
      </c>
      <c r="F57" s="413" t="n">
        <v>4773.928</v>
      </c>
      <c r="G57" s="414" t="n">
        <v>4581.954</v>
      </c>
      <c r="H57" s="415" t="n">
        <v>4153.696</v>
      </c>
      <c r="I57" s="416" t="n">
        <v>5721.607</v>
      </c>
      <c r="J57" s="417" t="n">
        <v>4564.2</v>
      </c>
      <c r="K57" s="418" t="n">
        <v>8066.806</v>
      </c>
      <c r="L57" s="419" t="n">
        <v>5321.093</v>
      </c>
      <c r="M57" s="420" t="n">
        <v>4294.199</v>
      </c>
      <c r="N57" s="421" t="n">
        <v>5884.247</v>
      </c>
    </row>
    <row r="58">
      <c r="B58" s="18" t="n">
        <v>2022</v>
      </c>
      <c r="C58" s="410" t="n">
        <v>8413.272</v>
      </c>
      <c r="D58" s="411" t="n">
        <v>9739.786</v>
      </c>
      <c r="E58" s="412" t="n">
        <v>5075.135</v>
      </c>
      <c r="F58" s="413" t="n">
        <v>5040.83</v>
      </c>
      <c r="G58" s="414" t="n">
        <v>5707.28</v>
      </c>
      <c r="H58" s="415" t="n">
        <v>4199.296</v>
      </c>
      <c r="I58" s="416" t="n">
        <v>5383.493</v>
      </c>
      <c r="J58" s="417" t="n">
        <v>4562.21</v>
      </c>
      <c r="K58" s="418" t="n">
        <v>10944.341</v>
      </c>
      <c r="L58" s="419" t="n">
        <v>6159.738</v>
      </c>
      <c r="M58" s="420" t="n">
        <v>4701.998</v>
      </c>
      <c r="N58" s="421" t="n">
        <v>6930.727</v>
      </c>
    </row>
    <row r="59">
      <c r="B59" s="18" t="n">
        <v>2023</v>
      </c>
      <c r="C59" s="410" t="n">
        <v>8105.602</v>
      </c>
      <c r="D59" s="411" t="n">
        <v>13665.581</v>
      </c>
      <c r="E59" s="412" t="n">
        <v>5047.383</v>
      </c>
      <c r="F59" s="413" t="n">
        <v>4617.554</v>
      </c>
      <c r="G59" s="414" t="n">
        <v>3208.61</v>
      </c>
      <c r="H59" s="415" t="n">
        <v>5045.675</v>
      </c>
      <c r="I59" s="416" t="n">
        <v>6866.43</v>
      </c>
      <c r="J59" s="417" t="n">
        <v>5254.629</v>
      </c>
      <c r="K59" s="418" t="n">
        <v>11016.404</v>
      </c>
      <c r="L59" s="419" t="n">
        <v>5780.983</v>
      </c>
      <c r="M59" s="420" t="n">
        <v>24994.912</v>
      </c>
      <c r="N59" s="421" t="n">
        <v>8754.083</v>
      </c>
    </row>
    <row r="60">
      <c r="B60" s="25" t="s">
        <v>467</v>
      </c>
      <c r="C60" s="422"/>
      <c r="D60" s="423"/>
      <c r="E60" s="424"/>
      <c r="F60" s="425"/>
      <c r="G60" s="426"/>
      <c r="H60" s="427"/>
      <c r="I60" s="428"/>
      <c r="J60" s="429"/>
      <c r="K60" s="430"/>
      <c r="L60" s="431"/>
      <c r="M60" s="432"/>
      <c r="N60" s="433"/>
    </row>
    <row r="61">
      <c r="B61" s="18" t="n">
        <v>2014</v>
      </c>
      <c r="C61" s="422" t="n">
        <v>114799.651</v>
      </c>
      <c r="D61" s="423" t="n">
        <v>85435.525</v>
      </c>
      <c r="E61" s="424" t="n">
        <v>38951.071</v>
      </c>
      <c r="F61" s="425" t="n">
        <v>55805.429</v>
      </c>
      <c r="G61" s="426" t="n">
        <v>58100.443</v>
      </c>
      <c r="H61" s="427" t="n">
        <v>78887.047</v>
      </c>
      <c r="I61" s="428" t="n">
        <v>77121.817</v>
      </c>
      <c r="J61" s="429" t="n">
        <v>33023.556</v>
      </c>
      <c r="K61" s="430" t="n">
        <v>56603.454</v>
      </c>
      <c r="L61" s="431" t="n">
        <v>123036.247</v>
      </c>
      <c r="M61" s="432" t="n">
        <v>161582.631</v>
      </c>
      <c r="N61" s="433" t="n">
        <v>81505.846</v>
      </c>
    </row>
    <row r="62">
      <c r="B62" s="18" t="n">
        <v>2015</v>
      </c>
      <c r="C62" s="422" t="n">
        <v>115930.633</v>
      </c>
      <c r="D62" s="423" t="n">
        <v>89558.394</v>
      </c>
      <c r="E62" s="424" t="n">
        <v>40542.519</v>
      </c>
      <c r="F62" s="425" t="n">
        <v>59909.08</v>
      </c>
      <c r="G62" s="426" t="n">
        <v>58913.271</v>
      </c>
      <c r="H62" s="427" t="n">
        <v>76830.818</v>
      </c>
      <c r="I62" s="428" t="n">
        <v>80114.252</v>
      </c>
      <c r="J62" s="429" t="n">
        <v>34444.302</v>
      </c>
      <c r="K62" s="430" t="n">
        <v>59796.675</v>
      </c>
      <c r="L62" s="431" t="n">
        <v>122180.562</v>
      </c>
      <c r="M62" s="432" t="n">
        <v>110639.997</v>
      </c>
      <c r="N62" s="433" t="n">
        <v>80862.92</v>
      </c>
    </row>
    <row r="63">
      <c r="B63" s="18" t="n">
        <v>2016</v>
      </c>
      <c r="C63" s="422" t="n">
        <v>117660.165</v>
      </c>
      <c r="D63" s="423" t="n">
        <v>169536.679</v>
      </c>
      <c r="E63" s="424" t="n">
        <v>41812.378</v>
      </c>
      <c r="F63" s="425" t="n">
        <v>62891.888</v>
      </c>
      <c r="G63" s="426" t="n">
        <v>63640.602</v>
      </c>
      <c r="H63" s="427" t="n">
        <v>80459.64</v>
      </c>
      <c r="I63" s="428" t="n">
        <v>83294.613</v>
      </c>
      <c r="J63" s="429" t="n">
        <v>34233.201</v>
      </c>
      <c r="K63" s="430" t="n">
        <v>60025.315</v>
      </c>
      <c r="L63" s="431" t="n">
        <v>125366.307</v>
      </c>
      <c r="M63" s="432" t="n">
        <v>83910.657</v>
      </c>
      <c r="N63" s="433" t="n">
        <v>98252.527</v>
      </c>
    </row>
    <row r="64">
      <c r="B64" s="18" t="n">
        <v>2017</v>
      </c>
      <c r="C64" s="422" t="n">
        <v>116098.72</v>
      </c>
      <c r="D64" s="423" t="n">
        <v>179804.07</v>
      </c>
      <c r="E64" s="424" t="n">
        <v>43413.7</v>
      </c>
      <c r="F64" s="425" t="n">
        <v>60948.44</v>
      </c>
      <c r="G64" s="426" t="n">
        <v>64456.73</v>
      </c>
      <c r="H64" s="427" t="n">
        <v>79279.7</v>
      </c>
      <c r="I64" s="428" t="n">
        <v>84186.93</v>
      </c>
      <c r="J64" s="429" t="n">
        <v>34276.39</v>
      </c>
      <c r="K64" s="430" t="n">
        <v>63000.79</v>
      </c>
      <c r="L64" s="431" t="n">
        <v>125669.7</v>
      </c>
      <c r="M64" s="432" t="n">
        <v>88363.55</v>
      </c>
      <c r="N64" s="433" t="n">
        <v>100844.01</v>
      </c>
    </row>
    <row r="65">
      <c r="B65" s="18" t="n">
        <v>2018</v>
      </c>
      <c r="C65" s="422" t="n">
        <v>122125.7</v>
      </c>
      <c r="D65" s="423" t="n">
        <v>197311.29</v>
      </c>
      <c r="E65" s="424" t="n">
        <v>43772.42</v>
      </c>
      <c r="F65" s="425" t="n">
        <v>61193.78</v>
      </c>
      <c r="G65" s="426" t="n">
        <v>63560.5</v>
      </c>
      <c r="H65" s="427" t="n">
        <v>74568.18</v>
      </c>
      <c r="I65" s="428" t="n">
        <v>83527.59</v>
      </c>
      <c r="J65" s="429" t="n">
        <v>35277.6</v>
      </c>
      <c r="K65" s="430" t="n">
        <v>63046.72</v>
      </c>
      <c r="L65" s="431" t="n">
        <v>126413.87</v>
      </c>
      <c r="M65" s="432" t="n">
        <v>88466.36</v>
      </c>
      <c r="N65" s="433" t="n">
        <v>105073.9</v>
      </c>
    </row>
    <row r="66">
      <c r="B66" s="18" t="n">
        <v>2019</v>
      </c>
      <c r="C66" s="422" t="n">
        <v>112737.04</v>
      </c>
      <c r="D66" s="423" t="n">
        <v>154507.24</v>
      </c>
      <c r="E66" s="424" t="n">
        <v>46794.43</v>
      </c>
      <c r="F66" s="425" t="n">
        <v>62054.79</v>
      </c>
      <c r="G66" s="426" t="n">
        <v>57279.49</v>
      </c>
      <c r="H66" s="427" t="n">
        <v>70872.84</v>
      </c>
      <c r="I66" s="428" t="n">
        <v>80763</v>
      </c>
      <c r="J66" s="429" t="n">
        <v>35172.05</v>
      </c>
      <c r="K66" s="430" t="n">
        <v>65654.82</v>
      </c>
      <c r="L66" s="431" t="n">
        <v>125206.18</v>
      </c>
      <c r="M66" s="432" t="n">
        <v>94702.79</v>
      </c>
      <c r="N66" s="433" t="n">
        <v>94796.14</v>
      </c>
    </row>
    <row r="67">
      <c r="B67" s="18" t="n">
        <v>2020</v>
      </c>
      <c r="C67" s="422" t="n">
        <v>72259.377</v>
      </c>
      <c r="D67" s="423" t="n">
        <v>95711.78</v>
      </c>
      <c r="E67" s="424" t="n">
        <v>38502.931</v>
      </c>
      <c r="F67" s="425" t="n">
        <v>53867.814</v>
      </c>
      <c r="G67" s="426" t="n">
        <v>36523.808</v>
      </c>
      <c r="H67" s="427" t="n">
        <v>62457.551</v>
      </c>
      <c r="I67" s="428" t="n">
        <v>60884.235</v>
      </c>
      <c r="J67" s="429" t="n">
        <v>33944.512</v>
      </c>
      <c r="K67" s="430" t="n">
        <v>52691.409</v>
      </c>
      <c r="L67" s="431" t="n">
        <v>57355.529</v>
      </c>
      <c r="M67" s="432" t="n">
        <v>69875.428</v>
      </c>
      <c r="N67" s="433" t="n">
        <v>63084.904</v>
      </c>
    </row>
    <row r="68">
      <c r="B68" s="18" t="n">
        <v>2021</v>
      </c>
      <c r="C68" s="422" t="n">
        <v>69507.5</v>
      </c>
      <c r="D68" s="423" t="n">
        <v>102897.648</v>
      </c>
      <c r="E68" s="424" t="n">
        <v>39551.888</v>
      </c>
      <c r="F68" s="425" t="n">
        <v>43103.015</v>
      </c>
      <c r="G68" s="426" t="n">
        <v>35208.977</v>
      </c>
      <c r="H68" s="427" t="n">
        <v>62884.98</v>
      </c>
      <c r="I68" s="428" t="n">
        <v>62719.368</v>
      </c>
      <c r="J68" s="429" t="n">
        <v>35999.953</v>
      </c>
      <c r="K68" s="430" t="n">
        <v>57504.9</v>
      </c>
      <c r="L68" s="431" t="n">
        <v>57838.615</v>
      </c>
      <c r="M68" s="432" t="n">
        <v>71663.775</v>
      </c>
      <c r="N68" s="433" t="n">
        <v>64224.69</v>
      </c>
    </row>
    <row r="69">
      <c r="B69" s="18" t="n">
        <v>2022</v>
      </c>
      <c r="C69" s="422" t="n">
        <v>67376.437</v>
      </c>
      <c r="D69" s="423" t="n">
        <v>106886.467</v>
      </c>
      <c r="E69" s="424" t="n">
        <v>39749.233</v>
      </c>
      <c r="F69" s="425" t="n">
        <v>44315.177</v>
      </c>
      <c r="G69" s="426" t="n">
        <v>37683.66</v>
      </c>
      <c r="H69" s="427" t="n">
        <v>58022.48</v>
      </c>
      <c r="I69" s="428" t="n">
        <v>63422.9</v>
      </c>
      <c r="J69" s="429" t="n">
        <v>37194.998</v>
      </c>
      <c r="K69" s="430" t="n">
        <v>57290.029</v>
      </c>
      <c r="L69" s="431" t="n">
        <v>59887.045</v>
      </c>
      <c r="M69" s="432" t="n">
        <v>68060.29</v>
      </c>
      <c r="N69" s="433" t="n">
        <v>65046.716</v>
      </c>
    </row>
    <row r="70">
      <c r="B70" s="18" t="n">
        <v>2023</v>
      </c>
      <c r="C70" s="422" t="n">
        <v>66814.61</v>
      </c>
      <c r="D70" s="423" t="n">
        <v>115408.616</v>
      </c>
      <c r="E70" s="424" t="n">
        <v>41230.224</v>
      </c>
      <c r="F70" s="425" t="n">
        <v>46118.339</v>
      </c>
      <c r="G70" s="426" t="n">
        <v>34609.884</v>
      </c>
      <c r="H70" s="427" t="n">
        <v>55210.052</v>
      </c>
      <c r="I70" s="428" t="n">
        <v>64627.678</v>
      </c>
      <c r="J70" s="429" t="n">
        <v>38433.568</v>
      </c>
      <c r="K70" s="430" t="n">
        <v>73318.546</v>
      </c>
      <c r="L70" s="431" t="n">
        <v>60830.626</v>
      </c>
      <c r="M70" s="432" t="n">
        <v>80389.015</v>
      </c>
      <c r="N70" s="433" t="n">
        <v>68728.698</v>
      </c>
    </row>
    <row r="71">
      <c r="B71" s="25" t="s">
        <v>468</v>
      </c>
      <c r="C71" s="434"/>
      <c r="D71" s="435"/>
      <c r="E71" s="436"/>
      <c r="F71" s="437"/>
      <c r="G71" s="438"/>
      <c r="H71" s="439"/>
      <c r="I71" s="440"/>
      <c r="J71" s="441"/>
      <c r="K71" s="442"/>
      <c r="L71" s="443"/>
      <c r="M71" s="444"/>
      <c r="N71" s="445"/>
    </row>
    <row r="72">
      <c r="B72" s="18" t="n">
        <v>2014</v>
      </c>
      <c r="C72" s="434" t="n">
        <v>658.759</v>
      </c>
      <c r="D72" s="435" t="n">
        <v>758.444</v>
      </c>
      <c r="E72" s="436" t="n">
        <v>334.724</v>
      </c>
      <c r="F72" s="437" t="n">
        <v>455.8</v>
      </c>
      <c r="G72" s="438" t="n">
        <v>237.867</v>
      </c>
      <c r="H72" s="439" t="n">
        <v>405.389</v>
      </c>
      <c r="I72" s="440" t="n">
        <v>548.122</v>
      </c>
      <c r="J72" s="441" t="n">
        <v>269.633</v>
      </c>
      <c r="K72" s="442" t="n">
        <v>651.775</v>
      </c>
      <c r="L72" s="443" t="n">
        <v>444.646</v>
      </c>
      <c r="M72" s="444" t="n">
        <v>589.884</v>
      </c>
      <c r="N72" s="445" t="n">
        <v>532.672</v>
      </c>
    </row>
    <row r="73">
      <c r="B73" s="18" t="n">
        <v>2015</v>
      </c>
      <c r="C73" s="434" t="n">
        <v>657.953</v>
      </c>
      <c r="D73" s="435" t="n">
        <v>611.428</v>
      </c>
      <c r="E73" s="436" t="n">
        <v>319.069</v>
      </c>
      <c r="F73" s="437" t="n">
        <v>419.802</v>
      </c>
      <c r="G73" s="438" t="n">
        <v>223.261</v>
      </c>
      <c r="H73" s="439" t="n">
        <v>375.691</v>
      </c>
      <c r="I73" s="440" t="n">
        <v>550.846</v>
      </c>
      <c r="J73" s="441" t="n">
        <v>297.109</v>
      </c>
      <c r="K73" s="442" t="n">
        <v>563.851</v>
      </c>
      <c r="L73" s="443" t="n">
        <v>410.235</v>
      </c>
      <c r="M73" s="444" t="n">
        <v>399.001</v>
      </c>
      <c r="N73" s="445" t="n">
        <v>476.238</v>
      </c>
    </row>
    <row r="74">
      <c r="B74" s="18" t="n">
        <v>2016</v>
      </c>
      <c r="C74" s="434" t="n">
        <v>648.47</v>
      </c>
      <c r="D74" s="435" t="n">
        <v>506.217</v>
      </c>
      <c r="E74" s="436" t="n">
        <v>301.108</v>
      </c>
      <c r="F74" s="437" t="n">
        <v>447.885</v>
      </c>
      <c r="G74" s="438" t="n">
        <v>236.003</v>
      </c>
      <c r="H74" s="439" t="n">
        <v>434.271</v>
      </c>
      <c r="I74" s="440" t="n">
        <v>469.204</v>
      </c>
      <c r="J74" s="441" t="n">
        <v>273.75</v>
      </c>
      <c r="K74" s="442" t="n">
        <v>595.198</v>
      </c>
      <c r="L74" s="443" t="n">
        <v>408.201</v>
      </c>
      <c r="M74" s="444" t="n">
        <v>387.211</v>
      </c>
      <c r="N74" s="445" t="n">
        <v>448.983</v>
      </c>
    </row>
    <row r="75">
      <c r="B75" s="18" t="n">
        <v>2017</v>
      </c>
      <c r="C75" s="434" t="n">
        <v>655.197</v>
      </c>
      <c r="D75" s="435" t="n">
        <v>594.418</v>
      </c>
      <c r="E75" s="436" t="n">
        <v>309.626</v>
      </c>
      <c r="F75" s="437" t="n">
        <v>420.001</v>
      </c>
      <c r="G75" s="438" t="n">
        <v>229.771</v>
      </c>
      <c r="H75" s="439" t="n">
        <v>486.863</v>
      </c>
      <c r="I75" s="440" t="n">
        <v>453.605</v>
      </c>
      <c r="J75" s="441" t="n">
        <v>290.499</v>
      </c>
      <c r="K75" s="442" t="n">
        <v>660.52</v>
      </c>
      <c r="L75" s="443" t="n">
        <v>380.69</v>
      </c>
      <c r="M75" s="444" t="n">
        <v>360.887</v>
      </c>
      <c r="N75" s="445" t="n">
        <v>469.421</v>
      </c>
    </row>
    <row r="76">
      <c r="B76" s="18" t="n">
        <v>2018</v>
      </c>
      <c r="C76" s="434" t="n">
        <v>625.713</v>
      </c>
      <c r="D76" s="435" t="n">
        <v>560.966</v>
      </c>
      <c r="E76" s="436" t="n">
        <v>356.079</v>
      </c>
      <c r="F76" s="437" t="n">
        <v>440.442</v>
      </c>
      <c r="G76" s="438" t="n">
        <v>263.46</v>
      </c>
      <c r="H76" s="439" t="n">
        <v>355.07</v>
      </c>
      <c r="I76" s="440" t="n">
        <v>397.194</v>
      </c>
      <c r="J76" s="441" t="n">
        <v>284.968</v>
      </c>
      <c r="K76" s="442" t="n">
        <v>836.739</v>
      </c>
      <c r="L76" s="443" t="n">
        <v>398.076</v>
      </c>
      <c r="M76" s="444" t="n">
        <v>355.567</v>
      </c>
      <c r="N76" s="445" t="n">
        <v>469.782</v>
      </c>
    </row>
    <row r="77">
      <c r="B77" s="18" t="n">
        <v>2019</v>
      </c>
      <c r="C77" s="434" t="n">
        <v>673.32</v>
      </c>
      <c r="D77" s="435" t="n">
        <v>591.83</v>
      </c>
      <c r="E77" s="436" t="n">
        <v>316.83</v>
      </c>
      <c r="F77" s="437" t="n">
        <v>488.13</v>
      </c>
      <c r="G77" s="438" t="n">
        <v>264.84</v>
      </c>
      <c r="H77" s="439" t="n">
        <v>332.06</v>
      </c>
      <c r="I77" s="440" t="n">
        <v>414.02</v>
      </c>
      <c r="J77" s="441" t="n">
        <v>286.42</v>
      </c>
      <c r="K77" s="442" t="n">
        <v>735.19</v>
      </c>
      <c r="L77" s="443" t="n">
        <v>387.92</v>
      </c>
      <c r="M77" s="444" t="n">
        <v>364.95</v>
      </c>
      <c r="N77" s="445" t="n">
        <v>473.4</v>
      </c>
    </row>
    <row r="78">
      <c r="B78" s="18" t="n">
        <v>2020</v>
      </c>
      <c r="C78" s="434" t="n">
        <v>596.91</v>
      </c>
      <c r="D78" s="435" t="n">
        <v>530.01</v>
      </c>
      <c r="E78" s="436" t="n">
        <v>314.72</v>
      </c>
      <c r="F78" s="437" t="n">
        <v>418.13</v>
      </c>
      <c r="G78" s="438" t="n">
        <v>257.64</v>
      </c>
      <c r="H78" s="439" t="n">
        <v>358.49</v>
      </c>
      <c r="I78" s="440" t="n">
        <v>422.02</v>
      </c>
      <c r="J78" s="441" t="n">
        <v>316.8</v>
      </c>
      <c r="K78" s="442" t="n">
        <v>719.51</v>
      </c>
      <c r="L78" s="443" t="n">
        <v>348.56</v>
      </c>
      <c r="M78" s="444" t="n">
        <v>314.14</v>
      </c>
      <c r="N78" s="445" t="n">
        <v>440.97</v>
      </c>
    </row>
    <row r="79">
      <c r="B79" s="18" t="n">
        <v>2021</v>
      </c>
      <c r="C79" s="434" t="n">
        <v>626.42</v>
      </c>
      <c r="D79" s="435" t="n">
        <v>621.51</v>
      </c>
      <c r="E79" s="436" t="n">
        <v>333.57</v>
      </c>
      <c r="F79" s="437" t="n">
        <v>379.83</v>
      </c>
      <c r="G79" s="438" t="n">
        <v>366.68</v>
      </c>
      <c r="H79" s="439" t="n">
        <v>330.58</v>
      </c>
      <c r="I79" s="440" t="n">
        <v>455.42</v>
      </c>
      <c r="J79" s="441" t="n">
        <v>347.25</v>
      </c>
      <c r="K79" s="442" t="n">
        <v>661.52</v>
      </c>
      <c r="L79" s="443" t="n">
        <v>427.23</v>
      </c>
      <c r="M79" s="444" t="n">
        <v>347.75</v>
      </c>
      <c r="N79" s="445" t="n">
        <v>478.77</v>
      </c>
    </row>
    <row r="80">
      <c r="B80" s="18" t="n">
        <v>2022</v>
      </c>
      <c r="C80" s="434" t="n">
        <v>620.88</v>
      </c>
      <c r="D80" s="435" t="n">
        <v>739.78</v>
      </c>
      <c r="E80" s="436" t="n">
        <v>364.84</v>
      </c>
      <c r="F80" s="437" t="n">
        <v>368.2</v>
      </c>
      <c r="G80" s="438" t="n">
        <v>416.15</v>
      </c>
      <c r="H80" s="439" t="n">
        <v>311.36</v>
      </c>
      <c r="I80" s="440" t="n">
        <v>391.62</v>
      </c>
      <c r="J80" s="441" t="n">
        <v>319.72</v>
      </c>
      <c r="K80" s="442" t="n">
        <v>810.06</v>
      </c>
      <c r="L80" s="443" t="n">
        <v>454.31</v>
      </c>
      <c r="M80" s="444" t="n">
        <v>338.91</v>
      </c>
      <c r="N80" s="445" t="n">
        <v>512.52</v>
      </c>
    </row>
    <row r="81">
      <c r="B81" s="38" t="n">
        <v>2023</v>
      </c>
      <c r="C81" s="446" t="n">
        <v>532.51</v>
      </c>
      <c r="D81" s="447" t="n">
        <v>920.44</v>
      </c>
      <c r="E81" s="448" t="n">
        <v>327.91</v>
      </c>
      <c r="F81" s="449" t="n">
        <v>306.66</v>
      </c>
      <c r="G81" s="450" t="n">
        <v>212.77</v>
      </c>
      <c r="H81" s="451" t="n">
        <v>331.56</v>
      </c>
      <c r="I81" s="452" t="n">
        <v>448.57</v>
      </c>
      <c r="J81" s="453" t="n">
        <v>335.67</v>
      </c>
      <c r="K81" s="454" t="n">
        <v>728.59</v>
      </c>
      <c r="L81" s="455" t="n">
        <v>380.77</v>
      </c>
      <c r="M81" s="456" t="n">
        <v>1625.5</v>
      </c>
      <c r="N81" s="457" t="n">
        <v>578.63</v>
      </c>
    </row>
    <row r="83" ht="16.3297476626118" customHeight="1">
      <c r="B83" s="45" t="s">
        <v>469</v>
      </c>
    </row>
  </sheetData>
  <mergeCells count="8">
    <mergeCell ref="B5:N5"/>
    <mergeCell ref="B16:N16"/>
    <mergeCell ref="B27:N27"/>
    <mergeCell ref="B38:N38"/>
    <mergeCell ref="B49:N49"/>
    <mergeCell ref="B60:N60"/>
    <mergeCell ref="B71:N71"/>
    <mergeCell ref="B83:N83"/>
  </mergeCells>
  <pageMargins left="0.7" right="0.7" top="0.75" bottom="0.75" header="0.3" footer="0.3"/>
  <pageSetup paperSize="9" orientation="landscape" scale="50" fitToWidth="0" fitToHeight="0" horizontalDpi="300" verticalDpi="300" r:id="rId2"/>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E562"/>
  </sheetPr>
  <dimension ref="A1"/>
  <sheetViews>
    <sheetView workbookViewId="0" zoomScale="100" showGridLines="0" tabSelected="false"/>
  </sheetViews>
  <sheetFormatPr defaultRowHeight="15.0" baseColWidth="10"/>
  <cols>
    <col min="1" max="1" width="2.57" hidden="0" customWidth="1"/>
    <col min="2" max="2" width="27.0780555555556" hidden="0" customWidth="1"/>
    <col min="3" max="3" width="18.0502777777778" hidden="0" customWidth="1"/>
    <col min="4" max="4" width="11.9461111111111" hidden="0" customWidth="1"/>
    <col min="5" max="5" width="24.4947222222222" hidden="0" customWidth="1"/>
    <col min="6" max="6" width="24.4947222222222" hidden="0" customWidth="1"/>
    <col min="7" max="7" width="24.4947222222222" hidden="0" customWidth="1"/>
    <col min="8" max="8" width="24.4947222222222" hidden="0" customWidth="1"/>
    <col min="9" max="9" width="24.4947222222222" hidden="0" customWidth="1"/>
    <col min="10" max="10" width="15.6752777777778" hidden="0" customWidth="1"/>
  </cols>
  <sheetData>
    <row r="1">
      <c r="B1" s="3" t="s">
        <v>27</v>
      </c>
    </row>
    <row r="4" ht="28" customHeight="1">
      <c r="B4" s="17" t="s">
        <v>470</v>
      </c>
      <c r="C4" s="15" t="s">
        <v>431</v>
      </c>
      <c r="D4" s="15" t="s">
        <v>471</v>
      </c>
      <c r="E4" s="15" t="s">
        <v>43</v>
      </c>
      <c r="F4" s="15" t="s">
        <v>43</v>
      </c>
      <c r="G4" s="15" t="s">
        <v>43</v>
      </c>
      <c r="H4" s="15" t="s">
        <v>43</v>
      </c>
      <c r="I4" s="15" t="s">
        <v>43</v>
      </c>
      <c r="J4" s="15" t="s">
        <v>432</v>
      </c>
    </row>
    <row r="5" ht="28" customHeight="1">
      <c r="B5" s="17" t="s">
        <v>470</v>
      </c>
      <c r="C5" s="15" t="s">
        <v>431</v>
      </c>
      <c r="D5" s="15" t="s">
        <v>471</v>
      </c>
      <c r="E5" s="16" t="s">
        <v>54</v>
      </c>
      <c r="F5" s="16" t="s">
        <v>55</v>
      </c>
      <c r="G5" s="16" t="s">
        <v>56</v>
      </c>
      <c r="H5" s="16" t="s">
        <v>57</v>
      </c>
      <c r="I5" s="16" t="s">
        <v>472</v>
      </c>
      <c r="J5" s="15" t="s">
        <v>432</v>
      </c>
    </row>
    <row r="6">
      <c r="B6" s="25" t="s">
        <v>473</v>
      </c>
      <c r="C6" s="458"/>
      <c r="D6" s="459"/>
      <c r="E6" s="460"/>
      <c r="F6" s="461"/>
      <c r="G6" s="462"/>
      <c r="H6" s="463"/>
      <c r="I6" s="464"/>
      <c r="J6" s="465"/>
    </row>
    <row r="7">
      <c r="B7" s="46" t="s">
        <v>474</v>
      </c>
      <c r="C7" s="458" t="n">
        <v>22306</v>
      </c>
      <c r="D7" s="459" t="n">
        <v>2055</v>
      </c>
      <c r="E7" s="460" t="n">
        <v>379162.398</v>
      </c>
      <c r="F7" s="461" t="n">
        <v>2493870.319</v>
      </c>
      <c r="G7" s="462" t="n">
        <v>23965.593</v>
      </c>
      <c r="H7" s="463" t="n">
        <v>773.257</v>
      </c>
      <c r="I7" s="464" t="n">
        <v>24738.85</v>
      </c>
      <c r="J7" s="465" t="n">
        <v>1109.06706715682</v>
      </c>
    </row>
    <row r="8">
      <c r="B8" s="46" t="s">
        <v>475</v>
      </c>
      <c r="C8" s="458" t="n">
        <v>20479</v>
      </c>
      <c r="D8" s="459" t="n">
        <v>2155</v>
      </c>
      <c r="E8" s="460" t="n">
        <v>1343532.264</v>
      </c>
      <c r="F8" s="461" t="n">
        <v>12381075.477</v>
      </c>
      <c r="G8" s="462" t="n">
        <v>86589.596</v>
      </c>
      <c r="H8" s="463" t="n">
        <v>5549.743</v>
      </c>
      <c r="I8" s="464" t="n">
        <v>92139.339</v>
      </c>
      <c r="J8" s="465" t="n">
        <v>4499.21085013917</v>
      </c>
    </row>
    <row r="9">
      <c r="B9" s="46" t="s">
        <v>476</v>
      </c>
      <c r="C9" s="458" t="n">
        <v>13301</v>
      </c>
      <c r="D9" s="459" t="n">
        <v>886</v>
      </c>
      <c r="E9" s="460" t="n">
        <v>86919.899</v>
      </c>
      <c r="F9" s="461" t="n">
        <v>1070062.361</v>
      </c>
      <c r="G9" s="462" t="n">
        <v>5390.724</v>
      </c>
      <c r="H9" s="463" t="n">
        <v>468.555</v>
      </c>
      <c r="I9" s="464" t="n">
        <v>5859.278</v>
      </c>
      <c r="J9" s="465" t="n">
        <v>440.51409668446</v>
      </c>
    </row>
    <row r="10">
      <c r="B10" s="46" t="s">
        <v>477</v>
      </c>
      <c r="C10" s="458" t="n">
        <v>11225</v>
      </c>
      <c r="D10" s="459" t="n">
        <v>925</v>
      </c>
      <c r="E10" s="460" t="n">
        <v>95004.334</v>
      </c>
      <c r="F10" s="461" t="n">
        <v>1122809.488</v>
      </c>
      <c r="G10" s="462" t="n">
        <v>5885.842</v>
      </c>
      <c r="H10" s="463" t="n">
        <v>305.177</v>
      </c>
      <c r="I10" s="464" t="n">
        <v>6191.019</v>
      </c>
      <c r="J10" s="465" t="n">
        <v>551.538440979956</v>
      </c>
    </row>
    <row r="11">
      <c r="B11" s="46" t="s">
        <v>478</v>
      </c>
      <c r="C11" s="458" t="n">
        <v>17450</v>
      </c>
      <c r="D11" s="459" t="n">
        <v>1009</v>
      </c>
      <c r="E11" s="460" t="n">
        <v>97075.124</v>
      </c>
      <c r="F11" s="461" t="n">
        <v>761309.097</v>
      </c>
      <c r="G11" s="462" t="n">
        <v>6013.085</v>
      </c>
      <c r="H11" s="463" t="n">
        <v>264.683</v>
      </c>
      <c r="I11" s="464" t="n">
        <v>6277.768</v>
      </c>
      <c r="J11" s="465" t="n">
        <v>359.757478510029</v>
      </c>
    </row>
    <row r="12">
      <c r="B12" s="46" t="s">
        <v>479</v>
      </c>
      <c r="C12" s="458" t="n">
        <v>12804</v>
      </c>
      <c r="D12" s="459" t="n">
        <v>1066</v>
      </c>
      <c r="E12" s="460" t="n">
        <v>87691.932</v>
      </c>
      <c r="F12" s="461" t="n">
        <v>1816218.114</v>
      </c>
      <c r="G12" s="462" t="n">
        <v>5393.707</v>
      </c>
      <c r="H12" s="463" t="n">
        <v>591.557</v>
      </c>
      <c r="I12" s="464" t="n">
        <v>5985.264</v>
      </c>
      <c r="J12" s="465" t="n">
        <v>467.4526710403</v>
      </c>
    </row>
    <row r="13">
      <c r="B13" s="118" t="s">
        <v>50</v>
      </c>
      <c r="C13" s="466" t="n">
        <v>97565</v>
      </c>
      <c r="D13" s="467" t="n">
        <v>8096</v>
      </c>
      <c r="E13" s="468" t="n">
        <v>2089385.951</v>
      </c>
      <c r="F13" s="469" t="n">
        <v>19645344.856</v>
      </c>
      <c r="G13" s="470" t="n">
        <v>133238.547</v>
      </c>
      <c r="H13" s="471" t="n">
        <v>7952.972</v>
      </c>
      <c r="I13" s="472" t="n">
        <v>141191.518</v>
      </c>
      <c r="J13" s="473" t="n">
        <v>1447.15336442372</v>
      </c>
    </row>
    <row r="14">
      <c r="B14" s="25" t="s">
        <v>480</v>
      </c>
      <c r="C14" s="474"/>
      <c r="D14" s="475"/>
      <c r="E14" s="476"/>
      <c r="F14" s="477"/>
      <c r="G14" s="478"/>
      <c r="H14" s="479"/>
      <c r="I14" s="480"/>
      <c r="J14" s="481"/>
    </row>
    <row r="15">
      <c r="B15" s="46" t="s">
        <v>434</v>
      </c>
      <c r="C15" s="474" t="n">
        <v>59007</v>
      </c>
      <c r="D15" s="475" t="n">
        <v>2760</v>
      </c>
      <c r="E15" s="476" t="n">
        <v>280402.909</v>
      </c>
      <c r="F15" s="477" t="n">
        <v>2969803.995</v>
      </c>
      <c r="G15" s="478" t="n">
        <v>17542.929</v>
      </c>
      <c r="H15" s="479" t="n">
        <v>1069.294</v>
      </c>
      <c r="I15" s="480" t="n">
        <v>18612.223</v>
      </c>
      <c r="J15" s="481" t="n">
        <v>315.423983595167</v>
      </c>
    </row>
    <row r="16">
      <c r="B16" s="46" t="s">
        <v>435</v>
      </c>
      <c r="C16" s="474" t="n">
        <v>84874</v>
      </c>
      <c r="D16" s="475" t="n">
        <v>3974</v>
      </c>
      <c r="E16" s="476" t="n">
        <v>309348.127</v>
      </c>
      <c r="F16" s="477" t="n">
        <v>2564477.179</v>
      </c>
      <c r="G16" s="478" t="n">
        <v>19034.349</v>
      </c>
      <c r="H16" s="479" t="n">
        <v>1177.715</v>
      </c>
      <c r="I16" s="480" t="n">
        <v>20212.064</v>
      </c>
      <c r="J16" s="481" t="n">
        <v>238.141998727525</v>
      </c>
    </row>
    <row r="17">
      <c r="B17" s="46" t="s">
        <v>481</v>
      </c>
      <c r="C17" s="474" t="n">
        <v>8162</v>
      </c>
      <c r="D17" s="475" t="n">
        <v>439</v>
      </c>
      <c r="E17" s="476" t="n">
        <v>80252.952</v>
      </c>
      <c r="F17" s="477" t="n">
        <v>749823.411</v>
      </c>
      <c r="G17" s="478" t="n">
        <v>5059.183</v>
      </c>
      <c r="H17" s="479" t="n">
        <v>151.015</v>
      </c>
      <c r="I17" s="480" t="n">
        <v>5210.198</v>
      </c>
      <c r="J17" s="481" t="n">
        <v>638.34819897084</v>
      </c>
    </row>
    <row r="18">
      <c r="B18" s="46" t="s">
        <v>440</v>
      </c>
      <c r="C18" s="474" t="n">
        <v>15534</v>
      </c>
      <c r="D18" s="475" t="n">
        <v>815</v>
      </c>
      <c r="E18" s="476" t="n">
        <v>141654.929</v>
      </c>
      <c r="F18" s="477" t="n">
        <v>543473.179</v>
      </c>
      <c r="G18" s="478" t="n">
        <v>8988.04</v>
      </c>
      <c r="H18" s="479" t="n">
        <v>209.158</v>
      </c>
      <c r="I18" s="480" t="n">
        <v>9197.198</v>
      </c>
      <c r="J18" s="481" t="n">
        <v>592.068881163899</v>
      </c>
    </row>
    <row r="19">
      <c r="B19" s="46" t="s">
        <v>482</v>
      </c>
      <c r="C19" s="474" t="n">
        <v>35312</v>
      </c>
      <c r="D19" s="475" t="n">
        <v>1743</v>
      </c>
      <c r="E19" s="476" t="n">
        <v>160476.77</v>
      </c>
      <c r="F19" s="477" t="n">
        <v>1355446.675</v>
      </c>
      <c r="G19" s="478" t="n">
        <v>9939.903</v>
      </c>
      <c r="H19" s="479" t="n">
        <v>607.17</v>
      </c>
      <c r="I19" s="480" t="n">
        <v>10547.072</v>
      </c>
      <c r="J19" s="481" t="n">
        <v>298.682374263706</v>
      </c>
    </row>
    <row r="20">
      <c r="B20" s="46" t="s">
        <v>483</v>
      </c>
      <c r="C20" s="474" t="n">
        <v>82047</v>
      </c>
      <c r="D20" s="475" t="n">
        <v>4426</v>
      </c>
      <c r="E20" s="476" t="n">
        <v>478615.115</v>
      </c>
      <c r="F20" s="477" t="n">
        <v>3170434.682</v>
      </c>
      <c r="G20" s="478" t="n">
        <v>29944.79</v>
      </c>
      <c r="H20" s="479" t="n">
        <v>1342.574</v>
      </c>
      <c r="I20" s="480" t="n">
        <v>31287.364</v>
      </c>
      <c r="J20" s="481" t="n">
        <v>381.334649652029</v>
      </c>
    </row>
    <row r="21">
      <c r="B21" s="46" t="s">
        <v>484</v>
      </c>
      <c r="C21" s="474" t="n">
        <v>42943</v>
      </c>
      <c r="D21" s="475" t="n">
        <v>2167</v>
      </c>
      <c r="E21" s="476" t="n">
        <v>482051.38</v>
      </c>
      <c r="F21" s="477" t="n">
        <v>2910637.926</v>
      </c>
      <c r="G21" s="478" t="n">
        <v>30768.885</v>
      </c>
      <c r="H21" s="479" t="n">
        <v>1195.651</v>
      </c>
      <c r="I21" s="480" t="n">
        <v>31964.536</v>
      </c>
      <c r="J21" s="481" t="n">
        <v>744.347996180984</v>
      </c>
    </row>
    <row r="22">
      <c r="B22" s="118" t="s">
        <v>50</v>
      </c>
      <c r="C22" s="482" t="n">
        <v>327879</v>
      </c>
      <c r="D22" s="483" t="n">
        <v>16324</v>
      </c>
      <c r="E22" s="484" t="n">
        <v>1932802.182</v>
      </c>
      <c r="F22" s="485" t="n">
        <v>14264097.047</v>
      </c>
      <c r="G22" s="486" t="n">
        <v>121278.079</v>
      </c>
      <c r="H22" s="487" t="n">
        <v>5752.577</v>
      </c>
      <c r="I22" s="488" t="n">
        <v>127030.655</v>
      </c>
      <c r="J22" s="489" t="n">
        <v>387.431506744866</v>
      </c>
    </row>
    <row r="23">
      <c r="B23" s="25" t="s">
        <v>485</v>
      </c>
      <c r="C23" s="490"/>
      <c r="D23" s="491"/>
      <c r="E23" s="492"/>
      <c r="F23" s="493"/>
      <c r="G23" s="494"/>
      <c r="H23" s="495"/>
      <c r="I23" s="496"/>
      <c r="J23" s="497"/>
    </row>
    <row r="24">
      <c r="B24" s="46" t="s">
        <v>485</v>
      </c>
      <c r="C24" s="490" t="n">
        <v>301791</v>
      </c>
      <c r="D24" s="491" t="n">
        <v>17205</v>
      </c>
      <c r="E24" s="492" t="n">
        <v>2344087.159</v>
      </c>
      <c r="F24" s="493" t="n">
        <v>16072473.057</v>
      </c>
      <c r="G24" s="494" t="n">
        <v>147558.247</v>
      </c>
      <c r="H24" s="495" t="n">
        <v>5019.436</v>
      </c>
      <c r="I24" s="496" t="n">
        <v>152577.683</v>
      </c>
      <c r="J24" s="497" t="n">
        <v>505.573999887339</v>
      </c>
    </row>
    <row r="25">
      <c r="B25" s="25" t="s">
        <v>486</v>
      </c>
      <c r="C25" s="498"/>
      <c r="D25" s="499"/>
      <c r="E25" s="500"/>
      <c r="F25" s="501"/>
      <c r="G25" s="502"/>
      <c r="H25" s="503"/>
      <c r="I25" s="504"/>
      <c r="J25" s="505"/>
    </row>
    <row r="26">
      <c r="B26" s="57" t="s">
        <v>486</v>
      </c>
      <c r="C26" s="506" t="n">
        <v>727235</v>
      </c>
      <c r="D26" s="507" t="n">
        <v>41625</v>
      </c>
      <c r="E26" s="508" t="n">
        <v>6366275.292</v>
      </c>
      <c r="F26" s="509" t="n">
        <v>49981914.96</v>
      </c>
      <c r="G26" s="510" t="n">
        <v>402074.873</v>
      </c>
      <c r="H26" s="511" t="n">
        <v>18724.985</v>
      </c>
      <c r="I26" s="512" t="n">
        <v>420799.856</v>
      </c>
      <c r="J26" s="513" t="n">
        <v>578.629818421831</v>
      </c>
    </row>
    <row r="28">
      <c r="B28" s="45" t="s">
        <v>487</v>
      </c>
    </row>
    <row r="29">
      <c r="B29" s="45" t="s">
        <v>488</v>
      </c>
    </row>
  </sheetData>
  <mergeCells count="11">
    <mergeCell ref="B4:B5"/>
    <mergeCell ref="C4:C5"/>
    <mergeCell ref="D4:D5"/>
    <mergeCell ref="E4:I4"/>
    <mergeCell ref="J4:J5"/>
    <mergeCell ref="B6:J6"/>
    <mergeCell ref="B14:J14"/>
    <mergeCell ref="B23:J23"/>
    <mergeCell ref="B25:J25"/>
    <mergeCell ref="B28:J28"/>
    <mergeCell ref="B29:J29"/>
  </mergeCells>
  <pageMargins left="0.7" right="0.7" top="0.75" bottom="0.75" header="0.3" footer="0.3"/>
  <pageSetup paperSize="9" orientation="landscape" scale="50" fitToWidth="0" fitToHeight="0"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E562"/>
  </sheetPr>
  <dimension ref="A1"/>
  <sheetViews>
    <sheetView workbookViewId="0" zoomScale="100" showGridLines="0" tabSelected="false"/>
  </sheetViews>
  <sheetFormatPr defaultRowHeight="15.0" baseColWidth="10"/>
  <cols>
    <col min="1" max="1" width="2.57" hidden="0" customWidth="1"/>
    <col min="2" max="2" width="28.8211111111111" hidden="0" customWidth="1"/>
    <col min="3" max="3" width="11.5725" hidden="0" customWidth="1"/>
    <col min="4" max="4" width="11.5725" hidden="0" customWidth="1"/>
    <col min="5" max="5" width="11.5725" hidden="0" customWidth="1"/>
    <col min="6" max="6" width="11.5725" hidden="0" customWidth="1"/>
    <col min="7" max="7" width="11.5725" hidden="0" customWidth="1"/>
    <col min="8" max="8" width="11.5725" hidden="0" customWidth="1"/>
    <col min="9" max="9" width="24.4947222222222" hidden="0" customWidth="1"/>
    <col min="10" max="10" width="24.4947222222222" hidden="0" customWidth="1"/>
    <col min="11" max="11" width="24.4947222222222" hidden="0" customWidth="1"/>
    <col min="12" max="12" width="24.4947222222222" hidden="0" customWidth="1"/>
    <col min="13" max="13" width="24.4947222222222" hidden="0" customWidth="1"/>
  </cols>
  <sheetData>
    <row r="1">
      <c r="B1" s="3" t="s">
        <v>28</v>
      </c>
    </row>
    <row r="4">
      <c r="B4" s="17" t="s">
        <v>489</v>
      </c>
      <c r="C4" s="15" t="s">
        <v>490</v>
      </c>
      <c r="D4" s="15" t="s">
        <v>490</v>
      </c>
      <c r="E4" s="15" t="s">
        <v>490</v>
      </c>
      <c r="F4" s="15" t="s">
        <v>490</v>
      </c>
      <c r="G4" s="15" t="s">
        <v>490</v>
      </c>
      <c r="H4" s="15" t="s">
        <v>490</v>
      </c>
      <c r="I4" s="15" t="s">
        <v>43</v>
      </c>
      <c r="J4" s="15" t="s">
        <v>43</v>
      </c>
      <c r="K4" s="15" t="s">
        <v>43</v>
      </c>
      <c r="L4" s="15" t="s">
        <v>43</v>
      </c>
      <c r="M4" s="15" t="s">
        <v>43</v>
      </c>
    </row>
    <row r="5">
      <c r="B5" s="17" t="s">
        <v>489</v>
      </c>
      <c r="C5" s="16" t="s">
        <v>50</v>
      </c>
      <c r="D5" s="15" t="s">
        <v>491</v>
      </c>
      <c r="E5" s="15" t="s">
        <v>491</v>
      </c>
      <c r="F5" s="15" t="s">
        <v>491</v>
      </c>
      <c r="G5" s="15" t="s">
        <v>491</v>
      </c>
      <c r="H5" s="15" t="s">
        <v>491</v>
      </c>
      <c r="I5" s="16" t="s">
        <v>54</v>
      </c>
      <c r="J5" s="16" t="s">
        <v>55</v>
      </c>
      <c r="K5" s="16" t="s">
        <v>56</v>
      </c>
      <c r="L5" s="16" t="s">
        <v>57</v>
      </c>
      <c r="M5" s="16" t="s">
        <v>472</v>
      </c>
    </row>
    <row r="6">
      <c r="B6" s="17" t="s">
        <v>489</v>
      </c>
      <c r="C6" s="16" t="s">
        <v>50</v>
      </c>
      <c r="D6" s="16" t="n">
        <v>1</v>
      </c>
      <c r="E6" s="16" t="n">
        <v>2</v>
      </c>
      <c r="F6" s="16" t="s">
        <v>492</v>
      </c>
      <c r="G6" s="16" t="s">
        <v>493</v>
      </c>
      <c r="H6" s="16" t="s">
        <v>494</v>
      </c>
      <c r="I6" s="16" t="s">
        <v>54</v>
      </c>
      <c r="J6" s="16" t="s">
        <v>55</v>
      </c>
      <c r="K6" s="16" t="s">
        <v>56</v>
      </c>
      <c r="L6" s="16" t="s">
        <v>57</v>
      </c>
      <c r="M6" s="16" t="s">
        <v>472</v>
      </c>
    </row>
    <row r="7">
      <c r="B7" s="25" t="s">
        <v>495</v>
      </c>
      <c r="C7" s="514"/>
      <c r="D7" s="515"/>
      <c r="E7" s="516"/>
      <c r="F7" s="517"/>
      <c r="G7" s="518"/>
      <c r="H7" s="519"/>
      <c r="I7" s="520"/>
      <c r="J7" s="521"/>
      <c r="K7" s="522"/>
      <c r="L7" s="523"/>
      <c r="M7" s="524"/>
    </row>
    <row r="8">
      <c r="B8" s="46" t="s">
        <v>434</v>
      </c>
      <c r="C8" s="514" t="n">
        <v>4338</v>
      </c>
      <c r="D8" s="515" t="n">
        <v>3416</v>
      </c>
      <c r="E8" s="516" t="n">
        <v>528</v>
      </c>
      <c r="F8" s="517" t="n">
        <v>247</v>
      </c>
      <c r="G8" s="518" t="n">
        <v>119</v>
      </c>
      <c r="H8" s="519" t="n">
        <v>28</v>
      </c>
      <c r="I8" s="520" t="n">
        <v>679598.019</v>
      </c>
      <c r="J8" s="521" t="n">
        <v>5601937.354</v>
      </c>
      <c r="K8" s="522" t="n">
        <v>42759.536</v>
      </c>
      <c r="L8" s="523" t="n">
        <v>1887.864</v>
      </c>
      <c r="M8" s="524" t="n">
        <v>44647.4</v>
      </c>
    </row>
    <row r="9">
      <c r="B9" s="46" t="s">
        <v>435</v>
      </c>
      <c r="C9" s="514" t="n">
        <v>7827</v>
      </c>
      <c r="D9" s="515" t="n">
        <v>6714</v>
      </c>
      <c r="E9" s="516" t="n">
        <v>676</v>
      </c>
      <c r="F9" s="517" t="n">
        <v>285</v>
      </c>
      <c r="G9" s="518" t="n">
        <v>124</v>
      </c>
      <c r="H9" s="519" t="n">
        <v>28</v>
      </c>
      <c r="I9" s="520" t="n">
        <v>2081773.582</v>
      </c>
      <c r="J9" s="521" t="n">
        <v>17581002.393</v>
      </c>
      <c r="K9" s="522" t="n">
        <v>132576.066</v>
      </c>
      <c r="L9" s="523" t="n">
        <v>7641.687</v>
      </c>
      <c r="M9" s="524" t="n">
        <v>140217.762</v>
      </c>
    </row>
    <row r="10">
      <c r="B10" s="46" t="s">
        <v>436</v>
      </c>
      <c r="C10" s="514" t="n">
        <v>3698</v>
      </c>
      <c r="D10" s="515" t="n">
        <v>2985</v>
      </c>
      <c r="E10" s="516" t="n">
        <v>398</v>
      </c>
      <c r="F10" s="517" t="n">
        <v>188</v>
      </c>
      <c r="G10" s="518" t="n">
        <v>99</v>
      </c>
      <c r="H10" s="519" t="n">
        <v>28</v>
      </c>
      <c r="I10" s="520" t="n">
        <v>418892.412</v>
      </c>
      <c r="J10" s="521" t="n">
        <v>3421778.765</v>
      </c>
      <c r="K10" s="522" t="n">
        <v>26057.385</v>
      </c>
      <c r="L10" s="523" t="n">
        <v>1156.269</v>
      </c>
      <c r="M10" s="524" t="n">
        <v>27213.666</v>
      </c>
    </row>
    <row r="11">
      <c r="B11" s="46" t="s">
        <v>437</v>
      </c>
      <c r="C11" s="514" t="n">
        <v>2339</v>
      </c>
      <c r="D11" s="515" t="n">
        <v>1736</v>
      </c>
      <c r="E11" s="516" t="n">
        <v>305</v>
      </c>
      <c r="F11" s="517" t="n">
        <v>176</v>
      </c>
      <c r="G11" s="518" t="n">
        <v>94</v>
      </c>
      <c r="H11" s="519" t="n">
        <v>28</v>
      </c>
      <c r="I11" s="520" t="n">
        <v>242227.674</v>
      </c>
      <c r="J11" s="521" t="n">
        <v>2419275.835</v>
      </c>
      <c r="K11" s="522" t="n">
        <v>15011.329</v>
      </c>
      <c r="L11" s="523" t="n">
        <v>1075.211</v>
      </c>
      <c r="M11" s="524" t="n">
        <v>16086.555</v>
      </c>
    </row>
    <row r="12">
      <c r="B12" s="46" t="s">
        <v>438</v>
      </c>
      <c r="C12" s="514" t="n">
        <v>2163</v>
      </c>
      <c r="D12" s="515" t="n">
        <v>1676</v>
      </c>
      <c r="E12" s="516" t="n">
        <v>269</v>
      </c>
      <c r="F12" s="517" t="n">
        <v>124</v>
      </c>
      <c r="G12" s="518" t="n">
        <v>67</v>
      </c>
      <c r="H12" s="519" t="n">
        <v>27</v>
      </c>
      <c r="I12" s="520" t="n">
        <v>146848.441</v>
      </c>
      <c r="J12" s="521" t="n">
        <v>1583990.531</v>
      </c>
      <c r="K12" s="522" t="n">
        <v>8960.245</v>
      </c>
      <c r="L12" s="523" t="n">
        <v>777.429</v>
      </c>
      <c r="M12" s="524" t="n">
        <v>9737.68</v>
      </c>
    </row>
    <row r="13">
      <c r="B13" s="46" t="s">
        <v>439</v>
      </c>
      <c r="C13" s="514" t="n">
        <v>1691</v>
      </c>
      <c r="D13" s="515" t="n">
        <v>1331</v>
      </c>
      <c r="E13" s="516" t="n">
        <v>204</v>
      </c>
      <c r="F13" s="517" t="n">
        <v>68</v>
      </c>
      <c r="G13" s="518" t="n">
        <v>60</v>
      </c>
      <c r="H13" s="519" t="n">
        <v>28</v>
      </c>
      <c r="I13" s="520" t="n">
        <v>184636.386</v>
      </c>
      <c r="J13" s="521" t="n">
        <v>2020301.433</v>
      </c>
      <c r="K13" s="522" t="n">
        <v>11451.46</v>
      </c>
      <c r="L13" s="523" t="n">
        <v>681.249</v>
      </c>
      <c r="M13" s="524" t="n">
        <v>12132.707</v>
      </c>
    </row>
    <row r="14">
      <c r="B14" s="46" t="s">
        <v>440</v>
      </c>
      <c r="C14" s="514" t="n">
        <v>3797</v>
      </c>
      <c r="D14" s="515" t="n">
        <v>2934</v>
      </c>
      <c r="E14" s="516" t="n">
        <v>515</v>
      </c>
      <c r="F14" s="517" t="n">
        <v>218</v>
      </c>
      <c r="G14" s="518" t="n">
        <v>102</v>
      </c>
      <c r="H14" s="519" t="n">
        <v>28</v>
      </c>
      <c r="I14" s="520" t="n">
        <v>474429.098</v>
      </c>
      <c r="J14" s="521" t="n">
        <v>4465384.807</v>
      </c>
      <c r="K14" s="522" t="n">
        <v>29506.538</v>
      </c>
      <c r="L14" s="523" t="n">
        <v>1487.022</v>
      </c>
      <c r="M14" s="524" t="n">
        <v>30993.56</v>
      </c>
    </row>
    <row r="15">
      <c r="B15" s="46" t="s">
        <v>441</v>
      </c>
      <c r="C15" s="514" t="n">
        <v>1766</v>
      </c>
      <c r="D15" s="515" t="n">
        <v>1485</v>
      </c>
      <c r="E15" s="516" t="n">
        <v>158</v>
      </c>
      <c r="F15" s="517" t="n">
        <v>62</v>
      </c>
      <c r="G15" s="518" t="n">
        <v>34</v>
      </c>
      <c r="H15" s="519" t="n">
        <v>27</v>
      </c>
      <c r="I15" s="520" t="n">
        <v>206443.876</v>
      </c>
      <c r="J15" s="521" t="n">
        <v>1509978.035</v>
      </c>
      <c r="K15" s="522" t="n">
        <v>12718.344</v>
      </c>
      <c r="L15" s="523" t="n">
        <v>469.377</v>
      </c>
      <c r="M15" s="524" t="n">
        <v>13187.715</v>
      </c>
    </row>
    <row r="16">
      <c r="B16" s="46" t="s">
        <v>442</v>
      </c>
      <c r="C16" s="514" t="n">
        <v>2182</v>
      </c>
      <c r="D16" s="515" t="n">
        <v>1908</v>
      </c>
      <c r="E16" s="516" t="n">
        <v>140</v>
      </c>
      <c r="F16" s="517" t="n">
        <v>56</v>
      </c>
      <c r="G16" s="518" t="n">
        <v>51</v>
      </c>
      <c r="H16" s="519" t="n">
        <v>27</v>
      </c>
      <c r="I16" s="520" t="n">
        <v>544232.393</v>
      </c>
      <c r="J16" s="521" t="n">
        <v>3622082.812</v>
      </c>
      <c r="K16" s="522" t="n">
        <v>34715.212</v>
      </c>
      <c r="L16" s="523" t="n">
        <v>1278.539</v>
      </c>
      <c r="M16" s="524" t="n">
        <v>35993.756</v>
      </c>
    </row>
    <row r="17">
      <c r="B17" s="46" t="s">
        <v>443</v>
      </c>
      <c r="C17" s="514" t="n">
        <v>3895</v>
      </c>
      <c r="D17" s="515" t="n">
        <v>3296</v>
      </c>
      <c r="E17" s="516" t="n">
        <v>317</v>
      </c>
      <c r="F17" s="517" t="n">
        <v>151</v>
      </c>
      <c r="G17" s="518" t="n">
        <v>103</v>
      </c>
      <c r="H17" s="519" t="n">
        <v>28</v>
      </c>
      <c r="I17" s="520" t="n">
        <v>450933.999</v>
      </c>
      <c r="J17" s="521" t="n">
        <v>4744971.334</v>
      </c>
      <c r="K17" s="522" t="n">
        <v>28009.613</v>
      </c>
      <c r="L17" s="523" t="n">
        <v>1691.254</v>
      </c>
      <c r="M17" s="524" t="n">
        <v>29700.869</v>
      </c>
    </row>
    <row r="18">
      <c r="B18" s="46" t="s">
        <v>444</v>
      </c>
      <c r="C18" s="514" t="n">
        <v>1740</v>
      </c>
      <c r="D18" s="515" t="n">
        <v>1371</v>
      </c>
      <c r="E18" s="516" t="n">
        <v>212</v>
      </c>
      <c r="F18" s="517" t="n">
        <v>92</v>
      </c>
      <c r="G18" s="518" t="n">
        <v>40</v>
      </c>
      <c r="H18" s="519" t="n">
        <v>25</v>
      </c>
      <c r="I18" s="520" t="n">
        <v>936259.42</v>
      </c>
      <c r="J18" s="521" t="n">
        <v>3011211.71</v>
      </c>
      <c r="K18" s="522" t="n">
        <v>60309.069</v>
      </c>
      <c r="L18" s="523" t="n">
        <v>579.086</v>
      </c>
      <c r="M18" s="524" t="n">
        <v>60888.16</v>
      </c>
    </row>
    <row r="19">
      <c r="B19" s="25" t="s">
        <v>496</v>
      </c>
      <c r="C19" s="525"/>
      <c r="D19" s="526"/>
      <c r="E19" s="527"/>
      <c r="F19" s="528"/>
      <c r="G19" s="529"/>
      <c r="H19" s="530"/>
      <c r="I19" s="531"/>
      <c r="J19" s="532"/>
      <c r="K19" s="533"/>
      <c r="L19" s="534"/>
      <c r="M19" s="535"/>
    </row>
    <row r="20">
      <c r="B20" s="46" t="s">
        <v>497</v>
      </c>
      <c r="C20" s="525" t="n">
        <v>7717</v>
      </c>
      <c r="D20" s="526" t="n">
        <v>6604</v>
      </c>
      <c r="E20" s="527" t="n">
        <v>670</v>
      </c>
      <c r="F20" s="528" t="n">
        <v>288</v>
      </c>
      <c r="G20" s="529" t="n">
        <v>126</v>
      </c>
      <c r="H20" s="530" t="n">
        <v>29</v>
      </c>
      <c r="I20" s="531" t="n">
        <v>2075609.033</v>
      </c>
      <c r="J20" s="532" t="n">
        <v>17514942.978</v>
      </c>
      <c r="K20" s="533" t="n">
        <v>132215.352</v>
      </c>
      <c r="L20" s="534" t="n">
        <v>7593.014</v>
      </c>
      <c r="M20" s="535" t="n">
        <v>139808.375</v>
      </c>
    </row>
    <row r="21">
      <c r="B21" s="46" t="s">
        <v>498</v>
      </c>
      <c r="C21" s="525" t="n">
        <v>2327</v>
      </c>
      <c r="D21" s="526" t="n">
        <v>1728</v>
      </c>
      <c r="E21" s="527" t="n">
        <v>303</v>
      </c>
      <c r="F21" s="528" t="n">
        <v>171</v>
      </c>
      <c r="G21" s="529" t="n">
        <v>96</v>
      </c>
      <c r="H21" s="530" t="n">
        <v>29</v>
      </c>
      <c r="I21" s="531" t="n">
        <v>242131.615</v>
      </c>
      <c r="J21" s="532" t="n">
        <v>2415270.099</v>
      </c>
      <c r="K21" s="533" t="n">
        <v>15005.167</v>
      </c>
      <c r="L21" s="534" t="n">
        <v>1070.256</v>
      </c>
      <c r="M21" s="535" t="n">
        <v>16075.438</v>
      </c>
    </row>
    <row r="22">
      <c r="B22" s="46" t="s">
        <v>499</v>
      </c>
      <c r="C22" s="525" t="n">
        <v>3718</v>
      </c>
      <c r="D22" s="526" t="n">
        <v>3325</v>
      </c>
      <c r="E22" s="527" t="n">
        <v>189</v>
      </c>
      <c r="F22" s="528" t="n">
        <v>90</v>
      </c>
      <c r="G22" s="529" t="n">
        <v>86</v>
      </c>
      <c r="H22" s="530" t="n">
        <v>28</v>
      </c>
      <c r="I22" s="531" t="n">
        <v>728868.781</v>
      </c>
      <c r="J22" s="532" t="n">
        <v>5642384.24</v>
      </c>
      <c r="K22" s="533" t="n">
        <v>46166.678</v>
      </c>
      <c r="L22" s="534" t="n">
        <v>1959.79</v>
      </c>
      <c r="M22" s="535" t="n">
        <v>48126.471</v>
      </c>
    </row>
    <row r="23">
      <c r="B23" s="46" t="s">
        <v>500</v>
      </c>
      <c r="C23" s="525" t="n">
        <v>3539</v>
      </c>
      <c r="D23" s="526" t="n">
        <v>2728</v>
      </c>
      <c r="E23" s="527" t="n">
        <v>477</v>
      </c>
      <c r="F23" s="528" t="n">
        <v>195</v>
      </c>
      <c r="G23" s="529" t="n">
        <v>111</v>
      </c>
      <c r="H23" s="530" t="n">
        <v>28</v>
      </c>
      <c r="I23" s="531" t="n">
        <v>444098.946</v>
      </c>
      <c r="J23" s="532" t="n">
        <v>4303060.684</v>
      </c>
      <c r="K23" s="533" t="n">
        <v>27649.185</v>
      </c>
      <c r="L23" s="534" t="n">
        <v>1481.761</v>
      </c>
      <c r="M23" s="535" t="n">
        <v>29130.947</v>
      </c>
    </row>
    <row r="24">
      <c r="B24" s="46" t="s">
        <v>501</v>
      </c>
      <c r="C24" s="525" t="n">
        <v>2088</v>
      </c>
      <c r="D24" s="526" t="n">
        <v>1682</v>
      </c>
      <c r="E24" s="527" t="n">
        <v>214</v>
      </c>
      <c r="F24" s="528" t="n">
        <v>98</v>
      </c>
      <c r="G24" s="529" t="n">
        <v>66</v>
      </c>
      <c r="H24" s="530" t="n">
        <v>28</v>
      </c>
      <c r="I24" s="531" t="n">
        <v>182428.271</v>
      </c>
      <c r="J24" s="532" t="n">
        <v>1406351.746</v>
      </c>
      <c r="K24" s="533" t="n">
        <v>11246.882</v>
      </c>
      <c r="L24" s="534" t="n">
        <v>652.328</v>
      </c>
      <c r="M24" s="535" t="n">
        <v>11899.217</v>
      </c>
    </row>
    <row r="25">
      <c r="B25" s="46" t="s">
        <v>502</v>
      </c>
      <c r="C25" s="525" t="n">
        <v>1631</v>
      </c>
      <c r="D25" s="526" t="n">
        <v>1372</v>
      </c>
      <c r="E25" s="527" t="n">
        <v>143</v>
      </c>
      <c r="F25" s="528" t="n">
        <v>57</v>
      </c>
      <c r="G25" s="529" t="n">
        <v>31</v>
      </c>
      <c r="H25" s="530" t="n">
        <v>28</v>
      </c>
      <c r="I25" s="531" t="n">
        <v>200404.437</v>
      </c>
      <c r="J25" s="532" t="n">
        <v>1420554.886</v>
      </c>
      <c r="K25" s="533" t="n">
        <v>12361.234</v>
      </c>
      <c r="L25" s="534" t="n">
        <v>420.714</v>
      </c>
      <c r="M25" s="535" t="n">
        <v>12781.944</v>
      </c>
    </row>
    <row r="26">
      <c r="B26" s="46" t="s">
        <v>503</v>
      </c>
      <c r="C26" s="525" t="n">
        <v>735</v>
      </c>
      <c r="D26" s="526" t="n">
        <v>542</v>
      </c>
      <c r="E26" s="527" t="n">
        <v>109</v>
      </c>
      <c r="F26" s="528" t="n">
        <v>39</v>
      </c>
      <c r="G26" s="529" t="n">
        <v>24</v>
      </c>
      <c r="H26" s="530" t="n">
        <v>21</v>
      </c>
      <c r="I26" s="531" t="n">
        <v>62311.747</v>
      </c>
      <c r="J26" s="532" t="n">
        <v>575794.401</v>
      </c>
      <c r="K26" s="533" t="n">
        <v>3816.197</v>
      </c>
      <c r="L26" s="534" t="n">
        <v>188.055</v>
      </c>
      <c r="M26" s="535" t="n">
        <v>4004.249</v>
      </c>
    </row>
    <row r="27">
      <c r="B27" s="46" t="s">
        <v>504</v>
      </c>
      <c r="C27" s="525" t="n">
        <v>2351</v>
      </c>
      <c r="D27" s="526" t="n">
        <v>1769</v>
      </c>
      <c r="E27" s="527" t="n">
        <v>284</v>
      </c>
      <c r="F27" s="528" t="n">
        <v>170</v>
      </c>
      <c r="G27" s="529" t="n">
        <v>99</v>
      </c>
      <c r="H27" s="530" t="n">
        <v>29</v>
      </c>
      <c r="I27" s="531" t="n">
        <v>286261.625</v>
      </c>
      <c r="J27" s="532" t="n">
        <v>2484628.188</v>
      </c>
      <c r="K27" s="533" t="n">
        <v>17834.204</v>
      </c>
      <c r="L27" s="534" t="n">
        <v>697.981</v>
      </c>
      <c r="M27" s="535" t="n">
        <v>18532.189</v>
      </c>
    </row>
    <row r="28">
      <c r="B28" s="46" t="s">
        <v>505</v>
      </c>
      <c r="C28" s="525" t="n">
        <v>1751</v>
      </c>
      <c r="D28" s="526" t="n">
        <v>1379</v>
      </c>
      <c r="E28" s="527" t="n">
        <v>220</v>
      </c>
      <c r="F28" s="528" t="n">
        <v>86</v>
      </c>
      <c r="G28" s="529" t="n">
        <v>41</v>
      </c>
      <c r="H28" s="530" t="n">
        <v>25</v>
      </c>
      <c r="I28" s="531" t="n">
        <v>936355.478</v>
      </c>
      <c r="J28" s="532" t="n">
        <v>3015217.449</v>
      </c>
      <c r="K28" s="533" t="n">
        <v>60315.23</v>
      </c>
      <c r="L28" s="534" t="n">
        <v>584.042</v>
      </c>
      <c r="M28" s="535" t="n">
        <v>60899.277</v>
      </c>
    </row>
    <row r="29">
      <c r="B29" s="46" t="s">
        <v>506</v>
      </c>
      <c r="C29" s="525" t="n">
        <v>4487</v>
      </c>
      <c r="D29" s="526" t="n">
        <v>3546</v>
      </c>
      <c r="E29" s="527" t="n">
        <v>546</v>
      </c>
      <c r="F29" s="528" t="n">
        <v>239</v>
      </c>
      <c r="G29" s="529" t="n">
        <v>127</v>
      </c>
      <c r="H29" s="530" t="n">
        <v>29</v>
      </c>
      <c r="I29" s="531" t="n">
        <v>690395.744</v>
      </c>
      <c r="J29" s="532" t="n">
        <v>5776437.122</v>
      </c>
      <c r="K29" s="533" t="n">
        <v>43411.067</v>
      </c>
      <c r="L29" s="534" t="n">
        <v>1965.44</v>
      </c>
      <c r="M29" s="535" t="n">
        <v>45376.507</v>
      </c>
    </row>
    <row r="30">
      <c r="B30" s="46" t="s">
        <v>507</v>
      </c>
      <c r="C30" s="525" t="n">
        <v>1684</v>
      </c>
      <c r="D30" s="526" t="n">
        <v>1291</v>
      </c>
      <c r="E30" s="527" t="n">
        <v>209</v>
      </c>
      <c r="F30" s="528" t="n">
        <v>91</v>
      </c>
      <c r="G30" s="529" t="n">
        <v>65</v>
      </c>
      <c r="H30" s="530" t="n">
        <v>28</v>
      </c>
      <c r="I30" s="531" t="n">
        <v>112239.117</v>
      </c>
      <c r="J30" s="532" t="n">
        <v>1145747.692</v>
      </c>
      <c r="K30" s="533" t="n">
        <v>6851.84</v>
      </c>
      <c r="L30" s="534" t="n">
        <v>586.783</v>
      </c>
      <c r="M30" s="535" t="n">
        <v>7438.63</v>
      </c>
    </row>
    <row r="31">
      <c r="B31" s="46" t="s">
        <v>508</v>
      </c>
      <c r="C31" s="525" t="n">
        <v>3454</v>
      </c>
      <c r="D31" s="526" t="n">
        <v>2928</v>
      </c>
      <c r="E31" s="527" t="n">
        <v>268</v>
      </c>
      <c r="F31" s="528" t="n">
        <v>129</v>
      </c>
      <c r="G31" s="529" t="n">
        <v>100</v>
      </c>
      <c r="H31" s="530" t="n">
        <v>29</v>
      </c>
      <c r="I31" s="531" t="n">
        <v>405170.519</v>
      </c>
      <c r="J31" s="532" t="n">
        <v>4281525.515</v>
      </c>
      <c r="K31" s="533" t="n">
        <v>25201.759</v>
      </c>
      <c r="L31" s="534" t="n">
        <v>1524.833</v>
      </c>
      <c r="M31" s="535" t="n">
        <v>26726.596</v>
      </c>
    </row>
    <row r="32">
      <c r="B32" s="25" t="s">
        <v>509</v>
      </c>
      <c r="C32" s="536"/>
      <c r="D32" s="537"/>
      <c r="E32" s="538"/>
      <c r="F32" s="539"/>
      <c r="G32" s="540"/>
      <c r="H32" s="541"/>
      <c r="I32" s="542"/>
      <c r="J32" s="543"/>
      <c r="K32" s="544"/>
      <c r="L32" s="545"/>
      <c r="M32" s="546"/>
    </row>
    <row r="33">
      <c r="B33" s="131" t="s">
        <v>50</v>
      </c>
      <c r="C33" s="547" t="n">
        <v>31402</v>
      </c>
      <c r="D33" s="548" t="n">
        <v>27291</v>
      </c>
      <c r="E33" s="549" t="n">
        <v>2688</v>
      </c>
      <c r="F33" s="550" t="n">
        <v>919</v>
      </c>
      <c r="G33" s="551" t="n">
        <v>386</v>
      </c>
      <c r="H33" s="552" t="n">
        <v>118</v>
      </c>
      <c r="I33" s="553" t="n">
        <v>6366275.293</v>
      </c>
      <c r="J33" s="554" t="n">
        <v>49981914.945</v>
      </c>
      <c r="K33" s="555" t="n">
        <v>402074.805</v>
      </c>
      <c r="L33" s="556" t="n">
        <v>18724.961</v>
      </c>
      <c r="M33" s="557" t="n">
        <v>420799.813</v>
      </c>
    </row>
    <row r="35">
      <c r="B35" s="45" t="s">
        <v>510</v>
      </c>
    </row>
    <row r="36">
      <c r="B36" s="45" t="s">
        <v>511</v>
      </c>
    </row>
  </sheetData>
  <mergeCells count="15">
    <mergeCell ref="B4:B6"/>
    <mergeCell ref="C4:H4"/>
    <mergeCell ref="I4:M4"/>
    <mergeCell ref="C5:C6"/>
    <mergeCell ref="D5:H5"/>
    <mergeCell ref="I5:I6"/>
    <mergeCell ref="J5:J6"/>
    <mergeCell ref="K5:K6"/>
    <mergeCell ref="L5:L6"/>
    <mergeCell ref="M5:M6"/>
    <mergeCell ref="B7:M7"/>
    <mergeCell ref="B19:M19"/>
    <mergeCell ref="B32:M32"/>
    <mergeCell ref="B35:M35"/>
    <mergeCell ref="B36:M36"/>
  </mergeCells>
  <pageMargins left="0.7" right="0.7" top="0.75" bottom="0.75" header="0.3" footer="0.3"/>
  <pageSetup paperSize="9" orientation="landscape" scale="50" fitToWidth="0" fitToHeight="0"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05388"/>
  </sheetPr>
  <dimension ref="A1"/>
  <sheetViews>
    <sheetView workbookViewId="0" zoomScale="100" showGridLines="0" tabSelected="false"/>
  </sheetViews>
  <sheetFormatPr defaultRowHeight="15.0" baseColWidth="10"/>
  <cols>
    <col min="1" max="1" width="2.57" hidden="0" customWidth="1"/>
    <col min="2" max="2" width="14.7933333333333" hidden="0" customWidth="1"/>
    <col min="3" max="3" width="11.1058333333333" hidden="0" customWidth="1"/>
    <col min="4" max="4" width="11.1058333333333" hidden="0" customWidth="1"/>
    <col min="5" max="5" width="17.8836111111111" hidden="0" customWidth="1"/>
    <col min="6" max="6" width="17.8836111111111" hidden="0" customWidth="1"/>
    <col min="7" max="7" width="17.8836111111111" hidden="0" customWidth="1"/>
    <col min="8" max="8" width="17.8836111111111" hidden="0" customWidth="1"/>
    <col min="9" max="9" width="17.8836111111111" hidden="0" customWidth="1"/>
    <col min="10" max="10" width="17.8836111111111" hidden="0" customWidth="1"/>
    <col min="11" max="11" width="17.8836111111111" hidden="0" customWidth="1"/>
    <col min="12" max="12" width="17.8836111111111" hidden="0" customWidth="1"/>
    <col min="13" max="13" width="17.8836111111111" hidden="0" customWidth="1"/>
    <col min="14" max="14" width="17.8836111111111" hidden="0" customWidth="1"/>
  </cols>
  <sheetData>
    <row r="1">
      <c r="B1" s="3" t="s">
        <v>30</v>
      </c>
    </row>
    <row r="4">
      <c r="B4" s="17" t="s">
        <v>512</v>
      </c>
      <c r="C4" s="15" t="s">
        <v>53</v>
      </c>
      <c r="D4" s="15" t="s">
        <v>53</v>
      </c>
      <c r="E4" s="15" t="s">
        <v>54</v>
      </c>
      <c r="F4" s="15" t="s">
        <v>54</v>
      </c>
      <c r="G4" s="15" t="s">
        <v>55</v>
      </c>
      <c r="H4" s="15" t="s">
        <v>55</v>
      </c>
      <c r="I4" s="15" t="s">
        <v>56</v>
      </c>
      <c r="J4" s="15" t="s">
        <v>56</v>
      </c>
      <c r="K4" s="15" t="s">
        <v>57</v>
      </c>
      <c r="L4" s="15" t="s">
        <v>57</v>
      </c>
      <c r="M4" s="15" t="s">
        <v>472</v>
      </c>
      <c r="N4" s="15" t="s">
        <v>472</v>
      </c>
    </row>
    <row r="5">
      <c r="B5" s="17" t="s">
        <v>512</v>
      </c>
      <c r="C5" s="16" t="s">
        <v>90</v>
      </c>
      <c r="D5" s="16" t="s">
        <v>59</v>
      </c>
      <c r="E5" s="16" t="s">
        <v>43</v>
      </c>
      <c r="F5" s="16" t="s">
        <v>59</v>
      </c>
      <c r="G5" s="16" t="s">
        <v>43</v>
      </c>
      <c r="H5" s="16" t="s">
        <v>59</v>
      </c>
      <c r="I5" s="16" t="s">
        <v>43</v>
      </c>
      <c r="J5" s="16" t="s">
        <v>59</v>
      </c>
      <c r="K5" s="16" t="s">
        <v>43</v>
      </c>
      <c r="L5" s="16" t="s">
        <v>59</v>
      </c>
      <c r="M5" s="16" t="s">
        <v>43</v>
      </c>
      <c r="N5" s="16" t="s">
        <v>59</v>
      </c>
    </row>
    <row r="6">
      <c r="B6" s="46" t="n">
        <v>0</v>
      </c>
      <c r="C6" s="558" t="n">
        <v>3249</v>
      </c>
      <c r="D6" s="559" t="s">
        <v>515</v>
      </c>
      <c r="E6" s="560" t="n">
        <v>1873.332</v>
      </c>
      <c r="F6" s="561" t="s">
        <v>410</v>
      </c>
      <c r="G6" s="562" t="n">
        <v>58122.1</v>
      </c>
      <c r="H6" s="563" t="s">
        <v>371</v>
      </c>
      <c r="I6" s="564" t="n">
        <v>0</v>
      </c>
      <c r="J6" s="565" t="s">
        <v>366</v>
      </c>
      <c r="K6" s="566" t="n">
        <v>0</v>
      </c>
      <c r="L6" s="567" t="s">
        <v>366</v>
      </c>
      <c r="M6" s="568" t="n">
        <v>0</v>
      </c>
      <c r="N6" s="569" t="s">
        <v>366</v>
      </c>
    </row>
    <row r="7">
      <c r="B7" s="46" t="s">
        <v>357</v>
      </c>
      <c r="C7" s="558" t="n">
        <v>417</v>
      </c>
      <c r="D7" s="559" t="s">
        <v>455</v>
      </c>
      <c r="E7" s="560" t="n">
        <v>613.455</v>
      </c>
      <c r="F7" s="561" t="s">
        <v>242</v>
      </c>
      <c r="G7" s="562" t="n">
        <v>25299.03</v>
      </c>
      <c r="H7" s="563" t="s">
        <v>66</v>
      </c>
      <c r="I7" s="564" t="n">
        <v>0</v>
      </c>
      <c r="J7" s="565" t="s">
        <v>366</v>
      </c>
      <c r="K7" s="566" t="n">
        <v>3.585</v>
      </c>
      <c r="L7" s="567" t="s">
        <v>237</v>
      </c>
      <c r="M7" s="568" t="n">
        <v>3.585</v>
      </c>
      <c r="N7" s="569" t="s">
        <v>227</v>
      </c>
    </row>
    <row r="8">
      <c r="B8" s="46" t="s">
        <v>513</v>
      </c>
      <c r="C8" s="558" t="n">
        <v>296</v>
      </c>
      <c r="D8" s="559" t="s">
        <v>516</v>
      </c>
      <c r="E8" s="560" t="n">
        <v>517.751</v>
      </c>
      <c r="F8" s="561" t="s">
        <v>185</v>
      </c>
      <c r="G8" s="562" t="n">
        <v>27708.266</v>
      </c>
      <c r="H8" s="563" t="s">
        <v>185</v>
      </c>
      <c r="I8" s="564" t="n">
        <v>0.002</v>
      </c>
      <c r="J8" s="565" t="s">
        <v>366</v>
      </c>
      <c r="K8" s="566" t="n">
        <v>9.785</v>
      </c>
      <c r="L8" s="567" t="s">
        <v>305</v>
      </c>
      <c r="M8" s="568" t="n">
        <v>9.787</v>
      </c>
      <c r="N8" s="569" t="s">
        <v>237</v>
      </c>
    </row>
    <row r="9">
      <c r="B9" s="46" t="s">
        <v>514</v>
      </c>
      <c r="C9" s="558" t="n">
        <v>211</v>
      </c>
      <c r="D9" s="559" t="s">
        <v>517</v>
      </c>
      <c r="E9" s="560" t="n">
        <v>419.902</v>
      </c>
      <c r="F9" s="561" t="s">
        <v>518</v>
      </c>
      <c r="G9" s="562" t="n">
        <v>30257.522</v>
      </c>
      <c r="H9" s="563" t="s">
        <v>82</v>
      </c>
      <c r="I9" s="564" t="n">
        <v>0.044</v>
      </c>
      <c r="J9" s="565" t="s">
        <v>366</v>
      </c>
      <c r="K9" s="566" t="n">
        <v>15.049</v>
      </c>
      <c r="L9" s="567" t="s">
        <v>256</v>
      </c>
      <c r="M9" s="568" t="n">
        <v>15.093</v>
      </c>
      <c r="N9" s="569" t="s">
        <v>243</v>
      </c>
    </row>
    <row r="10">
      <c r="B10" s="46" t="s">
        <v>359</v>
      </c>
      <c r="C10" s="558" t="n">
        <v>334</v>
      </c>
      <c r="D10" s="559" t="s">
        <v>255</v>
      </c>
      <c r="E10" s="560" t="n">
        <v>1148.482</v>
      </c>
      <c r="F10" s="561" t="s">
        <v>452</v>
      </c>
      <c r="G10" s="562" t="n">
        <v>105484.148</v>
      </c>
      <c r="H10" s="563" t="s">
        <v>261</v>
      </c>
      <c r="I10" s="564" t="n">
        <v>2.496</v>
      </c>
      <c r="J10" s="565" t="s">
        <v>227</v>
      </c>
      <c r="K10" s="566" t="n">
        <v>66.936</v>
      </c>
      <c r="L10" s="567" t="s">
        <v>401</v>
      </c>
      <c r="M10" s="568" t="n">
        <v>69.432</v>
      </c>
      <c r="N10" s="569" t="s">
        <v>244</v>
      </c>
    </row>
    <row r="11">
      <c r="B11" s="46" t="s">
        <v>360</v>
      </c>
      <c r="C11" s="558" t="n">
        <v>55</v>
      </c>
      <c r="D11" s="559" t="s">
        <v>518</v>
      </c>
      <c r="E11" s="560" t="n">
        <v>679.305</v>
      </c>
      <c r="F11" s="561" t="s">
        <v>184</v>
      </c>
      <c r="G11" s="562" t="n">
        <v>37611.463</v>
      </c>
      <c r="H11" s="563" t="s">
        <v>184</v>
      </c>
      <c r="I11" s="564" t="n">
        <v>12.581</v>
      </c>
      <c r="J11" s="565" t="s">
        <v>305</v>
      </c>
      <c r="K11" s="566" t="n">
        <v>26.259</v>
      </c>
      <c r="L11" s="567" t="s">
        <v>184</v>
      </c>
      <c r="M11" s="568" t="n">
        <v>38.841</v>
      </c>
      <c r="N11" s="569" t="s">
        <v>518</v>
      </c>
    </row>
    <row r="12">
      <c r="B12" s="46" t="s">
        <v>361</v>
      </c>
      <c r="C12" s="558" t="n">
        <v>65</v>
      </c>
      <c r="D12" s="559" t="s">
        <v>185</v>
      </c>
      <c r="E12" s="560" t="n">
        <v>2061.954</v>
      </c>
      <c r="F12" s="561" t="s">
        <v>519</v>
      </c>
      <c r="G12" s="562" t="n">
        <v>94851.375</v>
      </c>
      <c r="H12" s="563" t="s">
        <v>401</v>
      </c>
      <c r="I12" s="564" t="n">
        <v>77.506</v>
      </c>
      <c r="J12" s="565" t="s">
        <v>276</v>
      </c>
      <c r="K12" s="566" t="n">
        <v>68.941</v>
      </c>
      <c r="L12" s="567" t="s">
        <v>523</v>
      </c>
      <c r="M12" s="568" t="n">
        <v>146.447</v>
      </c>
      <c r="N12" s="569" t="s">
        <v>525</v>
      </c>
    </row>
    <row r="13">
      <c r="B13" s="46" t="s">
        <v>362</v>
      </c>
      <c r="C13" s="558" t="n">
        <v>12</v>
      </c>
      <c r="D13" s="559" t="s">
        <v>237</v>
      </c>
      <c r="E13" s="560" t="n">
        <v>1028.585</v>
      </c>
      <c r="F13" s="561" t="s">
        <v>371</v>
      </c>
      <c r="G13" s="562" t="n">
        <v>37824.963</v>
      </c>
      <c r="H13" s="563" t="s">
        <v>184</v>
      </c>
      <c r="I13" s="564" t="n">
        <v>53.727</v>
      </c>
      <c r="J13" s="565" t="s">
        <v>456</v>
      </c>
      <c r="K13" s="566" t="n">
        <v>28.027</v>
      </c>
      <c r="L13" s="567" t="s">
        <v>186</v>
      </c>
      <c r="M13" s="568" t="n">
        <v>81.754</v>
      </c>
      <c r="N13" s="569" t="s">
        <v>189</v>
      </c>
    </row>
    <row r="14">
      <c r="B14" s="46" t="s">
        <v>363</v>
      </c>
      <c r="C14" s="558" t="n">
        <v>36</v>
      </c>
      <c r="D14" s="559" t="s">
        <v>192</v>
      </c>
      <c r="E14" s="560" t="n">
        <v>27667.957</v>
      </c>
      <c r="F14" s="561" t="s">
        <v>520</v>
      </c>
      <c r="G14" s="562" t="n">
        <v>1558005.243</v>
      </c>
      <c r="H14" s="563" t="s">
        <v>521</v>
      </c>
      <c r="I14" s="564" t="n">
        <v>1626.444</v>
      </c>
      <c r="J14" s="565" t="s">
        <v>522</v>
      </c>
      <c r="K14" s="566" t="n">
        <v>1167.19</v>
      </c>
      <c r="L14" s="567" t="s">
        <v>524</v>
      </c>
      <c r="M14" s="568" t="n">
        <v>2793.634</v>
      </c>
      <c r="N14" s="569" t="s">
        <v>328</v>
      </c>
    </row>
    <row r="15">
      <c r="B15" s="57" t="s">
        <v>50</v>
      </c>
      <c r="C15" s="570" t="n">
        <v>4675</v>
      </c>
      <c r="D15" s="571" t="s">
        <v>68</v>
      </c>
      <c r="E15" s="572" t="n">
        <v>36010.723</v>
      </c>
      <c r="F15" s="573" t="s">
        <v>68</v>
      </c>
      <c r="G15" s="574" t="n">
        <v>1975164.11</v>
      </c>
      <c r="H15" s="575" t="s">
        <v>68</v>
      </c>
      <c r="I15" s="576" t="n">
        <v>1772.8</v>
      </c>
      <c r="J15" s="577" t="s">
        <v>68</v>
      </c>
      <c r="K15" s="578" t="n">
        <v>1385.772</v>
      </c>
      <c r="L15" s="579" t="s">
        <v>68</v>
      </c>
      <c r="M15" s="580" t="n">
        <v>3158.573</v>
      </c>
      <c r="N15" s="581" t="s">
        <v>68</v>
      </c>
    </row>
  </sheetData>
  <mergeCells count="7">
    <mergeCell ref="B4:B5"/>
    <mergeCell ref="C4:D4"/>
    <mergeCell ref="E4:F4"/>
    <mergeCell ref="G4:H4"/>
    <mergeCell ref="I4:J4"/>
    <mergeCell ref="K4:L4"/>
    <mergeCell ref="M4:N4"/>
  </mergeCells>
  <pageMargins left="0.7" right="0.7" top="0.75" bottom="0.75" header="0.3" footer="0.3"/>
  <pageSetup paperSize="9" orientation="landscape" scale="50" fitToWidth="0" fitToHeight="0"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A8128"/>
  </sheetPr>
  <dimension ref="A1"/>
  <sheetViews>
    <sheetView workbookViewId="0" zoomScale="100" showGridLines="0" tabSelected="false"/>
  </sheetViews>
  <sheetFormatPr defaultRowHeight="15.0" baseColWidth="10"/>
  <cols>
    <col min="1" max="1" width="2.57" hidden="0" customWidth="1"/>
    <col min="2" max="2" width="24.3072222222222" hidden="0" customWidth="1"/>
    <col min="3" max="3" width="5.90444444444444" hidden="0" customWidth="1"/>
    <col min="4" max="4" width="5.90444444444444" hidden="0" customWidth="1"/>
    <col min="5" max="5" width="5.90444444444444" hidden="0" customWidth="1"/>
    <col min="6" max="6" width="5.90444444444444" hidden="0" customWidth="1"/>
    <col min="7" max="7" width="5.90444444444444" hidden="0" customWidth="1"/>
    <col min="8" max="8" width="5.90444444444444" hidden="0" customWidth="1"/>
    <col min="9" max="9" width="5.90444444444444" hidden="0" customWidth="1"/>
    <col min="10" max="10" width="5.90444444444444" hidden="0" customWidth="1"/>
    <col min="11" max="11" width="5.90444444444444" hidden="0" customWidth="1"/>
    <col min="12" max="12" width="5.90444444444444" hidden="0" customWidth="1"/>
    <col min="13" max="13" width="5.90444444444444" hidden="0" customWidth="1"/>
    <col min="14" max="14" width="5.90444444444444" hidden="0" customWidth="1"/>
    <col min="15" max="15" width="5.90444444444444" hidden="0" customWidth="1"/>
    <col min="16" max="16" width="5.90444444444444" hidden="0" customWidth="1"/>
    <col min="17" max="17" width="5.90444444444444" hidden="0" customWidth="1"/>
    <col min="18" max="18" width="5.90444444444444" hidden="0" customWidth="1"/>
    <col min="19" max="19" width="5.90444444444444" hidden="0" customWidth="1"/>
    <col min="20" max="20" width="5.90444444444444" hidden="0" customWidth="1"/>
    <col min="21" max="21" width="5.90444444444444" hidden="0" customWidth="1"/>
    <col min="22" max="22" width="5.90444444444444" hidden="0" customWidth="1"/>
    <col min="23" max="23" width="5.90444444444444" hidden="0" customWidth="1"/>
    <col min="24" max="24" width="5.90444444444444" hidden="0" customWidth="1"/>
    <col min="25" max="25" width="5.90444444444444" hidden="0" customWidth="1"/>
  </cols>
  <sheetData>
    <row r="1">
      <c r="B1" s="3" t="s">
        <v>32</v>
      </c>
    </row>
    <row r="4">
      <c r="B4" s="17" t="s">
        <v>526</v>
      </c>
      <c r="C4" s="16" t="n">
        <v>2001</v>
      </c>
      <c r="D4" s="16" t="n">
        <v>2002</v>
      </c>
      <c r="E4" s="16" t="n">
        <v>2003</v>
      </c>
      <c r="F4" s="16" t="n">
        <v>2004</v>
      </c>
      <c r="G4" s="16" t="n">
        <v>2005</v>
      </c>
      <c r="H4" s="16" t="n">
        <v>2006</v>
      </c>
      <c r="I4" s="16" t="n">
        <v>2007</v>
      </c>
      <c r="J4" s="16" t="n">
        <v>2008</v>
      </c>
      <c r="K4" s="16" t="n">
        <v>2009</v>
      </c>
      <c r="L4" s="16" t="n">
        <v>2010</v>
      </c>
      <c r="M4" s="16" t="n">
        <v>2011</v>
      </c>
      <c r="N4" s="16" t="n">
        <v>2012</v>
      </c>
      <c r="O4" s="16" t="n">
        <v>2013</v>
      </c>
      <c r="P4" s="16" t="n">
        <v>2014</v>
      </c>
      <c r="Q4" s="16" t="n">
        <v>2015</v>
      </c>
      <c r="R4" s="16" t="n">
        <v>2016</v>
      </c>
      <c r="S4" s="16" t="n">
        <v>2017</v>
      </c>
      <c r="T4" s="16" t="n">
        <v>2018</v>
      </c>
      <c r="U4" s="16" t="n">
        <v>2019</v>
      </c>
      <c r="V4" s="16" t="n">
        <v>2020</v>
      </c>
      <c r="W4" s="16" t="n">
        <v>2021</v>
      </c>
      <c r="X4" s="16" t="n">
        <v>2022</v>
      </c>
      <c r="Y4" s="16" t="n">
        <v>2023</v>
      </c>
    </row>
    <row r="5">
      <c r="B5" s="46" t="s">
        <v>527</v>
      </c>
      <c r="C5" s="582" t="s">
        <v>532</v>
      </c>
      <c r="D5" s="583" t="s">
        <v>535</v>
      </c>
      <c r="E5" s="584" t="s">
        <v>536</v>
      </c>
      <c r="F5" s="585" t="s">
        <v>536</v>
      </c>
      <c r="G5" s="586" t="s">
        <v>538</v>
      </c>
      <c r="H5" s="587" t="s">
        <v>538</v>
      </c>
      <c r="I5" s="588" t="s">
        <v>538</v>
      </c>
      <c r="J5" s="589" t="s">
        <v>539</v>
      </c>
      <c r="K5" s="590" t="s">
        <v>539</v>
      </c>
      <c r="L5" s="591" t="s">
        <v>539</v>
      </c>
      <c r="M5" s="592" t="s">
        <v>539</v>
      </c>
      <c r="N5" s="593" t="s">
        <v>539</v>
      </c>
      <c r="O5" s="594" t="s">
        <v>539</v>
      </c>
      <c r="P5" s="595" t="s">
        <v>539</v>
      </c>
      <c r="Q5" s="596" t="s">
        <v>539</v>
      </c>
      <c r="R5" s="597" t="s">
        <v>539</v>
      </c>
      <c r="S5" s="598" t="s">
        <v>539</v>
      </c>
      <c r="T5" s="599" t="s">
        <v>539</v>
      </c>
      <c r="U5" s="600" t="s">
        <v>539</v>
      </c>
      <c r="V5" s="601" t="s">
        <v>539</v>
      </c>
      <c r="W5" s="602" t="s">
        <v>544</v>
      </c>
      <c r="X5" s="603" t="s">
        <v>544</v>
      </c>
      <c r="Y5" s="604" t="s">
        <v>548</v>
      </c>
    </row>
    <row r="6">
      <c r="B6" s="46" t="s">
        <v>528</v>
      </c>
      <c r="C6" s="582" t="s">
        <v>523</v>
      </c>
      <c r="D6" s="583" t="s">
        <v>523</v>
      </c>
      <c r="E6" s="584" t="s">
        <v>523</v>
      </c>
      <c r="F6" s="585" t="s">
        <v>523</v>
      </c>
      <c r="G6" s="586" t="s">
        <v>523</v>
      </c>
      <c r="H6" s="587" t="s">
        <v>523</v>
      </c>
      <c r="I6" s="588" t="s">
        <v>523</v>
      </c>
      <c r="J6" s="589" t="s">
        <v>523</v>
      </c>
      <c r="K6" s="590" t="s">
        <v>523</v>
      </c>
      <c r="L6" s="591" t="s">
        <v>523</v>
      </c>
      <c r="M6" s="592" t="s">
        <v>523</v>
      </c>
      <c r="N6" s="593" t="s">
        <v>523</v>
      </c>
      <c r="O6" s="594" t="s">
        <v>523</v>
      </c>
      <c r="P6" s="595" t="s">
        <v>523</v>
      </c>
      <c r="Q6" s="596" t="s">
        <v>523</v>
      </c>
      <c r="R6" s="597" t="s">
        <v>523</v>
      </c>
      <c r="S6" s="598" t="s">
        <v>523</v>
      </c>
      <c r="T6" s="599" t="s">
        <v>523</v>
      </c>
      <c r="U6" s="600" t="s">
        <v>523</v>
      </c>
      <c r="V6" s="601" t="s">
        <v>186</v>
      </c>
      <c r="W6" s="602" t="s">
        <v>186</v>
      </c>
      <c r="X6" s="603" t="s">
        <v>546</v>
      </c>
      <c r="Y6" s="604" t="s">
        <v>549</v>
      </c>
    </row>
    <row r="7">
      <c r="B7" s="46" t="s">
        <v>529</v>
      </c>
      <c r="C7" s="582" t="s">
        <v>270</v>
      </c>
      <c r="D7" s="583" t="s">
        <v>270</v>
      </c>
      <c r="E7" s="584" t="s">
        <v>270</v>
      </c>
      <c r="F7" s="585" t="s">
        <v>270</v>
      </c>
      <c r="G7" s="586" t="s">
        <v>270</v>
      </c>
      <c r="H7" s="587" t="s">
        <v>270</v>
      </c>
      <c r="I7" s="588" t="s">
        <v>270</v>
      </c>
      <c r="J7" s="589" t="s">
        <v>270</v>
      </c>
      <c r="K7" s="590" t="s">
        <v>270</v>
      </c>
      <c r="L7" s="591" t="s">
        <v>270</v>
      </c>
      <c r="M7" s="592" t="s">
        <v>270</v>
      </c>
      <c r="N7" s="593" t="s">
        <v>270</v>
      </c>
      <c r="O7" s="594" t="s">
        <v>270</v>
      </c>
      <c r="P7" s="595" t="s">
        <v>270</v>
      </c>
      <c r="Q7" s="596" t="s">
        <v>270</v>
      </c>
      <c r="R7" s="597" t="s">
        <v>270</v>
      </c>
      <c r="S7" s="598" t="s">
        <v>270</v>
      </c>
      <c r="T7" s="599" t="s">
        <v>270</v>
      </c>
      <c r="U7" s="600" t="s">
        <v>270</v>
      </c>
      <c r="V7" s="601" t="s">
        <v>270</v>
      </c>
      <c r="W7" s="602" t="s">
        <v>366</v>
      </c>
      <c r="X7" s="603" t="s">
        <v>366</v>
      </c>
      <c r="Y7" s="604" t="s">
        <v>366</v>
      </c>
    </row>
    <row r="8">
      <c r="B8" s="46" t="s">
        <v>530</v>
      </c>
      <c r="C8" s="582" t="s">
        <v>402</v>
      </c>
      <c r="D8" s="583" t="s">
        <v>116</v>
      </c>
      <c r="E8" s="584" t="s">
        <v>537</v>
      </c>
      <c r="F8" s="585" t="s">
        <v>537</v>
      </c>
      <c r="G8" s="586" t="s">
        <v>270</v>
      </c>
      <c r="H8" s="587" t="s">
        <v>270</v>
      </c>
      <c r="I8" s="588" t="s">
        <v>270</v>
      </c>
      <c r="J8" s="589" t="s">
        <v>270</v>
      </c>
      <c r="K8" s="590" t="s">
        <v>270</v>
      </c>
      <c r="L8" s="591" t="s">
        <v>366</v>
      </c>
      <c r="M8" s="592" t="s">
        <v>366</v>
      </c>
      <c r="N8" s="593" t="s">
        <v>366</v>
      </c>
      <c r="O8" s="594" t="s">
        <v>366</v>
      </c>
      <c r="P8" s="595" t="s">
        <v>366</v>
      </c>
      <c r="Q8" s="596" t="s">
        <v>523</v>
      </c>
      <c r="R8" s="597" t="s">
        <v>523</v>
      </c>
      <c r="S8" s="598" t="s">
        <v>523</v>
      </c>
      <c r="T8" s="599" t="s">
        <v>523</v>
      </c>
      <c r="U8" s="600" t="s">
        <v>523</v>
      </c>
      <c r="V8" s="601" t="s">
        <v>523</v>
      </c>
      <c r="W8" s="602" t="s">
        <v>523</v>
      </c>
      <c r="X8" s="603" t="s">
        <v>523</v>
      </c>
      <c r="Y8" s="604" t="s">
        <v>395</v>
      </c>
    </row>
    <row r="9">
      <c r="B9" s="46" t="s">
        <v>531</v>
      </c>
      <c r="C9" s="582" t="s">
        <v>533</v>
      </c>
      <c r="D9" s="583" t="s">
        <v>533</v>
      </c>
      <c r="E9" s="584" t="s">
        <v>533</v>
      </c>
      <c r="F9" s="585" t="s">
        <v>533</v>
      </c>
      <c r="G9" s="586" t="s">
        <v>533</v>
      </c>
      <c r="H9" s="587" t="s">
        <v>533</v>
      </c>
      <c r="I9" s="588" t="s">
        <v>533</v>
      </c>
      <c r="J9" s="589" t="s">
        <v>533</v>
      </c>
      <c r="K9" s="590" t="s">
        <v>533</v>
      </c>
      <c r="L9" s="591" t="s">
        <v>533</v>
      </c>
      <c r="M9" s="592" t="s">
        <v>533</v>
      </c>
      <c r="N9" s="593" t="s">
        <v>533</v>
      </c>
      <c r="O9" s="594" t="s">
        <v>533</v>
      </c>
      <c r="P9" s="595" t="s">
        <v>533</v>
      </c>
      <c r="Q9" s="596" t="s">
        <v>533</v>
      </c>
      <c r="R9" s="597" t="s">
        <v>533</v>
      </c>
      <c r="S9" s="598" t="s">
        <v>533</v>
      </c>
      <c r="T9" s="599" t="s">
        <v>533</v>
      </c>
      <c r="U9" s="600" t="s">
        <v>533</v>
      </c>
      <c r="V9" s="601" t="s">
        <v>543</v>
      </c>
      <c r="W9" s="602" t="s">
        <v>543</v>
      </c>
      <c r="X9" s="603" t="s">
        <v>547</v>
      </c>
      <c r="Y9" s="604" t="s">
        <v>550</v>
      </c>
    </row>
    <row r="10">
      <c r="B10" s="57" t="s">
        <v>50</v>
      </c>
      <c r="C10" s="605" t="s">
        <v>534</v>
      </c>
      <c r="D10" s="606" t="s">
        <v>534</v>
      </c>
      <c r="E10" s="607" t="s">
        <v>534</v>
      </c>
      <c r="F10" s="608" t="s">
        <v>534</v>
      </c>
      <c r="G10" s="609" t="s">
        <v>534</v>
      </c>
      <c r="H10" s="610" t="s">
        <v>534</v>
      </c>
      <c r="I10" s="611" t="s">
        <v>534</v>
      </c>
      <c r="J10" s="612" t="s">
        <v>540</v>
      </c>
      <c r="K10" s="613" t="s">
        <v>540</v>
      </c>
      <c r="L10" s="614" t="s">
        <v>541</v>
      </c>
      <c r="M10" s="615" t="s">
        <v>541</v>
      </c>
      <c r="N10" s="616" t="s">
        <v>541</v>
      </c>
      <c r="O10" s="617" t="s">
        <v>541</v>
      </c>
      <c r="P10" s="618" t="s">
        <v>541</v>
      </c>
      <c r="Q10" s="619" t="s">
        <v>542</v>
      </c>
      <c r="R10" s="620" t="s">
        <v>542</v>
      </c>
      <c r="S10" s="621" t="s">
        <v>542</v>
      </c>
      <c r="T10" s="622" t="s">
        <v>542</v>
      </c>
      <c r="U10" s="623" t="s">
        <v>542</v>
      </c>
      <c r="V10" s="624" t="s">
        <v>542</v>
      </c>
      <c r="W10" s="625" t="s">
        <v>545</v>
      </c>
      <c r="X10" s="626" t="s">
        <v>545</v>
      </c>
      <c r="Y10" s="627" t="s">
        <v>545</v>
      </c>
    </row>
  </sheetData>
  <pageMargins left="0.7" right="0.7" top="0.75" bottom="0.75" header="0.3" footer="0.3"/>
  <pageSetup paperSize="9" orientation="landscape" scale="50" fitToWidth="0" fitToHeight="0"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82A9"/>
  </sheetPr>
  <dimension ref="A1"/>
  <sheetViews>
    <sheetView workbookViewId="0" zoomScale="100" showGridLines="0" tabSelected="false"/>
  </sheetViews>
  <sheetFormatPr defaultRowHeight="15.0" baseColWidth="10"/>
  <cols>
    <col min="1" max="1" width="2.57" hidden="0" customWidth="1"/>
    <col min="2" max="2" width="17.4044444444444" hidden="0" customWidth="1"/>
    <col min="3" max="3" width="11.5725" hidden="0" customWidth="1"/>
    <col min="4" max="4" width="11.5725" hidden="0" customWidth="1"/>
    <col min="5" max="5" width="11.5725" hidden="0" customWidth="1"/>
    <col min="6" max="6" width="11.5725" hidden="0" customWidth="1"/>
    <col min="7" max="7" width="11.5725" hidden="0" customWidth="1"/>
    <col min="8" max="8" width="11.5725" hidden="0" customWidth="1"/>
    <col min="9" max="9" width="15.9808333333333" hidden="0" customWidth="1"/>
    <col min="10" max="10" width="15.9808333333333" hidden="0" customWidth="1"/>
    <col min="11" max="11" width="15.9808333333333" hidden="0" customWidth="1"/>
    <col min="12" max="12" width="15.9808333333333" hidden="0" customWidth="1"/>
    <col min="13" max="13" width="15.9808333333333" hidden="0" customWidth="1"/>
  </cols>
  <sheetData>
    <row r="1">
      <c r="B1" s="3" t="s">
        <v>34</v>
      </c>
    </row>
    <row r="4">
      <c r="B4" s="17" t="s">
        <v>551</v>
      </c>
      <c r="C4" s="15" t="s">
        <v>490</v>
      </c>
      <c r="D4" s="15" t="s">
        <v>490</v>
      </c>
      <c r="E4" s="15" t="s">
        <v>490</v>
      </c>
      <c r="F4" s="15" t="s">
        <v>490</v>
      </c>
      <c r="G4" s="15" t="s">
        <v>490</v>
      </c>
      <c r="H4" s="15" t="s">
        <v>490</v>
      </c>
      <c r="I4" s="15" t="s">
        <v>43</v>
      </c>
      <c r="J4" s="15" t="s">
        <v>43</v>
      </c>
      <c r="K4" s="15" t="s">
        <v>43</v>
      </c>
      <c r="L4" s="15" t="s">
        <v>43</v>
      </c>
      <c r="M4" s="15" t="s">
        <v>43</v>
      </c>
    </row>
    <row r="5">
      <c r="B5" s="17" t="s">
        <v>551</v>
      </c>
      <c r="C5" s="16" t="s">
        <v>552</v>
      </c>
      <c r="D5" s="15" t="s">
        <v>491</v>
      </c>
      <c r="E5" s="15" t="s">
        <v>491</v>
      </c>
      <c r="F5" s="15" t="s">
        <v>491</v>
      </c>
      <c r="G5" s="15" t="s">
        <v>491</v>
      </c>
      <c r="H5" s="15" t="s">
        <v>491</v>
      </c>
      <c r="I5" s="16" t="s">
        <v>44</v>
      </c>
      <c r="J5" s="16" t="s">
        <v>45</v>
      </c>
      <c r="K5" s="16" t="s">
        <v>46</v>
      </c>
      <c r="L5" s="16" t="s">
        <v>47</v>
      </c>
      <c r="M5" s="16" t="s">
        <v>553</v>
      </c>
    </row>
    <row r="6">
      <c r="B6" s="17" t="s">
        <v>551</v>
      </c>
      <c r="C6" s="16" t="s">
        <v>552</v>
      </c>
      <c r="D6" s="16" t="n">
        <v>1</v>
      </c>
      <c r="E6" s="16" t="n">
        <v>2</v>
      </c>
      <c r="F6" s="16" t="s">
        <v>492</v>
      </c>
      <c r="G6" s="16" t="s">
        <v>493</v>
      </c>
      <c r="H6" s="16" t="s">
        <v>494</v>
      </c>
      <c r="I6" s="16" t="s">
        <v>44</v>
      </c>
      <c r="J6" s="16" t="s">
        <v>45</v>
      </c>
      <c r="K6" s="16" t="s">
        <v>46</v>
      </c>
      <c r="L6" s="16" t="s">
        <v>47</v>
      </c>
      <c r="M6" s="16" t="s">
        <v>553</v>
      </c>
    </row>
    <row r="7">
      <c r="B7" s="118" t="s">
        <v>486</v>
      </c>
      <c r="C7" s="639" t="n">
        <v>31402</v>
      </c>
      <c r="D7" s="640" t="n">
        <v>27291</v>
      </c>
      <c r="E7" s="641" t="n">
        <v>2688</v>
      </c>
      <c r="F7" s="642" t="n">
        <v>919</v>
      </c>
      <c r="G7" s="643" t="n">
        <v>386</v>
      </c>
      <c r="H7" s="644" t="n">
        <v>118</v>
      </c>
      <c r="I7" s="645" t="n">
        <v>6366275.293</v>
      </c>
      <c r="J7" s="646" t="n">
        <v>49981914.945</v>
      </c>
      <c r="K7" s="647" t="n">
        <v>402074.805</v>
      </c>
      <c r="L7" s="648" t="n">
        <v>18724.961</v>
      </c>
      <c r="M7" s="649" t="n">
        <v>420799.813</v>
      </c>
    </row>
    <row r="8">
      <c r="B8" s="118" t="s">
        <v>554</v>
      </c>
      <c r="C8" s="639" t="n">
        <v>4338</v>
      </c>
      <c r="D8" s="640" t="n">
        <v>3416</v>
      </c>
      <c r="E8" s="641" t="n">
        <v>528</v>
      </c>
      <c r="F8" s="642" t="n">
        <v>247</v>
      </c>
      <c r="G8" s="643" t="n">
        <v>119</v>
      </c>
      <c r="H8" s="644" t="n">
        <v>28</v>
      </c>
      <c r="I8" s="645" t="n">
        <v>679598.019</v>
      </c>
      <c r="J8" s="646" t="n">
        <v>5601937.354</v>
      </c>
      <c r="K8" s="647" t="n">
        <v>42759.536</v>
      </c>
      <c r="L8" s="648" t="n">
        <v>1887.864</v>
      </c>
      <c r="M8" s="649" t="n">
        <v>44647.4</v>
      </c>
    </row>
    <row r="9">
      <c r="B9" s="46" t="s">
        <v>434</v>
      </c>
      <c r="C9" s="628" t="n">
        <v>2055</v>
      </c>
      <c r="D9" s="629" t="n">
        <v>1483</v>
      </c>
      <c r="E9" s="630" t="n">
        <v>268</v>
      </c>
      <c r="F9" s="631" t="n">
        <v>149</v>
      </c>
      <c r="G9" s="632" t="n">
        <v>97</v>
      </c>
      <c r="H9" s="633" t="n">
        <v>58</v>
      </c>
      <c r="I9" s="634" t="n">
        <v>379162.398</v>
      </c>
      <c r="J9" s="635" t="n">
        <v>2493870.319</v>
      </c>
      <c r="K9" s="636" t="n">
        <v>23965.593</v>
      </c>
      <c r="L9" s="637" t="n">
        <v>773.257</v>
      </c>
      <c r="M9" s="638" t="n">
        <v>24738.85</v>
      </c>
    </row>
    <row r="10">
      <c r="B10" s="46" t="s">
        <v>555</v>
      </c>
      <c r="C10" s="628" t="n">
        <v>89</v>
      </c>
      <c r="D10" s="629" t="n">
        <v>53</v>
      </c>
      <c r="E10" s="630" t="n">
        <v>11</v>
      </c>
      <c r="F10" s="631" t="n">
        <v>3</v>
      </c>
      <c r="G10" s="632" t="n">
        <v>8</v>
      </c>
      <c r="H10" s="633" t="n">
        <v>14</v>
      </c>
      <c r="I10" s="634" t="n">
        <v>1282.516</v>
      </c>
      <c r="J10" s="635" t="n">
        <v>20770.152</v>
      </c>
      <c r="K10" s="636" t="n">
        <v>77.04</v>
      </c>
      <c r="L10" s="637" t="n">
        <v>22.902</v>
      </c>
      <c r="M10" s="638" t="n">
        <v>99.942</v>
      </c>
    </row>
    <row r="11">
      <c r="B11" s="46" t="s">
        <v>556</v>
      </c>
      <c r="C11" s="628" t="n">
        <v>418</v>
      </c>
      <c r="D11" s="629" t="n">
        <v>245</v>
      </c>
      <c r="E11" s="630" t="n">
        <v>60</v>
      </c>
      <c r="F11" s="631" t="n">
        <v>35</v>
      </c>
      <c r="G11" s="632" t="n">
        <v>36</v>
      </c>
      <c r="H11" s="633" t="n">
        <v>42</v>
      </c>
      <c r="I11" s="634" t="n">
        <v>30126.765</v>
      </c>
      <c r="J11" s="635" t="n">
        <v>377607.152</v>
      </c>
      <c r="K11" s="636" t="n">
        <v>1865.925</v>
      </c>
      <c r="L11" s="637" t="n">
        <v>159.351</v>
      </c>
      <c r="M11" s="638" t="n">
        <v>2025.277</v>
      </c>
    </row>
    <row r="12">
      <c r="B12" s="46" t="s">
        <v>557</v>
      </c>
      <c r="C12" s="628" t="n">
        <v>66</v>
      </c>
      <c r="D12" s="629" t="n">
        <v>38</v>
      </c>
      <c r="E12" s="630" t="n">
        <v>7</v>
      </c>
      <c r="F12" s="631" t="n">
        <v>4</v>
      </c>
      <c r="G12" s="632" t="n">
        <v>4</v>
      </c>
      <c r="H12" s="633" t="n">
        <v>13</v>
      </c>
      <c r="I12" s="634" t="n">
        <v>5391.558</v>
      </c>
      <c r="J12" s="635" t="n">
        <v>46276.465</v>
      </c>
      <c r="K12" s="636" t="n">
        <v>335.692</v>
      </c>
      <c r="L12" s="637" t="n">
        <v>20.793</v>
      </c>
      <c r="M12" s="638" t="n">
        <v>356.485</v>
      </c>
    </row>
    <row r="13">
      <c r="B13" s="46" t="s">
        <v>558</v>
      </c>
      <c r="C13" s="628" t="n">
        <v>184</v>
      </c>
      <c r="D13" s="629" t="n">
        <v>107</v>
      </c>
      <c r="E13" s="630" t="n">
        <v>31</v>
      </c>
      <c r="F13" s="631" t="n">
        <v>19</v>
      </c>
      <c r="G13" s="632" t="n">
        <v>13</v>
      </c>
      <c r="H13" s="633" t="n">
        <v>14</v>
      </c>
      <c r="I13" s="634" t="n">
        <v>6779.377</v>
      </c>
      <c r="J13" s="635" t="n">
        <v>66725.704</v>
      </c>
      <c r="K13" s="636" t="n">
        <v>403.312</v>
      </c>
      <c r="L13" s="637" t="n">
        <v>34.655</v>
      </c>
      <c r="M13" s="638" t="n">
        <v>437.967</v>
      </c>
    </row>
    <row r="14">
      <c r="B14" s="46" t="s">
        <v>559</v>
      </c>
      <c r="C14" s="628" t="n">
        <v>344</v>
      </c>
      <c r="D14" s="629" t="n">
        <v>209</v>
      </c>
      <c r="E14" s="630" t="n">
        <v>48</v>
      </c>
      <c r="F14" s="631" t="n">
        <v>28</v>
      </c>
      <c r="G14" s="632" t="n">
        <v>21</v>
      </c>
      <c r="H14" s="633" t="n">
        <v>38</v>
      </c>
      <c r="I14" s="634" t="n">
        <v>19962.097</v>
      </c>
      <c r="J14" s="635" t="n">
        <v>225121.163</v>
      </c>
      <c r="K14" s="636" t="n">
        <v>1223.125</v>
      </c>
      <c r="L14" s="637" t="n">
        <v>81.209</v>
      </c>
      <c r="M14" s="638" t="n">
        <v>1304.334</v>
      </c>
    </row>
    <row r="15">
      <c r="B15" s="46" t="s">
        <v>560</v>
      </c>
      <c r="C15" s="628" t="n">
        <v>88</v>
      </c>
      <c r="D15" s="629" t="n">
        <v>52</v>
      </c>
      <c r="E15" s="630" t="n">
        <v>11</v>
      </c>
      <c r="F15" s="631" t="n">
        <v>12</v>
      </c>
      <c r="G15" s="632" t="n">
        <v>5</v>
      </c>
      <c r="H15" s="633" t="n">
        <v>8</v>
      </c>
      <c r="I15" s="634" t="n">
        <v>14641.152</v>
      </c>
      <c r="J15" s="635" t="n">
        <v>91986.556</v>
      </c>
      <c r="K15" s="636" t="n">
        <v>915.333</v>
      </c>
      <c r="L15" s="637" t="n">
        <v>24.518</v>
      </c>
      <c r="M15" s="638" t="n">
        <v>939.851</v>
      </c>
    </row>
    <row r="16">
      <c r="B16" s="46" t="s">
        <v>561</v>
      </c>
      <c r="C16" s="628" t="n">
        <v>311</v>
      </c>
      <c r="D16" s="629" t="n">
        <v>202</v>
      </c>
      <c r="E16" s="630" t="n">
        <v>47</v>
      </c>
      <c r="F16" s="631" t="n">
        <v>19</v>
      </c>
      <c r="G16" s="632" t="n">
        <v>16</v>
      </c>
      <c r="H16" s="633" t="n">
        <v>27</v>
      </c>
      <c r="I16" s="634" t="n">
        <v>25977.718</v>
      </c>
      <c r="J16" s="635" t="n">
        <v>206673.06</v>
      </c>
      <c r="K16" s="636" t="n">
        <v>1614.167</v>
      </c>
      <c r="L16" s="637" t="n">
        <v>91.241</v>
      </c>
      <c r="M16" s="638" t="n">
        <v>1705.408</v>
      </c>
    </row>
    <row r="17">
      <c r="B17" s="46" t="s">
        <v>562</v>
      </c>
      <c r="C17" s="628" t="n">
        <v>225</v>
      </c>
      <c r="D17" s="629" t="n">
        <v>151</v>
      </c>
      <c r="E17" s="630" t="n">
        <v>27</v>
      </c>
      <c r="F17" s="631" t="n">
        <v>20</v>
      </c>
      <c r="G17" s="632" t="n">
        <v>11</v>
      </c>
      <c r="H17" s="633" t="n">
        <v>16</v>
      </c>
      <c r="I17" s="634" t="n">
        <v>13167.492</v>
      </c>
      <c r="J17" s="635" t="n">
        <v>105904.856</v>
      </c>
      <c r="K17" s="636" t="n">
        <v>783.486</v>
      </c>
      <c r="L17" s="637" t="n">
        <v>56.905</v>
      </c>
      <c r="M17" s="638" t="n">
        <v>840.39</v>
      </c>
    </row>
    <row r="18">
      <c r="B18" s="46" t="s">
        <v>563</v>
      </c>
      <c r="C18" s="628" t="n">
        <v>505</v>
      </c>
      <c r="D18" s="629" t="n">
        <v>324</v>
      </c>
      <c r="E18" s="630" t="n">
        <v>68</v>
      </c>
      <c r="F18" s="631" t="n">
        <v>37</v>
      </c>
      <c r="G18" s="632" t="n">
        <v>33</v>
      </c>
      <c r="H18" s="633" t="n">
        <v>43</v>
      </c>
      <c r="I18" s="634" t="n">
        <v>52961.205</v>
      </c>
      <c r="J18" s="635" t="n">
        <v>694769.002</v>
      </c>
      <c r="K18" s="636" t="n">
        <v>3304.765</v>
      </c>
      <c r="L18" s="637" t="n">
        <v>181.596</v>
      </c>
      <c r="M18" s="638" t="n">
        <v>3486.361</v>
      </c>
    </row>
    <row r="19">
      <c r="B19" s="46" t="s">
        <v>564</v>
      </c>
      <c r="C19" s="628" t="n">
        <v>465</v>
      </c>
      <c r="D19" s="629" t="n">
        <v>270</v>
      </c>
      <c r="E19" s="630" t="n">
        <v>71</v>
      </c>
      <c r="F19" s="631" t="n">
        <v>48</v>
      </c>
      <c r="G19" s="632" t="n">
        <v>34</v>
      </c>
      <c r="H19" s="633" t="n">
        <v>42</v>
      </c>
      <c r="I19" s="634" t="n">
        <v>89749.364</v>
      </c>
      <c r="J19" s="635" t="n">
        <v>989313.939</v>
      </c>
      <c r="K19" s="636" t="n">
        <v>5705.33</v>
      </c>
      <c r="L19" s="637" t="n">
        <v>364.664</v>
      </c>
      <c r="M19" s="638" t="n">
        <v>6069.993</v>
      </c>
    </row>
    <row r="20">
      <c r="B20" s="46" t="s">
        <v>565</v>
      </c>
      <c r="C20" s="628" t="n">
        <v>219</v>
      </c>
      <c r="D20" s="629" t="n">
        <v>122</v>
      </c>
      <c r="E20" s="630" t="n">
        <v>35</v>
      </c>
      <c r="F20" s="631" t="n">
        <v>21</v>
      </c>
      <c r="G20" s="632" t="n">
        <v>15</v>
      </c>
      <c r="H20" s="633" t="n">
        <v>26</v>
      </c>
      <c r="I20" s="634" t="n">
        <v>40396.375</v>
      </c>
      <c r="J20" s="635" t="n">
        <v>282918.967</v>
      </c>
      <c r="K20" s="636" t="n">
        <v>2565.779</v>
      </c>
      <c r="L20" s="637" t="n">
        <v>76.771</v>
      </c>
      <c r="M20" s="638" t="n">
        <v>2642.551</v>
      </c>
    </row>
    <row r="21">
      <c r="B21" s="118" t="s">
        <v>566</v>
      </c>
      <c r="C21" s="639" t="n">
        <v>7827</v>
      </c>
      <c r="D21" s="640" t="n">
        <v>6714</v>
      </c>
      <c r="E21" s="641" t="n">
        <v>676</v>
      </c>
      <c r="F21" s="642" t="n">
        <v>285</v>
      </c>
      <c r="G21" s="643" t="n">
        <v>124</v>
      </c>
      <c r="H21" s="644" t="n">
        <v>28</v>
      </c>
      <c r="I21" s="645" t="n">
        <v>2081773.582</v>
      </c>
      <c r="J21" s="646" t="n">
        <v>17581002.393</v>
      </c>
      <c r="K21" s="647" t="n">
        <v>132576.066</v>
      </c>
      <c r="L21" s="648" t="n">
        <v>7641.687</v>
      </c>
      <c r="M21" s="649" t="n">
        <v>140217.762</v>
      </c>
    </row>
    <row r="22">
      <c r="B22" s="46" t="s">
        <v>435</v>
      </c>
      <c r="C22" s="628" t="n">
        <v>2155</v>
      </c>
      <c r="D22" s="629" t="n">
        <v>1605</v>
      </c>
      <c r="E22" s="630" t="n">
        <v>261</v>
      </c>
      <c r="F22" s="631" t="n">
        <v>145</v>
      </c>
      <c r="G22" s="632" t="n">
        <v>90</v>
      </c>
      <c r="H22" s="633" t="n">
        <v>54</v>
      </c>
      <c r="I22" s="634" t="n">
        <v>1343532.264</v>
      </c>
      <c r="J22" s="635" t="n">
        <v>12381075.477</v>
      </c>
      <c r="K22" s="636" t="n">
        <v>86589.596</v>
      </c>
      <c r="L22" s="637" t="n">
        <v>5549.743</v>
      </c>
      <c r="M22" s="638" t="n">
        <v>92139.339</v>
      </c>
    </row>
    <row r="23">
      <c r="B23" s="46" t="s">
        <v>567</v>
      </c>
      <c r="C23" s="628" t="n">
        <v>83</v>
      </c>
      <c r="D23" s="629" t="n">
        <v>43</v>
      </c>
      <c r="E23" s="630" t="n">
        <v>10</v>
      </c>
      <c r="F23" s="631" t="n">
        <v>9</v>
      </c>
      <c r="G23" s="632" t="n">
        <v>5</v>
      </c>
      <c r="H23" s="633" t="n">
        <v>16</v>
      </c>
      <c r="I23" s="634" t="n">
        <v>1600.185</v>
      </c>
      <c r="J23" s="635" t="n">
        <v>17058.218</v>
      </c>
      <c r="K23" s="636" t="n">
        <v>92.533</v>
      </c>
      <c r="L23" s="637" t="n">
        <v>19.18</v>
      </c>
      <c r="M23" s="638" t="n">
        <v>111.712</v>
      </c>
    </row>
    <row r="24">
      <c r="B24" s="46" t="s">
        <v>568</v>
      </c>
      <c r="C24" s="628" t="n">
        <v>183</v>
      </c>
      <c r="D24" s="629" t="n">
        <v>140</v>
      </c>
      <c r="E24" s="630" t="n">
        <v>17</v>
      </c>
      <c r="F24" s="631" t="n">
        <v>9</v>
      </c>
      <c r="G24" s="632" t="n">
        <v>2</v>
      </c>
      <c r="H24" s="633" t="n">
        <v>15</v>
      </c>
      <c r="I24" s="634" t="n">
        <v>20469.71</v>
      </c>
      <c r="J24" s="635" t="n">
        <v>89596.678</v>
      </c>
      <c r="K24" s="636" t="n">
        <v>1284.795</v>
      </c>
      <c r="L24" s="637" t="n">
        <v>54.001</v>
      </c>
      <c r="M24" s="638" t="n">
        <v>1338.796</v>
      </c>
    </row>
    <row r="25">
      <c r="B25" s="46" t="s">
        <v>569</v>
      </c>
      <c r="C25" s="628" t="n">
        <v>180</v>
      </c>
      <c r="D25" s="629" t="n">
        <v>120</v>
      </c>
      <c r="E25" s="630" t="n">
        <v>22</v>
      </c>
      <c r="F25" s="631" t="n">
        <v>12</v>
      </c>
      <c r="G25" s="632" t="n">
        <v>8</v>
      </c>
      <c r="H25" s="633" t="n">
        <v>18</v>
      </c>
      <c r="I25" s="634" t="n">
        <v>13595.64</v>
      </c>
      <c r="J25" s="635" t="n">
        <v>107383.359</v>
      </c>
      <c r="K25" s="636" t="n">
        <v>836.166</v>
      </c>
      <c r="L25" s="637" t="n">
        <v>47.255</v>
      </c>
      <c r="M25" s="638" t="n">
        <v>883.421</v>
      </c>
    </row>
    <row r="26">
      <c r="B26" s="46" t="s">
        <v>570</v>
      </c>
      <c r="C26" s="628" t="n">
        <v>181</v>
      </c>
      <c r="D26" s="629" t="n">
        <v>112</v>
      </c>
      <c r="E26" s="630" t="n">
        <v>24</v>
      </c>
      <c r="F26" s="631" t="n">
        <v>19</v>
      </c>
      <c r="G26" s="632" t="n">
        <v>10</v>
      </c>
      <c r="H26" s="633" t="n">
        <v>16</v>
      </c>
      <c r="I26" s="634" t="n">
        <v>6418.809</v>
      </c>
      <c r="J26" s="635" t="n">
        <v>90217.785</v>
      </c>
      <c r="K26" s="636" t="n">
        <v>378.02</v>
      </c>
      <c r="L26" s="637" t="n">
        <v>44.385</v>
      </c>
      <c r="M26" s="638" t="n">
        <v>422.404</v>
      </c>
    </row>
    <row r="27">
      <c r="B27" s="46" t="s">
        <v>571</v>
      </c>
      <c r="C27" s="628" t="n">
        <v>186</v>
      </c>
      <c r="D27" s="629" t="n">
        <v>124</v>
      </c>
      <c r="E27" s="630" t="n">
        <v>29</v>
      </c>
      <c r="F27" s="631" t="n">
        <v>12</v>
      </c>
      <c r="G27" s="632" t="n">
        <v>11</v>
      </c>
      <c r="H27" s="633" t="n">
        <v>10</v>
      </c>
      <c r="I27" s="634" t="n">
        <v>7871.715</v>
      </c>
      <c r="J27" s="635" t="n">
        <v>66468.173</v>
      </c>
      <c r="K27" s="636" t="n">
        <v>467.784</v>
      </c>
      <c r="L27" s="637" t="n">
        <v>49.99</v>
      </c>
      <c r="M27" s="638" t="n">
        <v>517.774</v>
      </c>
    </row>
    <row r="28">
      <c r="B28" s="46" t="s">
        <v>572</v>
      </c>
      <c r="C28" s="628" t="n">
        <v>278</v>
      </c>
      <c r="D28" s="629" t="n">
        <v>156</v>
      </c>
      <c r="E28" s="630" t="n">
        <v>43</v>
      </c>
      <c r="F28" s="631" t="n">
        <v>33</v>
      </c>
      <c r="G28" s="632" t="n">
        <v>20</v>
      </c>
      <c r="H28" s="633" t="n">
        <v>26</v>
      </c>
      <c r="I28" s="634" t="n">
        <v>13894.528</v>
      </c>
      <c r="J28" s="635" t="n">
        <v>137870.784</v>
      </c>
      <c r="K28" s="636" t="n">
        <v>840.779</v>
      </c>
      <c r="L28" s="637" t="n">
        <v>57.276</v>
      </c>
      <c r="M28" s="638" t="n">
        <v>898.055</v>
      </c>
    </row>
    <row r="29">
      <c r="B29" s="46" t="s">
        <v>573</v>
      </c>
      <c r="C29" s="628" t="n">
        <v>53</v>
      </c>
      <c r="D29" s="629" t="n">
        <v>28</v>
      </c>
      <c r="E29" s="630" t="n">
        <v>8</v>
      </c>
      <c r="F29" s="631" t="n">
        <v>2</v>
      </c>
      <c r="G29" s="632" t="n">
        <v>1</v>
      </c>
      <c r="H29" s="633" t="n">
        <v>14</v>
      </c>
      <c r="I29" s="634" t="n">
        <v>1048.471</v>
      </c>
      <c r="J29" s="635" t="n">
        <v>18262.51</v>
      </c>
      <c r="K29" s="636" t="n">
        <v>64.895</v>
      </c>
      <c r="L29" s="637" t="n">
        <v>12.025</v>
      </c>
      <c r="M29" s="638" t="n">
        <v>76.92</v>
      </c>
    </row>
    <row r="30">
      <c r="B30" s="46" t="s">
        <v>574</v>
      </c>
      <c r="C30" s="628" t="n">
        <v>308</v>
      </c>
      <c r="D30" s="629" t="n">
        <v>184</v>
      </c>
      <c r="E30" s="630" t="n">
        <v>47</v>
      </c>
      <c r="F30" s="631" t="n">
        <v>34</v>
      </c>
      <c r="G30" s="632" t="n">
        <v>20</v>
      </c>
      <c r="H30" s="633" t="n">
        <v>23</v>
      </c>
      <c r="I30" s="634" t="n">
        <v>17458.016</v>
      </c>
      <c r="J30" s="635" t="n">
        <v>223675.177</v>
      </c>
      <c r="K30" s="636" t="n">
        <v>1044.512</v>
      </c>
      <c r="L30" s="637" t="n">
        <v>114.594</v>
      </c>
      <c r="M30" s="638" t="n">
        <v>1159.106</v>
      </c>
    </row>
    <row r="31">
      <c r="B31" s="46" t="s">
        <v>575</v>
      </c>
      <c r="C31" s="628" t="n">
        <v>133</v>
      </c>
      <c r="D31" s="629" t="n">
        <v>75</v>
      </c>
      <c r="E31" s="630" t="n">
        <v>20</v>
      </c>
      <c r="F31" s="631" t="n">
        <v>10</v>
      </c>
      <c r="G31" s="632" t="n">
        <v>8</v>
      </c>
      <c r="H31" s="633" t="n">
        <v>20</v>
      </c>
      <c r="I31" s="634" t="n">
        <v>5251.721</v>
      </c>
      <c r="J31" s="635" t="n">
        <v>80773.126</v>
      </c>
      <c r="K31" s="636" t="n">
        <v>315.653</v>
      </c>
      <c r="L31" s="637" t="n">
        <v>36.197</v>
      </c>
      <c r="M31" s="638" t="n">
        <v>351.85</v>
      </c>
    </row>
    <row r="32">
      <c r="B32" s="46" t="s">
        <v>576</v>
      </c>
      <c r="C32" s="628" t="n">
        <v>82</v>
      </c>
      <c r="D32" s="629" t="n">
        <v>51</v>
      </c>
      <c r="E32" s="630" t="n">
        <v>5</v>
      </c>
      <c r="F32" s="631" t="n">
        <v>7</v>
      </c>
      <c r="G32" s="632" t="n">
        <v>11</v>
      </c>
      <c r="H32" s="633" t="n">
        <v>8</v>
      </c>
      <c r="I32" s="634" t="n">
        <v>4564.366</v>
      </c>
      <c r="J32" s="635" t="n">
        <v>49001.198</v>
      </c>
      <c r="K32" s="636" t="n">
        <v>268.183</v>
      </c>
      <c r="L32" s="637" t="n">
        <v>29.491</v>
      </c>
      <c r="M32" s="638" t="n">
        <v>297.674</v>
      </c>
    </row>
    <row r="33">
      <c r="B33" s="46" t="s">
        <v>577</v>
      </c>
      <c r="C33" s="628" t="n">
        <v>272</v>
      </c>
      <c r="D33" s="629" t="n">
        <v>179</v>
      </c>
      <c r="E33" s="630" t="n">
        <v>28</v>
      </c>
      <c r="F33" s="631" t="n">
        <v>21</v>
      </c>
      <c r="G33" s="632" t="n">
        <v>16</v>
      </c>
      <c r="H33" s="633" t="n">
        <v>28</v>
      </c>
      <c r="I33" s="634" t="n">
        <v>34796.761</v>
      </c>
      <c r="J33" s="635" t="n">
        <v>265303.962</v>
      </c>
      <c r="K33" s="636" t="n">
        <v>2146.931</v>
      </c>
      <c r="L33" s="637" t="n">
        <v>66.676</v>
      </c>
      <c r="M33" s="638" t="n">
        <v>2213.607</v>
      </c>
    </row>
    <row r="34">
      <c r="B34" s="46" t="s">
        <v>578</v>
      </c>
      <c r="C34" s="628" t="n">
        <v>402</v>
      </c>
      <c r="D34" s="629" t="n">
        <v>282</v>
      </c>
      <c r="E34" s="630" t="n">
        <v>42</v>
      </c>
      <c r="F34" s="631" t="n">
        <v>25</v>
      </c>
      <c r="G34" s="632" t="n">
        <v>23</v>
      </c>
      <c r="H34" s="633" t="n">
        <v>30</v>
      </c>
      <c r="I34" s="634" t="n">
        <v>25201.98</v>
      </c>
      <c r="J34" s="635" t="n">
        <v>250495.708</v>
      </c>
      <c r="K34" s="636" t="n">
        <v>1522.096</v>
      </c>
      <c r="L34" s="637" t="n">
        <v>95.966</v>
      </c>
      <c r="M34" s="638" t="n">
        <v>1618.061</v>
      </c>
    </row>
    <row r="35">
      <c r="B35" s="46" t="s">
        <v>579</v>
      </c>
      <c r="C35" s="628" t="n">
        <v>406</v>
      </c>
      <c r="D35" s="629" t="n">
        <v>304</v>
      </c>
      <c r="E35" s="630" t="n">
        <v>38</v>
      </c>
      <c r="F35" s="631" t="n">
        <v>25</v>
      </c>
      <c r="G35" s="632" t="n">
        <v>13</v>
      </c>
      <c r="H35" s="633" t="n">
        <v>26</v>
      </c>
      <c r="I35" s="634" t="n">
        <v>42901.027</v>
      </c>
      <c r="J35" s="635" t="n">
        <v>268204.518</v>
      </c>
      <c r="K35" s="636" t="n">
        <v>2656.15</v>
      </c>
      <c r="L35" s="637" t="n">
        <v>130.008</v>
      </c>
      <c r="M35" s="638" t="n">
        <v>2786.158</v>
      </c>
    </row>
    <row r="36">
      <c r="B36" s="46" t="s">
        <v>580</v>
      </c>
      <c r="C36" s="628" t="n">
        <v>226</v>
      </c>
      <c r="D36" s="629" t="n">
        <v>144</v>
      </c>
      <c r="E36" s="630" t="n">
        <v>29</v>
      </c>
      <c r="F36" s="631" t="n">
        <v>15</v>
      </c>
      <c r="G36" s="632" t="n">
        <v>22</v>
      </c>
      <c r="H36" s="633" t="n">
        <v>16</v>
      </c>
      <c r="I36" s="634" t="n">
        <v>16427.471</v>
      </c>
      <c r="J36" s="635" t="n">
        <v>190909.729</v>
      </c>
      <c r="K36" s="636" t="n">
        <v>1012.396</v>
      </c>
      <c r="L36" s="637" t="n">
        <v>52.819</v>
      </c>
      <c r="M36" s="638" t="n">
        <v>1065.215</v>
      </c>
    </row>
    <row r="37">
      <c r="B37" s="46" t="s">
        <v>581</v>
      </c>
      <c r="C37" s="628" t="n">
        <v>243</v>
      </c>
      <c r="D37" s="629" t="n">
        <v>156</v>
      </c>
      <c r="E37" s="630" t="n">
        <v>33</v>
      </c>
      <c r="F37" s="631" t="n">
        <v>18</v>
      </c>
      <c r="G37" s="632" t="n">
        <v>17</v>
      </c>
      <c r="H37" s="633" t="n">
        <v>19</v>
      </c>
      <c r="I37" s="634" t="n">
        <v>22826.452</v>
      </c>
      <c r="J37" s="635" t="n">
        <v>174419.739</v>
      </c>
      <c r="K37" s="636" t="n">
        <v>1434.764</v>
      </c>
      <c r="L37" s="637" t="n">
        <v>69.62</v>
      </c>
      <c r="M37" s="638" t="n">
        <v>1504.384</v>
      </c>
    </row>
    <row r="38">
      <c r="B38" s="46" t="s">
        <v>582</v>
      </c>
      <c r="C38" s="628" t="n">
        <v>362</v>
      </c>
      <c r="D38" s="629" t="n">
        <v>222</v>
      </c>
      <c r="E38" s="630" t="n">
        <v>50</v>
      </c>
      <c r="F38" s="631" t="n">
        <v>34</v>
      </c>
      <c r="G38" s="632" t="n">
        <v>27</v>
      </c>
      <c r="H38" s="633" t="n">
        <v>29</v>
      </c>
      <c r="I38" s="634" t="n">
        <v>29605.346</v>
      </c>
      <c r="J38" s="635" t="n">
        <v>255975.625</v>
      </c>
      <c r="K38" s="636" t="n">
        <v>1839.435</v>
      </c>
      <c r="L38" s="637" t="n">
        <v>114.082</v>
      </c>
      <c r="M38" s="638" t="n">
        <v>1953.517</v>
      </c>
    </row>
    <row r="39">
      <c r="B39" s="46" t="s">
        <v>583</v>
      </c>
      <c r="C39" s="628" t="n">
        <v>151</v>
      </c>
      <c r="D39" s="629" t="n">
        <v>89</v>
      </c>
      <c r="E39" s="630" t="n">
        <v>25</v>
      </c>
      <c r="F39" s="631" t="n">
        <v>11</v>
      </c>
      <c r="G39" s="632" t="n">
        <v>14</v>
      </c>
      <c r="H39" s="633" t="n">
        <v>12</v>
      </c>
      <c r="I39" s="634" t="n">
        <v>10743.975</v>
      </c>
      <c r="J39" s="635" t="n">
        <v>62755.979</v>
      </c>
      <c r="K39" s="636" t="n">
        <v>652.166</v>
      </c>
      <c r="L39" s="637" t="n">
        <v>41.341</v>
      </c>
      <c r="M39" s="638" t="n">
        <v>693.507</v>
      </c>
    </row>
    <row r="40">
      <c r="B40" s="46" t="s">
        <v>584</v>
      </c>
      <c r="C40" s="628" t="n">
        <v>853</v>
      </c>
      <c r="D40" s="629" t="n">
        <v>620</v>
      </c>
      <c r="E40" s="630" t="n">
        <v>92</v>
      </c>
      <c r="F40" s="631" t="n">
        <v>55</v>
      </c>
      <c r="G40" s="632" t="n">
        <v>40</v>
      </c>
      <c r="H40" s="633" t="n">
        <v>46</v>
      </c>
      <c r="I40" s="634" t="n">
        <v>234416.375</v>
      </c>
      <c r="J40" s="635" t="n">
        <v>987344.161</v>
      </c>
      <c r="K40" s="636" t="n">
        <v>14964.403</v>
      </c>
      <c r="L40" s="637" t="n">
        <v>301.09</v>
      </c>
      <c r="M40" s="638" t="n">
        <v>15265.493</v>
      </c>
    </row>
    <row r="41">
      <c r="B41" s="46" t="s">
        <v>585</v>
      </c>
      <c r="C41" s="628" t="n">
        <v>155</v>
      </c>
      <c r="D41" s="629" t="n">
        <v>105</v>
      </c>
      <c r="E41" s="630" t="n">
        <v>23</v>
      </c>
      <c r="F41" s="631" t="n">
        <v>5</v>
      </c>
      <c r="G41" s="632" t="n">
        <v>10</v>
      </c>
      <c r="H41" s="633" t="n">
        <v>12</v>
      </c>
      <c r="I41" s="634" t="n">
        <v>18011.047</v>
      </c>
      <c r="J41" s="635" t="n">
        <v>158325.143</v>
      </c>
      <c r="K41" s="636" t="n">
        <v>1122.7</v>
      </c>
      <c r="L41" s="637" t="n">
        <v>60.172</v>
      </c>
      <c r="M41" s="638" t="n">
        <v>1182.873</v>
      </c>
    </row>
    <row r="42">
      <c r="B42" s="46" t="s">
        <v>586</v>
      </c>
      <c r="C42" s="628" t="n">
        <v>146</v>
      </c>
      <c r="D42" s="629" t="n">
        <v>79</v>
      </c>
      <c r="E42" s="630" t="n">
        <v>26</v>
      </c>
      <c r="F42" s="631" t="n">
        <v>13</v>
      </c>
      <c r="G42" s="632" t="n">
        <v>8</v>
      </c>
      <c r="H42" s="633" t="n">
        <v>20</v>
      </c>
      <c r="I42" s="634" t="n">
        <v>5432.938</v>
      </c>
      <c r="J42" s="635" t="n">
        <v>88160.133</v>
      </c>
      <c r="K42" s="636" t="n">
        <v>325.465</v>
      </c>
      <c r="L42" s="637" t="n">
        <v>39.492</v>
      </c>
      <c r="M42" s="638" t="n">
        <v>364.957</v>
      </c>
    </row>
    <row r="43">
      <c r="B43" s="46" t="s">
        <v>587</v>
      </c>
      <c r="C43" s="628" t="n">
        <v>295</v>
      </c>
      <c r="D43" s="629" t="n">
        <v>171</v>
      </c>
      <c r="E43" s="630" t="n">
        <v>39</v>
      </c>
      <c r="F43" s="631" t="n">
        <v>40</v>
      </c>
      <c r="G43" s="632" t="n">
        <v>17</v>
      </c>
      <c r="H43" s="633" t="n">
        <v>28</v>
      </c>
      <c r="I43" s="634" t="n">
        <v>47162.146</v>
      </c>
      <c r="J43" s="635" t="n">
        <v>214922.716</v>
      </c>
      <c r="K43" s="636" t="n">
        <v>2980.863</v>
      </c>
      <c r="L43" s="637" t="n">
        <v>69.436</v>
      </c>
      <c r="M43" s="638" t="n">
        <v>3050.299</v>
      </c>
    </row>
    <row r="44">
      <c r="B44" s="46" t="s">
        <v>588</v>
      </c>
      <c r="C44" s="628" t="n">
        <v>1141</v>
      </c>
      <c r="D44" s="629" t="n">
        <v>830</v>
      </c>
      <c r="E44" s="630" t="n">
        <v>144</v>
      </c>
      <c r="F44" s="631" t="n">
        <v>62</v>
      </c>
      <c r="G44" s="632" t="n">
        <v>56</v>
      </c>
      <c r="H44" s="633" t="n">
        <v>49</v>
      </c>
      <c r="I44" s="634" t="n">
        <v>84870.633</v>
      </c>
      <c r="J44" s="635" t="n">
        <v>794429.894</v>
      </c>
      <c r="K44" s="636" t="n">
        <v>5171.994</v>
      </c>
      <c r="L44" s="637" t="n">
        <v>379.167</v>
      </c>
      <c r="M44" s="638" t="n">
        <v>5551.161</v>
      </c>
    </row>
    <row r="45">
      <c r="B45" s="46" t="s">
        <v>589</v>
      </c>
      <c r="C45" s="628" t="n">
        <v>84</v>
      </c>
      <c r="D45" s="629" t="n">
        <v>47</v>
      </c>
      <c r="E45" s="630" t="n">
        <v>12</v>
      </c>
      <c r="F45" s="631" t="n">
        <v>11</v>
      </c>
      <c r="G45" s="632" t="n">
        <v>3</v>
      </c>
      <c r="H45" s="633" t="n">
        <v>11</v>
      </c>
      <c r="I45" s="634" t="n">
        <v>2709.294</v>
      </c>
      <c r="J45" s="635" t="n">
        <v>26886.494</v>
      </c>
      <c r="K45" s="636" t="n">
        <v>159.277</v>
      </c>
      <c r="L45" s="637" t="n">
        <v>21.208</v>
      </c>
      <c r="M45" s="638" t="n">
        <v>180.485</v>
      </c>
    </row>
    <row r="46">
      <c r="B46" s="46" t="s">
        <v>590</v>
      </c>
      <c r="C46" s="628" t="n">
        <v>296</v>
      </c>
      <c r="D46" s="629" t="n">
        <v>189</v>
      </c>
      <c r="E46" s="630" t="n">
        <v>30</v>
      </c>
      <c r="F46" s="631" t="n">
        <v>30</v>
      </c>
      <c r="G46" s="632" t="n">
        <v>17</v>
      </c>
      <c r="H46" s="633" t="n">
        <v>30</v>
      </c>
      <c r="I46" s="634" t="n">
        <v>52600.814</v>
      </c>
      <c r="J46" s="635" t="n">
        <v>305452.231</v>
      </c>
      <c r="K46" s="636" t="n">
        <v>3310.177</v>
      </c>
      <c r="L46" s="637" t="n">
        <v>80.417</v>
      </c>
      <c r="M46" s="638" t="n">
        <v>3390.594</v>
      </c>
    </row>
    <row r="47">
      <c r="B47" s="46" t="s">
        <v>591</v>
      </c>
      <c r="C47" s="628" t="n">
        <v>362</v>
      </c>
      <c r="D47" s="629" t="n">
        <v>265</v>
      </c>
      <c r="E47" s="630" t="n">
        <v>43</v>
      </c>
      <c r="F47" s="631" t="n">
        <v>18</v>
      </c>
      <c r="G47" s="632" t="n">
        <v>11</v>
      </c>
      <c r="H47" s="633" t="n">
        <v>25</v>
      </c>
      <c r="I47" s="634" t="n">
        <v>18361.903</v>
      </c>
      <c r="J47" s="635" t="n">
        <v>276033.853</v>
      </c>
      <c r="K47" s="636" t="n">
        <v>1094.327</v>
      </c>
      <c r="L47" s="637" t="n">
        <v>106.053</v>
      </c>
      <c r="M47" s="638" t="n">
        <v>1200.38</v>
      </c>
    </row>
    <row r="48">
      <c r="B48" s="118" t="s">
        <v>592</v>
      </c>
      <c r="C48" s="639" t="n">
        <v>3698</v>
      </c>
      <c r="D48" s="640" t="n">
        <v>2985</v>
      </c>
      <c r="E48" s="641" t="n">
        <v>398</v>
      </c>
      <c r="F48" s="642" t="n">
        <v>188</v>
      </c>
      <c r="G48" s="643" t="n">
        <v>99</v>
      </c>
      <c r="H48" s="644" t="n">
        <v>28</v>
      </c>
      <c r="I48" s="645" t="n">
        <v>418892.412</v>
      </c>
      <c r="J48" s="646" t="n">
        <v>3421778.765</v>
      </c>
      <c r="K48" s="647" t="n">
        <v>26057.385</v>
      </c>
      <c r="L48" s="648" t="n">
        <v>1156.269</v>
      </c>
      <c r="M48" s="649" t="n">
        <v>27213.666</v>
      </c>
    </row>
    <row r="49">
      <c r="B49" s="46" t="s">
        <v>593</v>
      </c>
      <c r="C49" s="628" t="n">
        <v>100</v>
      </c>
      <c r="D49" s="629" t="n">
        <v>78</v>
      </c>
      <c r="E49" s="630" t="n">
        <v>6</v>
      </c>
      <c r="F49" s="631" t="n">
        <v>4</v>
      </c>
      <c r="G49" s="632" t="n">
        <v>5</v>
      </c>
      <c r="H49" s="633" t="n">
        <v>7</v>
      </c>
      <c r="I49" s="634" t="n">
        <v>2750.66</v>
      </c>
      <c r="J49" s="635" t="n">
        <v>22145.488</v>
      </c>
      <c r="K49" s="636" t="n">
        <v>159.278</v>
      </c>
      <c r="L49" s="637" t="n">
        <v>27.645</v>
      </c>
      <c r="M49" s="638" t="n">
        <v>186.923</v>
      </c>
    </row>
    <row r="50">
      <c r="B50" s="46" t="s">
        <v>594</v>
      </c>
      <c r="C50" s="628" t="n">
        <v>237</v>
      </c>
      <c r="D50" s="629" t="n">
        <v>165</v>
      </c>
      <c r="E50" s="630" t="n">
        <v>27</v>
      </c>
      <c r="F50" s="631" t="n">
        <v>12</v>
      </c>
      <c r="G50" s="632" t="n">
        <v>12</v>
      </c>
      <c r="H50" s="633" t="n">
        <v>21</v>
      </c>
      <c r="I50" s="634" t="n">
        <v>13969.272</v>
      </c>
      <c r="J50" s="635" t="n">
        <v>90004.489</v>
      </c>
      <c r="K50" s="636" t="n">
        <v>853.996</v>
      </c>
      <c r="L50" s="637" t="n">
        <v>60.806</v>
      </c>
      <c r="M50" s="638" t="n">
        <v>914.803</v>
      </c>
    </row>
    <row r="51">
      <c r="B51" s="46" t="s">
        <v>595</v>
      </c>
      <c r="C51" s="628" t="n">
        <v>522</v>
      </c>
      <c r="D51" s="629" t="n">
        <v>354</v>
      </c>
      <c r="E51" s="630" t="n">
        <v>62</v>
      </c>
      <c r="F51" s="631" t="n">
        <v>38</v>
      </c>
      <c r="G51" s="632" t="n">
        <v>34</v>
      </c>
      <c r="H51" s="633" t="n">
        <v>34</v>
      </c>
      <c r="I51" s="634" t="n">
        <v>52207.377</v>
      </c>
      <c r="J51" s="635" t="n">
        <v>474102.001</v>
      </c>
      <c r="K51" s="636" t="n">
        <v>3232.124</v>
      </c>
      <c r="L51" s="637" t="n">
        <v>142.3</v>
      </c>
      <c r="M51" s="638" t="n">
        <v>3374.424</v>
      </c>
    </row>
    <row r="52">
      <c r="B52" s="46" t="s">
        <v>596</v>
      </c>
      <c r="C52" s="628" t="n">
        <v>52</v>
      </c>
      <c r="D52" s="629" t="n">
        <v>29</v>
      </c>
      <c r="E52" s="630" t="n">
        <v>7</v>
      </c>
      <c r="F52" s="631" t="n">
        <v>5</v>
      </c>
      <c r="G52" s="632" t="n">
        <v>7</v>
      </c>
      <c r="H52" s="633" t="n">
        <v>4</v>
      </c>
      <c r="I52" s="634" t="n">
        <v>5716.513</v>
      </c>
      <c r="J52" s="635" t="n">
        <v>60128.565</v>
      </c>
      <c r="K52" s="636" t="n">
        <v>357.034</v>
      </c>
      <c r="L52" s="637" t="n">
        <v>9.099</v>
      </c>
      <c r="M52" s="638" t="n">
        <v>366.132</v>
      </c>
    </row>
    <row r="53">
      <c r="B53" s="46" t="s">
        <v>597</v>
      </c>
      <c r="C53" s="628" t="n">
        <v>227</v>
      </c>
      <c r="D53" s="629" t="n">
        <v>137</v>
      </c>
      <c r="E53" s="630" t="n">
        <v>40</v>
      </c>
      <c r="F53" s="631" t="n">
        <v>16</v>
      </c>
      <c r="G53" s="632" t="n">
        <v>13</v>
      </c>
      <c r="H53" s="633" t="n">
        <v>21</v>
      </c>
      <c r="I53" s="634" t="n">
        <v>46505.622</v>
      </c>
      <c r="J53" s="635" t="n">
        <v>375079.7</v>
      </c>
      <c r="K53" s="636" t="n">
        <v>2967.249</v>
      </c>
      <c r="L53" s="637" t="n">
        <v>56.484</v>
      </c>
      <c r="M53" s="638" t="n">
        <v>3023.733</v>
      </c>
    </row>
    <row r="54">
      <c r="B54" s="46" t="s">
        <v>598</v>
      </c>
      <c r="C54" s="628" t="n">
        <v>50</v>
      </c>
      <c r="D54" s="629" t="n">
        <v>29</v>
      </c>
      <c r="E54" s="630" t="n">
        <v>3</v>
      </c>
      <c r="F54" s="631" t="n">
        <v>10</v>
      </c>
      <c r="G54" s="632" t="n">
        <v>1</v>
      </c>
      <c r="H54" s="633" t="n">
        <v>7</v>
      </c>
      <c r="I54" s="634" t="n">
        <v>503.892</v>
      </c>
      <c r="J54" s="635" t="n">
        <v>7624.276</v>
      </c>
      <c r="K54" s="636" t="n">
        <v>28.538</v>
      </c>
      <c r="L54" s="637" t="n">
        <v>12.828</v>
      </c>
      <c r="M54" s="638" t="n">
        <v>41.366</v>
      </c>
    </row>
    <row r="55">
      <c r="B55" s="46" t="s">
        <v>599</v>
      </c>
      <c r="C55" s="628" t="n">
        <v>84</v>
      </c>
      <c r="D55" s="629" t="n">
        <v>49</v>
      </c>
      <c r="E55" s="630" t="n">
        <v>11</v>
      </c>
      <c r="F55" s="631" t="n">
        <v>6</v>
      </c>
      <c r="G55" s="632" t="n">
        <v>5</v>
      </c>
      <c r="H55" s="633" t="n">
        <v>13</v>
      </c>
      <c r="I55" s="634" t="n">
        <v>4672.346</v>
      </c>
      <c r="J55" s="635" t="n">
        <v>41205.326</v>
      </c>
      <c r="K55" s="636" t="n">
        <v>284.527</v>
      </c>
      <c r="L55" s="637" t="n">
        <v>21.746</v>
      </c>
      <c r="M55" s="638" t="n">
        <v>306.274</v>
      </c>
    </row>
    <row r="56">
      <c r="B56" s="46" t="s">
        <v>600</v>
      </c>
      <c r="C56" s="628" t="n">
        <v>122</v>
      </c>
      <c r="D56" s="629" t="n">
        <v>75</v>
      </c>
      <c r="E56" s="630" t="n">
        <v>15</v>
      </c>
      <c r="F56" s="631" t="n">
        <v>9</v>
      </c>
      <c r="G56" s="632" t="n">
        <v>10</v>
      </c>
      <c r="H56" s="633" t="n">
        <v>13</v>
      </c>
      <c r="I56" s="634" t="n">
        <v>5046.691</v>
      </c>
      <c r="J56" s="635" t="n">
        <v>40203.949</v>
      </c>
      <c r="K56" s="636" t="n">
        <v>299.075</v>
      </c>
      <c r="L56" s="637" t="n">
        <v>30.129</v>
      </c>
      <c r="M56" s="638" t="n">
        <v>329.204</v>
      </c>
    </row>
    <row r="57">
      <c r="B57" s="46" t="s">
        <v>601</v>
      </c>
      <c r="C57" s="628" t="n">
        <v>22</v>
      </c>
      <c r="D57" s="629" t="n">
        <v>14</v>
      </c>
      <c r="E57" s="630" t="n">
        <v>4</v>
      </c>
      <c r="F57" s="631" t="n">
        <v>2</v>
      </c>
      <c r="G57" s="632" t="n">
        <v>0</v>
      </c>
      <c r="H57" s="633" t="n">
        <v>2</v>
      </c>
      <c r="I57" s="634" t="n">
        <v>555.499</v>
      </c>
      <c r="J57" s="635" t="n">
        <v>14101.597</v>
      </c>
      <c r="K57" s="636" t="n">
        <v>31.221</v>
      </c>
      <c r="L57" s="637" t="n">
        <v>5.521</v>
      </c>
      <c r="M57" s="638" t="n">
        <v>36.742</v>
      </c>
    </row>
    <row r="58">
      <c r="B58" s="46" t="s">
        <v>602</v>
      </c>
      <c r="C58" s="628" t="n">
        <v>104</v>
      </c>
      <c r="D58" s="629" t="n">
        <v>69</v>
      </c>
      <c r="E58" s="630" t="n">
        <v>10</v>
      </c>
      <c r="F58" s="631" t="n">
        <v>7</v>
      </c>
      <c r="G58" s="632" t="n">
        <v>6</v>
      </c>
      <c r="H58" s="633" t="n">
        <v>12</v>
      </c>
      <c r="I58" s="634" t="n">
        <v>4484.817</v>
      </c>
      <c r="J58" s="635" t="n">
        <v>50944.424</v>
      </c>
      <c r="K58" s="636" t="n">
        <v>270.777</v>
      </c>
      <c r="L58" s="637" t="n">
        <v>31.477</v>
      </c>
      <c r="M58" s="638" t="n">
        <v>302.254</v>
      </c>
    </row>
    <row r="59">
      <c r="B59" s="46" t="s">
        <v>603</v>
      </c>
      <c r="C59" s="628" t="n">
        <v>132</v>
      </c>
      <c r="D59" s="629" t="n">
        <v>74</v>
      </c>
      <c r="E59" s="630" t="n">
        <v>22</v>
      </c>
      <c r="F59" s="631" t="n">
        <v>8</v>
      </c>
      <c r="G59" s="632" t="n">
        <v>11</v>
      </c>
      <c r="H59" s="633" t="n">
        <v>17</v>
      </c>
      <c r="I59" s="634" t="n">
        <v>12891.823</v>
      </c>
      <c r="J59" s="635" t="n">
        <v>103294.618</v>
      </c>
      <c r="K59" s="636" t="n">
        <v>799.044</v>
      </c>
      <c r="L59" s="637" t="n">
        <v>32.49</v>
      </c>
      <c r="M59" s="638" t="n">
        <v>831.533</v>
      </c>
    </row>
    <row r="60">
      <c r="B60" s="46" t="s">
        <v>604</v>
      </c>
      <c r="C60" s="628" t="n">
        <v>102</v>
      </c>
      <c r="D60" s="629" t="n">
        <v>71</v>
      </c>
      <c r="E60" s="630" t="n">
        <v>9</v>
      </c>
      <c r="F60" s="631" t="n">
        <v>5</v>
      </c>
      <c r="G60" s="632" t="n">
        <v>9</v>
      </c>
      <c r="H60" s="633" t="n">
        <v>8</v>
      </c>
      <c r="I60" s="634" t="n">
        <v>12158.07</v>
      </c>
      <c r="J60" s="635" t="n">
        <v>100281.89</v>
      </c>
      <c r="K60" s="636" t="n">
        <v>762.722</v>
      </c>
      <c r="L60" s="637" t="n">
        <v>25.673</v>
      </c>
      <c r="M60" s="638" t="n">
        <v>788.395</v>
      </c>
    </row>
    <row r="61">
      <c r="B61" s="46" t="s">
        <v>605</v>
      </c>
      <c r="C61" s="628" t="n">
        <v>176</v>
      </c>
      <c r="D61" s="629" t="n">
        <v>136</v>
      </c>
      <c r="E61" s="630" t="n">
        <v>19</v>
      </c>
      <c r="F61" s="631" t="n">
        <v>6</v>
      </c>
      <c r="G61" s="632" t="n">
        <v>6</v>
      </c>
      <c r="H61" s="633" t="n">
        <v>9</v>
      </c>
      <c r="I61" s="634" t="n">
        <v>6618.919</v>
      </c>
      <c r="J61" s="635" t="n">
        <v>57935.929</v>
      </c>
      <c r="K61" s="636" t="n">
        <v>390.581</v>
      </c>
      <c r="L61" s="637" t="n">
        <v>57.587</v>
      </c>
      <c r="M61" s="638" t="n">
        <v>448.168</v>
      </c>
    </row>
    <row r="62">
      <c r="B62" s="46" t="s">
        <v>606</v>
      </c>
      <c r="C62" s="628" t="n">
        <v>232</v>
      </c>
      <c r="D62" s="629" t="n">
        <v>188</v>
      </c>
      <c r="E62" s="630" t="n">
        <v>16</v>
      </c>
      <c r="F62" s="631" t="n">
        <v>8</v>
      </c>
      <c r="G62" s="632" t="n">
        <v>6</v>
      </c>
      <c r="H62" s="633" t="n">
        <v>14</v>
      </c>
      <c r="I62" s="634" t="n">
        <v>11264.467</v>
      </c>
      <c r="J62" s="635" t="n">
        <v>106444.228</v>
      </c>
      <c r="K62" s="636" t="n">
        <v>661.9</v>
      </c>
      <c r="L62" s="637" t="n">
        <v>60.828</v>
      </c>
      <c r="M62" s="638" t="n">
        <v>722.728</v>
      </c>
    </row>
    <row r="63">
      <c r="B63" s="46" t="s">
        <v>607</v>
      </c>
      <c r="C63" s="628" t="n">
        <v>175</v>
      </c>
      <c r="D63" s="629" t="n">
        <v>111</v>
      </c>
      <c r="E63" s="630" t="n">
        <v>25</v>
      </c>
      <c r="F63" s="631" t="n">
        <v>14</v>
      </c>
      <c r="G63" s="632" t="n">
        <v>14</v>
      </c>
      <c r="H63" s="633" t="n">
        <v>11</v>
      </c>
      <c r="I63" s="634" t="n">
        <v>7694.304</v>
      </c>
      <c r="J63" s="635" t="n">
        <v>89669.054</v>
      </c>
      <c r="K63" s="636" t="n">
        <v>456.469</v>
      </c>
      <c r="L63" s="637" t="n">
        <v>38.277</v>
      </c>
      <c r="M63" s="638" t="n">
        <v>494.746</v>
      </c>
    </row>
    <row r="64">
      <c r="B64" s="46" t="s">
        <v>608</v>
      </c>
      <c r="C64" s="628" t="n">
        <v>59</v>
      </c>
      <c r="D64" s="629" t="n">
        <v>34</v>
      </c>
      <c r="E64" s="630" t="n">
        <v>10</v>
      </c>
      <c r="F64" s="631" t="n">
        <v>2</v>
      </c>
      <c r="G64" s="632" t="n">
        <v>4</v>
      </c>
      <c r="H64" s="633" t="n">
        <v>9</v>
      </c>
      <c r="I64" s="634" t="n">
        <v>1890.084</v>
      </c>
      <c r="J64" s="635" t="n">
        <v>21651.638</v>
      </c>
      <c r="K64" s="636" t="n">
        <v>112.594</v>
      </c>
      <c r="L64" s="637" t="n">
        <v>11.22</v>
      </c>
      <c r="M64" s="638" t="n">
        <v>123.814</v>
      </c>
    </row>
    <row r="65">
      <c r="B65" s="46" t="s">
        <v>609</v>
      </c>
      <c r="C65" s="628" t="n">
        <v>20</v>
      </c>
      <c r="D65" s="629" t="n">
        <v>11</v>
      </c>
      <c r="E65" s="630" t="n">
        <v>3</v>
      </c>
      <c r="F65" s="631" t="n">
        <v>2</v>
      </c>
      <c r="G65" s="632" t="n">
        <v>1</v>
      </c>
      <c r="H65" s="633" t="n">
        <v>3</v>
      </c>
      <c r="I65" s="634" t="n">
        <v>337.494</v>
      </c>
      <c r="J65" s="635" t="n">
        <v>5272.662</v>
      </c>
      <c r="K65" s="636" t="n">
        <v>19.127</v>
      </c>
      <c r="L65" s="637" t="n">
        <v>2.924</v>
      </c>
      <c r="M65" s="638" t="n">
        <v>22.051</v>
      </c>
    </row>
    <row r="66">
      <c r="B66" s="46" t="s">
        <v>610</v>
      </c>
      <c r="C66" s="628" t="n">
        <v>64</v>
      </c>
      <c r="D66" s="629" t="n">
        <v>30</v>
      </c>
      <c r="E66" s="630" t="n">
        <v>8</v>
      </c>
      <c r="F66" s="631" t="n">
        <v>9</v>
      </c>
      <c r="G66" s="632" t="n">
        <v>10</v>
      </c>
      <c r="H66" s="633" t="n">
        <v>7</v>
      </c>
      <c r="I66" s="634" t="n">
        <v>5171.447</v>
      </c>
      <c r="J66" s="635" t="n">
        <v>24671.349</v>
      </c>
      <c r="K66" s="636" t="n">
        <v>318.334</v>
      </c>
      <c r="L66" s="637" t="n">
        <v>11.212</v>
      </c>
      <c r="M66" s="638" t="n">
        <v>329.545</v>
      </c>
    </row>
    <row r="67">
      <c r="B67" s="46" t="s">
        <v>611</v>
      </c>
      <c r="C67" s="628" t="n">
        <v>439</v>
      </c>
      <c r="D67" s="629" t="n">
        <v>281</v>
      </c>
      <c r="E67" s="630" t="n">
        <v>68</v>
      </c>
      <c r="F67" s="631" t="n">
        <v>29</v>
      </c>
      <c r="G67" s="632" t="n">
        <v>34</v>
      </c>
      <c r="H67" s="633" t="n">
        <v>27</v>
      </c>
      <c r="I67" s="634" t="n">
        <v>80252.952</v>
      </c>
      <c r="J67" s="635" t="n">
        <v>749823.411</v>
      </c>
      <c r="K67" s="636" t="n">
        <v>5059.183</v>
      </c>
      <c r="L67" s="637" t="n">
        <v>151.015</v>
      </c>
      <c r="M67" s="638" t="n">
        <v>5210.198</v>
      </c>
    </row>
    <row r="68">
      <c r="B68" s="46" t="s">
        <v>612</v>
      </c>
      <c r="C68" s="628" t="n">
        <v>153</v>
      </c>
      <c r="D68" s="629" t="n">
        <v>106</v>
      </c>
      <c r="E68" s="630" t="n">
        <v>17</v>
      </c>
      <c r="F68" s="631" t="n">
        <v>9</v>
      </c>
      <c r="G68" s="632" t="n">
        <v>6</v>
      </c>
      <c r="H68" s="633" t="n">
        <v>15</v>
      </c>
      <c r="I68" s="634" t="n">
        <v>14474.5</v>
      </c>
      <c r="J68" s="635" t="n">
        <v>69597.312</v>
      </c>
      <c r="K68" s="636" t="n">
        <v>915.61</v>
      </c>
      <c r="L68" s="637" t="n">
        <v>51.006</v>
      </c>
      <c r="M68" s="638" t="n">
        <v>966.616</v>
      </c>
    </row>
    <row r="69">
      <c r="B69" s="46" t="s">
        <v>481</v>
      </c>
      <c r="C69" s="628" t="n">
        <v>1009</v>
      </c>
      <c r="D69" s="629" t="n">
        <v>679</v>
      </c>
      <c r="E69" s="630" t="n">
        <v>130</v>
      </c>
      <c r="F69" s="631" t="n">
        <v>80</v>
      </c>
      <c r="G69" s="632" t="n">
        <v>66</v>
      </c>
      <c r="H69" s="633" t="n">
        <v>54</v>
      </c>
      <c r="I69" s="634" t="n">
        <v>97075.124</v>
      </c>
      <c r="J69" s="635" t="n">
        <v>761309.097</v>
      </c>
      <c r="K69" s="636" t="n">
        <v>6013.085</v>
      </c>
      <c r="L69" s="637" t="n">
        <v>264.683</v>
      </c>
      <c r="M69" s="638" t="n">
        <v>6277.768</v>
      </c>
    </row>
    <row r="70">
      <c r="B70" s="46" t="s">
        <v>613</v>
      </c>
      <c r="C70" s="628" t="n">
        <v>195</v>
      </c>
      <c r="D70" s="629" t="n">
        <v>119</v>
      </c>
      <c r="E70" s="630" t="n">
        <v>40</v>
      </c>
      <c r="F70" s="631" t="n">
        <v>13</v>
      </c>
      <c r="G70" s="632" t="n">
        <v>11</v>
      </c>
      <c r="H70" s="633" t="n">
        <v>12</v>
      </c>
      <c r="I70" s="634" t="n">
        <v>32650.541</v>
      </c>
      <c r="J70" s="635" t="n">
        <v>156287.764</v>
      </c>
      <c r="K70" s="636" t="n">
        <v>2064.925</v>
      </c>
      <c r="L70" s="637" t="n">
        <v>51.331</v>
      </c>
      <c r="M70" s="638" t="n">
        <v>2116.256</v>
      </c>
    </row>
    <row r="71">
      <c r="B71" s="118" t="s">
        <v>614</v>
      </c>
      <c r="C71" s="639" t="n">
        <v>2339</v>
      </c>
      <c r="D71" s="640" t="n">
        <v>1736</v>
      </c>
      <c r="E71" s="641" t="n">
        <v>305</v>
      </c>
      <c r="F71" s="642" t="n">
        <v>176</v>
      </c>
      <c r="G71" s="643" t="n">
        <v>94</v>
      </c>
      <c r="H71" s="644" t="n">
        <v>28</v>
      </c>
      <c r="I71" s="645" t="n">
        <v>242227.674</v>
      </c>
      <c r="J71" s="646" t="n">
        <v>2419275.835</v>
      </c>
      <c r="K71" s="647" t="n">
        <v>15011.329</v>
      </c>
      <c r="L71" s="648" t="n">
        <v>1075.211</v>
      </c>
      <c r="M71" s="649" t="n">
        <v>16086.555</v>
      </c>
    </row>
    <row r="72">
      <c r="B72" s="46" t="s">
        <v>615</v>
      </c>
      <c r="C72" s="628" t="n">
        <v>88</v>
      </c>
      <c r="D72" s="629" t="n">
        <v>52</v>
      </c>
      <c r="E72" s="630" t="n">
        <v>7</v>
      </c>
      <c r="F72" s="631" t="n">
        <v>6</v>
      </c>
      <c r="G72" s="632" t="n">
        <v>14</v>
      </c>
      <c r="H72" s="633" t="n">
        <v>9</v>
      </c>
      <c r="I72" s="634" t="n">
        <v>4173.999</v>
      </c>
      <c r="J72" s="635" t="n">
        <v>51735.029</v>
      </c>
      <c r="K72" s="636" t="n">
        <v>261.427</v>
      </c>
      <c r="L72" s="637" t="n">
        <v>28.438</v>
      </c>
      <c r="M72" s="638" t="n">
        <v>289.865</v>
      </c>
    </row>
    <row r="73">
      <c r="B73" s="46" t="s">
        <v>616</v>
      </c>
      <c r="C73" s="628" t="n">
        <v>190</v>
      </c>
      <c r="D73" s="629" t="n">
        <v>102</v>
      </c>
      <c r="E73" s="630" t="n">
        <v>31</v>
      </c>
      <c r="F73" s="631" t="n">
        <v>16</v>
      </c>
      <c r="G73" s="632" t="n">
        <v>15</v>
      </c>
      <c r="H73" s="633" t="n">
        <v>26</v>
      </c>
      <c r="I73" s="634" t="n">
        <v>17870.709</v>
      </c>
      <c r="J73" s="635" t="n">
        <v>190970.508</v>
      </c>
      <c r="K73" s="636" t="n">
        <v>1112.885</v>
      </c>
      <c r="L73" s="637" t="n">
        <v>121.493</v>
      </c>
      <c r="M73" s="638" t="n">
        <v>1234.378</v>
      </c>
    </row>
    <row r="74">
      <c r="B74" s="46" t="s">
        <v>617</v>
      </c>
      <c r="C74" s="628" t="n">
        <v>61</v>
      </c>
      <c r="D74" s="629" t="n">
        <v>33</v>
      </c>
      <c r="E74" s="630" t="n">
        <v>9</v>
      </c>
      <c r="F74" s="631" t="n">
        <v>5</v>
      </c>
      <c r="G74" s="632" t="n">
        <v>5</v>
      </c>
      <c r="H74" s="633" t="n">
        <v>9</v>
      </c>
      <c r="I74" s="634" t="n">
        <v>1800.514</v>
      </c>
      <c r="J74" s="635" t="n">
        <v>20422.584</v>
      </c>
      <c r="K74" s="636" t="n">
        <v>106.396</v>
      </c>
      <c r="L74" s="637" t="n">
        <v>12.555</v>
      </c>
      <c r="M74" s="638" t="n">
        <v>118.951</v>
      </c>
    </row>
    <row r="75">
      <c r="B75" s="46" t="s">
        <v>618</v>
      </c>
      <c r="C75" s="628" t="n">
        <v>80</v>
      </c>
      <c r="D75" s="629" t="n">
        <v>48</v>
      </c>
      <c r="E75" s="630" t="n">
        <v>10</v>
      </c>
      <c r="F75" s="631" t="n">
        <v>6</v>
      </c>
      <c r="G75" s="632" t="n">
        <v>3</v>
      </c>
      <c r="H75" s="633" t="n">
        <v>13</v>
      </c>
      <c r="I75" s="634" t="n">
        <v>1860.763</v>
      </c>
      <c r="J75" s="635" t="n">
        <v>26169.029</v>
      </c>
      <c r="K75" s="636" t="n">
        <v>107.406</v>
      </c>
      <c r="L75" s="637" t="n">
        <v>20.925</v>
      </c>
      <c r="M75" s="638" t="n">
        <v>128.331</v>
      </c>
    </row>
    <row r="76">
      <c r="B76" s="46" t="s">
        <v>437</v>
      </c>
      <c r="C76" s="628" t="n">
        <v>886</v>
      </c>
      <c r="D76" s="629" t="n">
        <v>573</v>
      </c>
      <c r="E76" s="630" t="n">
        <v>121</v>
      </c>
      <c r="F76" s="631" t="n">
        <v>66</v>
      </c>
      <c r="G76" s="632" t="n">
        <v>69</v>
      </c>
      <c r="H76" s="633" t="n">
        <v>57</v>
      </c>
      <c r="I76" s="634" t="n">
        <v>86919.899</v>
      </c>
      <c r="J76" s="635" t="n">
        <v>1070062.361</v>
      </c>
      <c r="K76" s="636" t="n">
        <v>5390.724</v>
      </c>
      <c r="L76" s="637" t="n">
        <v>468.555</v>
      </c>
      <c r="M76" s="638" t="n">
        <v>5859.278</v>
      </c>
    </row>
    <row r="77">
      <c r="B77" s="46" t="s">
        <v>619</v>
      </c>
      <c r="C77" s="628" t="n">
        <v>25</v>
      </c>
      <c r="D77" s="629" t="n">
        <v>11</v>
      </c>
      <c r="E77" s="630" t="n">
        <v>5</v>
      </c>
      <c r="F77" s="631" t="n">
        <v>0</v>
      </c>
      <c r="G77" s="632" t="n">
        <v>1</v>
      </c>
      <c r="H77" s="633" t="n">
        <v>8</v>
      </c>
      <c r="I77" s="634" t="n">
        <v>225.771</v>
      </c>
      <c r="J77" s="635" t="n">
        <v>4908.525</v>
      </c>
      <c r="K77" s="636" t="n">
        <v>12.893</v>
      </c>
      <c r="L77" s="637" t="n">
        <v>4.38</v>
      </c>
      <c r="M77" s="638" t="n">
        <v>17.273</v>
      </c>
    </row>
    <row r="78">
      <c r="B78" s="46" t="s">
        <v>620</v>
      </c>
      <c r="C78" s="628" t="n">
        <v>180</v>
      </c>
      <c r="D78" s="629" t="n">
        <v>108</v>
      </c>
      <c r="E78" s="630" t="n">
        <v>22</v>
      </c>
      <c r="F78" s="631" t="n">
        <v>22</v>
      </c>
      <c r="G78" s="632" t="n">
        <v>13</v>
      </c>
      <c r="H78" s="633" t="n">
        <v>15</v>
      </c>
      <c r="I78" s="634" t="n">
        <v>7344.755</v>
      </c>
      <c r="J78" s="635" t="n">
        <v>75631.396</v>
      </c>
      <c r="K78" s="636" t="n">
        <v>434.929</v>
      </c>
      <c r="L78" s="637" t="n">
        <v>37.312</v>
      </c>
      <c r="M78" s="638" t="n">
        <v>472.241</v>
      </c>
    </row>
    <row r="79">
      <c r="B79" s="46" t="s">
        <v>621</v>
      </c>
      <c r="C79" s="628" t="n">
        <v>241</v>
      </c>
      <c r="D79" s="629" t="n">
        <v>152</v>
      </c>
      <c r="E79" s="630" t="n">
        <v>29</v>
      </c>
      <c r="F79" s="631" t="n">
        <v>9</v>
      </c>
      <c r="G79" s="632" t="n">
        <v>25</v>
      </c>
      <c r="H79" s="633" t="n">
        <v>26</v>
      </c>
      <c r="I79" s="634" t="n">
        <v>51899.518</v>
      </c>
      <c r="J79" s="635" t="n">
        <v>357798.16</v>
      </c>
      <c r="K79" s="636" t="n">
        <v>3281.318</v>
      </c>
      <c r="L79" s="637" t="n">
        <v>94.768</v>
      </c>
      <c r="M79" s="638" t="n">
        <v>3376.087</v>
      </c>
    </row>
    <row r="80">
      <c r="B80" s="46" t="s">
        <v>622</v>
      </c>
      <c r="C80" s="628" t="n">
        <v>19</v>
      </c>
      <c r="D80" s="629" t="n">
        <v>8</v>
      </c>
      <c r="E80" s="630" t="n">
        <v>2</v>
      </c>
      <c r="F80" s="631" t="n">
        <v>0</v>
      </c>
      <c r="G80" s="632" t="n">
        <v>4</v>
      </c>
      <c r="H80" s="633" t="n">
        <v>5</v>
      </c>
      <c r="I80" s="634" t="n">
        <v>96.059</v>
      </c>
      <c r="J80" s="635" t="n">
        <v>4005.736</v>
      </c>
      <c r="K80" s="636" t="n">
        <v>6.162</v>
      </c>
      <c r="L80" s="637" t="n">
        <v>4.955</v>
      </c>
      <c r="M80" s="638" t="n">
        <v>11.117</v>
      </c>
    </row>
    <row r="81">
      <c r="B81" s="46" t="s">
        <v>623</v>
      </c>
      <c r="C81" s="628" t="n">
        <v>19</v>
      </c>
      <c r="D81" s="629" t="n">
        <v>7</v>
      </c>
      <c r="E81" s="630" t="n">
        <v>1</v>
      </c>
      <c r="F81" s="631" t="n">
        <v>1</v>
      </c>
      <c r="G81" s="632" t="n">
        <v>3</v>
      </c>
      <c r="H81" s="633" t="n">
        <v>7</v>
      </c>
      <c r="I81" s="634" t="n">
        <v>849.569</v>
      </c>
      <c r="J81" s="635" t="n">
        <v>5388.638</v>
      </c>
      <c r="K81" s="636" t="n">
        <v>49.652</v>
      </c>
      <c r="L81" s="637" t="n">
        <v>3.004</v>
      </c>
      <c r="M81" s="638" t="n">
        <v>52.656</v>
      </c>
    </row>
    <row r="82">
      <c r="B82" s="46" t="s">
        <v>624</v>
      </c>
      <c r="C82" s="628" t="n">
        <v>56</v>
      </c>
      <c r="D82" s="629" t="n">
        <v>27</v>
      </c>
      <c r="E82" s="630" t="n">
        <v>5</v>
      </c>
      <c r="F82" s="631" t="n">
        <v>4</v>
      </c>
      <c r="G82" s="632" t="n">
        <v>7</v>
      </c>
      <c r="H82" s="633" t="n">
        <v>13</v>
      </c>
      <c r="I82" s="634" t="n">
        <v>1847.997</v>
      </c>
      <c r="J82" s="635" t="n">
        <v>34379.225</v>
      </c>
      <c r="K82" s="636" t="n">
        <v>111.052</v>
      </c>
      <c r="L82" s="637" t="n">
        <v>19.366</v>
      </c>
      <c r="M82" s="638" t="n">
        <v>130.418</v>
      </c>
    </row>
    <row r="83">
      <c r="B83" s="46" t="s">
        <v>625</v>
      </c>
      <c r="C83" s="628" t="n">
        <v>70</v>
      </c>
      <c r="D83" s="629" t="n">
        <v>32</v>
      </c>
      <c r="E83" s="630" t="n">
        <v>13</v>
      </c>
      <c r="F83" s="631" t="n">
        <v>6</v>
      </c>
      <c r="G83" s="632" t="n">
        <v>7</v>
      </c>
      <c r="H83" s="633" t="n">
        <v>12</v>
      </c>
      <c r="I83" s="634" t="n">
        <v>5131.792</v>
      </c>
      <c r="J83" s="635" t="n">
        <v>30086.069</v>
      </c>
      <c r="K83" s="636" t="n">
        <v>317.76</v>
      </c>
      <c r="L83" s="637" t="n">
        <v>9.219</v>
      </c>
      <c r="M83" s="638" t="n">
        <v>326.979</v>
      </c>
    </row>
    <row r="84">
      <c r="B84" s="46" t="s">
        <v>626</v>
      </c>
      <c r="C84" s="628" t="n">
        <v>62</v>
      </c>
      <c r="D84" s="629" t="n">
        <v>33</v>
      </c>
      <c r="E84" s="630" t="n">
        <v>6</v>
      </c>
      <c r="F84" s="631" t="n">
        <v>7</v>
      </c>
      <c r="G84" s="632" t="n">
        <v>5</v>
      </c>
      <c r="H84" s="633" t="n">
        <v>11</v>
      </c>
      <c r="I84" s="634" t="n">
        <v>1533.898</v>
      </c>
      <c r="J84" s="635" t="n">
        <v>23800.963</v>
      </c>
      <c r="K84" s="636" t="n">
        <v>90.777</v>
      </c>
      <c r="L84" s="637" t="n">
        <v>14.116</v>
      </c>
      <c r="M84" s="638" t="n">
        <v>104.893</v>
      </c>
    </row>
    <row r="85">
      <c r="B85" s="46" t="s">
        <v>627</v>
      </c>
      <c r="C85" s="628" t="n">
        <v>50</v>
      </c>
      <c r="D85" s="629" t="n">
        <v>27</v>
      </c>
      <c r="E85" s="630" t="n">
        <v>0</v>
      </c>
      <c r="F85" s="631" t="n">
        <v>2</v>
      </c>
      <c r="G85" s="632" t="n">
        <v>4</v>
      </c>
      <c r="H85" s="633" t="n">
        <v>17</v>
      </c>
      <c r="I85" s="634" t="n">
        <v>526.96</v>
      </c>
      <c r="J85" s="635" t="n">
        <v>9033.552</v>
      </c>
      <c r="K85" s="636" t="n">
        <v>31.311</v>
      </c>
      <c r="L85" s="637" t="n">
        <v>10.571</v>
      </c>
      <c r="M85" s="638" t="n">
        <v>41.882</v>
      </c>
    </row>
    <row r="86">
      <c r="B86" s="46" t="s">
        <v>628</v>
      </c>
      <c r="C86" s="628" t="n">
        <v>154</v>
      </c>
      <c r="D86" s="629" t="n">
        <v>79</v>
      </c>
      <c r="E86" s="630" t="n">
        <v>26</v>
      </c>
      <c r="F86" s="631" t="n">
        <v>16</v>
      </c>
      <c r="G86" s="632" t="n">
        <v>16</v>
      </c>
      <c r="H86" s="633" t="n">
        <v>17</v>
      </c>
      <c r="I86" s="634" t="n">
        <v>11930.708</v>
      </c>
      <c r="J86" s="635" t="n">
        <v>136241.635</v>
      </c>
      <c r="K86" s="636" t="n">
        <v>721.112</v>
      </c>
      <c r="L86" s="637" t="n">
        <v>51.796</v>
      </c>
      <c r="M86" s="638" t="n">
        <v>772.908</v>
      </c>
    </row>
    <row r="87">
      <c r="B87" s="46" t="s">
        <v>629</v>
      </c>
      <c r="C87" s="628" t="n">
        <v>43</v>
      </c>
      <c r="D87" s="629" t="n">
        <v>21</v>
      </c>
      <c r="E87" s="630" t="n">
        <v>5</v>
      </c>
      <c r="F87" s="631" t="n">
        <v>2</v>
      </c>
      <c r="G87" s="632" t="n">
        <v>4</v>
      </c>
      <c r="H87" s="633" t="n">
        <v>11</v>
      </c>
      <c r="I87" s="634" t="n">
        <v>3514.682</v>
      </c>
      <c r="J87" s="635" t="n">
        <v>20412.744</v>
      </c>
      <c r="K87" s="636" t="n">
        <v>216.567</v>
      </c>
      <c r="L87" s="637" t="n">
        <v>9.494</v>
      </c>
      <c r="M87" s="638" t="n">
        <v>226.06</v>
      </c>
    </row>
    <row r="88">
      <c r="B88" s="46" t="s">
        <v>630</v>
      </c>
      <c r="C88" s="628" t="n">
        <v>86</v>
      </c>
      <c r="D88" s="629" t="n">
        <v>43</v>
      </c>
      <c r="E88" s="630" t="n">
        <v>14</v>
      </c>
      <c r="F88" s="631" t="n">
        <v>7</v>
      </c>
      <c r="G88" s="632" t="n">
        <v>11</v>
      </c>
      <c r="H88" s="633" t="n">
        <v>11</v>
      </c>
      <c r="I88" s="634" t="n">
        <v>11893.838</v>
      </c>
      <c r="J88" s="635" t="n">
        <v>55093.638</v>
      </c>
      <c r="K88" s="636" t="n">
        <v>748.956</v>
      </c>
      <c r="L88" s="637" t="n">
        <v>23.34</v>
      </c>
      <c r="M88" s="638" t="n">
        <v>772.295</v>
      </c>
    </row>
    <row r="89">
      <c r="B89" s="46" t="s">
        <v>631</v>
      </c>
      <c r="C89" s="628" t="n">
        <v>124</v>
      </c>
      <c r="D89" s="629" t="n">
        <v>75</v>
      </c>
      <c r="E89" s="630" t="n">
        <v>13</v>
      </c>
      <c r="F89" s="631" t="n">
        <v>6</v>
      </c>
      <c r="G89" s="632" t="n">
        <v>7</v>
      </c>
      <c r="H89" s="633" t="n">
        <v>23</v>
      </c>
      <c r="I89" s="634" t="n">
        <v>5694.563</v>
      </c>
      <c r="J89" s="635" t="n">
        <v>66606.585</v>
      </c>
      <c r="K89" s="636" t="n">
        <v>348.297</v>
      </c>
      <c r="L89" s="637" t="n">
        <v>32.857</v>
      </c>
      <c r="M89" s="638" t="n">
        <v>381.154</v>
      </c>
    </row>
    <row r="90">
      <c r="B90" s="46" t="s">
        <v>632</v>
      </c>
      <c r="C90" s="628" t="n">
        <v>72</v>
      </c>
      <c r="D90" s="629" t="n">
        <v>37</v>
      </c>
      <c r="E90" s="630" t="n">
        <v>11</v>
      </c>
      <c r="F90" s="631" t="n">
        <v>6</v>
      </c>
      <c r="G90" s="632" t="n">
        <v>6</v>
      </c>
      <c r="H90" s="633" t="n">
        <v>12</v>
      </c>
      <c r="I90" s="634" t="n">
        <v>3796.793</v>
      </c>
      <c r="J90" s="635" t="n">
        <v>25697.467</v>
      </c>
      <c r="K90" s="636" t="n">
        <v>232.587</v>
      </c>
      <c r="L90" s="637" t="n">
        <v>14.664</v>
      </c>
      <c r="M90" s="638" t="n">
        <v>247.252</v>
      </c>
    </row>
    <row r="91">
      <c r="B91" s="46" t="s">
        <v>633</v>
      </c>
      <c r="C91" s="628" t="n">
        <v>297</v>
      </c>
      <c r="D91" s="629" t="n">
        <v>183</v>
      </c>
      <c r="E91" s="630" t="n">
        <v>44</v>
      </c>
      <c r="F91" s="631" t="n">
        <v>30</v>
      </c>
      <c r="G91" s="632" t="n">
        <v>14</v>
      </c>
      <c r="H91" s="633" t="n">
        <v>26</v>
      </c>
      <c r="I91" s="634" t="n">
        <v>23314.882</v>
      </c>
      <c r="J91" s="635" t="n">
        <v>210831.99</v>
      </c>
      <c r="K91" s="636" t="n">
        <v>1429.137</v>
      </c>
      <c r="L91" s="637" t="n">
        <v>93.402</v>
      </c>
      <c r="M91" s="638" t="n">
        <v>1522.539</v>
      </c>
    </row>
    <row r="92">
      <c r="B92" s="118" t="s">
        <v>634</v>
      </c>
      <c r="C92" s="639" t="n">
        <v>2163</v>
      </c>
      <c r="D92" s="640" t="n">
        <v>1676</v>
      </c>
      <c r="E92" s="641" t="n">
        <v>269</v>
      </c>
      <c r="F92" s="642" t="n">
        <v>124</v>
      </c>
      <c r="G92" s="643" t="n">
        <v>67</v>
      </c>
      <c r="H92" s="644" t="n">
        <v>27</v>
      </c>
      <c r="I92" s="645" t="n">
        <v>146848.441</v>
      </c>
      <c r="J92" s="646" t="n">
        <v>1583990.531</v>
      </c>
      <c r="K92" s="647" t="n">
        <v>8960.245</v>
      </c>
      <c r="L92" s="648" t="n">
        <v>777.429</v>
      </c>
      <c r="M92" s="649" t="n">
        <v>9737.68</v>
      </c>
    </row>
    <row r="93">
      <c r="B93" s="46" t="s">
        <v>635</v>
      </c>
      <c r="C93" s="628" t="n">
        <v>244</v>
      </c>
      <c r="D93" s="629" t="n">
        <v>158</v>
      </c>
      <c r="E93" s="630" t="n">
        <v>33</v>
      </c>
      <c r="F93" s="631" t="n">
        <v>19</v>
      </c>
      <c r="G93" s="632" t="n">
        <v>9</v>
      </c>
      <c r="H93" s="633" t="n">
        <v>25</v>
      </c>
      <c r="I93" s="634" t="n">
        <v>8623.715</v>
      </c>
      <c r="J93" s="635" t="n">
        <v>86414.015</v>
      </c>
      <c r="K93" s="636" t="n">
        <v>510.724</v>
      </c>
      <c r="L93" s="637" t="n">
        <v>59.555</v>
      </c>
      <c r="M93" s="638" t="n">
        <v>570.279</v>
      </c>
    </row>
    <row r="94">
      <c r="B94" s="46" t="s">
        <v>636</v>
      </c>
      <c r="C94" s="628" t="n">
        <v>88</v>
      </c>
      <c r="D94" s="629" t="n">
        <v>49</v>
      </c>
      <c r="E94" s="630" t="n">
        <v>16</v>
      </c>
      <c r="F94" s="631" t="n">
        <v>8</v>
      </c>
      <c r="G94" s="632" t="n">
        <v>6</v>
      </c>
      <c r="H94" s="633" t="n">
        <v>9</v>
      </c>
      <c r="I94" s="634" t="n">
        <v>1418.951</v>
      </c>
      <c r="J94" s="635" t="n">
        <v>19061.154</v>
      </c>
      <c r="K94" s="636" t="n">
        <v>81.383</v>
      </c>
      <c r="L94" s="637" t="n">
        <v>18.006</v>
      </c>
      <c r="M94" s="638" t="n">
        <v>99.389</v>
      </c>
    </row>
    <row r="95">
      <c r="B95" s="46" t="s">
        <v>637</v>
      </c>
      <c r="C95" s="628" t="n">
        <v>64</v>
      </c>
      <c r="D95" s="629" t="n">
        <v>40</v>
      </c>
      <c r="E95" s="630" t="n">
        <v>7</v>
      </c>
      <c r="F95" s="631" t="n">
        <v>4</v>
      </c>
      <c r="G95" s="632" t="n">
        <v>5</v>
      </c>
      <c r="H95" s="633" t="n">
        <v>8</v>
      </c>
      <c r="I95" s="634" t="n">
        <v>6411.858</v>
      </c>
      <c r="J95" s="635" t="n">
        <v>143501.663</v>
      </c>
      <c r="K95" s="636" t="n">
        <v>400.777</v>
      </c>
      <c r="L95" s="637" t="n">
        <v>83.687</v>
      </c>
      <c r="M95" s="638" t="n">
        <v>484.464</v>
      </c>
    </row>
    <row r="96">
      <c r="B96" s="46" t="s">
        <v>638</v>
      </c>
      <c r="C96" s="628" t="n">
        <v>138</v>
      </c>
      <c r="D96" s="629" t="n">
        <v>83</v>
      </c>
      <c r="E96" s="630" t="n">
        <v>18</v>
      </c>
      <c r="F96" s="631" t="n">
        <v>12</v>
      </c>
      <c r="G96" s="632" t="n">
        <v>10</v>
      </c>
      <c r="H96" s="633" t="n">
        <v>15</v>
      </c>
      <c r="I96" s="634" t="n">
        <v>9248.907</v>
      </c>
      <c r="J96" s="635" t="n">
        <v>58191.204</v>
      </c>
      <c r="K96" s="636" t="n">
        <v>558.999</v>
      </c>
      <c r="L96" s="637" t="n">
        <v>27.335</v>
      </c>
      <c r="M96" s="638" t="n">
        <v>586.333</v>
      </c>
    </row>
    <row r="97">
      <c r="B97" s="46" t="s">
        <v>639</v>
      </c>
      <c r="C97" s="628" t="n">
        <v>81</v>
      </c>
      <c r="D97" s="629" t="n">
        <v>46</v>
      </c>
      <c r="E97" s="630" t="n">
        <v>13</v>
      </c>
      <c r="F97" s="631" t="n">
        <v>7</v>
      </c>
      <c r="G97" s="632" t="n">
        <v>5</v>
      </c>
      <c r="H97" s="633" t="n">
        <v>10</v>
      </c>
      <c r="I97" s="634" t="n">
        <v>4200.125</v>
      </c>
      <c r="J97" s="635" t="n">
        <v>43918.218</v>
      </c>
      <c r="K97" s="636" t="n">
        <v>256.958</v>
      </c>
      <c r="L97" s="637" t="n">
        <v>16.889</v>
      </c>
      <c r="M97" s="638" t="n">
        <v>273.847</v>
      </c>
    </row>
    <row r="98">
      <c r="B98" s="46" t="s">
        <v>640</v>
      </c>
      <c r="C98" s="628" t="n">
        <v>45</v>
      </c>
      <c r="D98" s="629" t="n">
        <v>26</v>
      </c>
      <c r="E98" s="630" t="n">
        <v>8</v>
      </c>
      <c r="F98" s="631" t="n">
        <v>4</v>
      </c>
      <c r="G98" s="632" t="n">
        <v>3</v>
      </c>
      <c r="H98" s="633" t="n">
        <v>4</v>
      </c>
      <c r="I98" s="634" t="n">
        <v>2979.588</v>
      </c>
      <c r="J98" s="635" t="n">
        <v>18107.963</v>
      </c>
      <c r="K98" s="636" t="n">
        <v>183.37</v>
      </c>
      <c r="L98" s="637" t="n">
        <v>14.994</v>
      </c>
      <c r="M98" s="638" t="n">
        <v>198.364</v>
      </c>
    </row>
    <row r="99">
      <c r="B99" s="46" t="s">
        <v>641</v>
      </c>
      <c r="C99" s="628" t="n">
        <v>42</v>
      </c>
      <c r="D99" s="629" t="n">
        <v>23</v>
      </c>
      <c r="E99" s="630" t="n">
        <v>8</v>
      </c>
      <c r="F99" s="631" t="n">
        <v>3</v>
      </c>
      <c r="G99" s="632" t="n">
        <v>2</v>
      </c>
      <c r="H99" s="633" t="n">
        <v>6</v>
      </c>
      <c r="I99" s="634" t="n">
        <v>851.479</v>
      </c>
      <c r="J99" s="635" t="n">
        <v>7892.818</v>
      </c>
      <c r="K99" s="636" t="n">
        <v>47.754</v>
      </c>
      <c r="L99" s="637" t="n">
        <v>7.757</v>
      </c>
      <c r="M99" s="638" t="n">
        <v>55.511</v>
      </c>
    </row>
    <row r="100">
      <c r="B100" s="46" t="s">
        <v>642</v>
      </c>
      <c r="C100" s="628" t="n">
        <v>425</v>
      </c>
      <c r="D100" s="629" t="n">
        <v>259</v>
      </c>
      <c r="E100" s="630" t="n">
        <v>77</v>
      </c>
      <c r="F100" s="631" t="n">
        <v>47</v>
      </c>
      <c r="G100" s="632" t="n">
        <v>14</v>
      </c>
      <c r="H100" s="633" t="n">
        <v>28</v>
      </c>
      <c r="I100" s="634" t="n">
        <v>32225.869</v>
      </c>
      <c r="J100" s="635" t="n">
        <v>236250.285</v>
      </c>
      <c r="K100" s="636" t="n">
        <v>1993.173</v>
      </c>
      <c r="L100" s="637" t="n">
        <v>108.193</v>
      </c>
      <c r="M100" s="638" t="n">
        <v>2101.366</v>
      </c>
    </row>
    <row r="101">
      <c r="B101" s="46" t="s">
        <v>643</v>
      </c>
      <c r="C101" s="628" t="n">
        <v>118</v>
      </c>
      <c r="D101" s="629" t="n">
        <v>70</v>
      </c>
      <c r="E101" s="630" t="n">
        <v>15</v>
      </c>
      <c r="F101" s="631" t="n">
        <v>13</v>
      </c>
      <c r="G101" s="632" t="n">
        <v>7</v>
      </c>
      <c r="H101" s="633" t="n">
        <v>13</v>
      </c>
      <c r="I101" s="634" t="n">
        <v>11845.184</v>
      </c>
      <c r="J101" s="635" t="n">
        <v>94353.832</v>
      </c>
      <c r="K101" s="636" t="n">
        <v>739.715</v>
      </c>
      <c r="L101" s="637" t="n">
        <v>47.328</v>
      </c>
      <c r="M101" s="638" t="n">
        <v>787.043</v>
      </c>
    </row>
    <row r="102">
      <c r="B102" s="46" t="s">
        <v>644</v>
      </c>
      <c r="C102" s="628" t="n">
        <v>581</v>
      </c>
      <c r="D102" s="629" t="n">
        <v>360</v>
      </c>
      <c r="E102" s="630" t="n">
        <v>96</v>
      </c>
      <c r="F102" s="631" t="n">
        <v>54</v>
      </c>
      <c r="G102" s="632" t="n">
        <v>29</v>
      </c>
      <c r="H102" s="633" t="n">
        <v>42</v>
      </c>
      <c r="I102" s="634" t="n">
        <v>32402.693</v>
      </c>
      <c r="J102" s="635" t="n">
        <v>437097.764</v>
      </c>
      <c r="K102" s="636" t="n">
        <v>1978.273</v>
      </c>
      <c r="L102" s="637" t="n">
        <v>212.008</v>
      </c>
      <c r="M102" s="638" t="n">
        <v>2190.281</v>
      </c>
    </row>
    <row r="103">
      <c r="B103" s="46" t="s">
        <v>645</v>
      </c>
      <c r="C103" s="628" t="n">
        <v>55</v>
      </c>
      <c r="D103" s="629" t="n">
        <v>30</v>
      </c>
      <c r="E103" s="630" t="n">
        <v>9</v>
      </c>
      <c r="F103" s="631" t="n">
        <v>4</v>
      </c>
      <c r="G103" s="632" t="n">
        <v>8</v>
      </c>
      <c r="H103" s="633" t="n">
        <v>4</v>
      </c>
      <c r="I103" s="634" t="n">
        <v>2757.852</v>
      </c>
      <c r="J103" s="635" t="n">
        <v>23880.365</v>
      </c>
      <c r="K103" s="636" t="n">
        <v>168.567</v>
      </c>
      <c r="L103" s="637" t="n">
        <v>7.882</v>
      </c>
      <c r="M103" s="638" t="n">
        <v>176.449</v>
      </c>
    </row>
    <row r="104">
      <c r="B104" s="46" t="s">
        <v>646</v>
      </c>
      <c r="C104" s="628" t="n">
        <v>42</v>
      </c>
      <c r="D104" s="629" t="n">
        <v>27</v>
      </c>
      <c r="E104" s="630" t="n">
        <v>7</v>
      </c>
      <c r="F104" s="631" t="n">
        <v>3</v>
      </c>
      <c r="G104" s="632" t="n">
        <v>2</v>
      </c>
      <c r="H104" s="633" t="n">
        <v>3</v>
      </c>
      <c r="I104" s="634" t="n">
        <v>769.977</v>
      </c>
      <c r="J104" s="635" t="n">
        <v>12589.947</v>
      </c>
      <c r="K104" s="636" t="n">
        <v>44.138</v>
      </c>
      <c r="L104" s="637" t="n">
        <v>8.313</v>
      </c>
      <c r="M104" s="638" t="n">
        <v>52.451</v>
      </c>
    </row>
    <row r="105">
      <c r="B105" s="46" t="s">
        <v>647</v>
      </c>
      <c r="C105" s="628" t="n">
        <v>294</v>
      </c>
      <c r="D105" s="629" t="n">
        <v>196</v>
      </c>
      <c r="E105" s="630" t="n">
        <v>33</v>
      </c>
      <c r="F105" s="631" t="n">
        <v>18</v>
      </c>
      <c r="G105" s="632" t="n">
        <v>25</v>
      </c>
      <c r="H105" s="633" t="n">
        <v>22</v>
      </c>
      <c r="I105" s="634" t="n">
        <v>19618.03</v>
      </c>
      <c r="J105" s="635" t="n">
        <v>206459.83</v>
      </c>
      <c r="K105" s="636" t="n">
        <v>1190.213</v>
      </c>
      <c r="L105" s="637" t="n">
        <v>66.117</v>
      </c>
      <c r="M105" s="638" t="n">
        <v>1256.33</v>
      </c>
    </row>
    <row r="106">
      <c r="B106" s="46" t="s">
        <v>648</v>
      </c>
      <c r="C106" s="628" t="n">
        <v>78</v>
      </c>
      <c r="D106" s="629" t="n">
        <v>43</v>
      </c>
      <c r="E106" s="630" t="n">
        <v>7</v>
      </c>
      <c r="F106" s="631" t="n">
        <v>8</v>
      </c>
      <c r="G106" s="632" t="n">
        <v>5</v>
      </c>
      <c r="H106" s="633" t="n">
        <v>15</v>
      </c>
      <c r="I106" s="634" t="n">
        <v>2231.146</v>
      </c>
      <c r="J106" s="635" t="n">
        <v>33035.226</v>
      </c>
      <c r="K106" s="636" t="n">
        <v>130.783</v>
      </c>
      <c r="L106" s="637" t="n">
        <v>17.648</v>
      </c>
      <c r="M106" s="638" t="n">
        <v>148.431</v>
      </c>
    </row>
    <row r="107">
      <c r="B107" s="46" t="s">
        <v>649</v>
      </c>
      <c r="C107" s="628" t="n">
        <v>182</v>
      </c>
      <c r="D107" s="629" t="n">
        <v>114</v>
      </c>
      <c r="E107" s="630" t="n">
        <v>21</v>
      </c>
      <c r="F107" s="631" t="n">
        <v>15</v>
      </c>
      <c r="G107" s="632" t="n">
        <v>10</v>
      </c>
      <c r="H107" s="633" t="n">
        <v>22</v>
      </c>
      <c r="I107" s="634" t="n">
        <v>6086.889</v>
      </c>
      <c r="J107" s="635" t="n">
        <v>137928.638</v>
      </c>
      <c r="K107" s="636" t="n">
        <v>354.583</v>
      </c>
      <c r="L107" s="637" t="n">
        <v>66.657</v>
      </c>
      <c r="M107" s="638" t="n">
        <v>421.239</v>
      </c>
    </row>
    <row r="108">
      <c r="B108" s="46" t="s">
        <v>650</v>
      </c>
      <c r="C108" s="628" t="n">
        <v>72</v>
      </c>
      <c r="D108" s="629" t="n">
        <v>42</v>
      </c>
      <c r="E108" s="630" t="n">
        <v>11</v>
      </c>
      <c r="F108" s="631" t="n">
        <v>5</v>
      </c>
      <c r="G108" s="632" t="n">
        <v>6</v>
      </c>
      <c r="H108" s="633" t="n">
        <v>8</v>
      </c>
      <c r="I108" s="634" t="n">
        <v>5176.174</v>
      </c>
      <c r="J108" s="635" t="n">
        <v>25307.622</v>
      </c>
      <c r="K108" s="636" t="n">
        <v>320.84</v>
      </c>
      <c r="L108" s="637" t="n">
        <v>15.054</v>
      </c>
      <c r="M108" s="638" t="n">
        <v>335.895</v>
      </c>
    </row>
    <row r="109">
      <c r="B109" s="118" t="s">
        <v>651</v>
      </c>
      <c r="C109" s="639" t="n">
        <v>1691</v>
      </c>
      <c r="D109" s="640" t="n">
        <v>1331</v>
      </c>
      <c r="E109" s="641" t="n">
        <v>204</v>
      </c>
      <c r="F109" s="642" t="n">
        <v>68</v>
      </c>
      <c r="G109" s="643" t="n">
        <v>60</v>
      </c>
      <c r="H109" s="644" t="n">
        <v>28</v>
      </c>
      <c r="I109" s="645" t="n">
        <v>184636.386</v>
      </c>
      <c r="J109" s="646" t="n">
        <v>2020301.433</v>
      </c>
      <c r="K109" s="647" t="n">
        <v>11451.46</v>
      </c>
      <c r="L109" s="648" t="n">
        <v>681.249</v>
      </c>
      <c r="M109" s="649" t="n">
        <v>12132.707</v>
      </c>
    </row>
    <row r="110">
      <c r="B110" s="46" t="s">
        <v>652</v>
      </c>
      <c r="C110" s="628" t="n">
        <v>151</v>
      </c>
      <c r="D110" s="629" t="n">
        <v>85</v>
      </c>
      <c r="E110" s="630" t="n">
        <v>28</v>
      </c>
      <c r="F110" s="631" t="n">
        <v>13</v>
      </c>
      <c r="G110" s="632" t="n">
        <v>8</v>
      </c>
      <c r="H110" s="633" t="n">
        <v>17</v>
      </c>
      <c r="I110" s="634" t="n">
        <v>7632.225</v>
      </c>
      <c r="J110" s="635" t="n">
        <v>39903.005</v>
      </c>
      <c r="K110" s="636" t="n">
        <v>456.784</v>
      </c>
      <c r="L110" s="637" t="n">
        <v>28.173</v>
      </c>
      <c r="M110" s="638" t="n">
        <v>484.957</v>
      </c>
    </row>
    <row r="111">
      <c r="B111" s="46" t="s">
        <v>653</v>
      </c>
      <c r="C111" s="628" t="n">
        <v>139</v>
      </c>
      <c r="D111" s="629" t="n">
        <v>76</v>
      </c>
      <c r="E111" s="630" t="n">
        <v>17</v>
      </c>
      <c r="F111" s="631" t="n">
        <v>17</v>
      </c>
      <c r="G111" s="632" t="n">
        <v>10</v>
      </c>
      <c r="H111" s="633" t="n">
        <v>19</v>
      </c>
      <c r="I111" s="634" t="n">
        <v>14904.153</v>
      </c>
      <c r="J111" s="635" t="n">
        <v>155766.303</v>
      </c>
      <c r="K111" s="636" t="n">
        <v>920.636</v>
      </c>
      <c r="L111" s="637" t="n">
        <v>51.332</v>
      </c>
      <c r="M111" s="638" t="n">
        <v>971.968</v>
      </c>
    </row>
    <row r="112">
      <c r="B112" s="46" t="s">
        <v>654</v>
      </c>
      <c r="C112" s="628" t="n">
        <v>462</v>
      </c>
      <c r="D112" s="629" t="n">
        <v>288</v>
      </c>
      <c r="E112" s="630" t="n">
        <v>66</v>
      </c>
      <c r="F112" s="631" t="n">
        <v>32</v>
      </c>
      <c r="G112" s="632" t="n">
        <v>33</v>
      </c>
      <c r="H112" s="633" t="n">
        <v>43</v>
      </c>
      <c r="I112" s="634" t="n">
        <v>52381.147</v>
      </c>
      <c r="J112" s="635" t="n">
        <v>625947.408</v>
      </c>
      <c r="K112" s="636" t="n">
        <v>3265.59</v>
      </c>
      <c r="L112" s="637" t="n">
        <v>225.443</v>
      </c>
      <c r="M112" s="638" t="n">
        <v>3491.033</v>
      </c>
    </row>
    <row r="113">
      <c r="B113" s="46" t="s">
        <v>655</v>
      </c>
      <c r="C113" s="628" t="n">
        <v>41</v>
      </c>
      <c r="D113" s="629" t="n">
        <v>25</v>
      </c>
      <c r="E113" s="630" t="n">
        <v>4</v>
      </c>
      <c r="F113" s="631" t="n">
        <v>3</v>
      </c>
      <c r="G113" s="632" t="n">
        <v>2</v>
      </c>
      <c r="H113" s="633" t="n">
        <v>7</v>
      </c>
      <c r="I113" s="634" t="n">
        <v>2509.142</v>
      </c>
      <c r="J113" s="635" t="n">
        <v>8138.379</v>
      </c>
      <c r="K113" s="636" t="n">
        <v>158.896</v>
      </c>
      <c r="L113" s="637" t="n">
        <v>9.108</v>
      </c>
      <c r="M113" s="638" t="n">
        <v>168.004</v>
      </c>
    </row>
    <row r="114">
      <c r="B114" s="46" t="s">
        <v>656</v>
      </c>
      <c r="C114" s="628" t="n">
        <v>175</v>
      </c>
      <c r="D114" s="629" t="n">
        <v>111</v>
      </c>
      <c r="E114" s="630" t="n">
        <v>27</v>
      </c>
      <c r="F114" s="631" t="n">
        <v>16</v>
      </c>
      <c r="G114" s="632" t="n">
        <v>8</v>
      </c>
      <c r="H114" s="633" t="n">
        <v>13</v>
      </c>
      <c r="I114" s="634" t="n">
        <v>7884.382</v>
      </c>
      <c r="J114" s="635" t="n">
        <v>93383.894</v>
      </c>
      <c r="K114" s="636" t="n">
        <v>468.333</v>
      </c>
      <c r="L114" s="637" t="n">
        <v>35.144</v>
      </c>
      <c r="M114" s="638" t="n">
        <v>503.477</v>
      </c>
    </row>
    <row r="115">
      <c r="B115" s="46" t="s">
        <v>657</v>
      </c>
      <c r="C115" s="628" t="n">
        <v>129</v>
      </c>
      <c r="D115" s="629" t="n">
        <v>84</v>
      </c>
      <c r="E115" s="630" t="n">
        <v>19</v>
      </c>
      <c r="F115" s="631" t="n">
        <v>8</v>
      </c>
      <c r="G115" s="632" t="n">
        <v>6</v>
      </c>
      <c r="H115" s="633" t="n">
        <v>12</v>
      </c>
      <c r="I115" s="634" t="n">
        <v>3541.238</v>
      </c>
      <c r="J115" s="635" t="n">
        <v>40151.71</v>
      </c>
      <c r="K115" s="636" t="n">
        <v>206.485</v>
      </c>
      <c r="L115" s="637" t="n">
        <v>31.225</v>
      </c>
      <c r="M115" s="638" t="n">
        <v>237.709</v>
      </c>
    </row>
    <row r="116">
      <c r="B116" s="46" t="s">
        <v>658</v>
      </c>
      <c r="C116" s="628" t="n">
        <v>111</v>
      </c>
      <c r="D116" s="629" t="n">
        <v>63</v>
      </c>
      <c r="E116" s="630" t="n">
        <v>8</v>
      </c>
      <c r="F116" s="631" t="n">
        <v>14</v>
      </c>
      <c r="G116" s="632" t="n">
        <v>6</v>
      </c>
      <c r="H116" s="633" t="n">
        <v>20</v>
      </c>
      <c r="I116" s="634" t="n">
        <v>11780.115</v>
      </c>
      <c r="J116" s="635" t="n">
        <v>275560.259</v>
      </c>
      <c r="K116" s="636" t="n">
        <v>734.85</v>
      </c>
      <c r="L116" s="637" t="n">
        <v>94.501</v>
      </c>
      <c r="M116" s="638" t="n">
        <v>829.351</v>
      </c>
    </row>
    <row r="117">
      <c r="B117" s="46" t="s">
        <v>439</v>
      </c>
      <c r="C117" s="628" t="n">
        <v>218</v>
      </c>
      <c r="D117" s="629" t="n">
        <v>135</v>
      </c>
      <c r="E117" s="630" t="n">
        <v>38</v>
      </c>
      <c r="F117" s="631" t="n">
        <v>13</v>
      </c>
      <c r="G117" s="632" t="n">
        <v>11</v>
      </c>
      <c r="H117" s="633" t="n">
        <v>21</v>
      </c>
      <c r="I117" s="634" t="n">
        <v>40287.477</v>
      </c>
      <c r="J117" s="635" t="n">
        <v>519610.364</v>
      </c>
      <c r="K117" s="636" t="n">
        <v>2560.914</v>
      </c>
      <c r="L117" s="637" t="n">
        <v>88.964</v>
      </c>
      <c r="M117" s="638" t="n">
        <v>2649.878</v>
      </c>
    </row>
    <row r="118">
      <c r="B118" s="46" t="s">
        <v>659</v>
      </c>
      <c r="C118" s="628" t="n">
        <v>123</v>
      </c>
      <c r="D118" s="629" t="n">
        <v>80</v>
      </c>
      <c r="E118" s="630" t="n">
        <v>17</v>
      </c>
      <c r="F118" s="631" t="n">
        <v>8</v>
      </c>
      <c r="G118" s="632" t="n">
        <v>4</v>
      </c>
      <c r="H118" s="633" t="n">
        <v>14</v>
      </c>
      <c r="I118" s="634" t="n">
        <v>3771.523</v>
      </c>
      <c r="J118" s="635" t="n">
        <v>38740.186</v>
      </c>
      <c r="K118" s="636" t="n">
        <v>217.618</v>
      </c>
      <c r="L118" s="637" t="n">
        <v>21.98</v>
      </c>
      <c r="M118" s="638" t="n">
        <v>239.599</v>
      </c>
    </row>
    <row r="119">
      <c r="B119" s="46" t="s">
        <v>660</v>
      </c>
      <c r="C119" s="628" t="n">
        <v>80</v>
      </c>
      <c r="D119" s="629" t="n">
        <v>43</v>
      </c>
      <c r="E119" s="630" t="n">
        <v>13</v>
      </c>
      <c r="F119" s="631" t="n">
        <v>5</v>
      </c>
      <c r="G119" s="632" t="n">
        <v>4</v>
      </c>
      <c r="H119" s="633" t="n">
        <v>15</v>
      </c>
      <c r="I119" s="634" t="n">
        <v>13878.249</v>
      </c>
      <c r="J119" s="635" t="n">
        <v>56320.032</v>
      </c>
      <c r="K119" s="636" t="n">
        <v>876.809</v>
      </c>
      <c r="L119" s="637" t="n">
        <v>14.146</v>
      </c>
      <c r="M119" s="638" t="n">
        <v>890.955</v>
      </c>
    </row>
    <row r="120">
      <c r="B120" s="46" t="s">
        <v>661</v>
      </c>
      <c r="C120" s="628" t="n">
        <v>22</v>
      </c>
      <c r="D120" s="629" t="n">
        <v>15</v>
      </c>
      <c r="E120" s="630" t="n">
        <v>3</v>
      </c>
      <c r="F120" s="631" t="n">
        <v>1</v>
      </c>
      <c r="G120" s="632" t="n">
        <v>0</v>
      </c>
      <c r="H120" s="633" t="n">
        <v>3</v>
      </c>
      <c r="I120" s="634" t="n">
        <v>778.677</v>
      </c>
      <c r="J120" s="635" t="n">
        <v>7278.38</v>
      </c>
      <c r="K120" s="636" t="n">
        <v>44.427</v>
      </c>
      <c r="L120" s="637" t="n">
        <v>3.412</v>
      </c>
      <c r="M120" s="638" t="n">
        <v>47.839</v>
      </c>
    </row>
    <row r="121">
      <c r="B121" s="46" t="s">
        <v>662</v>
      </c>
      <c r="C121" s="628" t="n">
        <v>70</v>
      </c>
      <c r="D121" s="629" t="n">
        <v>41</v>
      </c>
      <c r="E121" s="630" t="n">
        <v>11</v>
      </c>
      <c r="F121" s="631" t="n">
        <v>3</v>
      </c>
      <c r="G121" s="632" t="n">
        <v>1</v>
      </c>
      <c r="H121" s="633" t="n">
        <v>14</v>
      </c>
      <c r="I121" s="634" t="n">
        <v>2391.746</v>
      </c>
      <c r="J121" s="635" t="n">
        <v>28249.205</v>
      </c>
      <c r="K121" s="636" t="n">
        <v>140.511</v>
      </c>
      <c r="L121" s="637" t="n">
        <v>14.363</v>
      </c>
      <c r="M121" s="638" t="n">
        <v>154.875</v>
      </c>
    </row>
    <row r="122">
      <c r="B122" s="46" t="s">
        <v>663</v>
      </c>
      <c r="C122" s="628" t="n">
        <v>45</v>
      </c>
      <c r="D122" s="629" t="n">
        <v>24</v>
      </c>
      <c r="E122" s="630" t="n">
        <v>4</v>
      </c>
      <c r="F122" s="631" t="n">
        <v>2</v>
      </c>
      <c r="G122" s="632" t="n">
        <v>6</v>
      </c>
      <c r="H122" s="633" t="n">
        <v>9</v>
      </c>
      <c r="I122" s="634" t="n">
        <v>2301.918</v>
      </c>
      <c r="J122" s="635" t="n">
        <v>11312.077</v>
      </c>
      <c r="K122" s="636" t="n">
        <v>142.241</v>
      </c>
      <c r="L122" s="637" t="n">
        <v>7.062</v>
      </c>
      <c r="M122" s="638" t="n">
        <v>149.304</v>
      </c>
    </row>
    <row r="123">
      <c r="B123" s="46" t="s">
        <v>664</v>
      </c>
      <c r="C123" s="628" t="n">
        <v>84</v>
      </c>
      <c r="D123" s="629" t="n">
        <v>52</v>
      </c>
      <c r="E123" s="630" t="n">
        <v>11</v>
      </c>
      <c r="F123" s="631" t="n">
        <v>11</v>
      </c>
      <c r="G123" s="632" t="n">
        <v>2</v>
      </c>
      <c r="H123" s="633" t="n">
        <v>8</v>
      </c>
      <c r="I123" s="634" t="n">
        <v>12575.722</v>
      </c>
      <c r="J123" s="635" t="n">
        <v>47283.056</v>
      </c>
      <c r="K123" s="636" t="n">
        <v>792.525</v>
      </c>
      <c r="L123" s="637" t="n">
        <v>18.944</v>
      </c>
      <c r="M123" s="638" t="n">
        <v>811.47</v>
      </c>
    </row>
    <row r="124">
      <c r="B124" s="46" t="s">
        <v>665</v>
      </c>
      <c r="C124" s="628" t="n">
        <v>75</v>
      </c>
      <c r="D124" s="629" t="n">
        <v>54</v>
      </c>
      <c r="E124" s="630" t="n">
        <v>6</v>
      </c>
      <c r="F124" s="631" t="n">
        <v>4</v>
      </c>
      <c r="G124" s="632" t="n">
        <v>1</v>
      </c>
      <c r="H124" s="633" t="n">
        <v>10</v>
      </c>
      <c r="I124" s="634" t="n">
        <v>3654.326</v>
      </c>
      <c r="J124" s="635" t="n">
        <v>45462.792</v>
      </c>
      <c r="K124" s="636" t="n">
        <v>212.541</v>
      </c>
      <c r="L124" s="637" t="n">
        <v>13.896</v>
      </c>
      <c r="M124" s="638" t="n">
        <v>226.437</v>
      </c>
    </row>
    <row r="125">
      <c r="B125" s="46" t="s">
        <v>666</v>
      </c>
      <c r="C125" s="628" t="n">
        <v>49</v>
      </c>
      <c r="D125" s="629" t="n">
        <v>34</v>
      </c>
      <c r="E125" s="630" t="n">
        <v>2</v>
      </c>
      <c r="F125" s="631" t="n">
        <v>1</v>
      </c>
      <c r="G125" s="632" t="n">
        <v>1</v>
      </c>
      <c r="H125" s="633" t="n">
        <v>11</v>
      </c>
      <c r="I125" s="634" t="n">
        <v>2868.651</v>
      </c>
      <c r="J125" s="635" t="n">
        <v>17354.635</v>
      </c>
      <c r="K125" s="636" t="n">
        <v>166.855</v>
      </c>
      <c r="L125" s="637" t="n">
        <v>9.672</v>
      </c>
      <c r="M125" s="638" t="n">
        <v>176.527</v>
      </c>
    </row>
    <row r="126">
      <c r="B126" s="46" t="s">
        <v>667</v>
      </c>
      <c r="C126" s="628" t="n">
        <v>66</v>
      </c>
      <c r="D126" s="629" t="n">
        <v>37</v>
      </c>
      <c r="E126" s="630" t="n">
        <v>14</v>
      </c>
      <c r="F126" s="631" t="n">
        <v>5</v>
      </c>
      <c r="G126" s="632" t="n">
        <v>2</v>
      </c>
      <c r="H126" s="633" t="n">
        <v>8</v>
      </c>
      <c r="I126" s="634" t="n">
        <v>1495.697</v>
      </c>
      <c r="J126" s="635" t="n">
        <v>9839.752</v>
      </c>
      <c r="K126" s="636" t="n">
        <v>85.447</v>
      </c>
      <c r="L126" s="637" t="n">
        <v>13.878</v>
      </c>
      <c r="M126" s="638" t="n">
        <v>99.325</v>
      </c>
    </row>
    <row r="127">
      <c r="B127" s="118" t="s">
        <v>668</v>
      </c>
      <c r="C127" s="639" t="n">
        <v>3797</v>
      </c>
      <c r="D127" s="640" t="n">
        <v>2934</v>
      </c>
      <c r="E127" s="641" t="n">
        <v>515</v>
      </c>
      <c r="F127" s="642" t="n">
        <v>218</v>
      </c>
      <c r="G127" s="643" t="n">
        <v>102</v>
      </c>
      <c r="H127" s="644" t="n">
        <v>28</v>
      </c>
      <c r="I127" s="645" t="n">
        <v>474429.098</v>
      </c>
      <c r="J127" s="646" t="n">
        <v>4465384.807</v>
      </c>
      <c r="K127" s="647" t="n">
        <v>29506.538</v>
      </c>
      <c r="L127" s="648" t="n">
        <v>1487.022</v>
      </c>
      <c r="M127" s="649" t="n">
        <v>30993.56</v>
      </c>
    </row>
    <row r="128">
      <c r="B128" s="46" t="s">
        <v>669</v>
      </c>
      <c r="C128" s="628" t="n">
        <v>42</v>
      </c>
      <c r="D128" s="629" t="n">
        <v>25</v>
      </c>
      <c r="E128" s="630" t="n">
        <v>3</v>
      </c>
      <c r="F128" s="631" t="n">
        <v>4</v>
      </c>
      <c r="G128" s="632" t="n">
        <v>5</v>
      </c>
      <c r="H128" s="633" t="n">
        <v>5</v>
      </c>
      <c r="I128" s="634" t="n">
        <v>1160.754</v>
      </c>
      <c r="J128" s="635" t="n">
        <v>9075.329</v>
      </c>
      <c r="K128" s="636" t="n">
        <v>65.067</v>
      </c>
      <c r="L128" s="637" t="n">
        <v>6.099</v>
      </c>
      <c r="M128" s="638" t="n">
        <v>71.166</v>
      </c>
    </row>
    <row r="129">
      <c r="B129" s="46" t="s">
        <v>670</v>
      </c>
      <c r="C129" s="628" t="n">
        <v>118</v>
      </c>
      <c r="D129" s="629" t="n">
        <v>66</v>
      </c>
      <c r="E129" s="630" t="n">
        <v>18</v>
      </c>
      <c r="F129" s="631" t="n">
        <v>9</v>
      </c>
      <c r="G129" s="632" t="n">
        <v>8</v>
      </c>
      <c r="H129" s="633" t="n">
        <v>17</v>
      </c>
      <c r="I129" s="634" t="n">
        <v>2503.335</v>
      </c>
      <c r="J129" s="635" t="n">
        <v>31635.701</v>
      </c>
      <c r="K129" s="636" t="n">
        <v>142.861</v>
      </c>
      <c r="L129" s="637" t="n">
        <v>23.054</v>
      </c>
      <c r="M129" s="638" t="n">
        <v>165.915</v>
      </c>
    </row>
    <row r="130">
      <c r="B130" s="46" t="s">
        <v>671</v>
      </c>
      <c r="C130" s="628" t="n">
        <v>75</v>
      </c>
      <c r="D130" s="629" t="n">
        <v>38</v>
      </c>
      <c r="E130" s="630" t="n">
        <v>8</v>
      </c>
      <c r="F130" s="631" t="n">
        <v>10</v>
      </c>
      <c r="G130" s="632" t="n">
        <v>5</v>
      </c>
      <c r="H130" s="633" t="n">
        <v>14</v>
      </c>
      <c r="I130" s="634" t="n">
        <v>11948.382</v>
      </c>
      <c r="J130" s="635" t="n">
        <v>87075.579</v>
      </c>
      <c r="K130" s="636" t="n">
        <v>751.47</v>
      </c>
      <c r="L130" s="637" t="n">
        <v>24.315</v>
      </c>
      <c r="M130" s="638" t="n">
        <v>775.785</v>
      </c>
    </row>
    <row r="131">
      <c r="B131" s="46" t="s">
        <v>672</v>
      </c>
      <c r="C131" s="628" t="n">
        <v>160</v>
      </c>
      <c r="D131" s="629" t="n">
        <v>94</v>
      </c>
      <c r="E131" s="630" t="n">
        <v>23</v>
      </c>
      <c r="F131" s="631" t="n">
        <v>14</v>
      </c>
      <c r="G131" s="632" t="n">
        <v>12</v>
      </c>
      <c r="H131" s="633" t="n">
        <v>17</v>
      </c>
      <c r="I131" s="634" t="n">
        <v>14415.848</v>
      </c>
      <c r="J131" s="635" t="n">
        <v>151755.355</v>
      </c>
      <c r="K131" s="636" t="n">
        <v>895.208</v>
      </c>
      <c r="L131" s="637" t="n">
        <v>40.298</v>
      </c>
      <c r="M131" s="638" t="n">
        <v>935.506</v>
      </c>
    </row>
    <row r="132">
      <c r="B132" s="46" t="s">
        <v>673</v>
      </c>
      <c r="C132" s="628" t="n">
        <v>120</v>
      </c>
      <c r="D132" s="629" t="n">
        <v>67</v>
      </c>
      <c r="E132" s="630" t="n">
        <v>18</v>
      </c>
      <c r="F132" s="631" t="n">
        <v>13</v>
      </c>
      <c r="G132" s="632" t="n">
        <v>7</v>
      </c>
      <c r="H132" s="633" t="n">
        <v>15</v>
      </c>
      <c r="I132" s="634" t="n">
        <v>4976.351</v>
      </c>
      <c r="J132" s="635" t="n">
        <v>92099.838</v>
      </c>
      <c r="K132" s="636" t="n">
        <v>293.967</v>
      </c>
      <c r="L132" s="637" t="n">
        <v>45.024</v>
      </c>
      <c r="M132" s="638" t="n">
        <v>338.99</v>
      </c>
    </row>
    <row r="133">
      <c r="B133" s="46" t="s">
        <v>674</v>
      </c>
      <c r="C133" s="628" t="n">
        <v>168</v>
      </c>
      <c r="D133" s="629" t="n">
        <v>97</v>
      </c>
      <c r="E133" s="630" t="n">
        <v>29</v>
      </c>
      <c r="F133" s="631" t="n">
        <v>9</v>
      </c>
      <c r="G133" s="632" t="n">
        <v>15</v>
      </c>
      <c r="H133" s="633" t="n">
        <v>18</v>
      </c>
      <c r="I133" s="634" t="n">
        <v>10374.419</v>
      </c>
      <c r="J133" s="635" t="n">
        <v>81982.51</v>
      </c>
      <c r="K133" s="636" t="n">
        <v>633.796</v>
      </c>
      <c r="L133" s="637" t="n">
        <v>43.106</v>
      </c>
      <c r="M133" s="638" t="n">
        <v>676.902</v>
      </c>
    </row>
    <row r="134">
      <c r="B134" s="46" t="s">
        <v>675</v>
      </c>
      <c r="C134" s="628" t="n">
        <v>84</v>
      </c>
      <c r="D134" s="629" t="n">
        <v>51</v>
      </c>
      <c r="E134" s="630" t="n">
        <v>9</v>
      </c>
      <c r="F134" s="631" t="n">
        <v>6</v>
      </c>
      <c r="G134" s="632" t="n">
        <v>6</v>
      </c>
      <c r="H134" s="633" t="n">
        <v>12</v>
      </c>
      <c r="I134" s="634" t="n">
        <v>2751.891</v>
      </c>
      <c r="J134" s="635" t="n">
        <v>54897.096</v>
      </c>
      <c r="K134" s="636" t="n">
        <v>163.676</v>
      </c>
      <c r="L134" s="637" t="n">
        <v>21.528</v>
      </c>
      <c r="M134" s="638" t="n">
        <v>185.204</v>
      </c>
    </row>
    <row r="135">
      <c r="B135" s="46" t="s">
        <v>676</v>
      </c>
      <c r="C135" s="628" t="n">
        <v>87</v>
      </c>
      <c r="D135" s="629" t="n">
        <v>46</v>
      </c>
      <c r="E135" s="630" t="n">
        <v>8</v>
      </c>
      <c r="F135" s="631" t="n">
        <v>10</v>
      </c>
      <c r="G135" s="632" t="n">
        <v>9</v>
      </c>
      <c r="H135" s="633" t="n">
        <v>14</v>
      </c>
      <c r="I135" s="634" t="n">
        <v>8320.576</v>
      </c>
      <c r="J135" s="635" t="n">
        <v>62732.647</v>
      </c>
      <c r="K135" s="636" t="n">
        <v>511.233</v>
      </c>
      <c r="L135" s="637" t="n">
        <v>17.234</v>
      </c>
      <c r="M135" s="638" t="n">
        <v>528.467</v>
      </c>
    </row>
    <row r="136">
      <c r="B136" s="46" t="s">
        <v>677</v>
      </c>
      <c r="C136" s="628" t="n">
        <v>92</v>
      </c>
      <c r="D136" s="629" t="n">
        <v>49</v>
      </c>
      <c r="E136" s="630" t="n">
        <v>14</v>
      </c>
      <c r="F136" s="631" t="n">
        <v>6</v>
      </c>
      <c r="G136" s="632" t="n">
        <v>11</v>
      </c>
      <c r="H136" s="633" t="n">
        <v>12</v>
      </c>
      <c r="I136" s="634" t="n">
        <v>59563.997</v>
      </c>
      <c r="J136" s="635" t="n">
        <v>58304.809</v>
      </c>
      <c r="K136" s="636" t="n">
        <v>3851.119</v>
      </c>
      <c r="L136" s="637" t="n">
        <v>19.537</v>
      </c>
      <c r="M136" s="638" t="n">
        <v>3870.655</v>
      </c>
    </row>
    <row r="137">
      <c r="B137" s="46" t="s">
        <v>678</v>
      </c>
      <c r="C137" s="628" t="n">
        <v>315</v>
      </c>
      <c r="D137" s="629" t="n">
        <v>207</v>
      </c>
      <c r="E137" s="630" t="n">
        <v>43</v>
      </c>
      <c r="F137" s="631" t="n">
        <v>18</v>
      </c>
      <c r="G137" s="632" t="n">
        <v>20</v>
      </c>
      <c r="H137" s="633" t="n">
        <v>27</v>
      </c>
      <c r="I137" s="634" t="n">
        <v>48117.166</v>
      </c>
      <c r="J137" s="635" t="n">
        <v>214196.01</v>
      </c>
      <c r="K137" s="636" t="n">
        <v>3011.81</v>
      </c>
      <c r="L137" s="637" t="n">
        <v>74.369</v>
      </c>
      <c r="M137" s="638" t="n">
        <v>3086.179</v>
      </c>
    </row>
    <row r="138">
      <c r="B138" s="46" t="s">
        <v>440</v>
      </c>
      <c r="C138" s="628" t="n">
        <v>925</v>
      </c>
      <c r="D138" s="629" t="n">
        <v>615</v>
      </c>
      <c r="E138" s="630" t="n">
        <v>134</v>
      </c>
      <c r="F138" s="631" t="n">
        <v>65</v>
      </c>
      <c r="G138" s="632" t="n">
        <v>53</v>
      </c>
      <c r="H138" s="633" t="n">
        <v>58</v>
      </c>
      <c r="I138" s="634" t="n">
        <v>95004.334</v>
      </c>
      <c r="J138" s="635" t="n">
        <v>1122809.488</v>
      </c>
      <c r="K138" s="636" t="n">
        <v>5885.842</v>
      </c>
      <c r="L138" s="637" t="n">
        <v>305.177</v>
      </c>
      <c r="M138" s="638" t="n">
        <v>6191.019</v>
      </c>
    </row>
    <row r="139">
      <c r="B139" s="46" t="s">
        <v>679</v>
      </c>
      <c r="C139" s="628" t="n">
        <v>228</v>
      </c>
      <c r="D139" s="629" t="n">
        <v>156</v>
      </c>
      <c r="E139" s="630" t="n">
        <v>35</v>
      </c>
      <c r="F139" s="631" t="n">
        <v>10</v>
      </c>
      <c r="G139" s="632" t="n">
        <v>12</v>
      </c>
      <c r="H139" s="633" t="n">
        <v>15</v>
      </c>
      <c r="I139" s="634" t="n">
        <v>17085.233</v>
      </c>
      <c r="J139" s="635" t="n">
        <v>865305.262</v>
      </c>
      <c r="K139" s="636" t="n">
        <v>1052.505</v>
      </c>
      <c r="L139" s="637" t="n">
        <v>309.461</v>
      </c>
      <c r="M139" s="638" t="n">
        <v>1361.966</v>
      </c>
    </row>
    <row r="140">
      <c r="B140" s="46" t="s">
        <v>680</v>
      </c>
      <c r="C140" s="628" t="n">
        <v>283</v>
      </c>
      <c r="D140" s="629" t="n">
        <v>174</v>
      </c>
      <c r="E140" s="630" t="n">
        <v>41</v>
      </c>
      <c r="F140" s="631" t="n">
        <v>14</v>
      </c>
      <c r="G140" s="632" t="n">
        <v>26</v>
      </c>
      <c r="H140" s="633" t="n">
        <v>28</v>
      </c>
      <c r="I140" s="634" t="n">
        <v>45349.125</v>
      </c>
      <c r="J140" s="635" t="n">
        <v>178128.658</v>
      </c>
      <c r="K140" s="636" t="n">
        <v>2865.795</v>
      </c>
      <c r="L140" s="637" t="n">
        <v>60.994</v>
      </c>
      <c r="M140" s="638" t="n">
        <v>2926.789</v>
      </c>
    </row>
    <row r="141">
      <c r="B141" s="46" t="s">
        <v>681</v>
      </c>
      <c r="C141" s="628" t="n">
        <v>266</v>
      </c>
      <c r="D141" s="629" t="n">
        <v>152</v>
      </c>
      <c r="E141" s="630" t="n">
        <v>45</v>
      </c>
      <c r="F141" s="631" t="n">
        <v>18</v>
      </c>
      <c r="G141" s="632" t="n">
        <v>21</v>
      </c>
      <c r="H141" s="633" t="n">
        <v>30</v>
      </c>
      <c r="I141" s="634" t="n">
        <v>31746.078</v>
      </c>
      <c r="J141" s="635" t="n">
        <v>208295.206</v>
      </c>
      <c r="K141" s="636" t="n">
        <v>1985.324</v>
      </c>
      <c r="L141" s="637" t="n">
        <v>89.898</v>
      </c>
      <c r="M141" s="638" t="n">
        <v>2075.222</v>
      </c>
    </row>
    <row r="142">
      <c r="B142" s="46" t="s">
        <v>682</v>
      </c>
      <c r="C142" s="628" t="n">
        <v>225</v>
      </c>
      <c r="D142" s="629" t="n">
        <v>142</v>
      </c>
      <c r="E142" s="630" t="n">
        <v>27</v>
      </c>
      <c r="F142" s="631" t="n">
        <v>19</v>
      </c>
      <c r="G142" s="632" t="n">
        <v>10</v>
      </c>
      <c r="H142" s="633" t="n">
        <v>27</v>
      </c>
      <c r="I142" s="634" t="n">
        <v>15820.772</v>
      </c>
      <c r="J142" s="635" t="n">
        <v>109186.305</v>
      </c>
      <c r="K142" s="636" t="n">
        <v>955.493</v>
      </c>
      <c r="L142" s="637" t="n">
        <v>44.905</v>
      </c>
      <c r="M142" s="638" t="n">
        <v>1000.399</v>
      </c>
    </row>
    <row r="143">
      <c r="B143" s="46" t="s">
        <v>683</v>
      </c>
      <c r="C143" s="628" t="n">
        <v>319</v>
      </c>
      <c r="D143" s="629" t="n">
        <v>194</v>
      </c>
      <c r="E143" s="630" t="n">
        <v>40</v>
      </c>
      <c r="F143" s="631" t="n">
        <v>26</v>
      </c>
      <c r="G143" s="632" t="n">
        <v>24</v>
      </c>
      <c r="H143" s="633" t="n">
        <v>35</v>
      </c>
      <c r="I143" s="634" t="n">
        <v>30542.687</v>
      </c>
      <c r="J143" s="635" t="n">
        <v>295536.774</v>
      </c>
      <c r="K143" s="636" t="n">
        <v>1871.948</v>
      </c>
      <c r="L143" s="637" t="n">
        <v>80.201</v>
      </c>
      <c r="M143" s="638" t="n">
        <v>1952.148</v>
      </c>
    </row>
    <row r="144">
      <c r="B144" s="46" t="s">
        <v>684</v>
      </c>
      <c r="C144" s="628" t="n">
        <v>199</v>
      </c>
      <c r="D144" s="629" t="n">
        <v>114</v>
      </c>
      <c r="E144" s="630" t="n">
        <v>30</v>
      </c>
      <c r="F144" s="631" t="n">
        <v>15</v>
      </c>
      <c r="G144" s="632" t="n">
        <v>17</v>
      </c>
      <c r="H144" s="633" t="n">
        <v>23</v>
      </c>
      <c r="I144" s="634" t="n">
        <v>22947.036</v>
      </c>
      <c r="J144" s="635" t="n">
        <v>244781.818</v>
      </c>
      <c r="K144" s="636" t="n">
        <v>1429.252</v>
      </c>
      <c r="L144" s="637" t="n">
        <v>59.107</v>
      </c>
      <c r="M144" s="638" t="n">
        <v>1488.359</v>
      </c>
    </row>
    <row r="145">
      <c r="B145" s="46" t="s">
        <v>685</v>
      </c>
      <c r="C145" s="628" t="n">
        <v>285</v>
      </c>
      <c r="D145" s="629" t="n">
        <v>180</v>
      </c>
      <c r="E145" s="630" t="n">
        <v>36</v>
      </c>
      <c r="F145" s="631" t="n">
        <v>26</v>
      </c>
      <c r="G145" s="632" t="n">
        <v>20</v>
      </c>
      <c r="H145" s="633" t="n">
        <v>23</v>
      </c>
      <c r="I145" s="634" t="n">
        <v>12386.923</v>
      </c>
      <c r="J145" s="635" t="n">
        <v>157316.455</v>
      </c>
      <c r="K145" s="636" t="n">
        <v>748.088</v>
      </c>
      <c r="L145" s="637" t="n">
        <v>78.439</v>
      </c>
      <c r="M145" s="638" t="n">
        <v>826.526</v>
      </c>
    </row>
    <row r="146">
      <c r="B146" s="46" t="s">
        <v>686</v>
      </c>
      <c r="C146" s="628" t="n">
        <v>368</v>
      </c>
      <c r="D146" s="629" t="n">
        <v>224</v>
      </c>
      <c r="E146" s="630" t="n">
        <v>53</v>
      </c>
      <c r="F146" s="631" t="n">
        <v>35</v>
      </c>
      <c r="G146" s="632" t="n">
        <v>26</v>
      </c>
      <c r="H146" s="633" t="n">
        <v>30</v>
      </c>
      <c r="I146" s="634" t="n">
        <v>34418.468</v>
      </c>
      <c r="J146" s="635" t="n">
        <v>341525.452</v>
      </c>
      <c r="K146" s="636" t="n">
        <v>2106.309</v>
      </c>
      <c r="L146" s="637" t="n">
        <v>105.533</v>
      </c>
      <c r="M146" s="638" t="n">
        <v>2211.842</v>
      </c>
    </row>
    <row r="147">
      <c r="B147" s="46" t="s">
        <v>687</v>
      </c>
      <c r="C147" s="628" t="n">
        <v>174</v>
      </c>
      <c r="D147" s="629" t="n">
        <v>96</v>
      </c>
      <c r="E147" s="630" t="n">
        <v>26</v>
      </c>
      <c r="F147" s="631" t="n">
        <v>12</v>
      </c>
      <c r="G147" s="632" t="n">
        <v>15</v>
      </c>
      <c r="H147" s="633" t="n">
        <v>25</v>
      </c>
      <c r="I147" s="634" t="n">
        <v>4995.729</v>
      </c>
      <c r="J147" s="635" t="n">
        <v>98744.507</v>
      </c>
      <c r="K147" s="636" t="n">
        <v>285.802</v>
      </c>
      <c r="L147" s="637" t="n">
        <v>38.729</v>
      </c>
      <c r="M147" s="638" t="n">
        <v>324.532</v>
      </c>
    </row>
    <row r="148">
      <c r="B148" s="118" t="s">
        <v>688</v>
      </c>
      <c r="C148" s="639" t="n">
        <v>1766</v>
      </c>
      <c r="D148" s="640" t="n">
        <v>1485</v>
      </c>
      <c r="E148" s="641" t="n">
        <v>158</v>
      </c>
      <c r="F148" s="642" t="n">
        <v>62</v>
      </c>
      <c r="G148" s="643" t="n">
        <v>34</v>
      </c>
      <c r="H148" s="644" t="n">
        <v>27</v>
      </c>
      <c r="I148" s="645" t="n">
        <v>206443.876</v>
      </c>
      <c r="J148" s="646" t="n">
        <v>1509978.035</v>
      </c>
      <c r="K148" s="647" t="n">
        <v>12718.344</v>
      </c>
      <c r="L148" s="648" t="n">
        <v>469.377</v>
      </c>
      <c r="M148" s="649" t="n">
        <v>13187.715</v>
      </c>
    </row>
    <row r="149">
      <c r="B149" s="46" t="s">
        <v>689</v>
      </c>
      <c r="C149" s="628" t="n">
        <v>55</v>
      </c>
      <c r="D149" s="629" t="n">
        <v>41</v>
      </c>
      <c r="E149" s="630" t="n">
        <v>5</v>
      </c>
      <c r="F149" s="631" t="n">
        <v>0</v>
      </c>
      <c r="G149" s="632" t="n">
        <v>2</v>
      </c>
      <c r="H149" s="633" t="n">
        <v>7</v>
      </c>
      <c r="I149" s="634" t="n">
        <v>2286.914</v>
      </c>
      <c r="J149" s="635" t="n">
        <v>15818.9</v>
      </c>
      <c r="K149" s="636" t="n">
        <v>135.913</v>
      </c>
      <c r="L149" s="637" t="n">
        <v>12.382</v>
      </c>
      <c r="M149" s="638" t="n">
        <v>148.296</v>
      </c>
    </row>
    <row r="150">
      <c r="B150" s="46" t="s">
        <v>690</v>
      </c>
      <c r="C150" s="628" t="n">
        <v>71</v>
      </c>
      <c r="D150" s="629" t="n">
        <v>37</v>
      </c>
      <c r="E150" s="630" t="n">
        <v>7</v>
      </c>
      <c r="F150" s="631" t="n">
        <v>8</v>
      </c>
      <c r="G150" s="632" t="n">
        <v>10</v>
      </c>
      <c r="H150" s="633" t="n">
        <v>9</v>
      </c>
      <c r="I150" s="634" t="n">
        <v>1926.644</v>
      </c>
      <c r="J150" s="635" t="n">
        <v>14090.532</v>
      </c>
      <c r="K150" s="636" t="n">
        <v>114.407</v>
      </c>
      <c r="L150" s="637" t="n">
        <v>13.219</v>
      </c>
      <c r="M150" s="638" t="n">
        <v>127.626</v>
      </c>
    </row>
    <row r="151">
      <c r="B151" s="46" t="s">
        <v>691</v>
      </c>
      <c r="C151" s="628" t="n">
        <v>92</v>
      </c>
      <c r="D151" s="629" t="n">
        <v>61</v>
      </c>
      <c r="E151" s="630" t="n">
        <v>10</v>
      </c>
      <c r="F151" s="631" t="n">
        <v>7</v>
      </c>
      <c r="G151" s="632" t="n">
        <v>3</v>
      </c>
      <c r="H151" s="633" t="n">
        <v>11</v>
      </c>
      <c r="I151" s="634" t="n">
        <v>8939.109</v>
      </c>
      <c r="J151" s="635" t="n">
        <v>68572.958</v>
      </c>
      <c r="K151" s="636" t="n">
        <v>536.342</v>
      </c>
      <c r="L151" s="637" t="n">
        <v>13.864</v>
      </c>
      <c r="M151" s="638" t="n">
        <v>550.206</v>
      </c>
    </row>
    <row r="152">
      <c r="B152" s="46" t="s">
        <v>692</v>
      </c>
      <c r="C152" s="628" t="n">
        <v>65</v>
      </c>
      <c r="D152" s="629" t="n">
        <v>47</v>
      </c>
      <c r="E152" s="630" t="n">
        <v>7</v>
      </c>
      <c r="F152" s="631" t="n">
        <v>2</v>
      </c>
      <c r="G152" s="632" t="n">
        <v>2</v>
      </c>
      <c r="H152" s="633" t="n">
        <v>7</v>
      </c>
      <c r="I152" s="634" t="n">
        <v>3772.455</v>
      </c>
      <c r="J152" s="635" t="n">
        <v>50052.743</v>
      </c>
      <c r="K152" s="636" t="n">
        <v>224.93</v>
      </c>
      <c r="L152" s="637" t="n">
        <v>11.606</v>
      </c>
      <c r="M152" s="638" t="n">
        <v>236.536</v>
      </c>
    </row>
    <row r="153">
      <c r="B153" s="46" t="s">
        <v>693</v>
      </c>
      <c r="C153" s="628" t="n">
        <v>35</v>
      </c>
      <c r="D153" s="629" t="n">
        <v>26</v>
      </c>
      <c r="E153" s="630" t="n">
        <v>1</v>
      </c>
      <c r="F153" s="631" t="n">
        <v>1</v>
      </c>
      <c r="G153" s="632" t="n">
        <v>1</v>
      </c>
      <c r="H153" s="633" t="n">
        <v>6</v>
      </c>
      <c r="I153" s="634" t="n">
        <v>2715.531</v>
      </c>
      <c r="J153" s="635" t="n">
        <v>16909.208</v>
      </c>
      <c r="K153" s="636" t="n">
        <v>165.135</v>
      </c>
      <c r="L153" s="637" t="n">
        <v>4.603</v>
      </c>
      <c r="M153" s="638" t="n">
        <v>169.739</v>
      </c>
    </row>
    <row r="154">
      <c r="B154" s="46" t="s">
        <v>694</v>
      </c>
      <c r="C154" s="628" t="n">
        <v>31</v>
      </c>
      <c r="D154" s="629" t="n">
        <v>21</v>
      </c>
      <c r="E154" s="630" t="n">
        <v>5</v>
      </c>
      <c r="F154" s="631" t="n">
        <v>0</v>
      </c>
      <c r="G154" s="632" t="n">
        <v>2</v>
      </c>
      <c r="H154" s="633" t="n">
        <v>3</v>
      </c>
      <c r="I154" s="634" t="n">
        <v>963.708</v>
      </c>
      <c r="J154" s="635" t="n">
        <v>9955.715</v>
      </c>
      <c r="K154" s="636" t="n">
        <v>56.048</v>
      </c>
      <c r="L154" s="637" t="n">
        <v>5.736</v>
      </c>
      <c r="M154" s="638" t="n">
        <v>61.784</v>
      </c>
    </row>
    <row r="155">
      <c r="B155" s="46" t="s">
        <v>695</v>
      </c>
      <c r="C155" s="628" t="n">
        <v>187</v>
      </c>
      <c r="D155" s="629" t="n">
        <v>122</v>
      </c>
      <c r="E155" s="630" t="n">
        <v>29</v>
      </c>
      <c r="F155" s="631" t="n">
        <v>15</v>
      </c>
      <c r="G155" s="632" t="n">
        <v>11</v>
      </c>
      <c r="H155" s="633" t="n">
        <v>10</v>
      </c>
      <c r="I155" s="634" t="n">
        <v>21591.451</v>
      </c>
      <c r="J155" s="635" t="n">
        <v>156654.523</v>
      </c>
      <c r="K155" s="636" t="n">
        <v>1338.346</v>
      </c>
      <c r="L155" s="637" t="n">
        <v>42.65</v>
      </c>
      <c r="M155" s="638" t="n">
        <v>1380.996</v>
      </c>
    </row>
    <row r="156">
      <c r="B156" s="46" t="s">
        <v>696</v>
      </c>
      <c r="C156" s="628" t="n">
        <v>63</v>
      </c>
      <c r="D156" s="629" t="n">
        <v>34</v>
      </c>
      <c r="E156" s="630" t="n">
        <v>11</v>
      </c>
      <c r="F156" s="631" t="n">
        <v>7</v>
      </c>
      <c r="G156" s="632" t="n">
        <v>4</v>
      </c>
      <c r="H156" s="633" t="n">
        <v>7</v>
      </c>
      <c r="I156" s="634" t="n">
        <v>3475.714</v>
      </c>
      <c r="J156" s="635" t="n">
        <v>38371.719</v>
      </c>
      <c r="K156" s="636" t="n">
        <v>210.903</v>
      </c>
      <c r="L156" s="637" t="n">
        <v>9.473</v>
      </c>
      <c r="M156" s="638" t="n">
        <v>220.376</v>
      </c>
    </row>
    <row r="157">
      <c r="B157" s="46" t="s">
        <v>697</v>
      </c>
      <c r="C157" s="628" t="n">
        <v>61</v>
      </c>
      <c r="D157" s="629" t="n">
        <v>35</v>
      </c>
      <c r="E157" s="630" t="n">
        <v>10</v>
      </c>
      <c r="F157" s="631" t="n">
        <v>5</v>
      </c>
      <c r="G157" s="632" t="n">
        <v>6</v>
      </c>
      <c r="H157" s="633" t="n">
        <v>5</v>
      </c>
      <c r="I157" s="634" t="n">
        <v>2290.946</v>
      </c>
      <c r="J157" s="635" t="n">
        <v>25938.03</v>
      </c>
      <c r="K157" s="636" t="n">
        <v>137.02</v>
      </c>
      <c r="L157" s="637" t="n">
        <v>17.034</v>
      </c>
      <c r="M157" s="638" t="n">
        <v>154.054</v>
      </c>
    </row>
    <row r="158">
      <c r="B158" s="46" t="s">
        <v>698</v>
      </c>
      <c r="C158" s="628" t="n">
        <v>64</v>
      </c>
      <c r="D158" s="629" t="n">
        <v>43</v>
      </c>
      <c r="E158" s="630" t="n">
        <v>8</v>
      </c>
      <c r="F158" s="631" t="n">
        <v>3</v>
      </c>
      <c r="G158" s="632" t="n">
        <v>1</v>
      </c>
      <c r="H158" s="633" t="n">
        <v>9</v>
      </c>
      <c r="I158" s="634" t="n">
        <v>3397.47</v>
      </c>
      <c r="J158" s="635" t="n">
        <v>20646.76</v>
      </c>
      <c r="K158" s="636" t="n">
        <v>200.754</v>
      </c>
      <c r="L158" s="637" t="n">
        <v>10.883</v>
      </c>
      <c r="M158" s="638" t="n">
        <v>211.636</v>
      </c>
    </row>
    <row r="159">
      <c r="B159" s="46" t="s">
        <v>699</v>
      </c>
      <c r="C159" s="628" t="n">
        <v>14</v>
      </c>
      <c r="D159" s="629" t="n">
        <v>8</v>
      </c>
      <c r="E159" s="630" t="n">
        <v>2</v>
      </c>
      <c r="F159" s="631" t="n">
        <v>0</v>
      </c>
      <c r="G159" s="632" t="n">
        <v>0</v>
      </c>
      <c r="H159" s="633" t="n">
        <v>4</v>
      </c>
      <c r="I159" s="634" t="n">
        <v>100.72</v>
      </c>
      <c r="J159" s="635" t="n">
        <v>3212.753</v>
      </c>
      <c r="K159" s="636" t="n">
        <v>5.674</v>
      </c>
      <c r="L159" s="637" t="n">
        <v>3.113</v>
      </c>
      <c r="M159" s="638" t="n">
        <v>8.787</v>
      </c>
    </row>
    <row r="160">
      <c r="B160" s="46" t="s">
        <v>700</v>
      </c>
      <c r="C160" s="628" t="n">
        <v>20</v>
      </c>
      <c r="D160" s="629" t="n">
        <v>11</v>
      </c>
      <c r="E160" s="630" t="n">
        <v>2</v>
      </c>
      <c r="F160" s="631" t="n">
        <v>3</v>
      </c>
      <c r="G160" s="632" t="n">
        <v>1</v>
      </c>
      <c r="H160" s="633" t="n">
        <v>3</v>
      </c>
      <c r="I160" s="634" t="n">
        <v>284.257</v>
      </c>
      <c r="J160" s="635" t="n">
        <v>6197.325</v>
      </c>
      <c r="K160" s="636" t="n">
        <v>16.053</v>
      </c>
      <c r="L160" s="637" t="n">
        <v>4.68</v>
      </c>
      <c r="M160" s="638" t="n">
        <v>20.733</v>
      </c>
    </row>
    <row r="161">
      <c r="B161" s="46" t="s">
        <v>701</v>
      </c>
      <c r="C161" s="628" t="n">
        <v>199</v>
      </c>
      <c r="D161" s="629" t="n">
        <v>132</v>
      </c>
      <c r="E161" s="630" t="n">
        <v>24</v>
      </c>
      <c r="F161" s="631" t="n">
        <v>17</v>
      </c>
      <c r="G161" s="632" t="n">
        <v>12</v>
      </c>
      <c r="H161" s="633" t="n">
        <v>14</v>
      </c>
      <c r="I161" s="634" t="n">
        <v>28553.296</v>
      </c>
      <c r="J161" s="635" t="n">
        <v>176067.416</v>
      </c>
      <c r="K161" s="636" t="n">
        <v>1768.079</v>
      </c>
      <c r="L161" s="637" t="n">
        <v>47.832</v>
      </c>
      <c r="M161" s="638" t="n">
        <v>1815.911</v>
      </c>
    </row>
    <row r="162">
      <c r="B162" s="46" t="s">
        <v>702</v>
      </c>
      <c r="C162" s="628" t="n">
        <v>57</v>
      </c>
      <c r="D162" s="629" t="n">
        <v>37</v>
      </c>
      <c r="E162" s="630" t="n">
        <v>4</v>
      </c>
      <c r="F162" s="631" t="n">
        <v>3</v>
      </c>
      <c r="G162" s="632" t="n">
        <v>2</v>
      </c>
      <c r="H162" s="633" t="n">
        <v>11</v>
      </c>
      <c r="I162" s="634" t="n">
        <v>2351.466</v>
      </c>
      <c r="J162" s="635" t="n">
        <v>27843.537</v>
      </c>
      <c r="K162" s="636" t="n">
        <v>135.328</v>
      </c>
      <c r="L162" s="637" t="n">
        <v>13.968</v>
      </c>
      <c r="M162" s="638" t="n">
        <v>149.295</v>
      </c>
    </row>
    <row r="163">
      <c r="B163" s="46" t="s">
        <v>703</v>
      </c>
      <c r="C163" s="628" t="n">
        <v>517</v>
      </c>
      <c r="D163" s="629" t="n">
        <v>367</v>
      </c>
      <c r="E163" s="630" t="n">
        <v>52</v>
      </c>
      <c r="F163" s="631" t="n">
        <v>38</v>
      </c>
      <c r="G163" s="632" t="n">
        <v>25</v>
      </c>
      <c r="H163" s="633" t="n">
        <v>35</v>
      </c>
      <c r="I163" s="634" t="n">
        <v>54962.259</v>
      </c>
      <c r="J163" s="635" t="n">
        <v>480666.493</v>
      </c>
      <c r="K163" s="636" t="n">
        <v>3382.44</v>
      </c>
      <c r="L163" s="637" t="n">
        <v>137.753</v>
      </c>
      <c r="M163" s="638" t="n">
        <v>3520.193</v>
      </c>
    </row>
    <row r="164">
      <c r="B164" s="46" t="s">
        <v>704</v>
      </c>
      <c r="C164" s="628" t="n">
        <v>77</v>
      </c>
      <c r="D164" s="629" t="n">
        <v>56</v>
      </c>
      <c r="E164" s="630" t="n">
        <v>5</v>
      </c>
      <c r="F164" s="631" t="n">
        <v>1</v>
      </c>
      <c r="G164" s="632" t="n">
        <v>4</v>
      </c>
      <c r="H164" s="633" t="n">
        <v>11</v>
      </c>
      <c r="I164" s="634" t="n">
        <v>3601.807</v>
      </c>
      <c r="J164" s="635" t="n">
        <v>35394.239</v>
      </c>
      <c r="K164" s="636" t="n">
        <v>210.637</v>
      </c>
      <c r="L164" s="637" t="n">
        <v>11.923</v>
      </c>
      <c r="M164" s="638" t="n">
        <v>222.56</v>
      </c>
    </row>
    <row r="165">
      <c r="B165" s="46" t="s">
        <v>705</v>
      </c>
      <c r="C165" s="628" t="n">
        <v>45</v>
      </c>
      <c r="D165" s="629" t="n">
        <v>25</v>
      </c>
      <c r="E165" s="630" t="n">
        <v>6</v>
      </c>
      <c r="F165" s="631" t="n">
        <v>3</v>
      </c>
      <c r="G165" s="632" t="n">
        <v>2</v>
      </c>
      <c r="H165" s="633" t="n">
        <v>9</v>
      </c>
      <c r="I165" s="634" t="n">
        <v>1444.723</v>
      </c>
      <c r="J165" s="635" t="n">
        <v>16172.436</v>
      </c>
      <c r="K165" s="636" t="n">
        <v>85.38</v>
      </c>
      <c r="L165" s="637" t="n">
        <v>9.874</v>
      </c>
      <c r="M165" s="638" t="n">
        <v>95.254</v>
      </c>
    </row>
    <row r="166">
      <c r="B166" s="46" t="s">
        <v>706</v>
      </c>
      <c r="C166" s="628" t="n">
        <v>282</v>
      </c>
      <c r="D166" s="629" t="n">
        <v>227</v>
      </c>
      <c r="E166" s="630" t="n">
        <v>23</v>
      </c>
      <c r="F166" s="631" t="n">
        <v>9</v>
      </c>
      <c r="G166" s="632" t="n">
        <v>5</v>
      </c>
      <c r="H166" s="633" t="n">
        <v>18</v>
      </c>
      <c r="I166" s="634" t="n">
        <v>58709.673</v>
      </c>
      <c r="J166" s="635" t="n">
        <v>267945.309</v>
      </c>
      <c r="K166" s="636" t="n">
        <v>3693.882</v>
      </c>
      <c r="L166" s="637" t="n">
        <v>55.855</v>
      </c>
      <c r="M166" s="638" t="n">
        <v>3749.737</v>
      </c>
    </row>
    <row r="167">
      <c r="B167" s="46" t="s">
        <v>707</v>
      </c>
      <c r="C167" s="628" t="n">
        <v>137</v>
      </c>
      <c r="D167" s="629" t="n">
        <v>85</v>
      </c>
      <c r="E167" s="630" t="n">
        <v>18</v>
      </c>
      <c r="F167" s="631" t="n">
        <v>7</v>
      </c>
      <c r="G167" s="632" t="n">
        <v>17</v>
      </c>
      <c r="H167" s="633" t="n">
        <v>10</v>
      </c>
      <c r="I167" s="634" t="n">
        <v>5075.732</v>
      </c>
      <c r="J167" s="635" t="n">
        <v>79467.434</v>
      </c>
      <c r="K167" s="636" t="n">
        <v>301.058</v>
      </c>
      <c r="L167" s="637" t="n">
        <v>42.928</v>
      </c>
      <c r="M167" s="638" t="n">
        <v>343.985</v>
      </c>
    </row>
    <row r="168">
      <c r="B168" s="118" t="s">
        <v>708</v>
      </c>
      <c r="C168" s="639" t="n">
        <v>2182</v>
      </c>
      <c r="D168" s="640" t="n">
        <v>1908</v>
      </c>
      <c r="E168" s="641" t="n">
        <v>140</v>
      </c>
      <c r="F168" s="642" t="n">
        <v>56</v>
      </c>
      <c r="G168" s="643" t="n">
        <v>51</v>
      </c>
      <c r="H168" s="644" t="n">
        <v>27</v>
      </c>
      <c r="I168" s="645" t="n">
        <v>544232.393</v>
      </c>
      <c r="J168" s="646" t="n">
        <v>3622082.812</v>
      </c>
      <c r="K168" s="647" t="n">
        <v>34715.212</v>
      </c>
      <c r="L168" s="648" t="n">
        <v>1278.539</v>
      </c>
      <c r="M168" s="649" t="n">
        <v>35993.756</v>
      </c>
    </row>
    <row r="169">
      <c r="B169" s="46" t="s">
        <v>709</v>
      </c>
      <c r="C169" s="628" t="n">
        <v>45</v>
      </c>
      <c r="D169" s="629" t="n">
        <v>28</v>
      </c>
      <c r="E169" s="630" t="n">
        <v>3</v>
      </c>
      <c r="F169" s="631" t="n">
        <v>3</v>
      </c>
      <c r="G169" s="632" t="n">
        <v>1</v>
      </c>
      <c r="H169" s="633" t="n">
        <v>10</v>
      </c>
      <c r="I169" s="634" t="n">
        <v>705.217</v>
      </c>
      <c r="J169" s="635" t="n">
        <v>7572.734</v>
      </c>
      <c r="K169" s="636" t="n">
        <v>41.274</v>
      </c>
      <c r="L169" s="637" t="n">
        <v>7.489</v>
      </c>
      <c r="M169" s="638" t="n">
        <v>48.763</v>
      </c>
    </row>
    <row r="170">
      <c r="B170" s="46" t="s">
        <v>710</v>
      </c>
      <c r="C170" s="628" t="n">
        <v>256</v>
      </c>
      <c r="D170" s="629" t="n">
        <v>195</v>
      </c>
      <c r="E170" s="630" t="n">
        <v>15</v>
      </c>
      <c r="F170" s="631" t="n">
        <v>11</v>
      </c>
      <c r="G170" s="632" t="n">
        <v>10</v>
      </c>
      <c r="H170" s="633" t="n">
        <v>25</v>
      </c>
      <c r="I170" s="634" t="n">
        <v>206674.749</v>
      </c>
      <c r="J170" s="635" t="n">
        <v>1044880.119</v>
      </c>
      <c r="K170" s="636" t="n">
        <v>13360.276</v>
      </c>
      <c r="L170" s="637" t="n">
        <v>586.855</v>
      </c>
      <c r="M170" s="638" t="n">
        <v>13947.131</v>
      </c>
    </row>
    <row r="171">
      <c r="B171" s="46" t="s">
        <v>711</v>
      </c>
      <c r="C171" s="628" t="n">
        <v>159</v>
      </c>
      <c r="D171" s="629" t="n">
        <v>129</v>
      </c>
      <c r="E171" s="630" t="n">
        <v>10</v>
      </c>
      <c r="F171" s="631" t="n">
        <v>8</v>
      </c>
      <c r="G171" s="632" t="n">
        <v>4</v>
      </c>
      <c r="H171" s="633" t="n">
        <v>8</v>
      </c>
      <c r="I171" s="634" t="n">
        <v>8225.458</v>
      </c>
      <c r="J171" s="635" t="n">
        <v>77759.754</v>
      </c>
      <c r="K171" s="636" t="n">
        <v>491.297</v>
      </c>
      <c r="L171" s="637" t="n">
        <v>46.902</v>
      </c>
      <c r="M171" s="638" t="n">
        <v>538.198</v>
      </c>
    </row>
    <row r="172">
      <c r="B172" s="46" t="s">
        <v>712</v>
      </c>
      <c r="C172" s="628" t="n">
        <v>525</v>
      </c>
      <c r="D172" s="629" t="n">
        <v>382</v>
      </c>
      <c r="E172" s="630" t="n">
        <v>67</v>
      </c>
      <c r="F172" s="631" t="n">
        <v>24</v>
      </c>
      <c r="G172" s="632" t="n">
        <v>20</v>
      </c>
      <c r="H172" s="633" t="n">
        <v>32</v>
      </c>
      <c r="I172" s="634" t="n">
        <v>73218.397</v>
      </c>
      <c r="J172" s="635" t="n">
        <v>648172.736</v>
      </c>
      <c r="K172" s="636" t="n">
        <v>4627.957</v>
      </c>
      <c r="L172" s="637" t="n">
        <v>188.384</v>
      </c>
      <c r="M172" s="638" t="n">
        <v>4816.342</v>
      </c>
    </row>
    <row r="173">
      <c r="B173" s="46" t="s">
        <v>713</v>
      </c>
      <c r="C173" s="628" t="n">
        <v>92</v>
      </c>
      <c r="D173" s="629" t="n">
        <v>47</v>
      </c>
      <c r="E173" s="630" t="n">
        <v>14</v>
      </c>
      <c r="F173" s="631" t="n">
        <v>7</v>
      </c>
      <c r="G173" s="632" t="n">
        <v>8</v>
      </c>
      <c r="H173" s="633" t="n">
        <v>16</v>
      </c>
      <c r="I173" s="634" t="n">
        <v>2399.712</v>
      </c>
      <c r="J173" s="635" t="n">
        <v>33909.737</v>
      </c>
      <c r="K173" s="636" t="n">
        <v>141.309</v>
      </c>
      <c r="L173" s="637" t="n">
        <v>18.737</v>
      </c>
      <c r="M173" s="638" t="n">
        <v>160.046</v>
      </c>
    </row>
    <row r="174">
      <c r="B174" s="46" t="s">
        <v>714</v>
      </c>
      <c r="C174" s="628" t="n">
        <v>46</v>
      </c>
      <c r="D174" s="629" t="n">
        <v>24</v>
      </c>
      <c r="E174" s="630" t="n">
        <v>4</v>
      </c>
      <c r="F174" s="631" t="n">
        <v>4</v>
      </c>
      <c r="G174" s="632" t="n">
        <v>3</v>
      </c>
      <c r="H174" s="633" t="n">
        <v>11</v>
      </c>
      <c r="I174" s="634" t="n">
        <v>683.775</v>
      </c>
      <c r="J174" s="635" t="n">
        <v>8221.953</v>
      </c>
      <c r="K174" s="636" t="n">
        <v>40.328</v>
      </c>
      <c r="L174" s="637" t="n">
        <v>7.738</v>
      </c>
      <c r="M174" s="638" t="n">
        <v>48.067</v>
      </c>
    </row>
    <row r="175">
      <c r="B175" s="46" t="s">
        <v>715</v>
      </c>
      <c r="C175" s="628" t="n">
        <v>19</v>
      </c>
      <c r="D175" s="629" t="n">
        <v>9</v>
      </c>
      <c r="E175" s="630" t="n">
        <v>2</v>
      </c>
      <c r="F175" s="631" t="n">
        <v>1</v>
      </c>
      <c r="G175" s="632" t="n">
        <v>1</v>
      </c>
      <c r="H175" s="633" t="n">
        <v>6</v>
      </c>
      <c r="I175" s="634" t="n">
        <v>280.852</v>
      </c>
      <c r="J175" s="635" t="n">
        <v>5108.391</v>
      </c>
      <c r="K175" s="636" t="n">
        <v>15.738</v>
      </c>
      <c r="L175" s="637" t="n">
        <v>3.206</v>
      </c>
      <c r="M175" s="638" t="n">
        <v>18.944</v>
      </c>
    </row>
    <row r="176">
      <c r="B176" s="46" t="s">
        <v>442</v>
      </c>
      <c r="C176" s="628" t="n">
        <v>768</v>
      </c>
      <c r="D176" s="629" t="n">
        <v>604</v>
      </c>
      <c r="E176" s="630" t="n">
        <v>57</v>
      </c>
      <c r="F176" s="631" t="n">
        <v>37</v>
      </c>
      <c r="G176" s="632" t="n">
        <v>28</v>
      </c>
      <c r="H176" s="633" t="n">
        <v>42</v>
      </c>
      <c r="I176" s="634" t="n">
        <v>172381.236</v>
      </c>
      <c r="J176" s="635" t="n">
        <v>980874.15</v>
      </c>
      <c r="K176" s="636" t="n">
        <v>10975.585</v>
      </c>
      <c r="L176" s="637" t="n">
        <v>278.645</v>
      </c>
      <c r="M176" s="638" t="n">
        <v>11254.23</v>
      </c>
    </row>
    <row r="177">
      <c r="B177" s="46" t="s">
        <v>716</v>
      </c>
      <c r="C177" s="628" t="n">
        <v>49</v>
      </c>
      <c r="D177" s="629" t="n">
        <v>30</v>
      </c>
      <c r="E177" s="630" t="n">
        <v>6</v>
      </c>
      <c r="F177" s="631" t="n">
        <v>2</v>
      </c>
      <c r="G177" s="632" t="n">
        <v>3</v>
      </c>
      <c r="H177" s="633" t="n">
        <v>8</v>
      </c>
      <c r="I177" s="634" t="n">
        <v>1395.776</v>
      </c>
      <c r="J177" s="635" t="n">
        <v>12807.793</v>
      </c>
      <c r="K177" s="636" t="n">
        <v>80.199</v>
      </c>
      <c r="L177" s="637" t="n">
        <v>7.124</v>
      </c>
      <c r="M177" s="638" t="n">
        <v>87.323</v>
      </c>
    </row>
    <row r="178">
      <c r="B178" s="46" t="s">
        <v>717</v>
      </c>
      <c r="C178" s="628" t="n">
        <v>199</v>
      </c>
      <c r="D178" s="629" t="n">
        <v>128</v>
      </c>
      <c r="E178" s="630" t="n">
        <v>17</v>
      </c>
      <c r="F178" s="631" t="n">
        <v>17</v>
      </c>
      <c r="G178" s="632" t="n">
        <v>12</v>
      </c>
      <c r="H178" s="633" t="n">
        <v>25</v>
      </c>
      <c r="I178" s="634" t="n">
        <v>52408.272</v>
      </c>
      <c r="J178" s="635" t="n">
        <v>615710.622</v>
      </c>
      <c r="K178" s="636" t="n">
        <v>3353.147</v>
      </c>
      <c r="L178" s="637" t="n">
        <v>44.259</v>
      </c>
      <c r="M178" s="638" t="n">
        <v>3397.406</v>
      </c>
    </row>
    <row r="179">
      <c r="B179" s="46" t="s">
        <v>718</v>
      </c>
      <c r="C179" s="628" t="n">
        <v>123</v>
      </c>
      <c r="D179" s="629" t="n">
        <v>78</v>
      </c>
      <c r="E179" s="630" t="n">
        <v>18</v>
      </c>
      <c r="F179" s="631" t="n">
        <v>9</v>
      </c>
      <c r="G179" s="632" t="n">
        <v>6</v>
      </c>
      <c r="H179" s="633" t="n">
        <v>12</v>
      </c>
      <c r="I179" s="634" t="n">
        <v>8376.964</v>
      </c>
      <c r="J179" s="635" t="n">
        <v>82926.46</v>
      </c>
      <c r="K179" s="636" t="n">
        <v>513.002</v>
      </c>
      <c r="L179" s="637" t="n">
        <v>31.503</v>
      </c>
      <c r="M179" s="638" t="n">
        <v>544.504</v>
      </c>
    </row>
    <row r="180">
      <c r="B180" s="46" t="s">
        <v>719</v>
      </c>
      <c r="C180" s="628" t="n">
        <v>39</v>
      </c>
      <c r="D180" s="629" t="n">
        <v>21</v>
      </c>
      <c r="E180" s="630" t="n">
        <v>6</v>
      </c>
      <c r="F180" s="631" t="n">
        <v>4</v>
      </c>
      <c r="G180" s="632" t="n">
        <v>2</v>
      </c>
      <c r="H180" s="633" t="n">
        <v>6</v>
      </c>
      <c r="I180" s="634" t="n">
        <v>1057.514</v>
      </c>
      <c r="J180" s="635" t="n">
        <v>7961.49</v>
      </c>
      <c r="K180" s="636" t="n">
        <v>62.164</v>
      </c>
      <c r="L180" s="637" t="n">
        <v>7.522</v>
      </c>
      <c r="M180" s="638" t="n">
        <v>69.686</v>
      </c>
    </row>
    <row r="181">
      <c r="B181" s="46" t="s">
        <v>720</v>
      </c>
      <c r="C181" s="628" t="n">
        <v>171</v>
      </c>
      <c r="D181" s="629" t="n">
        <v>115</v>
      </c>
      <c r="E181" s="630" t="n">
        <v>15</v>
      </c>
      <c r="F181" s="631" t="n">
        <v>11</v>
      </c>
      <c r="G181" s="632" t="n">
        <v>8</v>
      </c>
      <c r="H181" s="633" t="n">
        <v>22</v>
      </c>
      <c r="I181" s="634" t="n">
        <v>15431.247</v>
      </c>
      <c r="J181" s="635" t="n">
        <v>80340.368</v>
      </c>
      <c r="K181" s="636" t="n">
        <v>955.817</v>
      </c>
      <c r="L181" s="637" t="n">
        <v>39.112</v>
      </c>
      <c r="M181" s="638" t="n">
        <v>994.93</v>
      </c>
    </row>
    <row r="182">
      <c r="B182" s="46" t="s">
        <v>721</v>
      </c>
      <c r="C182" s="628" t="n">
        <v>47</v>
      </c>
      <c r="D182" s="629" t="n">
        <v>31</v>
      </c>
      <c r="E182" s="630" t="n">
        <v>1</v>
      </c>
      <c r="F182" s="631" t="n">
        <v>4</v>
      </c>
      <c r="G182" s="632" t="n">
        <v>4</v>
      </c>
      <c r="H182" s="633" t="n">
        <v>7</v>
      </c>
      <c r="I182" s="634" t="n">
        <v>993.224</v>
      </c>
      <c r="J182" s="635" t="n">
        <v>15836.496</v>
      </c>
      <c r="K182" s="636" t="n">
        <v>57.139</v>
      </c>
      <c r="L182" s="637" t="n">
        <v>11.062</v>
      </c>
      <c r="M182" s="638" t="n">
        <v>68.202</v>
      </c>
    </row>
    <row r="183">
      <c r="B183" s="118" t="s">
        <v>722</v>
      </c>
      <c r="C183" s="639" t="n">
        <v>3895</v>
      </c>
      <c r="D183" s="640" t="n">
        <v>3296</v>
      </c>
      <c r="E183" s="641" t="n">
        <v>317</v>
      </c>
      <c r="F183" s="642" t="n">
        <v>151</v>
      </c>
      <c r="G183" s="643" t="n">
        <v>103</v>
      </c>
      <c r="H183" s="644" t="n">
        <v>28</v>
      </c>
      <c r="I183" s="645" t="n">
        <v>450933.999</v>
      </c>
      <c r="J183" s="646" t="n">
        <v>4744971.334</v>
      </c>
      <c r="K183" s="647" t="n">
        <v>28009.613</v>
      </c>
      <c r="L183" s="648" t="n">
        <v>1691.254</v>
      </c>
      <c r="M183" s="649" t="n">
        <v>29700.869</v>
      </c>
    </row>
    <row r="184">
      <c r="B184" s="46" t="s">
        <v>723</v>
      </c>
      <c r="C184" s="628" t="n">
        <v>448</v>
      </c>
      <c r="D184" s="629" t="n">
        <v>325</v>
      </c>
      <c r="E184" s="630" t="n">
        <v>42</v>
      </c>
      <c r="F184" s="631" t="n">
        <v>31</v>
      </c>
      <c r="G184" s="632" t="n">
        <v>17</v>
      </c>
      <c r="H184" s="633" t="n">
        <v>33</v>
      </c>
      <c r="I184" s="634" t="n">
        <v>60801.993</v>
      </c>
      <c r="J184" s="635" t="n">
        <v>428806.964</v>
      </c>
      <c r="K184" s="636" t="n">
        <v>3843.025</v>
      </c>
      <c r="L184" s="637" t="n">
        <v>236.067</v>
      </c>
      <c r="M184" s="638" t="n">
        <v>4079.093</v>
      </c>
    </row>
    <row r="185">
      <c r="B185" s="46" t="s">
        <v>724</v>
      </c>
      <c r="C185" s="628" t="n">
        <v>42</v>
      </c>
      <c r="D185" s="629" t="n">
        <v>22</v>
      </c>
      <c r="E185" s="630" t="n">
        <v>4</v>
      </c>
      <c r="F185" s="631" t="n">
        <v>4</v>
      </c>
      <c r="G185" s="632" t="n">
        <v>3</v>
      </c>
      <c r="H185" s="633" t="n">
        <v>9</v>
      </c>
      <c r="I185" s="634" t="n">
        <v>629.853</v>
      </c>
      <c r="J185" s="635" t="n">
        <v>9460.208</v>
      </c>
      <c r="K185" s="636" t="n">
        <v>35.943</v>
      </c>
      <c r="L185" s="637" t="n">
        <v>7.882</v>
      </c>
      <c r="M185" s="638" t="n">
        <v>43.825</v>
      </c>
    </row>
    <row r="186">
      <c r="B186" s="46" t="s">
        <v>725</v>
      </c>
      <c r="C186" s="628" t="n">
        <v>179</v>
      </c>
      <c r="D186" s="629" t="n">
        <v>120</v>
      </c>
      <c r="E186" s="630" t="n">
        <v>23</v>
      </c>
      <c r="F186" s="631" t="n">
        <v>12</v>
      </c>
      <c r="G186" s="632" t="n">
        <v>9</v>
      </c>
      <c r="H186" s="633" t="n">
        <v>15</v>
      </c>
      <c r="I186" s="634" t="n">
        <v>13592.705</v>
      </c>
      <c r="J186" s="635" t="n">
        <v>88898.116</v>
      </c>
      <c r="K186" s="636" t="n">
        <v>822.307</v>
      </c>
      <c r="L186" s="637" t="n">
        <v>37.336</v>
      </c>
      <c r="M186" s="638" t="n">
        <v>859.643</v>
      </c>
    </row>
    <row r="187">
      <c r="B187" s="46" t="s">
        <v>726</v>
      </c>
      <c r="C187" s="628" t="n">
        <v>52</v>
      </c>
      <c r="D187" s="629" t="n">
        <v>29</v>
      </c>
      <c r="E187" s="630" t="n">
        <v>3</v>
      </c>
      <c r="F187" s="631" t="n">
        <v>8</v>
      </c>
      <c r="G187" s="632" t="n">
        <v>2</v>
      </c>
      <c r="H187" s="633" t="n">
        <v>10</v>
      </c>
      <c r="I187" s="634" t="n">
        <v>6068.809</v>
      </c>
      <c r="J187" s="635" t="n">
        <v>65258.979</v>
      </c>
      <c r="K187" s="636" t="n">
        <v>378.103</v>
      </c>
      <c r="L187" s="637" t="n">
        <v>10.176</v>
      </c>
      <c r="M187" s="638" t="n">
        <v>388.279</v>
      </c>
    </row>
    <row r="188">
      <c r="B188" s="46" t="s">
        <v>727</v>
      </c>
      <c r="C188" s="628" t="n">
        <v>277</v>
      </c>
      <c r="D188" s="629" t="n">
        <v>176</v>
      </c>
      <c r="E188" s="630" t="n">
        <v>30</v>
      </c>
      <c r="F188" s="631" t="n">
        <v>24</v>
      </c>
      <c r="G188" s="632" t="n">
        <v>20</v>
      </c>
      <c r="H188" s="633" t="n">
        <v>27</v>
      </c>
      <c r="I188" s="634" t="n">
        <v>25438.874</v>
      </c>
      <c r="J188" s="635" t="n">
        <v>266486.327</v>
      </c>
      <c r="K188" s="636" t="n">
        <v>1566.866</v>
      </c>
      <c r="L188" s="637" t="n">
        <v>102.09</v>
      </c>
      <c r="M188" s="638" t="n">
        <v>1668.957</v>
      </c>
    </row>
    <row r="189">
      <c r="B189" s="46" t="s">
        <v>728</v>
      </c>
      <c r="C189" s="628" t="n">
        <v>59</v>
      </c>
      <c r="D189" s="629" t="n">
        <v>29</v>
      </c>
      <c r="E189" s="630" t="n">
        <v>10</v>
      </c>
      <c r="F189" s="631" t="n">
        <v>5</v>
      </c>
      <c r="G189" s="632" t="n">
        <v>6</v>
      </c>
      <c r="H189" s="633" t="n">
        <v>9</v>
      </c>
      <c r="I189" s="634" t="n">
        <v>4327.32</v>
      </c>
      <c r="J189" s="635" t="n">
        <v>32037.91</v>
      </c>
      <c r="K189" s="636" t="n">
        <v>262.496</v>
      </c>
      <c r="L189" s="637" t="n">
        <v>7.995</v>
      </c>
      <c r="M189" s="638" t="n">
        <v>270.49</v>
      </c>
    </row>
    <row r="190">
      <c r="B190" s="46" t="s">
        <v>729</v>
      </c>
      <c r="C190" s="628" t="n">
        <v>192</v>
      </c>
      <c r="D190" s="629" t="n">
        <v>131</v>
      </c>
      <c r="E190" s="630" t="n">
        <v>24</v>
      </c>
      <c r="F190" s="631" t="n">
        <v>11</v>
      </c>
      <c r="G190" s="632" t="n">
        <v>9</v>
      </c>
      <c r="H190" s="633" t="n">
        <v>17</v>
      </c>
      <c r="I190" s="634" t="n">
        <v>15119.951</v>
      </c>
      <c r="J190" s="635" t="n">
        <v>77225.762</v>
      </c>
      <c r="K190" s="636" t="n">
        <v>937.822</v>
      </c>
      <c r="L190" s="637" t="n">
        <v>40.091</v>
      </c>
      <c r="M190" s="638" t="n">
        <v>977.913</v>
      </c>
    </row>
    <row r="191">
      <c r="B191" s="46" t="s">
        <v>730</v>
      </c>
      <c r="C191" s="628" t="n">
        <v>851</v>
      </c>
      <c r="D191" s="629" t="n">
        <v>564</v>
      </c>
      <c r="E191" s="630" t="n">
        <v>132</v>
      </c>
      <c r="F191" s="631" t="n">
        <v>62</v>
      </c>
      <c r="G191" s="632" t="n">
        <v>49</v>
      </c>
      <c r="H191" s="633" t="n">
        <v>44</v>
      </c>
      <c r="I191" s="634" t="n">
        <v>70799.069</v>
      </c>
      <c r="J191" s="635" t="n">
        <v>676684.089</v>
      </c>
      <c r="K191" s="636" t="n">
        <v>4351.124</v>
      </c>
      <c r="L191" s="637" t="n">
        <v>277.521</v>
      </c>
      <c r="M191" s="638" t="n">
        <v>4628.645</v>
      </c>
    </row>
    <row r="192">
      <c r="B192" s="46" t="s">
        <v>731</v>
      </c>
      <c r="C192" s="628" t="n">
        <v>92</v>
      </c>
      <c r="D192" s="629" t="n">
        <v>65</v>
      </c>
      <c r="E192" s="630" t="n">
        <v>4</v>
      </c>
      <c r="F192" s="631" t="n">
        <v>6</v>
      </c>
      <c r="G192" s="632" t="n">
        <v>5</v>
      </c>
      <c r="H192" s="633" t="n">
        <v>12</v>
      </c>
      <c r="I192" s="634" t="n">
        <v>3194.807</v>
      </c>
      <c r="J192" s="635" t="n">
        <v>41219.51</v>
      </c>
      <c r="K192" s="636" t="n">
        <v>185.346</v>
      </c>
      <c r="L192" s="637" t="n">
        <v>22.817</v>
      </c>
      <c r="M192" s="638" t="n">
        <v>208.163</v>
      </c>
    </row>
    <row r="193">
      <c r="B193" s="46" t="s">
        <v>732</v>
      </c>
      <c r="C193" s="628" t="n">
        <v>579</v>
      </c>
      <c r="D193" s="629" t="n">
        <v>417</v>
      </c>
      <c r="E193" s="630" t="n">
        <v>68</v>
      </c>
      <c r="F193" s="631" t="n">
        <v>37</v>
      </c>
      <c r="G193" s="632" t="n">
        <v>23</v>
      </c>
      <c r="H193" s="633" t="n">
        <v>34</v>
      </c>
      <c r="I193" s="634" t="n">
        <v>66049.812</v>
      </c>
      <c r="J193" s="635" t="n">
        <v>510991.037</v>
      </c>
      <c r="K193" s="636" t="n">
        <v>4098.084</v>
      </c>
      <c r="L193" s="637" t="n">
        <v>177.11</v>
      </c>
      <c r="M193" s="638" t="n">
        <v>4275.193</v>
      </c>
    </row>
    <row r="194">
      <c r="B194" s="46" t="s">
        <v>733</v>
      </c>
      <c r="C194" s="628" t="n">
        <v>256</v>
      </c>
      <c r="D194" s="629" t="n">
        <v>165</v>
      </c>
      <c r="E194" s="630" t="n">
        <v>37</v>
      </c>
      <c r="F194" s="631" t="n">
        <v>20</v>
      </c>
      <c r="G194" s="632" t="n">
        <v>16</v>
      </c>
      <c r="H194" s="633" t="n">
        <v>18</v>
      </c>
      <c r="I194" s="634" t="n">
        <v>72417.04</v>
      </c>
      <c r="J194" s="635" t="n">
        <v>486740.981</v>
      </c>
      <c r="K194" s="636" t="n">
        <v>4632.166</v>
      </c>
      <c r="L194" s="637" t="n">
        <v>85.027</v>
      </c>
      <c r="M194" s="638" t="n">
        <v>4717.194</v>
      </c>
    </row>
    <row r="195">
      <c r="B195" s="46" t="s">
        <v>734</v>
      </c>
      <c r="C195" s="628" t="n">
        <v>83</v>
      </c>
      <c r="D195" s="629" t="n">
        <v>45</v>
      </c>
      <c r="E195" s="630" t="n">
        <v>12</v>
      </c>
      <c r="F195" s="631" t="n">
        <v>6</v>
      </c>
      <c r="G195" s="632" t="n">
        <v>8</v>
      </c>
      <c r="H195" s="633" t="n">
        <v>12</v>
      </c>
      <c r="I195" s="634" t="n">
        <v>6400.933</v>
      </c>
      <c r="J195" s="635" t="n">
        <v>56812.243</v>
      </c>
      <c r="K195" s="636" t="n">
        <v>395.919</v>
      </c>
      <c r="L195" s="637" t="n">
        <v>21.232</v>
      </c>
      <c r="M195" s="638" t="n">
        <v>417.152</v>
      </c>
    </row>
    <row r="196">
      <c r="B196" s="46" t="s">
        <v>735</v>
      </c>
      <c r="C196" s="628" t="n">
        <v>189</v>
      </c>
      <c r="D196" s="629" t="n">
        <v>106</v>
      </c>
      <c r="E196" s="630" t="n">
        <v>31</v>
      </c>
      <c r="F196" s="631" t="n">
        <v>22</v>
      </c>
      <c r="G196" s="632" t="n">
        <v>14</v>
      </c>
      <c r="H196" s="633" t="n">
        <v>16</v>
      </c>
      <c r="I196" s="634" t="n">
        <v>12937.294</v>
      </c>
      <c r="J196" s="635" t="n">
        <v>137360.502</v>
      </c>
      <c r="K196" s="636" t="n">
        <v>787.869</v>
      </c>
      <c r="L196" s="637" t="n">
        <v>42.918</v>
      </c>
      <c r="M196" s="638" t="n">
        <v>830.787</v>
      </c>
    </row>
    <row r="197">
      <c r="B197" s="46" t="s">
        <v>736</v>
      </c>
      <c r="C197" s="628" t="n">
        <v>82</v>
      </c>
      <c r="D197" s="629" t="n">
        <v>48</v>
      </c>
      <c r="E197" s="630" t="n">
        <v>13</v>
      </c>
      <c r="F197" s="631" t="n">
        <v>5</v>
      </c>
      <c r="G197" s="632" t="n">
        <v>4</v>
      </c>
      <c r="H197" s="633" t="n">
        <v>12</v>
      </c>
      <c r="I197" s="634" t="n">
        <v>2785.152</v>
      </c>
      <c r="J197" s="635" t="n">
        <v>25442.739</v>
      </c>
      <c r="K197" s="636" t="n">
        <v>164.146</v>
      </c>
      <c r="L197" s="637" t="n">
        <v>16</v>
      </c>
      <c r="M197" s="638" t="n">
        <v>180.146</v>
      </c>
    </row>
    <row r="198">
      <c r="B198" s="46" t="s">
        <v>737</v>
      </c>
      <c r="C198" s="628" t="n">
        <v>76</v>
      </c>
      <c r="D198" s="629" t="n">
        <v>52</v>
      </c>
      <c r="E198" s="630" t="n">
        <v>7</v>
      </c>
      <c r="F198" s="631" t="n">
        <v>4</v>
      </c>
      <c r="G198" s="632" t="n">
        <v>4</v>
      </c>
      <c r="H198" s="633" t="n">
        <v>9</v>
      </c>
      <c r="I198" s="634" t="n">
        <v>2345.709</v>
      </c>
      <c r="J198" s="635" t="n">
        <v>23697.005</v>
      </c>
      <c r="K198" s="636" t="n">
        <v>135.577</v>
      </c>
      <c r="L198" s="637" t="n">
        <v>13.328</v>
      </c>
      <c r="M198" s="638" t="n">
        <v>148.905</v>
      </c>
    </row>
    <row r="199">
      <c r="B199" s="46" t="s">
        <v>738</v>
      </c>
      <c r="C199" s="628" t="n">
        <v>11</v>
      </c>
      <c r="D199" s="629" t="n">
        <v>6</v>
      </c>
      <c r="E199" s="630" t="n">
        <v>0</v>
      </c>
      <c r="F199" s="631" t="n">
        <v>1</v>
      </c>
      <c r="G199" s="632" t="n">
        <v>0</v>
      </c>
      <c r="H199" s="633" t="n">
        <v>4</v>
      </c>
      <c r="I199" s="634" t="n">
        <v>332.741</v>
      </c>
      <c r="J199" s="635" t="n">
        <v>1630.841</v>
      </c>
      <c r="K199" s="636" t="n">
        <v>19.123</v>
      </c>
      <c r="L199" s="637" t="n">
        <v>2.113</v>
      </c>
      <c r="M199" s="638" t="n">
        <v>21.236</v>
      </c>
    </row>
    <row r="200">
      <c r="B200" s="46" t="s">
        <v>443</v>
      </c>
      <c r="C200" s="628" t="n">
        <v>1066</v>
      </c>
      <c r="D200" s="629" t="n">
        <v>792</v>
      </c>
      <c r="E200" s="630" t="n">
        <v>136</v>
      </c>
      <c r="F200" s="631" t="n">
        <v>62</v>
      </c>
      <c r="G200" s="632" t="n">
        <v>42</v>
      </c>
      <c r="H200" s="633" t="n">
        <v>34</v>
      </c>
      <c r="I200" s="634" t="n">
        <v>87691.932</v>
      </c>
      <c r="J200" s="635" t="n">
        <v>1816218.114</v>
      </c>
      <c r="K200" s="636" t="n">
        <v>5393.707</v>
      </c>
      <c r="L200" s="637" t="n">
        <v>591.557</v>
      </c>
      <c r="M200" s="638" t="n">
        <v>5985.264</v>
      </c>
    </row>
    <row r="201">
      <c r="B201" s="118" t="s">
        <v>739</v>
      </c>
      <c r="C201" s="639" t="n">
        <v>1740</v>
      </c>
      <c r="D201" s="640" t="n">
        <v>1371</v>
      </c>
      <c r="E201" s="641" t="n">
        <v>212</v>
      </c>
      <c r="F201" s="642" t="n">
        <v>92</v>
      </c>
      <c r="G201" s="643" t="n">
        <v>40</v>
      </c>
      <c r="H201" s="644" t="n">
        <v>25</v>
      </c>
      <c r="I201" s="645" t="n">
        <v>936259.42</v>
      </c>
      <c r="J201" s="646" t="n">
        <v>3011211.71</v>
      </c>
      <c r="K201" s="647" t="n">
        <v>60309.069</v>
      </c>
      <c r="L201" s="648" t="n">
        <v>579.086</v>
      </c>
      <c r="M201" s="649" t="n">
        <v>60888.16</v>
      </c>
    </row>
    <row r="202">
      <c r="B202" s="46" t="s">
        <v>740</v>
      </c>
      <c r="C202" s="628" t="n">
        <v>219</v>
      </c>
      <c r="D202" s="629" t="n">
        <v>133</v>
      </c>
      <c r="E202" s="630" t="n">
        <v>32</v>
      </c>
      <c r="F202" s="631" t="n">
        <v>16</v>
      </c>
      <c r="G202" s="632" t="n">
        <v>18</v>
      </c>
      <c r="H202" s="633" t="n">
        <v>20</v>
      </c>
      <c r="I202" s="634" t="n">
        <v>39014.256</v>
      </c>
      <c r="J202" s="635" t="n">
        <v>179762.463</v>
      </c>
      <c r="K202" s="636" t="n">
        <v>2467.114</v>
      </c>
      <c r="L202" s="637" t="n">
        <v>47.491</v>
      </c>
      <c r="M202" s="638" t="n">
        <v>2514.605</v>
      </c>
    </row>
    <row r="203">
      <c r="B203" s="46" t="s">
        <v>741</v>
      </c>
      <c r="C203" s="628" t="n">
        <v>256</v>
      </c>
      <c r="D203" s="629" t="n">
        <v>145</v>
      </c>
      <c r="E203" s="630" t="n">
        <v>39</v>
      </c>
      <c r="F203" s="631" t="n">
        <v>21</v>
      </c>
      <c r="G203" s="632" t="n">
        <v>21</v>
      </c>
      <c r="H203" s="633" t="n">
        <v>30</v>
      </c>
      <c r="I203" s="634" t="n">
        <v>779217.108</v>
      </c>
      <c r="J203" s="635" t="n">
        <v>1182141.474</v>
      </c>
      <c r="K203" s="636" t="n">
        <v>50572.795</v>
      </c>
      <c r="L203" s="637" t="n">
        <v>66.969</v>
      </c>
      <c r="M203" s="638" t="n">
        <v>50639.764</v>
      </c>
    </row>
    <row r="204">
      <c r="B204" s="46" t="s">
        <v>742</v>
      </c>
      <c r="C204" s="628" t="n">
        <v>137</v>
      </c>
      <c r="D204" s="629" t="n">
        <v>86</v>
      </c>
      <c r="E204" s="630" t="n">
        <v>20</v>
      </c>
      <c r="F204" s="631" t="n">
        <v>8</v>
      </c>
      <c r="G204" s="632" t="n">
        <v>4</v>
      </c>
      <c r="H204" s="633" t="n">
        <v>19</v>
      </c>
      <c r="I204" s="634" t="n">
        <v>6076.01</v>
      </c>
      <c r="J204" s="635" t="n">
        <v>86300.942</v>
      </c>
      <c r="K204" s="636" t="n">
        <v>366.793</v>
      </c>
      <c r="L204" s="637" t="n">
        <v>30.816</v>
      </c>
      <c r="M204" s="638" t="n">
        <v>397.608</v>
      </c>
    </row>
    <row r="205">
      <c r="B205" s="46" t="s">
        <v>743</v>
      </c>
      <c r="C205" s="628" t="n">
        <v>49</v>
      </c>
      <c r="D205" s="629" t="n">
        <v>33</v>
      </c>
      <c r="E205" s="630" t="n">
        <v>4</v>
      </c>
      <c r="F205" s="631" t="n">
        <v>3</v>
      </c>
      <c r="G205" s="632" t="n">
        <v>2</v>
      </c>
      <c r="H205" s="633" t="n">
        <v>7</v>
      </c>
      <c r="I205" s="634" t="n">
        <v>2658.65</v>
      </c>
      <c r="J205" s="635" t="n">
        <v>25831.311</v>
      </c>
      <c r="K205" s="636" t="n">
        <v>164.633</v>
      </c>
      <c r="L205" s="637" t="n">
        <v>14.902</v>
      </c>
      <c r="M205" s="638" t="n">
        <v>179.535</v>
      </c>
    </row>
    <row r="206">
      <c r="B206" s="46" t="s">
        <v>744</v>
      </c>
      <c r="C206" s="628" t="n">
        <v>56</v>
      </c>
      <c r="D206" s="629" t="n">
        <v>28</v>
      </c>
      <c r="E206" s="630" t="n">
        <v>8</v>
      </c>
      <c r="F206" s="631" t="n">
        <v>7</v>
      </c>
      <c r="G206" s="632" t="n">
        <v>4</v>
      </c>
      <c r="H206" s="633" t="n">
        <v>9</v>
      </c>
      <c r="I206" s="634" t="n">
        <v>2260.865</v>
      </c>
      <c r="J206" s="635" t="n">
        <v>26076.349</v>
      </c>
      <c r="K206" s="636" t="n">
        <v>141.737</v>
      </c>
      <c r="L206" s="637" t="n">
        <v>11.231</v>
      </c>
      <c r="M206" s="638" t="n">
        <v>152.968</v>
      </c>
    </row>
    <row r="207">
      <c r="B207" s="46" t="s">
        <v>745</v>
      </c>
      <c r="C207" s="628" t="n">
        <v>176</v>
      </c>
      <c r="D207" s="629" t="n">
        <v>108</v>
      </c>
      <c r="E207" s="630" t="n">
        <v>21</v>
      </c>
      <c r="F207" s="631" t="n">
        <v>16</v>
      </c>
      <c r="G207" s="632" t="n">
        <v>11</v>
      </c>
      <c r="H207" s="633" t="n">
        <v>20</v>
      </c>
      <c r="I207" s="634" t="n">
        <v>14484.952</v>
      </c>
      <c r="J207" s="635" t="n">
        <v>149479.07</v>
      </c>
      <c r="K207" s="636" t="n">
        <v>887.179</v>
      </c>
      <c r="L207" s="637" t="n">
        <v>46.185</v>
      </c>
      <c r="M207" s="638" t="n">
        <v>933.364</v>
      </c>
    </row>
    <row r="208">
      <c r="B208" s="46" t="s">
        <v>746</v>
      </c>
      <c r="C208" s="628" t="n">
        <v>122</v>
      </c>
      <c r="D208" s="629" t="n">
        <v>62</v>
      </c>
      <c r="E208" s="630" t="n">
        <v>21</v>
      </c>
      <c r="F208" s="631" t="n">
        <v>10</v>
      </c>
      <c r="G208" s="632" t="n">
        <v>9</v>
      </c>
      <c r="H208" s="633" t="n">
        <v>20</v>
      </c>
      <c r="I208" s="634" t="n">
        <v>7148.994</v>
      </c>
      <c r="J208" s="635" t="n">
        <v>71016.596</v>
      </c>
      <c r="K208" s="636" t="n">
        <v>440.322</v>
      </c>
      <c r="L208" s="637" t="n">
        <v>36.003</v>
      </c>
      <c r="M208" s="638" t="n">
        <v>476.324</v>
      </c>
    </row>
    <row r="209">
      <c r="B209" s="46" t="s">
        <v>747</v>
      </c>
      <c r="C209" s="628" t="n">
        <v>95</v>
      </c>
      <c r="D209" s="629" t="n">
        <v>43</v>
      </c>
      <c r="E209" s="630" t="n">
        <v>12</v>
      </c>
      <c r="F209" s="631" t="n">
        <v>16</v>
      </c>
      <c r="G209" s="632" t="n">
        <v>9</v>
      </c>
      <c r="H209" s="633" t="n">
        <v>15</v>
      </c>
      <c r="I209" s="634" t="n">
        <v>28860.864</v>
      </c>
      <c r="J209" s="635" t="n">
        <v>598246.506</v>
      </c>
      <c r="K209" s="636" t="n">
        <v>1849.776</v>
      </c>
      <c r="L209" s="637" t="n">
        <v>19.36</v>
      </c>
      <c r="M209" s="638" t="n">
        <v>1869.136</v>
      </c>
    </row>
    <row r="210">
      <c r="B210" s="46" t="s">
        <v>748</v>
      </c>
      <c r="C210" s="628" t="n">
        <v>167</v>
      </c>
      <c r="D210" s="629" t="n">
        <v>110</v>
      </c>
      <c r="E210" s="630" t="n">
        <v>25</v>
      </c>
      <c r="F210" s="631" t="n">
        <v>8</v>
      </c>
      <c r="G210" s="632" t="n">
        <v>9</v>
      </c>
      <c r="H210" s="633" t="n">
        <v>15</v>
      </c>
      <c r="I210" s="634" t="n">
        <v>12720.507</v>
      </c>
      <c r="J210" s="635" t="n">
        <v>124835.57</v>
      </c>
      <c r="K210" s="636" t="n">
        <v>774.171</v>
      </c>
      <c r="L210" s="637" t="n">
        <v>46.147</v>
      </c>
      <c r="M210" s="638" t="n">
        <v>820.318</v>
      </c>
    </row>
    <row r="211">
      <c r="B211" s="46" t="s">
        <v>749</v>
      </c>
      <c r="C211" s="628" t="n">
        <v>136</v>
      </c>
      <c r="D211" s="629" t="n">
        <v>83</v>
      </c>
      <c r="E211" s="630" t="n">
        <v>12</v>
      </c>
      <c r="F211" s="631" t="n">
        <v>14</v>
      </c>
      <c r="G211" s="632" t="n">
        <v>13</v>
      </c>
      <c r="H211" s="633" t="n">
        <v>14</v>
      </c>
      <c r="I211" s="634" t="n">
        <v>8384.429</v>
      </c>
      <c r="J211" s="635" t="n">
        <v>93649.534</v>
      </c>
      <c r="K211" s="636" t="n">
        <v>511.451</v>
      </c>
      <c r="L211" s="637" t="n">
        <v>28.246</v>
      </c>
      <c r="M211" s="638" t="n">
        <v>539.697</v>
      </c>
    </row>
    <row r="212">
      <c r="B212" s="46" t="s">
        <v>750</v>
      </c>
      <c r="C212" s="628" t="n">
        <v>28</v>
      </c>
      <c r="D212" s="629" t="n">
        <v>12</v>
      </c>
      <c r="E212" s="630" t="n">
        <v>5</v>
      </c>
      <c r="F212" s="631" t="n">
        <v>2</v>
      </c>
      <c r="G212" s="632" t="n">
        <v>2</v>
      </c>
      <c r="H212" s="633" t="n">
        <v>7</v>
      </c>
      <c r="I212" s="634" t="n">
        <v>2312.852</v>
      </c>
      <c r="J212" s="635" t="n">
        <v>20095.624</v>
      </c>
      <c r="K212" s="636" t="n">
        <v>141.237</v>
      </c>
      <c r="L212" s="637" t="n">
        <v>5.04</v>
      </c>
      <c r="M212" s="638" t="n">
        <v>146.278</v>
      </c>
    </row>
    <row r="213">
      <c r="B213" s="46" t="s">
        <v>751</v>
      </c>
      <c r="C213" s="628" t="n">
        <v>72</v>
      </c>
      <c r="D213" s="629" t="n">
        <v>48</v>
      </c>
      <c r="E213" s="630" t="n">
        <v>10</v>
      </c>
      <c r="F213" s="631" t="n">
        <v>4</v>
      </c>
      <c r="G213" s="632" t="n">
        <v>1</v>
      </c>
      <c r="H213" s="633" t="n">
        <v>9</v>
      </c>
      <c r="I213" s="634" t="n">
        <v>4011.879</v>
      </c>
      <c r="J213" s="635" t="n">
        <v>39084.763</v>
      </c>
      <c r="K213" s="636" t="n">
        <v>237.928</v>
      </c>
      <c r="L213" s="637" t="n">
        <v>17.861</v>
      </c>
      <c r="M213" s="638" t="n">
        <v>255.789</v>
      </c>
    </row>
    <row r="214">
      <c r="B214" s="46" t="s">
        <v>752</v>
      </c>
      <c r="C214" s="628" t="n">
        <v>35</v>
      </c>
      <c r="D214" s="629" t="n">
        <v>21</v>
      </c>
      <c r="E214" s="630" t="n">
        <v>5</v>
      </c>
      <c r="F214" s="631" t="n">
        <v>2</v>
      </c>
      <c r="G214" s="632" t="n">
        <v>1</v>
      </c>
      <c r="H214" s="633" t="n">
        <v>6</v>
      </c>
      <c r="I214" s="634" t="n">
        <v>351.134</v>
      </c>
      <c r="J214" s="635" t="n">
        <v>6738.239</v>
      </c>
      <c r="K214" s="636" t="n">
        <v>19.591</v>
      </c>
      <c r="L214" s="637" t="n">
        <v>8.089</v>
      </c>
      <c r="M214" s="638" t="n">
        <v>27.68</v>
      </c>
    </row>
    <row r="215">
      <c r="B215" s="46" t="s">
        <v>753</v>
      </c>
      <c r="C215" s="628" t="n">
        <v>94</v>
      </c>
      <c r="D215" s="629" t="n">
        <v>54</v>
      </c>
      <c r="E215" s="630" t="n">
        <v>13</v>
      </c>
      <c r="F215" s="631" t="n">
        <v>7</v>
      </c>
      <c r="G215" s="632" t="n">
        <v>7</v>
      </c>
      <c r="H215" s="633" t="n">
        <v>13</v>
      </c>
      <c r="I215" s="634" t="n">
        <v>7469.786</v>
      </c>
      <c r="J215" s="635" t="n">
        <v>57407.857</v>
      </c>
      <c r="K215" s="636" t="n">
        <v>456.644</v>
      </c>
      <c r="L215" s="637" t="n">
        <v>19.484</v>
      </c>
      <c r="M215" s="638" t="n">
        <v>476.128</v>
      </c>
    </row>
    <row r="216">
      <c r="B216" s="131" t="s">
        <v>444</v>
      </c>
      <c r="C216" s="650" t="n">
        <v>453</v>
      </c>
      <c r="D216" s="651" t="n">
        <v>331</v>
      </c>
      <c r="E216" s="652" t="n">
        <v>52</v>
      </c>
      <c r="F216" s="653" t="n">
        <v>22</v>
      </c>
      <c r="G216" s="654" t="n">
        <v>17</v>
      </c>
      <c r="H216" s="655" t="n">
        <v>31</v>
      </c>
      <c r="I216" s="656" t="n">
        <v>21287.13</v>
      </c>
      <c r="J216" s="657" t="n">
        <v>350545.418</v>
      </c>
      <c r="K216" s="658" t="n">
        <v>1277.694</v>
      </c>
      <c r="L216" s="659" t="n">
        <v>181.272</v>
      </c>
      <c r="M216" s="660" t="n">
        <v>1458.966</v>
      </c>
    </row>
    <row r="218" ht="16.3818786703066" customHeight="1">
      <c r="B218" s="45" t="s">
        <v>754</v>
      </c>
    </row>
  </sheetData>
  <mergeCells count="11">
    <mergeCell ref="B4:B6"/>
    <mergeCell ref="C4:H4"/>
    <mergeCell ref="I4:M4"/>
    <mergeCell ref="C5:C6"/>
    <mergeCell ref="D5:H5"/>
    <mergeCell ref="I5:I6"/>
    <mergeCell ref="J5:J6"/>
    <mergeCell ref="K5:K6"/>
    <mergeCell ref="L5:L6"/>
    <mergeCell ref="M5:M6"/>
    <mergeCell ref="B218:M218"/>
  </mergeCells>
  <pageMargins left="0.7" right="0.7" top="0.75" bottom="0.75" header="0.3" footer="0.3"/>
  <pageSetup paperSize="9" orientation="landscape" scale="50" fitToWidth="0" fitToHeight="0"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82A9"/>
  </sheetPr>
  <dimension ref="A1"/>
  <sheetViews>
    <sheetView workbookViewId="0" zoomScale="100" showGridLines="0" tabSelected="false"/>
  </sheetViews>
  <sheetFormatPr defaultRowHeight="15.0" baseColWidth="10"/>
  <cols>
    <col min="1" max="1" width="2.57" hidden="0" customWidth="1"/>
    <col min="2" max="2" width="17.4044444444444" hidden="0" customWidth="1"/>
    <col min="3" max="3" width="20.2030555555556" hidden="0" customWidth="1"/>
    <col min="4" max="4" width="20.2030555555556" hidden="0" customWidth="1"/>
    <col min="5" max="5" width="20.2030555555556" hidden="0" customWidth="1"/>
    <col min="6" max="6" width="20.2030555555556" hidden="0" customWidth="1"/>
    <col min="7" max="7" width="20.2030555555556" hidden="0" customWidth="1"/>
  </cols>
  <sheetData>
    <row r="1">
      <c r="B1" s="3" t="s">
        <v>35</v>
      </c>
    </row>
    <row r="4" ht="13.75" customHeight="1">
      <c r="B4" s="17" t="s">
        <v>551</v>
      </c>
      <c r="C4" s="15" t="s">
        <v>755</v>
      </c>
      <c r="D4" s="15" t="s">
        <v>755</v>
      </c>
      <c r="E4" s="15" t="s">
        <v>755</v>
      </c>
      <c r="F4" s="15" t="s">
        <v>756</v>
      </c>
      <c r="G4" s="15" t="s">
        <v>756</v>
      </c>
    </row>
    <row r="5" ht="42" customHeight="1">
      <c r="B5" s="17" t="s">
        <v>551</v>
      </c>
      <c r="C5" s="16" t="s">
        <v>757</v>
      </c>
      <c r="D5" s="16" t="s">
        <v>485</v>
      </c>
      <c r="E5" s="16" t="s">
        <v>758</v>
      </c>
      <c r="F5" s="16" t="s">
        <v>757</v>
      </c>
      <c r="G5" s="16" t="s">
        <v>485</v>
      </c>
    </row>
    <row r="6">
      <c r="B6" s="118" t="s">
        <v>486</v>
      </c>
      <c r="C6" s="666" t="n">
        <v>248271916</v>
      </c>
      <c r="D6" s="667" t="n">
        <v>1863559</v>
      </c>
      <c r="E6" s="668" t="n">
        <v>250135474.406451</v>
      </c>
      <c r="F6" s="669" t="s">
        <v>331</v>
      </c>
      <c r="G6" s="670" t="s">
        <v>192</v>
      </c>
    </row>
    <row r="7">
      <c r="B7" s="118" t="s">
        <v>554</v>
      </c>
      <c r="C7" s="666" t="n">
        <v>26341972</v>
      </c>
      <c r="D7" s="667" t="n">
        <v>267004</v>
      </c>
      <c r="E7" s="668" t="n">
        <v>26608975.4917398</v>
      </c>
      <c r="F7" s="669" t="s">
        <v>538</v>
      </c>
      <c r="G7" s="670" t="s">
        <v>191</v>
      </c>
    </row>
    <row r="8">
      <c r="B8" s="46" t="s">
        <v>434</v>
      </c>
      <c r="C8" s="661" t="n">
        <v>14595922</v>
      </c>
      <c r="D8" s="662" t="n">
        <v>195738</v>
      </c>
      <c r="E8" s="663" t="n">
        <v>14791659.6290362</v>
      </c>
      <c r="F8" s="664" t="s">
        <v>535</v>
      </c>
      <c r="G8" s="665" t="s">
        <v>66</v>
      </c>
    </row>
    <row r="9">
      <c r="B9" s="46" t="s">
        <v>555</v>
      </c>
      <c r="C9" s="661" t="n">
        <v>58966</v>
      </c>
      <c r="D9" s="662" t="n">
        <v>237</v>
      </c>
      <c r="E9" s="663" t="n">
        <v>59202.5574153356</v>
      </c>
      <c r="F9" s="664" t="s">
        <v>759</v>
      </c>
      <c r="G9" s="665" t="s">
        <v>79</v>
      </c>
    </row>
    <row r="10">
      <c r="B10" s="46" t="s">
        <v>556</v>
      </c>
      <c r="C10" s="661" t="n">
        <v>1194913</v>
      </c>
      <c r="D10" s="662" t="n">
        <v>6303</v>
      </c>
      <c r="E10" s="663" t="n">
        <v>1201215.83775023</v>
      </c>
      <c r="F10" s="664" t="s">
        <v>760</v>
      </c>
      <c r="G10" s="665" t="s">
        <v>243</v>
      </c>
    </row>
    <row r="11">
      <c r="B11" s="46" t="s">
        <v>557</v>
      </c>
      <c r="C11" s="661" t="n">
        <v>210326</v>
      </c>
      <c r="D11" s="662" t="n">
        <v>780</v>
      </c>
      <c r="E11" s="663" t="n">
        <v>211106.320620248</v>
      </c>
      <c r="F11" s="664" t="s">
        <v>759</v>
      </c>
      <c r="G11" s="665" t="s">
        <v>79</v>
      </c>
    </row>
    <row r="12">
      <c r="B12" s="46" t="s">
        <v>558</v>
      </c>
      <c r="C12" s="661" t="n">
        <v>258401</v>
      </c>
      <c r="D12" s="662" t="n">
        <v>581</v>
      </c>
      <c r="E12" s="663" t="n">
        <v>258981.232003036</v>
      </c>
      <c r="F12" s="664" t="s">
        <v>761</v>
      </c>
      <c r="G12" s="665" t="s">
        <v>239</v>
      </c>
    </row>
    <row r="13">
      <c r="B13" s="46" t="s">
        <v>559</v>
      </c>
      <c r="C13" s="661" t="n">
        <v>769557</v>
      </c>
      <c r="D13" s="662" t="n">
        <v>2231</v>
      </c>
      <c r="E13" s="663" t="n">
        <v>771788.04249912</v>
      </c>
      <c r="F13" s="664" t="s">
        <v>762</v>
      </c>
      <c r="G13" s="665" t="s">
        <v>237</v>
      </c>
    </row>
    <row r="14">
      <c r="B14" s="46" t="s">
        <v>560</v>
      </c>
      <c r="C14" s="661" t="n">
        <v>554512</v>
      </c>
      <c r="D14" s="662" t="n">
        <v>40</v>
      </c>
      <c r="E14" s="663" t="n">
        <v>554551.66741889</v>
      </c>
      <c r="F14" s="664" t="s">
        <v>68</v>
      </c>
      <c r="G14" s="665" t="s">
        <v>366</v>
      </c>
    </row>
    <row r="15">
      <c r="B15" s="46" t="s">
        <v>561</v>
      </c>
      <c r="C15" s="661" t="n">
        <v>1006191</v>
      </c>
      <c r="D15" s="662" t="n">
        <v>11679</v>
      </c>
      <c r="E15" s="663" t="n">
        <v>1017869.70354963</v>
      </c>
      <c r="F15" s="664" t="s">
        <v>536</v>
      </c>
      <c r="G15" s="665" t="s">
        <v>518</v>
      </c>
    </row>
    <row r="16">
      <c r="B16" s="46" t="s">
        <v>562</v>
      </c>
      <c r="C16" s="661" t="n">
        <v>495830</v>
      </c>
      <c r="D16" s="662" t="n">
        <v>472</v>
      </c>
      <c r="E16" s="663" t="n">
        <v>496302.41498698</v>
      </c>
      <c r="F16" s="664" t="s">
        <v>763</v>
      </c>
      <c r="G16" s="665" t="s">
        <v>227</v>
      </c>
    </row>
    <row r="17">
      <c r="B17" s="46" t="s">
        <v>563</v>
      </c>
      <c r="C17" s="661" t="n">
        <v>2056953</v>
      </c>
      <c r="D17" s="662" t="n">
        <v>13380</v>
      </c>
      <c r="E17" s="663" t="n">
        <v>2070332.80042195</v>
      </c>
      <c r="F17" s="664" t="s">
        <v>764</v>
      </c>
      <c r="G17" s="665" t="s">
        <v>305</v>
      </c>
    </row>
    <row r="18">
      <c r="B18" s="46" t="s">
        <v>564</v>
      </c>
      <c r="C18" s="661" t="n">
        <v>3581296</v>
      </c>
      <c r="D18" s="662" t="n">
        <v>32551</v>
      </c>
      <c r="E18" s="663" t="n">
        <v>3613847.19990197</v>
      </c>
      <c r="F18" s="664" t="s">
        <v>765</v>
      </c>
      <c r="G18" s="665" t="s">
        <v>376</v>
      </c>
    </row>
    <row r="19">
      <c r="B19" s="46" t="s">
        <v>565</v>
      </c>
      <c r="C19" s="661" t="n">
        <v>1559105</v>
      </c>
      <c r="D19" s="662" t="n">
        <v>3013</v>
      </c>
      <c r="E19" s="663" t="n">
        <v>1562118.08613618</v>
      </c>
      <c r="F19" s="664" t="s">
        <v>761</v>
      </c>
      <c r="G19" s="665" t="s">
        <v>239</v>
      </c>
    </row>
    <row r="20">
      <c r="B20" s="118" t="s">
        <v>566</v>
      </c>
      <c r="C20" s="666" t="n">
        <v>82728469</v>
      </c>
      <c r="D20" s="667" t="n">
        <v>532985</v>
      </c>
      <c r="E20" s="668" t="n">
        <v>83261454.5171714</v>
      </c>
      <c r="F20" s="669" t="s">
        <v>764</v>
      </c>
      <c r="G20" s="670" t="s">
        <v>72</v>
      </c>
    </row>
    <row r="21">
      <c r="B21" s="46" t="s">
        <v>435</v>
      </c>
      <c r="C21" s="661" t="n">
        <v>54362210</v>
      </c>
      <c r="D21" s="662" t="n">
        <v>220150</v>
      </c>
      <c r="E21" s="663" t="n">
        <v>54582360.4675412</v>
      </c>
      <c r="F21" s="664" t="s">
        <v>759</v>
      </c>
      <c r="G21" s="665" t="s">
        <v>79</v>
      </c>
    </row>
    <row r="22">
      <c r="B22" s="46" t="s">
        <v>567</v>
      </c>
      <c r="C22" s="661" t="n">
        <v>65910</v>
      </c>
      <c r="D22" s="662" t="n">
        <v>0</v>
      </c>
      <c r="E22" s="663" t="n">
        <v>65910.2680300697</v>
      </c>
      <c r="F22" s="664" t="s">
        <v>68</v>
      </c>
      <c r="G22" s="665" t="s">
        <v>366</v>
      </c>
    </row>
    <row r="23">
      <c r="B23" s="46" t="s">
        <v>568</v>
      </c>
      <c r="C23" s="661" t="n">
        <v>789890</v>
      </c>
      <c r="D23" s="662" t="n">
        <v>44</v>
      </c>
      <c r="E23" s="663" t="n">
        <v>789934.275072576</v>
      </c>
      <c r="F23" s="664" t="s">
        <v>68</v>
      </c>
      <c r="G23" s="665" t="s">
        <v>366</v>
      </c>
    </row>
    <row r="24">
      <c r="B24" s="46" t="s">
        <v>569</v>
      </c>
      <c r="C24" s="661" t="n">
        <v>521218</v>
      </c>
      <c r="D24" s="662" t="n">
        <v>2361</v>
      </c>
      <c r="E24" s="663" t="n">
        <v>523579.526454526</v>
      </c>
      <c r="F24" s="664" t="s">
        <v>759</v>
      </c>
      <c r="G24" s="665" t="s">
        <v>243</v>
      </c>
    </row>
    <row r="25">
      <c r="B25" s="46" t="s">
        <v>570</v>
      </c>
      <c r="C25" s="661" t="n">
        <v>249219</v>
      </c>
      <c r="D25" s="662" t="n">
        <v>1148</v>
      </c>
      <c r="E25" s="663" t="n">
        <v>250366.862476353</v>
      </c>
      <c r="F25" s="664" t="s">
        <v>760</v>
      </c>
      <c r="G25" s="665" t="s">
        <v>243</v>
      </c>
    </row>
    <row r="26">
      <c r="B26" s="46" t="s">
        <v>571</v>
      </c>
      <c r="C26" s="661" t="n">
        <v>305487</v>
      </c>
      <c r="D26" s="662" t="n">
        <v>2805</v>
      </c>
      <c r="E26" s="663" t="n">
        <v>308291.256989439</v>
      </c>
      <c r="F26" s="664" t="s">
        <v>765</v>
      </c>
      <c r="G26" s="665" t="s">
        <v>376</v>
      </c>
    </row>
    <row r="27">
      <c r="B27" s="46" t="s">
        <v>572</v>
      </c>
      <c r="C27" s="661" t="n">
        <v>529853</v>
      </c>
      <c r="D27" s="662" t="n">
        <v>261</v>
      </c>
      <c r="E27" s="663" t="n">
        <v>530113.429807345</v>
      </c>
      <c r="F27" s="664" t="s">
        <v>68</v>
      </c>
      <c r="G27" s="665" t="s">
        <v>227</v>
      </c>
    </row>
    <row r="28">
      <c r="B28" s="46" t="s">
        <v>573</v>
      </c>
      <c r="C28" s="661" t="n">
        <v>45383</v>
      </c>
      <c r="D28" s="662" t="n">
        <v>46</v>
      </c>
      <c r="E28" s="663" t="n">
        <v>45428.9888253861</v>
      </c>
      <c r="F28" s="664" t="s">
        <v>763</v>
      </c>
      <c r="G28" s="665" t="s">
        <v>227</v>
      </c>
    </row>
    <row r="29">
      <c r="B29" s="46" t="s">
        <v>574</v>
      </c>
      <c r="C29" s="661" t="n">
        <v>683873</v>
      </c>
      <c r="D29" s="662" t="n">
        <v>13905</v>
      </c>
      <c r="E29" s="663" t="n">
        <v>697777.609318607</v>
      </c>
      <c r="F29" s="664" t="s">
        <v>532</v>
      </c>
      <c r="G29" s="665" t="s">
        <v>186</v>
      </c>
    </row>
    <row r="30">
      <c r="B30" s="46" t="s">
        <v>575</v>
      </c>
      <c r="C30" s="661" t="n">
        <v>207592</v>
      </c>
      <c r="D30" s="662" t="n">
        <v>893</v>
      </c>
      <c r="E30" s="663" t="n">
        <v>208484.964890516</v>
      </c>
      <c r="F30" s="664" t="s">
        <v>759</v>
      </c>
      <c r="G30" s="665" t="s">
        <v>79</v>
      </c>
    </row>
    <row r="31">
      <c r="B31" s="46" t="s">
        <v>576</v>
      </c>
      <c r="C31" s="661" t="n">
        <v>175627</v>
      </c>
      <c r="D31" s="662" t="n">
        <v>47</v>
      </c>
      <c r="E31" s="663" t="n">
        <v>175674.794576277</v>
      </c>
      <c r="F31" s="664" t="s">
        <v>68</v>
      </c>
      <c r="G31" s="665" t="s">
        <v>366</v>
      </c>
    </row>
    <row r="32">
      <c r="B32" s="46" t="s">
        <v>577</v>
      </c>
      <c r="C32" s="661" t="n">
        <v>1306028</v>
      </c>
      <c r="D32" s="662" t="n">
        <v>265</v>
      </c>
      <c r="E32" s="663" t="n">
        <v>1306293.34618576</v>
      </c>
      <c r="F32" s="664" t="s">
        <v>68</v>
      </c>
      <c r="G32" s="665" t="s">
        <v>366</v>
      </c>
    </row>
    <row r="33">
      <c r="B33" s="46" t="s">
        <v>578</v>
      </c>
      <c r="C33" s="661" t="n">
        <v>954656</v>
      </c>
      <c r="D33" s="662" t="n">
        <v>10023</v>
      </c>
      <c r="E33" s="663" t="n">
        <v>964679.181459183</v>
      </c>
      <c r="F33" s="664" t="s">
        <v>538</v>
      </c>
      <c r="G33" s="665" t="s">
        <v>191</v>
      </c>
    </row>
    <row r="34">
      <c r="B34" s="46" t="s">
        <v>579</v>
      </c>
      <c r="C34" s="661" t="n">
        <v>1643833</v>
      </c>
      <c r="D34" s="662" t="n">
        <v>82961</v>
      </c>
      <c r="E34" s="663" t="n">
        <v>1726794.25274495</v>
      </c>
      <c r="F34" s="664" t="s">
        <v>766</v>
      </c>
      <c r="G34" s="665" t="s">
        <v>401</v>
      </c>
    </row>
    <row r="35">
      <c r="B35" s="46" t="s">
        <v>580</v>
      </c>
      <c r="C35" s="661" t="n">
        <v>628477</v>
      </c>
      <c r="D35" s="662" t="n">
        <v>23992</v>
      </c>
      <c r="E35" s="663" t="n">
        <v>652468.91001973</v>
      </c>
      <c r="F35" s="664" t="s">
        <v>767</v>
      </c>
      <c r="G35" s="665" t="s">
        <v>790</v>
      </c>
    </row>
    <row r="36">
      <c r="B36" s="46" t="s">
        <v>581</v>
      </c>
      <c r="C36" s="661" t="n">
        <v>887587</v>
      </c>
      <c r="D36" s="662" t="n">
        <v>44</v>
      </c>
      <c r="E36" s="663" t="n">
        <v>887630.523068106</v>
      </c>
      <c r="F36" s="664" t="s">
        <v>68</v>
      </c>
      <c r="G36" s="665" t="s">
        <v>366</v>
      </c>
    </row>
    <row r="37">
      <c r="B37" s="46" t="s">
        <v>582</v>
      </c>
      <c r="C37" s="661" t="n">
        <v>1152575</v>
      </c>
      <c r="D37" s="662" t="n">
        <v>663</v>
      </c>
      <c r="E37" s="663" t="n">
        <v>1153238.08987515</v>
      </c>
      <c r="F37" s="664" t="s">
        <v>763</v>
      </c>
      <c r="G37" s="665" t="s">
        <v>227</v>
      </c>
    </row>
    <row r="38">
      <c r="B38" s="46" t="s">
        <v>583</v>
      </c>
      <c r="C38" s="661" t="n">
        <v>409169</v>
      </c>
      <c r="D38" s="662" t="n">
        <v>43</v>
      </c>
      <c r="E38" s="663" t="n">
        <v>409212.638313655</v>
      </c>
      <c r="F38" s="664" t="s">
        <v>68</v>
      </c>
      <c r="G38" s="665" t="s">
        <v>366</v>
      </c>
    </row>
    <row r="39">
      <c r="B39" s="46" t="s">
        <v>584</v>
      </c>
      <c r="C39" s="661" t="n">
        <v>9006641</v>
      </c>
      <c r="D39" s="662" t="n">
        <v>85901</v>
      </c>
      <c r="E39" s="663" t="n">
        <v>9092541.72304225</v>
      </c>
      <c r="F39" s="664" t="s">
        <v>765</v>
      </c>
      <c r="G39" s="665" t="s">
        <v>376</v>
      </c>
    </row>
    <row r="40">
      <c r="B40" s="46" t="s">
        <v>585</v>
      </c>
      <c r="C40" s="661" t="n">
        <v>697895</v>
      </c>
      <c r="D40" s="662" t="n">
        <v>9</v>
      </c>
      <c r="E40" s="663" t="n">
        <v>697904.028373855</v>
      </c>
      <c r="F40" s="664" t="s">
        <v>68</v>
      </c>
      <c r="G40" s="665" t="s">
        <v>366</v>
      </c>
    </row>
    <row r="41">
      <c r="B41" s="46" t="s">
        <v>586</v>
      </c>
      <c r="C41" s="661" t="n">
        <v>215324</v>
      </c>
      <c r="D41" s="662" t="n">
        <v>331</v>
      </c>
      <c r="E41" s="663" t="n">
        <v>215655.317342193</v>
      </c>
      <c r="F41" s="664" t="s">
        <v>763</v>
      </c>
      <c r="G41" s="665" t="s">
        <v>239</v>
      </c>
    </row>
    <row r="42">
      <c r="B42" s="46" t="s">
        <v>587</v>
      </c>
      <c r="C42" s="661" t="n">
        <v>1799677</v>
      </c>
      <c r="D42" s="662" t="n">
        <v>496</v>
      </c>
      <c r="E42" s="663" t="n">
        <v>1800172.42859025</v>
      </c>
      <c r="F42" s="664" t="s">
        <v>68</v>
      </c>
      <c r="G42" s="665" t="s">
        <v>366</v>
      </c>
    </row>
    <row r="43">
      <c r="B43" s="46" t="s">
        <v>588</v>
      </c>
      <c r="C43" s="661" t="n">
        <v>3275185</v>
      </c>
      <c r="D43" s="662" t="n">
        <v>57816</v>
      </c>
      <c r="E43" s="663" t="n">
        <v>3333000.69388743</v>
      </c>
      <c r="F43" s="664" t="s">
        <v>768</v>
      </c>
      <c r="G43" s="665" t="s">
        <v>242</v>
      </c>
    </row>
    <row r="44">
      <c r="B44" s="46" t="s">
        <v>589</v>
      </c>
      <c r="C44" s="661" t="n">
        <v>106486</v>
      </c>
      <c r="D44" s="662" t="n">
        <v>1552</v>
      </c>
      <c r="E44" s="663" t="n">
        <v>108037.723323263</v>
      </c>
      <c r="F44" s="664" t="s">
        <v>769</v>
      </c>
      <c r="G44" s="665" t="s">
        <v>185</v>
      </c>
    </row>
    <row r="45">
      <c r="B45" s="46" t="s">
        <v>590</v>
      </c>
      <c r="C45" s="661" t="n">
        <v>2000450</v>
      </c>
      <c r="D45" s="662" t="n">
        <v>16437</v>
      </c>
      <c r="E45" s="663" t="n">
        <v>2016887.0284814</v>
      </c>
      <c r="F45" s="664" t="s">
        <v>770</v>
      </c>
      <c r="G45" s="665" t="s">
        <v>192</v>
      </c>
    </row>
    <row r="46">
      <c r="B46" s="46" t="s">
        <v>591</v>
      </c>
      <c r="C46" s="661" t="n">
        <v>708224</v>
      </c>
      <c r="D46" s="662" t="n">
        <v>10792</v>
      </c>
      <c r="E46" s="663" t="n">
        <v>719016.18848201</v>
      </c>
      <c r="F46" s="664" t="s">
        <v>771</v>
      </c>
      <c r="G46" s="665" t="s">
        <v>82</v>
      </c>
    </row>
    <row r="47">
      <c r="B47" s="118" t="s">
        <v>592</v>
      </c>
      <c r="C47" s="666" t="n">
        <v>16056068</v>
      </c>
      <c r="D47" s="667" t="n">
        <v>113096</v>
      </c>
      <c r="E47" s="668" t="n">
        <v>16169163.5051523</v>
      </c>
      <c r="F47" s="669" t="s">
        <v>331</v>
      </c>
      <c r="G47" s="670" t="s">
        <v>305</v>
      </c>
    </row>
    <row r="48">
      <c r="B48" s="46" t="s">
        <v>593</v>
      </c>
      <c r="C48" s="661" t="n">
        <v>110285</v>
      </c>
      <c r="D48" s="662" t="n">
        <v>848</v>
      </c>
      <c r="E48" s="663" t="n">
        <v>111132.874896408</v>
      </c>
      <c r="F48" s="664" t="s">
        <v>770</v>
      </c>
      <c r="G48" s="665" t="s">
        <v>192</v>
      </c>
    </row>
    <row r="49">
      <c r="B49" s="46" t="s">
        <v>594</v>
      </c>
      <c r="C49" s="661" t="n">
        <v>539734</v>
      </c>
      <c r="D49" s="662" t="n">
        <v>4554</v>
      </c>
      <c r="E49" s="663" t="n">
        <v>544287.559388302</v>
      </c>
      <c r="F49" s="664" t="s">
        <v>770</v>
      </c>
      <c r="G49" s="665" t="s">
        <v>192</v>
      </c>
    </row>
    <row r="50">
      <c r="B50" s="46" t="s">
        <v>595</v>
      </c>
      <c r="C50" s="661" t="n">
        <v>1990910</v>
      </c>
      <c r="D50" s="662" t="n">
        <v>31849</v>
      </c>
      <c r="E50" s="663" t="n">
        <v>2022759.09504815</v>
      </c>
      <c r="F50" s="664" t="s">
        <v>772</v>
      </c>
      <c r="G50" s="665" t="s">
        <v>188</v>
      </c>
    </row>
    <row r="51">
      <c r="B51" s="46" t="s">
        <v>596</v>
      </c>
      <c r="C51" s="661" t="n">
        <v>216018</v>
      </c>
      <c r="D51" s="662" t="n">
        <v>0</v>
      </c>
      <c r="E51" s="663" t="n">
        <v>216018.019726553</v>
      </c>
      <c r="F51" s="664" t="s">
        <v>68</v>
      </c>
      <c r="G51" s="665" t="s">
        <v>366</v>
      </c>
    </row>
    <row r="52">
      <c r="B52" s="46" t="s">
        <v>597</v>
      </c>
      <c r="C52" s="661" t="n">
        <v>1784003</v>
      </c>
      <c r="D52" s="662" t="n">
        <v>255</v>
      </c>
      <c r="E52" s="663" t="n">
        <v>1784257.14752187</v>
      </c>
      <c r="F52" s="664" t="s">
        <v>68</v>
      </c>
      <c r="G52" s="665" t="s">
        <v>366</v>
      </c>
    </row>
    <row r="53">
      <c r="B53" s="46" t="s">
        <v>598</v>
      </c>
      <c r="C53" s="661" t="n">
        <v>24406</v>
      </c>
      <c r="D53" s="662" t="n">
        <v>0</v>
      </c>
      <c r="E53" s="663" t="n">
        <v>24406.2204366367</v>
      </c>
      <c r="F53" s="664" t="s">
        <v>68</v>
      </c>
      <c r="G53" s="665" t="s">
        <v>366</v>
      </c>
    </row>
    <row r="54">
      <c r="B54" s="46" t="s">
        <v>599</v>
      </c>
      <c r="C54" s="661" t="n">
        <v>180701</v>
      </c>
      <c r="D54" s="662" t="n">
        <v>318</v>
      </c>
      <c r="E54" s="663" t="n">
        <v>181019.51546366</v>
      </c>
      <c r="F54" s="664" t="s">
        <v>761</v>
      </c>
      <c r="G54" s="665" t="s">
        <v>239</v>
      </c>
    </row>
    <row r="55">
      <c r="B55" s="46" t="s">
        <v>600</v>
      </c>
      <c r="C55" s="661" t="n">
        <v>194230</v>
      </c>
      <c r="D55" s="662" t="n">
        <v>33728</v>
      </c>
      <c r="E55" s="663" t="n">
        <v>227958.361068442</v>
      </c>
      <c r="F55" s="664" t="s">
        <v>773</v>
      </c>
      <c r="G55" s="665" t="s">
        <v>374</v>
      </c>
    </row>
    <row r="56">
      <c r="B56" s="46" t="s">
        <v>601</v>
      </c>
      <c r="C56" s="661" t="n">
        <v>21678</v>
      </c>
      <c r="D56" s="662" t="n">
        <v>0</v>
      </c>
      <c r="E56" s="663" t="n">
        <v>21677.6695212217</v>
      </c>
      <c r="F56" s="664" t="s">
        <v>68</v>
      </c>
      <c r="G56" s="665" t="s">
        <v>366</v>
      </c>
    </row>
    <row r="57">
      <c r="B57" s="46" t="s">
        <v>602</v>
      </c>
      <c r="C57" s="661" t="n">
        <v>178330</v>
      </c>
      <c r="D57" s="662" t="n">
        <v>69</v>
      </c>
      <c r="E57" s="663" t="n">
        <v>178398.451598684</v>
      </c>
      <c r="F57" s="664" t="s">
        <v>68</v>
      </c>
      <c r="G57" s="665" t="s">
        <v>366</v>
      </c>
    </row>
    <row r="58">
      <c r="B58" s="46" t="s">
        <v>603</v>
      </c>
      <c r="C58" s="661" t="n">
        <v>490605</v>
      </c>
      <c r="D58" s="662" t="n">
        <v>135</v>
      </c>
      <c r="E58" s="663" t="n">
        <v>490739.385255881</v>
      </c>
      <c r="F58" s="664" t="s">
        <v>68</v>
      </c>
      <c r="G58" s="665" t="s">
        <v>366</v>
      </c>
    </row>
    <row r="59">
      <c r="B59" s="46" t="s">
        <v>604</v>
      </c>
      <c r="C59" s="661" t="n">
        <v>465153</v>
      </c>
      <c r="D59" s="662" t="n">
        <v>797</v>
      </c>
      <c r="E59" s="663" t="n">
        <v>465950.484269799</v>
      </c>
      <c r="F59" s="664" t="s">
        <v>761</v>
      </c>
      <c r="G59" s="665" t="s">
        <v>239</v>
      </c>
    </row>
    <row r="60">
      <c r="B60" s="46" t="s">
        <v>605</v>
      </c>
      <c r="C60" s="661" t="n">
        <v>264419</v>
      </c>
      <c r="D60" s="662" t="n">
        <v>99</v>
      </c>
      <c r="E60" s="663" t="n">
        <v>264518.71622185</v>
      </c>
      <c r="F60" s="664" t="s">
        <v>68</v>
      </c>
      <c r="G60" s="665" t="s">
        <v>366</v>
      </c>
    </row>
    <row r="61">
      <c r="B61" s="46" t="s">
        <v>606</v>
      </c>
      <c r="C61" s="661" t="n">
        <v>426410</v>
      </c>
      <c r="D61" s="662" t="n">
        <v>531</v>
      </c>
      <c r="E61" s="663" t="n">
        <v>426940.828918021</v>
      </c>
      <c r="F61" s="664" t="s">
        <v>763</v>
      </c>
      <c r="G61" s="665" t="s">
        <v>227</v>
      </c>
    </row>
    <row r="62">
      <c r="B62" s="46" t="s">
        <v>607</v>
      </c>
      <c r="C62" s="661" t="n">
        <v>291900</v>
      </c>
      <c r="D62" s="662" t="n">
        <v>158</v>
      </c>
      <c r="E62" s="663" t="n">
        <v>292057.559413334</v>
      </c>
      <c r="F62" s="664" t="s">
        <v>68</v>
      </c>
      <c r="G62" s="665" t="s">
        <v>227</v>
      </c>
    </row>
    <row r="63">
      <c r="B63" s="46" t="s">
        <v>608</v>
      </c>
      <c r="C63" s="661" t="n">
        <v>73050</v>
      </c>
      <c r="D63" s="662" t="n">
        <v>66</v>
      </c>
      <c r="E63" s="663" t="n">
        <v>73116.3425802667</v>
      </c>
      <c r="F63" s="664" t="s">
        <v>763</v>
      </c>
      <c r="G63" s="665" t="s">
        <v>227</v>
      </c>
    </row>
    <row r="64">
      <c r="B64" s="46" t="s">
        <v>609</v>
      </c>
      <c r="C64" s="661" t="n">
        <v>13010</v>
      </c>
      <c r="D64" s="662" t="n">
        <v>0</v>
      </c>
      <c r="E64" s="663" t="n">
        <v>13009.9155892806</v>
      </c>
      <c r="F64" s="664" t="s">
        <v>68</v>
      </c>
      <c r="G64" s="665" t="s">
        <v>366</v>
      </c>
    </row>
    <row r="65">
      <c r="B65" s="46" t="s">
        <v>610</v>
      </c>
      <c r="C65" s="661" t="n">
        <v>194432</v>
      </c>
      <c r="D65" s="662" t="n">
        <v>4655</v>
      </c>
      <c r="E65" s="663" t="n">
        <v>199087.092276685</v>
      </c>
      <c r="F65" s="664" t="s">
        <v>774</v>
      </c>
      <c r="G65" s="665" t="s">
        <v>182</v>
      </c>
    </row>
    <row r="66">
      <c r="B66" s="46" t="s">
        <v>611</v>
      </c>
      <c r="C66" s="661" t="n">
        <v>3074017</v>
      </c>
      <c r="D66" s="662" t="n">
        <v>11387</v>
      </c>
      <c r="E66" s="663" t="n">
        <v>3085403.46908171</v>
      </c>
      <c r="F66" s="664" t="s">
        <v>759</v>
      </c>
      <c r="G66" s="665" t="s">
        <v>79</v>
      </c>
    </row>
    <row r="67">
      <c r="B67" s="46" t="s">
        <v>612</v>
      </c>
      <c r="C67" s="661" t="n">
        <v>570304</v>
      </c>
      <c r="D67" s="662" t="n">
        <v>71</v>
      </c>
      <c r="E67" s="663" t="n">
        <v>570374.78815564</v>
      </c>
      <c r="F67" s="664" t="s">
        <v>68</v>
      </c>
      <c r="G67" s="665" t="s">
        <v>366</v>
      </c>
    </row>
    <row r="68">
      <c r="B68" s="46" t="s">
        <v>481</v>
      </c>
      <c r="C68" s="661" t="n">
        <v>3703883</v>
      </c>
      <c r="D68" s="662" t="n">
        <v>23415</v>
      </c>
      <c r="E68" s="663" t="n">
        <v>3727298.17832896</v>
      </c>
      <c r="F68" s="664" t="s">
        <v>764</v>
      </c>
      <c r="G68" s="665" t="s">
        <v>72</v>
      </c>
    </row>
    <row r="69">
      <c r="B69" s="46" t="s">
        <v>613</v>
      </c>
      <c r="C69" s="661" t="n">
        <v>1248591</v>
      </c>
      <c r="D69" s="662" t="n">
        <v>161</v>
      </c>
      <c r="E69" s="663" t="n">
        <v>1248751.83039097</v>
      </c>
      <c r="F69" s="664" t="s">
        <v>68</v>
      </c>
      <c r="G69" s="665" t="s">
        <v>366</v>
      </c>
    </row>
    <row r="70">
      <c r="B70" s="118" t="s">
        <v>614</v>
      </c>
      <c r="C70" s="666" t="n">
        <v>9491068</v>
      </c>
      <c r="D70" s="667" t="n">
        <v>153718</v>
      </c>
      <c r="E70" s="668" t="n">
        <v>9644786.20994089</v>
      </c>
      <c r="F70" s="669" t="s">
        <v>772</v>
      </c>
      <c r="G70" s="670" t="s">
        <v>188</v>
      </c>
    </row>
    <row r="71">
      <c r="B71" s="46" t="s">
        <v>615</v>
      </c>
      <c r="C71" s="661" t="n">
        <v>171020</v>
      </c>
      <c r="D71" s="662" t="n">
        <v>407</v>
      </c>
      <c r="E71" s="663" t="n">
        <v>171427.173650359</v>
      </c>
      <c r="F71" s="664" t="s">
        <v>761</v>
      </c>
      <c r="G71" s="665" t="s">
        <v>239</v>
      </c>
    </row>
    <row r="72">
      <c r="B72" s="46" t="s">
        <v>616</v>
      </c>
      <c r="C72" s="661" t="n">
        <v>728283</v>
      </c>
      <c r="D72" s="662" t="n">
        <v>20414</v>
      </c>
      <c r="E72" s="663" t="n">
        <v>748697.351983298</v>
      </c>
      <c r="F72" s="664" t="s">
        <v>775</v>
      </c>
      <c r="G72" s="665" t="s">
        <v>791</v>
      </c>
    </row>
    <row r="73">
      <c r="B73" s="46" t="s">
        <v>617</v>
      </c>
      <c r="C73" s="661" t="n">
        <v>70181</v>
      </c>
      <c r="D73" s="662" t="n">
        <v>0</v>
      </c>
      <c r="E73" s="663" t="n">
        <v>70181.1032355093</v>
      </c>
      <c r="F73" s="664" t="s">
        <v>68</v>
      </c>
      <c r="G73" s="665" t="s">
        <v>366</v>
      </c>
    </row>
    <row r="74">
      <c r="B74" s="46" t="s">
        <v>618</v>
      </c>
      <c r="C74" s="661" t="n">
        <v>75715</v>
      </c>
      <c r="D74" s="662" t="n">
        <v>95</v>
      </c>
      <c r="E74" s="663" t="n">
        <v>75809.960411691</v>
      </c>
      <c r="F74" s="664" t="s">
        <v>763</v>
      </c>
      <c r="G74" s="665" t="s">
        <v>227</v>
      </c>
    </row>
    <row r="75">
      <c r="B75" s="46" t="s">
        <v>437</v>
      </c>
      <c r="C75" s="661" t="n">
        <v>3456974</v>
      </c>
      <c r="D75" s="662" t="n">
        <v>115903</v>
      </c>
      <c r="E75" s="663" t="n">
        <v>3572877.3098214</v>
      </c>
      <c r="F75" s="664" t="s">
        <v>776</v>
      </c>
      <c r="G75" s="665" t="s">
        <v>452</v>
      </c>
    </row>
    <row r="76">
      <c r="B76" s="46" t="s">
        <v>619</v>
      </c>
      <c r="C76" s="661" t="n">
        <v>10191</v>
      </c>
      <c r="D76" s="662" t="n">
        <v>0</v>
      </c>
      <c r="E76" s="663" t="n">
        <v>10190.8996202589</v>
      </c>
      <c r="F76" s="664" t="s">
        <v>68</v>
      </c>
      <c r="G76" s="665" t="s">
        <v>366</v>
      </c>
    </row>
    <row r="77">
      <c r="B77" s="46" t="s">
        <v>620</v>
      </c>
      <c r="C77" s="661" t="n">
        <v>278622</v>
      </c>
      <c r="D77" s="662" t="n">
        <v>117</v>
      </c>
      <c r="E77" s="663" t="n">
        <v>278738.850494254</v>
      </c>
      <c r="F77" s="664" t="s">
        <v>68</v>
      </c>
      <c r="G77" s="665" t="s">
        <v>366</v>
      </c>
    </row>
    <row r="78">
      <c r="B78" s="46" t="s">
        <v>621</v>
      </c>
      <c r="C78" s="661" t="n">
        <v>1991891</v>
      </c>
      <c r="D78" s="662" t="n">
        <v>4325</v>
      </c>
      <c r="E78" s="663" t="n">
        <v>1996215.5792552</v>
      </c>
      <c r="F78" s="664" t="s">
        <v>761</v>
      </c>
      <c r="G78" s="665" t="s">
        <v>239</v>
      </c>
    </row>
    <row r="79">
      <c r="B79" s="46" t="s">
        <v>622</v>
      </c>
      <c r="C79" s="661" t="n">
        <v>6559</v>
      </c>
      <c r="D79" s="662" t="n">
        <v>0</v>
      </c>
      <c r="E79" s="663" t="n">
        <v>6559.09103786</v>
      </c>
      <c r="F79" s="664" t="s">
        <v>68</v>
      </c>
      <c r="G79" s="665" t="s">
        <v>366</v>
      </c>
    </row>
    <row r="80">
      <c r="B80" s="46" t="s">
        <v>623</v>
      </c>
      <c r="C80" s="661" t="n">
        <v>31067</v>
      </c>
      <c r="D80" s="662" t="n">
        <v>0</v>
      </c>
      <c r="E80" s="663" t="n">
        <v>31066.8360546344</v>
      </c>
      <c r="F80" s="664" t="s">
        <v>68</v>
      </c>
      <c r="G80" s="665" t="s">
        <v>366</v>
      </c>
    </row>
    <row r="81">
      <c r="B81" s="46" t="s">
        <v>624</v>
      </c>
      <c r="C81" s="661" t="n">
        <v>76947</v>
      </c>
      <c r="D81" s="662" t="n">
        <v>10</v>
      </c>
      <c r="E81" s="663" t="n">
        <v>76957.2696534328</v>
      </c>
      <c r="F81" s="664" t="s">
        <v>68</v>
      </c>
      <c r="G81" s="665" t="s">
        <v>366</v>
      </c>
    </row>
    <row r="82">
      <c r="B82" s="46" t="s">
        <v>625</v>
      </c>
      <c r="C82" s="661" t="n">
        <v>192918</v>
      </c>
      <c r="D82" s="662" t="n">
        <v>12</v>
      </c>
      <c r="E82" s="663" t="n">
        <v>192929.334280744</v>
      </c>
      <c r="F82" s="664" t="s">
        <v>68</v>
      </c>
      <c r="G82" s="665" t="s">
        <v>366</v>
      </c>
    </row>
    <row r="83">
      <c r="B83" s="46" t="s">
        <v>626</v>
      </c>
      <c r="C83" s="661" t="n">
        <v>61887</v>
      </c>
      <c r="D83" s="662" t="n">
        <v>1021</v>
      </c>
      <c r="E83" s="663" t="n">
        <v>62908.3638255234</v>
      </c>
      <c r="F83" s="664" t="s">
        <v>772</v>
      </c>
      <c r="G83" s="665" t="s">
        <v>188</v>
      </c>
    </row>
    <row r="84">
      <c r="B84" s="46" t="s">
        <v>627</v>
      </c>
      <c r="C84" s="661" t="n">
        <v>24710</v>
      </c>
      <c r="D84" s="662" t="n">
        <v>20</v>
      </c>
      <c r="E84" s="663" t="n">
        <v>24730.3830344511</v>
      </c>
      <c r="F84" s="664" t="s">
        <v>763</v>
      </c>
      <c r="G84" s="665" t="s">
        <v>227</v>
      </c>
    </row>
    <row r="85">
      <c r="B85" s="46" t="s">
        <v>628</v>
      </c>
      <c r="C85" s="661" t="n">
        <v>456016</v>
      </c>
      <c r="D85" s="662" t="n">
        <v>543</v>
      </c>
      <c r="E85" s="663" t="n">
        <v>456558.546197128</v>
      </c>
      <c r="F85" s="664" t="s">
        <v>763</v>
      </c>
      <c r="G85" s="665" t="s">
        <v>227</v>
      </c>
    </row>
    <row r="86">
      <c r="B86" s="46" t="s">
        <v>629</v>
      </c>
      <c r="C86" s="661" t="n">
        <v>133376</v>
      </c>
      <c r="D86" s="662" t="n">
        <v>17</v>
      </c>
      <c r="E86" s="663" t="n">
        <v>133392.378430983</v>
      </c>
      <c r="F86" s="664" t="s">
        <v>68</v>
      </c>
      <c r="G86" s="665" t="s">
        <v>366</v>
      </c>
    </row>
    <row r="87">
      <c r="B87" s="46" t="s">
        <v>630</v>
      </c>
      <c r="C87" s="661" t="n">
        <v>455654</v>
      </c>
      <c r="D87" s="662" t="n">
        <v>137</v>
      </c>
      <c r="E87" s="663" t="n">
        <v>455791.213833955</v>
      </c>
      <c r="F87" s="664" t="s">
        <v>68</v>
      </c>
      <c r="G87" s="665" t="s">
        <v>366</v>
      </c>
    </row>
    <row r="88">
      <c r="B88" s="46" t="s">
        <v>631</v>
      </c>
      <c r="C88" s="661" t="n">
        <v>224881</v>
      </c>
      <c r="D88" s="662" t="n">
        <v>53</v>
      </c>
      <c r="E88" s="663" t="n">
        <v>224933.279846754</v>
      </c>
      <c r="F88" s="664" t="s">
        <v>68</v>
      </c>
      <c r="G88" s="665" t="s">
        <v>366</v>
      </c>
    </row>
    <row r="89">
      <c r="B89" s="46" t="s">
        <v>632</v>
      </c>
      <c r="C89" s="661" t="n">
        <v>145878</v>
      </c>
      <c r="D89" s="662" t="n">
        <v>75</v>
      </c>
      <c r="E89" s="663" t="n">
        <v>145953.350794776</v>
      </c>
      <c r="F89" s="664" t="s">
        <v>68</v>
      </c>
      <c r="G89" s="665" t="s">
        <v>227</v>
      </c>
    </row>
    <row r="90">
      <c r="B90" s="46" t="s">
        <v>633</v>
      </c>
      <c r="C90" s="661" t="n">
        <v>898298</v>
      </c>
      <c r="D90" s="662" t="n">
        <v>10570</v>
      </c>
      <c r="E90" s="663" t="n">
        <v>908867.934478686</v>
      </c>
      <c r="F90" s="664" t="s">
        <v>777</v>
      </c>
      <c r="G90" s="665" t="s">
        <v>518</v>
      </c>
    </row>
    <row r="91">
      <c r="B91" s="118" t="s">
        <v>634</v>
      </c>
      <c r="C91" s="666" t="n">
        <v>5745227</v>
      </c>
      <c r="D91" s="667" t="n">
        <v>110784</v>
      </c>
      <c r="E91" s="668" t="n">
        <v>5856011.13912521</v>
      </c>
      <c r="F91" s="669" t="s">
        <v>778</v>
      </c>
      <c r="G91" s="670" t="s">
        <v>184</v>
      </c>
    </row>
    <row r="92">
      <c r="B92" s="46" t="s">
        <v>635</v>
      </c>
      <c r="C92" s="661" t="n">
        <v>336464</v>
      </c>
      <c r="D92" s="662" t="n">
        <v>439</v>
      </c>
      <c r="E92" s="663" t="n">
        <v>336903.389817573</v>
      </c>
      <c r="F92" s="664" t="s">
        <v>763</v>
      </c>
      <c r="G92" s="665" t="s">
        <v>227</v>
      </c>
    </row>
    <row r="93">
      <c r="B93" s="46" t="s">
        <v>636</v>
      </c>
      <c r="C93" s="661" t="n">
        <v>58640</v>
      </c>
      <c r="D93" s="662" t="n">
        <v>2322</v>
      </c>
      <c r="E93" s="663" t="n">
        <v>60961.573284085</v>
      </c>
      <c r="F93" s="664" t="s">
        <v>779</v>
      </c>
      <c r="G93" s="665" t="s">
        <v>76</v>
      </c>
    </row>
    <row r="94">
      <c r="B94" s="46" t="s">
        <v>637</v>
      </c>
      <c r="C94" s="661" t="n">
        <v>285834</v>
      </c>
      <c r="D94" s="662" t="n">
        <v>197</v>
      </c>
      <c r="E94" s="663" t="n">
        <v>286030.451988746</v>
      </c>
      <c r="F94" s="664" t="s">
        <v>763</v>
      </c>
      <c r="G94" s="665" t="s">
        <v>227</v>
      </c>
    </row>
    <row r="95">
      <c r="B95" s="46" t="s">
        <v>638</v>
      </c>
      <c r="C95" s="661" t="n">
        <v>345937</v>
      </c>
      <c r="D95" s="662" t="n">
        <v>107</v>
      </c>
      <c r="E95" s="663" t="n">
        <v>346043.773209114</v>
      </c>
      <c r="F95" s="664" t="s">
        <v>68</v>
      </c>
      <c r="G95" s="665" t="s">
        <v>366</v>
      </c>
    </row>
    <row r="96">
      <c r="B96" s="46" t="s">
        <v>639</v>
      </c>
      <c r="C96" s="661" t="n">
        <v>161570</v>
      </c>
      <c r="D96" s="662" t="n">
        <v>255</v>
      </c>
      <c r="E96" s="663" t="n">
        <v>161824.96954503</v>
      </c>
      <c r="F96" s="664" t="s">
        <v>761</v>
      </c>
      <c r="G96" s="665" t="s">
        <v>239</v>
      </c>
    </row>
    <row r="97">
      <c r="B97" s="46" t="s">
        <v>640</v>
      </c>
      <c r="C97" s="661" t="n">
        <v>117035</v>
      </c>
      <c r="D97" s="662" t="n">
        <v>0</v>
      </c>
      <c r="E97" s="663" t="n">
        <v>117034.831193891</v>
      </c>
      <c r="F97" s="664" t="s">
        <v>68</v>
      </c>
      <c r="G97" s="665" t="s">
        <v>366</v>
      </c>
    </row>
    <row r="98">
      <c r="B98" s="46" t="s">
        <v>641</v>
      </c>
      <c r="C98" s="661" t="n">
        <v>32752</v>
      </c>
      <c r="D98" s="662" t="n">
        <v>1100</v>
      </c>
      <c r="E98" s="663" t="n">
        <v>33851.5416486164</v>
      </c>
      <c r="F98" s="664" t="s">
        <v>776</v>
      </c>
      <c r="G98" s="665" t="s">
        <v>792</v>
      </c>
    </row>
    <row r="99">
      <c r="B99" s="46" t="s">
        <v>642</v>
      </c>
      <c r="C99" s="661" t="n">
        <v>1239806</v>
      </c>
      <c r="D99" s="662" t="n">
        <v>7958</v>
      </c>
      <c r="E99" s="663" t="n">
        <v>1247764.01688167</v>
      </c>
      <c r="F99" s="664" t="s">
        <v>764</v>
      </c>
      <c r="G99" s="665" t="s">
        <v>72</v>
      </c>
    </row>
    <row r="100">
      <c r="B100" s="46" t="s">
        <v>643</v>
      </c>
      <c r="C100" s="661" t="n">
        <v>464355</v>
      </c>
      <c r="D100" s="662" t="n">
        <v>134</v>
      </c>
      <c r="E100" s="663" t="n">
        <v>464489.126223206</v>
      </c>
      <c r="F100" s="664" t="s">
        <v>68</v>
      </c>
      <c r="G100" s="665" t="s">
        <v>366</v>
      </c>
    </row>
    <row r="101">
      <c r="B101" s="46" t="s">
        <v>644</v>
      </c>
      <c r="C101" s="661" t="n">
        <v>1292266</v>
      </c>
      <c r="D101" s="662" t="n">
        <v>14767</v>
      </c>
      <c r="E101" s="663" t="n">
        <v>1307033.24689223</v>
      </c>
      <c r="F101" s="664" t="s">
        <v>536</v>
      </c>
      <c r="G101" s="665" t="s">
        <v>256</v>
      </c>
    </row>
    <row r="102">
      <c r="B102" s="46" t="s">
        <v>645</v>
      </c>
      <c r="C102" s="661" t="n">
        <v>104105</v>
      </c>
      <c r="D102" s="662" t="n">
        <v>110</v>
      </c>
      <c r="E102" s="663" t="n">
        <v>104214.637117475</v>
      </c>
      <c r="F102" s="664" t="s">
        <v>763</v>
      </c>
      <c r="G102" s="665" t="s">
        <v>227</v>
      </c>
    </row>
    <row r="103">
      <c r="B103" s="46" t="s">
        <v>646</v>
      </c>
      <c r="C103" s="661" t="n">
        <v>30946</v>
      </c>
      <c r="D103" s="662" t="n">
        <v>36</v>
      </c>
      <c r="E103" s="663" t="n">
        <v>30982.391276979</v>
      </c>
      <c r="F103" s="664" t="s">
        <v>763</v>
      </c>
      <c r="G103" s="665" t="s">
        <v>227</v>
      </c>
    </row>
    <row r="104">
      <c r="B104" s="46" t="s">
        <v>647</v>
      </c>
      <c r="C104" s="661" t="n">
        <v>741235</v>
      </c>
      <c r="D104" s="662" t="n">
        <v>13621</v>
      </c>
      <c r="E104" s="663" t="n">
        <v>754855.258884586</v>
      </c>
      <c r="F104" s="664" t="s">
        <v>780</v>
      </c>
      <c r="G104" s="665" t="s">
        <v>187</v>
      </c>
    </row>
    <row r="105">
      <c r="B105" s="46" t="s">
        <v>648</v>
      </c>
      <c r="C105" s="661" t="n">
        <v>87574</v>
      </c>
      <c r="D105" s="662" t="n">
        <v>382</v>
      </c>
      <c r="E105" s="663" t="n">
        <v>87956.3043198495</v>
      </c>
      <c r="F105" s="664" t="s">
        <v>759</v>
      </c>
      <c r="G105" s="665" t="s">
        <v>79</v>
      </c>
    </row>
    <row r="106">
      <c r="B106" s="46" t="s">
        <v>649</v>
      </c>
      <c r="C106" s="661" t="n">
        <v>248531</v>
      </c>
      <c r="D106" s="662" t="n">
        <v>69311</v>
      </c>
      <c r="E106" s="663" t="n">
        <v>317841.856536371</v>
      </c>
      <c r="F106" s="664" t="s">
        <v>781</v>
      </c>
      <c r="G106" s="665" t="s">
        <v>793</v>
      </c>
    </row>
    <row r="107">
      <c r="B107" s="46" t="s">
        <v>650</v>
      </c>
      <c r="C107" s="661" t="n">
        <v>198178</v>
      </c>
      <c r="D107" s="662" t="n">
        <v>46</v>
      </c>
      <c r="E107" s="663" t="n">
        <v>198223.770305796</v>
      </c>
      <c r="F107" s="664" t="s">
        <v>68</v>
      </c>
      <c r="G107" s="665" t="s">
        <v>366</v>
      </c>
    </row>
    <row r="108">
      <c r="B108" s="118" t="s">
        <v>651</v>
      </c>
      <c r="C108" s="666" t="n">
        <v>7158298</v>
      </c>
      <c r="D108" s="667" t="n">
        <v>16111</v>
      </c>
      <c r="E108" s="668" t="n">
        <v>7174409.17254382</v>
      </c>
      <c r="F108" s="669" t="s">
        <v>761</v>
      </c>
      <c r="G108" s="670" t="s">
        <v>239</v>
      </c>
    </row>
    <row r="109">
      <c r="B109" s="46" t="s">
        <v>652</v>
      </c>
      <c r="C109" s="661" t="n">
        <v>286125</v>
      </c>
      <c r="D109" s="662" t="n">
        <v>117</v>
      </c>
      <c r="E109" s="663" t="n">
        <v>286241.291446265</v>
      </c>
      <c r="F109" s="664" t="s">
        <v>68</v>
      </c>
      <c r="G109" s="665" t="s">
        <v>366</v>
      </c>
    </row>
    <row r="110">
      <c r="B110" s="46" t="s">
        <v>653</v>
      </c>
      <c r="C110" s="661" t="n">
        <v>573461</v>
      </c>
      <c r="D110" s="662" t="n">
        <v>447</v>
      </c>
      <c r="E110" s="663" t="n">
        <v>573908.60131908</v>
      </c>
      <c r="F110" s="664" t="s">
        <v>763</v>
      </c>
      <c r="G110" s="665" t="s">
        <v>227</v>
      </c>
    </row>
    <row r="111">
      <c r="B111" s="46" t="s">
        <v>654</v>
      </c>
      <c r="C111" s="661" t="n">
        <v>2059710</v>
      </c>
      <c r="D111" s="662" t="n">
        <v>2532</v>
      </c>
      <c r="E111" s="663" t="n">
        <v>2062241.73095509</v>
      </c>
      <c r="F111" s="664" t="s">
        <v>763</v>
      </c>
      <c r="G111" s="665" t="s">
        <v>227</v>
      </c>
    </row>
    <row r="112">
      <c r="B112" s="46" t="s">
        <v>655</v>
      </c>
      <c r="C112" s="661" t="n">
        <v>99122</v>
      </c>
      <c r="D112" s="662" t="n">
        <v>45</v>
      </c>
      <c r="E112" s="663" t="n">
        <v>99167.1329439433</v>
      </c>
      <c r="F112" s="664" t="s">
        <v>68</v>
      </c>
      <c r="G112" s="665" t="s">
        <v>227</v>
      </c>
    </row>
    <row r="113">
      <c r="B113" s="46" t="s">
        <v>656</v>
      </c>
      <c r="C113" s="661" t="n">
        <v>297051</v>
      </c>
      <c r="D113" s="662" t="n">
        <v>269</v>
      </c>
      <c r="E113" s="663" t="n">
        <v>297320.007814109</v>
      </c>
      <c r="F113" s="664" t="s">
        <v>763</v>
      </c>
      <c r="G113" s="665" t="s">
        <v>227</v>
      </c>
    </row>
    <row r="114">
      <c r="B114" s="46" t="s">
        <v>657</v>
      </c>
      <c r="C114" s="661" t="n">
        <v>140249</v>
      </c>
      <c r="D114" s="662" t="n">
        <v>4101</v>
      </c>
      <c r="E114" s="663" t="n">
        <v>144349.876079817</v>
      </c>
      <c r="F114" s="664" t="s">
        <v>782</v>
      </c>
      <c r="G114" s="665" t="s">
        <v>181</v>
      </c>
    </row>
    <row r="115">
      <c r="B115" s="46" t="s">
        <v>658</v>
      </c>
      <c r="C115" s="661" t="n">
        <v>489317</v>
      </c>
      <c r="D115" s="662" t="n">
        <v>891</v>
      </c>
      <c r="E115" s="663" t="n">
        <v>490208.306552221</v>
      </c>
      <c r="F115" s="664" t="s">
        <v>761</v>
      </c>
      <c r="G115" s="665" t="s">
        <v>239</v>
      </c>
    </row>
    <row r="116">
      <c r="B116" s="46" t="s">
        <v>439</v>
      </c>
      <c r="C116" s="661" t="n">
        <v>1563428</v>
      </c>
      <c r="D116" s="662" t="n">
        <v>514</v>
      </c>
      <c r="E116" s="663" t="n">
        <v>1563941.65767011</v>
      </c>
      <c r="F116" s="664" t="s">
        <v>68</v>
      </c>
      <c r="G116" s="665" t="s">
        <v>366</v>
      </c>
    </row>
    <row r="117">
      <c r="B117" s="46" t="s">
        <v>659</v>
      </c>
      <c r="C117" s="661" t="n">
        <v>141363</v>
      </c>
      <c r="D117" s="662" t="n">
        <v>56</v>
      </c>
      <c r="E117" s="663" t="n">
        <v>141418.938153326</v>
      </c>
      <c r="F117" s="664" t="s">
        <v>68</v>
      </c>
      <c r="G117" s="665" t="s">
        <v>366</v>
      </c>
    </row>
    <row r="118">
      <c r="B118" s="46" t="s">
        <v>660</v>
      </c>
      <c r="C118" s="661" t="n">
        <v>525663</v>
      </c>
      <c r="D118" s="662" t="n">
        <v>12</v>
      </c>
      <c r="E118" s="663" t="n">
        <v>525675.058095092</v>
      </c>
      <c r="F118" s="664" t="s">
        <v>68</v>
      </c>
      <c r="G118" s="665" t="s">
        <v>366</v>
      </c>
    </row>
    <row r="119">
      <c r="B119" s="46" t="s">
        <v>661</v>
      </c>
      <c r="C119" s="661" t="n">
        <v>28225</v>
      </c>
      <c r="D119" s="662" t="n">
        <v>0</v>
      </c>
      <c r="E119" s="663" t="n">
        <v>28225.2680945822</v>
      </c>
      <c r="F119" s="664" t="s">
        <v>68</v>
      </c>
      <c r="G119" s="665" t="s">
        <v>366</v>
      </c>
    </row>
    <row r="120">
      <c r="B120" s="46" t="s">
        <v>662</v>
      </c>
      <c r="C120" s="661" t="n">
        <v>91376</v>
      </c>
      <c r="D120" s="662" t="n">
        <v>222</v>
      </c>
      <c r="E120" s="663" t="n">
        <v>91597.6634995217</v>
      </c>
      <c r="F120" s="664" t="s">
        <v>761</v>
      </c>
      <c r="G120" s="665" t="s">
        <v>239</v>
      </c>
    </row>
    <row r="121">
      <c r="B121" s="46" t="s">
        <v>663</v>
      </c>
      <c r="C121" s="661" t="n">
        <v>88089</v>
      </c>
      <c r="D121" s="662" t="n">
        <v>128</v>
      </c>
      <c r="E121" s="663" t="n">
        <v>88217.1485886183</v>
      </c>
      <c r="F121" s="664" t="s">
        <v>763</v>
      </c>
      <c r="G121" s="665" t="s">
        <v>239</v>
      </c>
    </row>
    <row r="122">
      <c r="B122" s="46" t="s">
        <v>664</v>
      </c>
      <c r="C122" s="661" t="n">
        <v>478767</v>
      </c>
      <c r="D122" s="662" t="n">
        <v>4498</v>
      </c>
      <c r="E122" s="663" t="n">
        <v>483265.458308404</v>
      </c>
      <c r="F122" s="664" t="s">
        <v>765</v>
      </c>
      <c r="G122" s="665" t="s">
        <v>376</v>
      </c>
    </row>
    <row r="123">
      <c r="B123" s="46" t="s">
        <v>665</v>
      </c>
      <c r="C123" s="661" t="n">
        <v>133598</v>
      </c>
      <c r="D123" s="662" t="n">
        <v>2201</v>
      </c>
      <c r="E123" s="663" t="n">
        <v>135798.637181662</v>
      </c>
      <c r="F123" s="664" t="s">
        <v>772</v>
      </c>
      <c r="G123" s="665" t="s">
        <v>188</v>
      </c>
    </row>
    <row r="124">
      <c r="B124" s="46" t="s">
        <v>666</v>
      </c>
      <c r="C124" s="661" t="n">
        <v>104151</v>
      </c>
      <c r="D124" s="662" t="n">
        <v>56</v>
      </c>
      <c r="E124" s="663" t="n">
        <v>104207.080154631</v>
      </c>
      <c r="F124" s="664" t="s">
        <v>68</v>
      </c>
      <c r="G124" s="665" t="s">
        <v>227</v>
      </c>
    </row>
    <row r="125">
      <c r="B125" s="46" t="s">
        <v>667</v>
      </c>
      <c r="C125" s="661" t="n">
        <v>58602</v>
      </c>
      <c r="D125" s="662" t="n">
        <v>24</v>
      </c>
      <c r="E125" s="663" t="n">
        <v>58625.3156873372</v>
      </c>
      <c r="F125" s="664" t="s">
        <v>68</v>
      </c>
      <c r="G125" s="665" t="s">
        <v>366</v>
      </c>
    </row>
    <row r="126">
      <c r="B126" s="118" t="s">
        <v>668</v>
      </c>
      <c r="C126" s="666" t="n">
        <v>18286208</v>
      </c>
      <c r="D126" s="667" t="n">
        <v>213392</v>
      </c>
      <c r="E126" s="668" t="n">
        <v>18499599.1761425</v>
      </c>
      <c r="F126" s="669" t="s">
        <v>536</v>
      </c>
      <c r="G126" s="670" t="s">
        <v>518</v>
      </c>
    </row>
    <row r="127">
      <c r="B127" s="46" t="s">
        <v>669</v>
      </c>
      <c r="C127" s="661" t="n">
        <v>41988</v>
      </c>
      <c r="D127" s="662" t="n">
        <v>24</v>
      </c>
      <c r="E127" s="663" t="n">
        <v>42012.3944839872</v>
      </c>
      <c r="F127" s="664" t="s">
        <v>763</v>
      </c>
      <c r="G127" s="665" t="s">
        <v>227</v>
      </c>
    </row>
    <row r="128">
      <c r="B128" s="46" t="s">
        <v>670</v>
      </c>
      <c r="C128" s="661" t="n">
        <v>97890</v>
      </c>
      <c r="D128" s="662" t="n">
        <v>52</v>
      </c>
      <c r="E128" s="663" t="n">
        <v>97941.7727622489</v>
      </c>
      <c r="F128" s="664" t="s">
        <v>68</v>
      </c>
      <c r="G128" s="665" t="s">
        <v>227</v>
      </c>
    </row>
    <row r="129">
      <c r="B129" s="46" t="s">
        <v>671</v>
      </c>
      <c r="C129" s="661" t="n">
        <v>457713</v>
      </c>
      <c r="D129" s="662" t="n">
        <v>4</v>
      </c>
      <c r="E129" s="663" t="n">
        <v>457717.406106289</v>
      </c>
      <c r="F129" s="664" t="s">
        <v>68</v>
      </c>
      <c r="G129" s="665" t="s">
        <v>366</v>
      </c>
    </row>
    <row r="130">
      <c r="B130" s="46" t="s">
        <v>672</v>
      </c>
      <c r="C130" s="661" t="n">
        <v>551949</v>
      </c>
      <c r="D130" s="662" t="n">
        <v>55</v>
      </c>
      <c r="E130" s="663" t="n">
        <v>552003.929249976</v>
      </c>
      <c r="F130" s="664" t="s">
        <v>68</v>
      </c>
      <c r="G130" s="665" t="s">
        <v>366</v>
      </c>
    </row>
    <row r="131">
      <c r="B131" s="46" t="s">
        <v>673</v>
      </c>
      <c r="C131" s="661" t="n">
        <v>200004</v>
      </c>
      <c r="D131" s="662" t="n">
        <v>259</v>
      </c>
      <c r="E131" s="663" t="n">
        <v>200263.341998958</v>
      </c>
      <c r="F131" s="664" t="s">
        <v>763</v>
      </c>
      <c r="G131" s="665" t="s">
        <v>227</v>
      </c>
    </row>
    <row r="132">
      <c r="B132" s="46" t="s">
        <v>674</v>
      </c>
      <c r="C132" s="661" t="n">
        <v>399372</v>
      </c>
      <c r="D132" s="662" t="n">
        <v>1348</v>
      </c>
      <c r="E132" s="663" t="n">
        <v>400720.113577324</v>
      </c>
      <c r="F132" s="664" t="s">
        <v>762</v>
      </c>
      <c r="G132" s="665" t="s">
        <v>237</v>
      </c>
    </row>
    <row r="133">
      <c r="B133" s="46" t="s">
        <v>675</v>
      </c>
      <c r="C133" s="661" t="n">
        <v>109270</v>
      </c>
      <c r="D133" s="662" t="n">
        <v>1947</v>
      </c>
      <c r="E133" s="663" t="n">
        <v>111217.211533944</v>
      </c>
      <c r="F133" s="664" t="s">
        <v>768</v>
      </c>
      <c r="G133" s="665" t="s">
        <v>187</v>
      </c>
    </row>
    <row r="134">
      <c r="B134" s="46" t="s">
        <v>676</v>
      </c>
      <c r="C134" s="661" t="n">
        <v>311796</v>
      </c>
      <c r="D134" s="662" t="n">
        <v>0</v>
      </c>
      <c r="E134" s="663" t="n">
        <v>311795.542491447</v>
      </c>
      <c r="F134" s="664" t="s">
        <v>68</v>
      </c>
      <c r="G134" s="665" t="s">
        <v>366</v>
      </c>
    </row>
    <row r="135">
      <c r="B135" s="46" t="s">
        <v>677</v>
      </c>
      <c r="C135" s="661" t="n">
        <v>2283687</v>
      </c>
      <c r="D135" s="662" t="n">
        <v>26</v>
      </c>
      <c r="E135" s="663" t="n">
        <v>2283713.19228386</v>
      </c>
      <c r="F135" s="664" t="s">
        <v>68</v>
      </c>
      <c r="G135" s="665" t="s">
        <v>366</v>
      </c>
    </row>
    <row r="136">
      <c r="B136" s="46" t="s">
        <v>678</v>
      </c>
      <c r="C136" s="661" t="n">
        <v>1820846</v>
      </c>
      <c r="D136" s="662" t="n">
        <v>17875</v>
      </c>
      <c r="E136" s="663" t="n">
        <v>1838720.26983446</v>
      </c>
      <c r="F136" s="664" t="s">
        <v>538</v>
      </c>
      <c r="G136" s="665" t="s">
        <v>191</v>
      </c>
    </row>
    <row r="137">
      <c r="B137" s="46" t="s">
        <v>440</v>
      </c>
      <c r="C137" s="661" t="n">
        <v>3652701</v>
      </c>
      <c r="D137" s="662" t="n">
        <v>69995</v>
      </c>
      <c r="E137" s="663" t="n">
        <v>3722696.35508418</v>
      </c>
      <c r="F137" s="664" t="s">
        <v>778</v>
      </c>
      <c r="G137" s="665" t="s">
        <v>184</v>
      </c>
    </row>
    <row r="138">
      <c r="B138" s="46" t="s">
        <v>679</v>
      </c>
      <c r="C138" s="661" t="n">
        <v>803560</v>
      </c>
      <c r="D138" s="662" t="n">
        <v>447</v>
      </c>
      <c r="E138" s="663" t="n">
        <v>804007.153010696</v>
      </c>
      <c r="F138" s="664" t="s">
        <v>763</v>
      </c>
      <c r="G138" s="665" t="s">
        <v>227</v>
      </c>
    </row>
    <row r="139">
      <c r="B139" s="46" t="s">
        <v>680</v>
      </c>
      <c r="C139" s="661" t="n">
        <v>1726806</v>
      </c>
      <c r="D139" s="662" t="n">
        <v>42033</v>
      </c>
      <c r="E139" s="663" t="n">
        <v>1768838.8151846</v>
      </c>
      <c r="F139" s="664" t="s">
        <v>783</v>
      </c>
      <c r="G139" s="665" t="s">
        <v>277</v>
      </c>
    </row>
    <row r="140">
      <c r="B140" s="46" t="s">
        <v>681</v>
      </c>
      <c r="C140" s="661" t="n">
        <v>1224381</v>
      </c>
      <c r="D140" s="662" t="n">
        <v>210</v>
      </c>
      <c r="E140" s="663" t="n">
        <v>1224590.5279285</v>
      </c>
      <c r="F140" s="664" t="s">
        <v>68</v>
      </c>
      <c r="G140" s="665" t="s">
        <v>366</v>
      </c>
    </row>
    <row r="141">
      <c r="B141" s="46" t="s">
        <v>682</v>
      </c>
      <c r="C141" s="661" t="n">
        <v>590235</v>
      </c>
      <c r="D141" s="662" t="n">
        <v>1776</v>
      </c>
      <c r="E141" s="663" t="n">
        <v>592010.986235566</v>
      </c>
      <c r="F141" s="664" t="s">
        <v>762</v>
      </c>
      <c r="G141" s="665" t="s">
        <v>237</v>
      </c>
    </row>
    <row r="142">
      <c r="B142" s="46" t="s">
        <v>683</v>
      </c>
      <c r="C142" s="661" t="n">
        <v>1151768</v>
      </c>
      <c r="D142" s="662" t="n">
        <v>48639</v>
      </c>
      <c r="E142" s="663" t="n">
        <v>1200406.04285805</v>
      </c>
      <c r="F142" s="664" t="s">
        <v>784</v>
      </c>
      <c r="G142" s="665" t="s">
        <v>250</v>
      </c>
    </row>
    <row r="143">
      <c r="B143" s="46" t="s">
        <v>684</v>
      </c>
      <c r="C143" s="661" t="n">
        <v>878132</v>
      </c>
      <c r="D143" s="662" t="n">
        <v>23236</v>
      </c>
      <c r="E143" s="663" t="n">
        <v>901367.818798429</v>
      </c>
      <c r="F143" s="664" t="s">
        <v>785</v>
      </c>
      <c r="G143" s="665" t="s">
        <v>189</v>
      </c>
    </row>
    <row r="144">
      <c r="B144" s="46" t="s">
        <v>685</v>
      </c>
      <c r="C144" s="661" t="n">
        <v>487651</v>
      </c>
      <c r="D144" s="662" t="n">
        <v>859</v>
      </c>
      <c r="E144" s="663" t="n">
        <v>488509.964367389</v>
      </c>
      <c r="F144" s="664" t="s">
        <v>761</v>
      </c>
      <c r="G144" s="665" t="s">
        <v>239</v>
      </c>
    </row>
    <row r="145">
      <c r="B145" s="46" t="s">
        <v>686</v>
      </c>
      <c r="C145" s="661" t="n">
        <v>1304987</v>
      </c>
      <c r="D145" s="662" t="n">
        <v>530</v>
      </c>
      <c r="E145" s="663" t="n">
        <v>1305517.00518229</v>
      </c>
      <c r="F145" s="664" t="s">
        <v>68</v>
      </c>
      <c r="G145" s="665" t="s">
        <v>366</v>
      </c>
    </row>
    <row r="146">
      <c r="B146" s="46" t="s">
        <v>687</v>
      </c>
      <c r="C146" s="661" t="n">
        <v>191474</v>
      </c>
      <c r="D146" s="662" t="n">
        <v>4076</v>
      </c>
      <c r="E146" s="663" t="n">
        <v>195549.333170274</v>
      </c>
      <c r="F146" s="664" t="s">
        <v>786</v>
      </c>
      <c r="G146" s="665" t="s">
        <v>183</v>
      </c>
    </row>
    <row r="147">
      <c r="B147" s="118" t="s">
        <v>688</v>
      </c>
      <c r="C147" s="666" t="n">
        <v>7780745</v>
      </c>
      <c r="D147" s="667" t="n">
        <v>53696</v>
      </c>
      <c r="E147" s="668" t="n">
        <v>7834440.99202198</v>
      </c>
      <c r="F147" s="669" t="s">
        <v>331</v>
      </c>
      <c r="G147" s="670" t="s">
        <v>305</v>
      </c>
    </row>
    <row r="148">
      <c r="B148" s="46" t="s">
        <v>689</v>
      </c>
      <c r="C148" s="661" t="n">
        <v>87494</v>
      </c>
      <c r="D148" s="662" t="n">
        <v>10</v>
      </c>
      <c r="E148" s="663" t="n">
        <v>87504.7694315855</v>
      </c>
      <c r="F148" s="664" t="s">
        <v>68</v>
      </c>
      <c r="G148" s="665" t="s">
        <v>366</v>
      </c>
    </row>
    <row r="149">
      <c r="B149" s="46" t="s">
        <v>690</v>
      </c>
      <c r="C149" s="661" t="n">
        <v>75299</v>
      </c>
      <c r="D149" s="662" t="n">
        <v>603</v>
      </c>
      <c r="E149" s="663" t="n">
        <v>75901.9198444639</v>
      </c>
      <c r="F149" s="664" t="s">
        <v>770</v>
      </c>
      <c r="G149" s="665" t="s">
        <v>192</v>
      </c>
    </row>
    <row r="150">
      <c r="B150" s="46" t="s">
        <v>691</v>
      </c>
      <c r="C150" s="661" t="n">
        <v>324621</v>
      </c>
      <c r="D150" s="662" t="n">
        <v>139</v>
      </c>
      <c r="E150" s="663" t="n">
        <v>324760.234512845</v>
      </c>
      <c r="F150" s="664" t="s">
        <v>68</v>
      </c>
      <c r="G150" s="665" t="s">
        <v>366</v>
      </c>
    </row>
    <row r="151">
      <c r="B151" s="46" t="s">
        <v>692</v>
      </c>
      <c r="C151" s="661" t="n">
        <v>139556</v>
      </c>
      <c r="D151" s="662" t="n">
        <v>739</v>
      </c>
      <c r="E151" s="663" t="n">
        <v>140295.011243795</v>
      </c>
      <c r="F151" s="664" t="s">
        <v>760</v>
      </c>
      <c r="G151" s="665" t="s">
        <v>243</v>
      </c>
    </row>
    <row r="152">
      <c r="B152" s="46" t="s">
        <v>693</v>
      </c>
      <c r="C152" s="661" t="n">
        <v>100146</v>
      </c>
      <c r="D152" s="662" t="n">
        <v>44</v>
      </c>
      <c r="E152" s="663" t="n">
        <v>100189.626497104</v>
      </c>
      <c r="F152" s="664" t="s">
        <v>68</v>
      </c>
      <c r="G152" s="665" t="s">
        <v>366</v>
      </c>
    </row>
    <row r="153">
      <c r="B153" s="46" t="s">
        <v>694</v>
      </c>
      <c r="C153" s="661" t="n">
        <v>36453</v>
      </c>
      <c r="D153" s="662" t="n">
        <v>1</v>
      </c>
      <c r="E153" s="663" t="n">
        <v>36454.028655258</v>
      </c>
      <c r="F153" s="664" t="s">
        <v>68</v>
      </c>
      <c r="G153" s="665" t="s">
        <v>366</v>
      </c>
    </row>
    <row r="154">
      <c r="B154" s="46" t="s">
        <v>695</v>
      </c>
      <c r="C154" s="661" t="n">
        <v>814788</v>
      </c>
      <c r="D154" s="662" t="n">
        <v>1049</v>
      </c>
      <c r="E154" s="663" t="n">
        <v>815837.049402937</v>
      </c>
      <c r="F154" s="664" t="s">
        <v>763</v>
      </c>
      <c r="G154" s="665" t="s">
        <v>227</v>
      </c>
    </row>
    <row r="155">
      <c r="B155" s="46" t="s">
        <v>696</v>
      </c>
      <c r="C155" s="661" t="n">
        <v>130022</v>
      </c>
      <c r="D155" s="662" t="n">
        <v>33</v>
      </c>
      <c r="E155" s="663" t="n">
        <v>130055.080719881</v>
      </c>
      <c r="F155" s="664" t="s">
        <v>68</v>
      </c>
      <c r="G155" s="665" t="s">
        <v>366</v>
      </c>
    </row>
    <row r="156">
      <c r="B156" s="46" t="s">
        <v>697</v>
      </c>
      <c r="C156" s="661" t="n">
        <v>90892</v>
      </c>
      <c r="D156" s="662" t="n">
        <v>139</v>
      </c>
      <c r="E156" s="663" t="n">
        <v>91031.2152071367</v>
      </c>
      <c r="F156" s="664" t="s">
        <v>763</v>
      </c>
      <c r="G156" s="665" t="s">
        <v>239</v>
      </c>
    </row>
    <row r="157">
      <c r="B157" s="46" t="s">
        <v>698</v>
      </c>
      <c r="C157" s="661" t="n">
        <v>124865</v>
      </c>
      <c r="D157" s="662" t="n">
        <v>47</v>
      </c>
      <c r="E157" s="663" t="n">
        <v>124912.597474147</v>
      </c>
      <c r="F157" s="664" t="s">
        <v>68</v>
      </c>
      <c r="G157" s="665" t="s">
        <v>366</v>
      </c>
    </row>
    <row r="158">
      <c r="B158" s="46" t="s">
        <v>699</v>
      </c>
      <c r="C158" s="661" t="n">
        <v>5184</v>
      </c>
      <c r="D158" s="662" t="n">
        <v>0</v>
      </c>
      <c r="E158" s="663" t="n">
        <v>5184.4833056</v>
      </c>
      <c r="F158" s="664" t="s">
        <v>68</v>
      </c>
      <c r="G158" s="665" t="s">
        <v>366</v>
      </c>
    </row>
    <row r="159">
      <c r="B159" s="46" t="s">
        <v>700</v>
      </c>
      <c r="C159" s="661" t="n">
        <v>12232</v>
      </c>
      <c r="D159" s="662" t="n">
        <v>0</v>
      </c>
      <c r="E159" s="663" t="n">
        <v>12232.4514664611</v>
      </c>
      <c r="F159" s="664" t="s">
        <v>68</v>
      </c>
      <c r="G159" s="665" t="s">
        <v>366</v>
      </c>
    </row>
    <row r="160">
      <c r="B160" s="46" t="s">
        <v>701</v>
      </c>
      <c r="C160" s="661" t="n">
        <v>1071387</v>
      </c>
      <c r="D160" s="662" t="n">
        <v>394</v>
      </c>
      <c r="E160" s="663" t="n">
        <v>1071781.9134825</v>
      </c>
      <c r="F160" s="664" t="s">
        <v>68</v>
      </c>
      <c r="G160" s="665" t="s">
        <v>366</v>
      </c>
    </row>
    <row r="161">
      <c r="B161" s="46" t="s">
        <v>702</v>
      </c>
      <c r="C161" s="661" t="n">
        <v>88084</v>
      </c>
      <c r="D161" s="662" t="n">
        <v>143</v>
      </c>
      <c r="E161" s="663" t="n">
        <v>88227.0260434955</v>
      </c>
      <c r="F161" s="664" t="s">
        <v>761</v>
      </c>
      <c r="G161" s="665" t="s">
        <v>239</v>
      </c>
    </row>
    <row r="162">
      <c r="B162" s="46" t="s">
        <v>703</v>
      </c>
      <c r="C162" s="661" t="n">
        <v>2076914</v>
      </c>
      <c r="D162" s="662" t="n">
        <v>45143</v>
      </c>
      <c r="E162" s="663" t="n">
        <v>2122057.43184506</v>
      </c>
      <c r="F162" s="664" t="s">
        <v>786</v>
      </c>
      <c r="G162" s="665" t="s">
        <v>183</v>
      </c>
    </row>
    <row r="163">
      <c r="B163" s="46" t="s">
        <v>704</v>
      </c>
      <c r="C163" s="661" t="n">
        <v>131310</v>
      </c>
      <c r="D163" s="662" t="n">
        <v>115</v>
      </c>
      <c r="E163" s="663" t="n">
        <v>131424.925924928</v>
      </c>
      <c r="F163" s="664" t="s">
        <v>763</v>
      </c>
      <c r="G163" s="665" t="s">
        <v>227</v>
      </c>
    </row>
    <row r="164">
      <c r="B164" s="46" t="s">
        <v>705</v>
      </c>
      <c r="C164" s="661" t="n">
        <v>56200</v>
      </c>
      <c r="D164" s="662" t="n">
        <v>86</v>
      </c>
      <c r="E164" s="663" t="n">
        <v>56286.0485853856</v>
      </c>
      <c r="F164" s="664" t="s">
        <v>763</v>
      </c>
      <c r="G164" s="665" t="s">
        <v>239</v>
      </c>
    </row>
    <row r="165">
      <c r="B165" s="46" t="s">
        <v>706</v>
      </c>
      <c r="C165" s="661" t="n">
        <v>2212345</v>
      </c>
      <c r="D165" s="662" t="n">
        <v>4946</v>
      </c>
      <c r="E165" s="663" t="n">
        <v>2217290.50006537</v>
      </c>
      <c r="F165" s="664" t="s">
        <v>761</v>
      </c>
      <c r="G165" s="665" t="s">
        <v>239</v>
      </c>
    </row>
    <row r="166">
      <c r="B166" s="46" t="s">
        <v>707</v>
      </c>
      <c r="C166" s="661" t="n">
        <v>202951</v>
      </c>
      <c r="D166" s="662" t="n">
        <v>63</v>
      </c>
      <c r="E166" s="663" t="n">
        <v>203014.678314022</v>
      </c>
      <c r="F166" s="664" t="s">
        <v>68</v>
      </c>
      <c r="G166" s="665" t="s">
        <v>366</v>
      </c>
    </row>
    <row r="167">
      <c r="B167" s="118" t="s">
        <v>708</v>
      </c>
      <c r="C167" s="666" t="n">
        <v>21236324</v>
      </c>
      <c r="D167" s="667" t="n">
        <v>172609</v>
      </c>
      <c r="E167" s="668" t="n">
        <v>21408933.0410966</v>
      </c>
      <c r="F167" s="669" t="s">
        <v>770</v>
      </c>
      <c r="G167" s="670" t="s">
        <v>192</v>
      </c>
    </row>
    <row r="168">
      <c r="B168" s="46" t="s">
        <v>709</v>
      </c>
      <c r="C168" s="661" t="n">
        <v>28770</v>
      </c>
      <c r="D168" s="662" t="n">
        <v>28</v>
      </c>
      <c r="E168" s="663" t="n">
        <v>28798.330381105</v>
      </c>
      <c r="F168" s="664" t="s">
        <v>763</v>
      </c>
      <c r="G168" s="665" t="s">
        <v>227</v>
      </c>
    </row>
    <row r="169">
      <c r="B169" s="46" t="s">
        <v>710</v>
      </c>
      <c r="C169" s="661" t="n">
        <v>8228807</v>
      </c>
      <c r="D169" s="662" t="n">
        <v>831</v>
      </c>
      <c r="E169" s="663" t="n">
        <v>8229638.45445844</v>
      </c>
      <c r="F169" s="664" t="s">
        <v>68</v>
      </c>
      <c r="G169" s="665" t="s">
        <v>366</v>
      </c>
    </row>
    <row r="170">
      <c r="B170" s="46" t="s">
        <v>711</v>
      </c>
      <c r="C170" s="661" t="n">
        <v>317537</v>
      </c>
      <c r="D170" s="662" t="n">
        <v>14230</v>
      </c>
      <c r="E170" s="663" t="n">
        <v>331767.174318032</v>
      </c>
      <c r="F170" s="664" t="s">
        <v>787</v>
      </c>
      <c r="G170" s="665" t="s">
        <v>193</v>
      </c>
    </row>
    <row r="171">
      <c r="B171" s="46" t="s">
        <v>712</v>
      </c>
      <c r="C171" s="661" t="n">
        <v>2841641</v>
      </c>
      <c r="D171" s="662" t="n">
        <v>21784</v>
      </c>
      <c r="E171" s="663" t="n">
        <v>2863425.07188157</v>
      </c>
      <c r="F171" s="664" t="s">
        <v>770</v>
      </c>
      <c r="G171" s="665" t="s">
        <v>192</v>
      </c>
    </row>
    <row r="172">
      <c r="B172" s="46" t="s">
        <v>713</v>
      </c>
      <c r="C172" s="661" t="n">
        <v>94427</v>
      </c>
      <c r="D172" s="662" t="n">
        <v>116</v>
      </c>
      <c r="E172" s="663" t="n">
        <v>94543.0723707305</v>
      </c>
      <c r="F172" s="664" t="s">
        <v>763</v>
      </c>
      <c r="G172" s="665" t="s">
        <v>227</v>
      </c>
    </row>
    <row r="173">
      <c r="B173" s="46" t="s">
        <v>714</v>
      </c>
      <c r="C173" s="661" t="n">
        <v>28359</v>
      </c>
      <c r="D173" s="662" t="n">
        <v>0</v>
      </c>
      <c r="E173" s="663" t="n">
        <v>28359.2527966617</v>
      </c>
      <c r="F173" s="664" t="s">
        <v>68</v>
      </c>
      <c r="G173" s="665" t="s">
        <v>366</v>
      </c>
    </row>
    <row r="174">
      <c r="B174" s="46" t="s">
        <v>715</v>
      </c>
      <c r="C174" s="661" t="n">
        <v>11177</v>
      </c>
      <c r="D174" s="662" t="n">
        <v>0</v>
      </c>
      <c r="E174" s="663" t="n">
        <v>11176.865494685</v>
      </c>
      <c r="F174" s="664" t="s">
        <v>68</v>
      </c>
      <c r="G174" s="665" t="s">
        <v>366</v>
      </c>
    </row>
    <row r="175">
      <c r="B175" s="46" t="s">
        <v>442</v>
      </c>
      <c r="C175" s="661" t="n">
        <v>6639996</v>
      </c>
      <c r="D175" s="662" t="n">
        <v>128437</v>
      </c>
      <c r="E175" s="663" t="n">
        <v>6768432.85425705</v>
      </c>
      <c r="F175" s="664" t="s">
        <v>778</v>
      </c>
      <c r="G175" s="665" t="s">
        <v>184</v>
      </c>
    </row>
    <row r="176">
      <c r="B176" s="46" t="s">
        <v>716</v>
      </c>
      <c r="C176" s="661" t="n">
        <v>51521</v>
      </c>
      <c r="D176" s="662" t="n">
        <v>2202</v>
      </c>
      <c r="E176" s="663" t="n">
        <v>53722.5040227272</v>
      </c>
      <c r="F176" s="664" t="s">
        <v>788</v>
      </c>
      <c r="G176" s="665" t="s">
        <v>250</v>
      </c>
    </row>
    <row r="177">
      <c r="B177" s="46" t="s">
        <v>717</v>
      </c>
      <c r="C177" s="661" t="n">
        <v>2004470</v>
      </c>
      <c r="D177" s="662" t="n">
        <v>408</v>
      </c>
      <c r="E177" s="663" t="n">
        <v>2004877.32561234</v>
      </c>
      <c r="F177" s="664" t="s">
        <v>68</v>
      </c>
      <c r="G177" s="665" t="s">
        <v>366</v>
      </c>
    </row>
    <row r="178">
      <c r="B178" s="46" t="s">
        <v>718</v>
      </c>
      <c r="C178" s="661" t="n">
        <v>321258</v>
      </c>
      <c r="D178" s="662" t="n">
        <v>2775</v>
      </c>
      <c r="E178" s="663" t="n">
        <v>324032.522247897</v>
      </c>
      <c r="F178" s="664" t="s">
        <v>765</v>
      </c>
      <c r="G178" s="665" t="s">
        <v>376</v>
      </c>
    </row>
    <row r="179">
      <c r="B179" s="46" t="s">
        <v>719</v>
      </c>
      <c r="C179" s="661" t="n">
        <v>41115</v>
      </c>
      <c r="D179" s="662" t="n">
        <v>73</v>
      </c>
      <c r="E179" s="663" t="n">
        <v>41187.4695985892</v>
      </c>
      <c r="F179" s="664" t="s">
        <v>761</v>
      </c>
      <c r="G179" s="665" t="s">
        <v>239</v>
      </c>
    </row>
    <row r="180">
      <c r="B180" s="46" t="s">
        <v>720</v>
      </c>
      <c r="C180" s="661" t="n">
        <v>587008</v>
      </c>
      <c r="D180" s="662" t="n">
        <v>1383</v>
      </c>
      <c r="E180" s="663" t="n">
        <v>588391.536496677</v>
      </c>
      <c r="F180" s="664" t="s">
        <v>761</v>
      </c>
      <c r="G180" s="665" t="s">
        <v>239</v>
      </c>
    </row>
    <row r="181">
      <c r="B181" s="46" t="s">
        <v>721</v>
      </c>
      <c r="C181" s="661" t="n">
        <v>40239</v>
      </c>
      <c r="D181" s="662" t="n">
        <v>342</v>
      </c>
      <c r="E181" s="663" t="n">
        <v>40580.6071601144</v>
      </c>
      <c r="F181" s="664" t="s">
        <v>770</v>
      </c>
      <c r="G181" s="665" t="s">
        <v>192</v>
      </c>
    </row>
    <row r="182">
      <c r="B182" s="118" t="s">
        <v>722</v>
      </c>
      <c r="C182" s="666" t="n">
        <v>17523522</v>
      </c>
      <c r="D182" s="667" t="n">
        <v>192259</v>
      </c>
      <c r="E182" s="668" t="n">
        <v>17715781.1790945</v>
      </c>
      <c r="F182" s="669" t="s">
        <v>536</v>
      </c>
      <c r="G182" s="670" t="s">
        <v>256</v>
      </c>
    </row>
    <row r="183">
      <c r="B183" s="46" t="s">
        <v>723</v>
      </c>
      <c r="C183" s="661" t="n">
        <v>2406665</v>
      </c>
      <c r="D183" s="662" t="n">
        <v>11118</v>
      </c>
      <c r="E183" s="663" t="n">
        <v>2417782.87258807</v>
      </c>
      <c r="F183" s="664" t="s">
        <v>760</v>
      </c>
      <c r="G183" s="665" t="s">
        <v>243</v>
      </c>
    </row>
    <row r="184">
      <c r="B184" s="46" t="s">
        <v>724</v>
      </c>
      <c r="C184" s="661" t="n">
        <v>25857</v>
      </c>
      <c r="D184" s="662" t="n">
        <v>13</v>
      </c>
      <c r="E184" s="663" t="n">
        <v>25870.0283220933</v>
      </c>
      <c r="F184" s="664" t="s">
        <v>68</v>
      </c>
      <c r="G184" s="665" t="s">
        <v>227</v>
      </c>
    </row>
    <row r="185">
      <c r="B185" s="46" t="s">
        <v>725</v>
      </c>
      <c r="C185" s="661" t="n">
        <v>507190</v>
      </c>
      <c r="D185" s="662" t="n">
        <v>1813</v>
      </c>
      <c r="E185" s="663" t="n">
        <v>509002.926981509</v>
      </c>
      <c r="F185" s="664" t="s">
        <v>759</v>
      </c>
      <c r="G185" s="665" t="s">
        <v>79</v>
      </c>
    </row>
    <row r="186">
      <c r="B186" s="46" t="s">
        <v>726</v>
      </c>
      <c r="C186" s="661" t="n">
        <v>229084</v>
      </c>
      <c r="D186" s="662" t="n">
        <v>0</v>
      </c>
      <c r="E186" s="663" t="n">
        <v>229084.418381636</v>
      </c>
      <c r="F186" s="664" t="s">
        <v>68</v>
      </c>
      <c r="G186" s="665" t="s">
        <v>366</v>
      </c>
    </row>
    <row r="187">
      <c r="B187" s="46" t="s">
        <v>727</v>
      </c>
      <c r="C187" s="661" t="n">
        <v>984684</v>
      </c>
      <c r="D187" s="662" t="n">
        <v>5282</v>
      </c>
      <c r="E187" s="663" t="n">
        <v>989966.590719935</v>
      </c>
      <c r="F187" s="664" t="s">
        <v>760</v>
      </c>
      <c r="G187" s="665" t="s">
        <v>243</v>
      </c>
    </row>
    <row r="188">
      <c r="B188" s="46" t="s">
        <v>728</v>
      </c>
      <c r="C188" s="661" t="n">
        <v>159589</v>
      </c>
      <c r="D188" s="662" t="n">
        <v>894</v>
      </c>
      <c r="E188" s="663" t="n">
        <v>160483.279102446</v>
      </c>
      <c r="F188" s="664" t="s">
        <v>764</v>
      </c>
      <c r="G188" s="665" t="s">
        <v>72</v>
      </c>
    </row>
    <row r="189">
      <c r="B189" s="46" t="s">
        <v>729</v>
      </c>
      <c r="C189" s="661" t="n">
        <v>576969</v>
      </c>
      <c r="D189" s="662" t="n">
        <v>2910</v>
      </c>
      <c r="E189" s="663" t="n">
        <v>579879.371326315</v>
      </c>
      <c r="F189" s="664" t="s">
        <v>760</v>
      </c>
      <c r="G189" s="665" t="s">
        <v>243</v>
      </c>
    </row>
    <row r="190">
      <c r="B190" s="46" t="s">
        <v>730</v>
      </c>
      <c r="C190" s="661" t="n">
        <v>2730900</v>
      </c>
      <c r="D190" s="662" t="n">
        <v>61103</v>
      </c>
      <c r="E190" s="663" t="n">
        <v>2792003.81272175</v>
      </c>
      <c r="F190" s="664" t="s">
        <v>789</v>
      </c>
      <c r="G190" s="665" t="s">
        <v>244</v>
      </c>
    </row>
    <row r="191">
      <c r="B191" s="46" t="s">
        <v>731</v>
      </c>
      <c r="C191" s="661" t="n">
        <v>122816</v>
      </c>
      <c r="D191" s="662" t="n">
        <v>3</v>
      </c>
      <c r="E191" s="663" t="n">
        <v>122819.411047459</v>
      </c>
      <c r="F191" s="664" t="s">
        <v>68</v>
      </c>
      <c r="G191" s="665" t="s">
        <v>366</v>
      </c>
    </row>
    <row r="192">
      <c r="B192" s="46" t="s">
        <v>732</v>
      </c>
      <c r="C192" s="661" t="n">
        <v>2522364</v>
      </c>
      <c r="D192" s="662" t="n">
        <v>24087</v>
      </c>
      <c r="E192" s="663" t="n">
        <v>2546450.81642951</v>
      </c>
      <c r="F192" s="664" t="s">
        <v>765</v>
      </c>
      <c r="G192" s="665" t="s">
        <v>191</v>
      </c>
    </row>
    <row r="193">
      <c r="B193" s="46" t="s">
        <v>733</v>
      </c>
      <c r="C193" s="661" t="n">
        <v>2783144</v>
      </c>
      <c r="D193" s="662" t="n">
        <v>130</v>
      </c>
      <c r="E193" s="663" t="n">
        <v>2783273.88449943</v>
      </c>
      <c r="F193" s="664" t="s">
        <v>68</v>
      </c>
      <c r="G193" s="665" t="s">
        <v>366</v>
      </c>
    </row>
    <row r="194">
      <c r="B194" s="46" t="s">
        <v>734</v>
      </c>
      <c r="C194" s="661" t="n">
        <v>246119</v>
      </c>
      <c r="D194" s="662" t="n">
        <v>22</v>
      </c>
      <c r="E194" s="663" t="n">
        <v>246141.544640572</v>
      </c>
      <c r="F194" s="664" t="s">
        <v>68</v>
      </c>
      <c r="G194" s="665" t="s">
        <v>366</v>
      </c>
    </row>
    <row r="195">
      <c r="B195" s="46" t="s">
        <v>735</v>
      </c>
      <c r="C195" s="661" t="n">
        <v>490164</v>
      </c>
      <c r="D195" s="662" t="n">
        <v>7</v>
      </c>
      <c r="E195" s="663" t="n">
        <v>490171.532774942</v>
      </c>
      <c r="F195" s="664" t="s">
        <v>68</v>
      </c>
      <c r="G195" s="665" t="s">
        <v>366</v>
      </c>
    </row>
    <row r="196">
      <c r="B196" s="46" t="s">
        <v>736</v>
      </c>
      <c r="C196" s="661" t="n">
        <v>106286</v>
      </c>
      <c r="D196" s="662" t="n">
        <v>0</v>
      </c>
      <c r="E196" s="663" t="n">
        <v>106286.428151398</v>
      </c>
      <c r="F196" s="664" t="s">
        <v>68</v>
      </c>
      <c r="G196" s="665" t="s">
        <v>366</v>
      </c>
    </row>
    <row r="197">
      <c r="B197" s="46" t="s">
        <v>737</v>
      </c>
      <c r="C197" s="661" t="n">
        <v>87854</v>
      </c>
      <c r="D197" s="662" t="n">
        <v>150</v>
      </c>
      <c r="E197" s="663" t="n">
        <v>88003.8450319711</v>
      </c>
      <c r="F197" s="664" t="s">
        <v>761</v>
      </c>
      <c r="G197" s="665" t="s">
        <v>239</v>
      </c>
    </row>
    <row r="198">
      <c r="B198" s="46" t="s">
        <v>738</v>
      </c>
      <c r="C198" s="661" t="n">
        <v>12529</v>
      </c>
      <c r="D198" s="662" t="n">
        <v>0</v>
      </c>
      <c r="E198" s="663" t="n">
        <v>12529.27702191</v>
      </c>
      <c r="F198" s="664" t="s">
        <v>68</v>
      </c>
      <c r="G198" s="665" t="s">
        <v>366</v>
      </c>
    </row>
    <row r="199">
      <c r="B199" s="46" t="s">
        <v>443</v>
      </c>
      <c r="C199" s="661" t="n">
        <v>3531306</v>
      </c>
      <c r="D199" s="662" t="n">
        <v>84725</v>
      </c>
      <c r="E199" s="663" t="n">
        <v>3616031.1393536</v>
      </c>
      <c r="F199" s="664" t="s">
        <v>774</v>
      </c>
      <c r="G199" s="665" t="s">
        <v>182</v>
      </c>
    </row>
    <row r="200">
      <c r="B200" s="118" t="s">
        <v>739</v>
      </c>
      <c r="C200" s="666" t="n">
        <v>35924015</v>
      </c>
      <c r="D200" s="667" t="n">
        <v>37905</v>
      </c>
      <c r="E200" s="668" t="n">
        <v>35961919.9824221</v>
      </c>
      <c r="F200" s="669" t="s">
        <v>763</v>
      </c>
      <c r="G200" s="670" t="s">
        <v>227</v>
      </c>
    </row>
    <row r="201">
      <c r="B201" s="46" t="s">
        <v>740</v>
      </c>
      <c r="C201" s="661" t="n">
        <v>1483617</v>
      </c>
      <c r="D201" s="662" t="n">
        <v>379</v>
      </c>
      <c r="E201" s="663" t="n">
        <v>1483996.69439951</v>
      </c>
      <c r="F201" s="664" t="s">
        <v>68</v>
      </c>
      <c r="G201" s="665" t="s">
        <v>366</v>
      </c>
    </row>
    <row r="202">
      <c r="B202" s="46" t="s">
        <v>741</v>
      </c>
      <c r="C202" s="661" t="n">
        <v>29877461</v>
      </c>
      <c r="D202" s="662" t="n">
        <v>11239</v>
      </c>
      <c r="E202" s="663" t="n">
        <v>29888699.6696197</v>
      </c>
      <c r="F202" s="664" t="s">
        <v>68</v>
      </c>
      <c r="G202" s="665" t="s">
        <v>366</v>
      </c>
    </row>
    <row r="203">
      <c r="B203" s="46" t="s">
        <v>742</v>
      </c>
      <c r="C203" s="661" t="n">
        <v>234589</v>
      </c>
      <c r="D203" s="662" t="n">
        <v>118</v>
      </c>
      <c r="E203" s="663" t="n">
        <v>234707.176454008</v>
      </c>
      <c r="F203" s="664" t="s">
        <v>68</v>
      </c>
      <c r="G203" s="665" t="s">
        <v>227</v>
      </c>
    </row>
    <row r="204">
      <c r="B204" s="46" t="s">
        <v>743</v>
      </c>
      <c r="C204" s="661" t="n">
        <v>105926</v>
      </c>
      <c r="D204" s="662" t="n">
        <v>0</v>
      </c>
      <c r="E204" s="663" t="n">
        <v>105925.79604565</v>
      </c>
      <c r="F204" s="664" t="s">
        <v>68</v>
      </c>
      <c r="G204" s="665" t="s">
        <v>366</v>
      </c>
    </row>
    <row r="205">
      <c r="B205" s="46" t="s">
        <v>744</v>
      </c>
      <c r="C205" s="661" t="n">
        <v>90251</v>
      </c>
      <c r="D205" s="662" t="n">
        <v>627</v>
      </c>
      <c r="E205" s="663" t="n">
        <v>90877.95770197</v>
      </c>
      <c r="F205" s="664" t="s">
        <v>331</v>
      </c>
      <c r="G205" s="665" t="s">
        <v>305</v>
      </c>
    </row>
    <row r="206">
      <c r="B206" s="46" t="s">
        <v>745</v>
      </c>
      <c r="C206" s="661" t="n">
        <v>550685</v>
      </c>
      <c r="D206" s="662" t="n">
        <v>289</v>
      </c>
      <c r="E206" s="663" t="n">
        <v>550973.697063371</v>
      </c>
      <c r="F206" s="664" t="s">
        <v>68</v>
      </c>
      <c r="G206" s="665" t="s">
        <v>227</v>
      </c>
    </row>
    <row r="207">
      <c r="B207" s="46" t="s">
        <v>746</v>
      </c>
      <c r="C207" s="661" t="n">
        <v>281031</v>
      </c>
      <c r="D207" s="662" t="n">
        <v>0</v>
      </c>
      <c r="E207" s="663" t="n">
        <v>281031.188198329</v>
      </c>
      <c r="F207" s="664" t="s">
        <v>68</v>
      </c>
      <c r="G207" s="665" t="s">
        <v>366</v>
      </c>
    </row>
    <row r="208">
      <c r="B208" s="46" t="s">
        <v>747</v>
      </c>
      <c r="C208" s="661" t="n">
        <v>1102790</v>
      </c>
      <c r="D208" s="662" t="n">
        <v>8968</v>
      </c>
      <c r="E208" s="663" t="n">
        <v>1111758.33199264</v>
      </c>
      <c r="F208" s="664" t="s">
        <v>770</v>
      </c>
      <c r="G208" s="665" t="s">
        <v>192</v>
      </c>
    </row>
    <row r="209">
      <c r="B209" s="46" t="s">
        <v>748</v>
      </c>
      <c r="C209" s="661" t="n">
        <v>483988</v>
      </c>
      <c r="D209" s="662" t="n">
        <v>324</v>
      </c>
      <c r="E209" s="663" t="n">
        <v>484312.059991002</v>
      </c>
      <c r="F209" s="664" t="s">
        <v>763</v>
      </c>
      <c r="G209" s="665" t="s">
        <v>227</v>
      </c>
    </row>
    <row r="210">
      <c r="B210" s="46" t="s">
        <v>749</v>
      </c>
      <c r="C210" s="661" t="n">
        <v>318421</v>
      </c>
      <c r="D210" s="662" t="n">
        <v>766</v>
      </c>
      <c r="E210" s="663" t="n">
        <v>319186.984053373</v>
      </c>
      <c r="F210" s="664" t="s">
        <v>761</v>
      </c>
      <c r="G210" s="665" t="s">
        <v>239</v>
      </c>
    </row>
    <row r="211">
      <c r="B211" s="46" t="s">
        <v>750</v>
      </c>
      <c r="C211" s="661" t="n">
        <v>86304</v>
      </c>
      <c r="D211" s="662" t="n">
        <v>0</v>
      </c>
      <c r="E211" s="663" t="n">
        <v>86303.739536656</v>
      </c>
      <c r="F211" s="664" t="s">
        <v>68</v>
      </c>
      <c r="G211" s="665" t="s">
        <v>366</v>
      </c>
    </row>
    <row r="212">
      <c r="B212" s="46" t="s">
        <v>751</v>
      </c>
      <c r="C212" s="661" t="n">
        <v>150915</v>
      </c>
      <c r="D212" s="662" t="n">
        <v>73</v>
      </c>
      <c r="E212" s="663" t="n">
        <v>150988.612400988</v>
      </c>
      <c r="F212" s="664" t="s">
        <v>68</v>
      </c>
      <c r="G212" s="665" t="s">
        <v>227</v>
      </c>
    </row>
    <row r="213">
      <c r="B213" s="46" t="s">
        <v>752</v>
      </c>
      <c r="C213" s="661" t="n">
        <v>16331</v>
      </c>
      <c r="D213" s="662" t="n">
        <v>0</v>
      </c>
      <c r="E213" s="663" t="n">
        <v>16331.4715549406</v>
      </c>
      <c r="F213" s="664" t="s">
        <v>68</v>
      </c>
      <c r="G213" s="665" t="s">
        <v>366</v>
      </c>
    </row>
    <row r="214">
      <c r="B214" s="46" t="s">
        <v>753</v>
      </c>
      <c r="C214" s="661" t="n">
        <v>280915</v>
      </c>
      <c r="D214" s="662" t="n">
        <v>90</v>
      </c>
      <c r="E214" s="663" t="n">
        <v>281004.955432381</v>
      </c>
      <c r="F214" s="664" t="s">
        <v>68</v>
      </c>
      <c r="G214" s="665" t="s">
        <v>366</v>
      </c>
    </row>
    <row r="215">
      <c r="B215" s="131" t="s">
        <v>444</v>
      </c>
      <c r="C215" s="671" t="n">
        <v>860790</v>
      </c>
      <c r="D215" s="672" t="n">
        <v>15032</v>
      </c>
      <c r="E215" s="673" t="n">
        <v>875821.647977674</v>
      </c>
      <c r="F215" s="674" t="s">
        <v>768</v>
      </c>
      <c r="G215" s="675" t="s">
        <v>242</v>
      </c>
    </row>
    <row r="217" ht="22.7050307196301" customHeight="1">
      <c r="B217" s="45" t="s">
        <v>794</v>
      </c>
    </row>
  </sheetData>
  <mergeCells count="4">
    <mergeCell ref="B4:B5"/>
    <mergeCell ref="C4:E4"/>
    <mergeCell ref="F4:G4"/>
    <mergeCell ref="B217:G217"/>
  </mergeCells>
  <pageMargins left="0.7" right="0.7" top="0.75" bottom="0.75" header="0.3" footer="0.3"/>
  <pageSetup paperSize="9" orientation="landscape" scale="50" fitToWidth="0" fitToHeight="0"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82A9"/>
  </sheetPr>
  <dimension ref="A1"/>
  <sheetViews>
    <sheetView workbookViewId="0" zoomScale="100" showGridLines="0" tabSelected="false"/>
  </sheetViews>
  <sheetFormatPr defaultRowHeight="15.0" baseColWidth="10"/>
  <cols>
    <col min="1" max="1" width="2.57" hidden="0" customWidth="1"/>
  </cols>
  <sheetData>
    <row r="1">
      <c r="B1" s="3" t="s">
        <v>36</v>
      </c>
    </row>
  </sheetData>
  <pageMargins left="0.7" right="0.7" top="0.75" bottom="0.75" header="0.3" footer="0.3"/>
  <pageSetup paperSize="9" orientation="landscape" scale="50" fitToWidth="0" fitToHeight="0" horizontalDpi="300" verticalDpi="300" r:id="rId2"/>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4C8562"/>
  </sheetPr>
  <dimension ref="A1"/>
  <sheetViews>
    <sheetView workbookViewId="0" zoomScale="100" showGridLines="0" tabSelected="false"/>
  </sheetViews>
  <sheetFormatPr defaultRowHeight="15.0" baseColWidth="10"/>
  <cols>
    <col min="1" max="1" width="2.57" hidden="0" customWidth="1"/>
    <col min="2" max="2" width="100.71" hidden="0" customWidth="1"/>
  </cols>
  <sheetData>
    <row r="1">
      <c r="B1" s="3" t="s">
        <v>38</v>
      </c>
    </row>
    <row r="4">
      <c r="B4" s="676" t="s">
        <v>795</v>
      </c>
    </row>
    <row r="5">
      <c r="B5" s="676" t="s">
        <v>8</v>
      </c>
    </row>
    <row r="6">
      <c r="B6" s="676" t="s">
        <v>796</v>
      </c>
    </row>
    <row r="7">
      <c r="B7" s="676" t="s">
        <v>8</v>
      </c>
    </row>
    <row r="8">
      <c r="B8" s="679" t="s">
        <v>797</v>
      </c>
    </row>
    <row r="9">
      <c r="B9" s="676" t="s">
        <v>798</v>
      </c>
    </row>
    <row r="10">
      <c r="B10" s="676" t="s">
        <v>8</v>
      </c>
    </row>
    <row r="11">
      <c r="B11" s="679" t="s">
        <v>799</v>
      </c>
    </row>
    <row r="12">
      <c r="B12" s="676" t="s">
        <v>800</v>
      </c>
    </row>
    <row r="13">
      <c r="B13" s="676" t="s">
        <v>8</v>
      </c>
    </row>
    <row r="14">
      <c r="B14" s="679" t="s">
        <v>801</v>
      </c>
    </row>
    <row r="15">
      <c r="B15" s="676" t="s">
        <v>802</v>
      </c>
    </row>
    <row r="16">
      <c r="B16" s="676" t="s">
        <v>8</v>
      </c>
    </row>
    <row r="17">
      <c r="B17" s="679" t="s">
        <v>803</v>
      </c>
    </row>
    <row r="18">
      <c r="B18" s="676" t="s">
        <v>804</v>
      </c>
    </row>
    <row r="19">
      <c r="B19" s="676" t="s">
        <v>8</v>
      </c>
    </row>
    <row r="20">
      <c r="B20" s="679" t="s">
        <v>805</v>
      </c>
    </row>
    <row r="21">
      <c r="B21" s="676" t="s">
        <v>806</v>
      </c>
    </row>
    <row r="22">
      <c r="B22" s="676" t="s">
        <v>8</v>
      </c>
    </row>
    <row r="23">
      <c r="B23" s="679" t="s">
        <v>807</v>
      </c>
    </row>
    <row r="24">
      <c r="B24" s="676" t="s">
        <v>808</v>
      </c>
    </row>
    <row r="25">
      <c r="B25" s="676" t="s">
        <v>8</v>
      </c>
    </row>
    <row r="26">
      <c r="B26" s="679" t="s">
        <v>809</v>
      </c>
    </row>
    <row r="27">
      <c r="B27" s="676" t="s">
        <v>810</v>
      </c>
    </row>
    <row r="28">
      <c r="B28" s="676" t="s">
        <v>8</v>
      </c>
    </row>
    <row r="29">
      <c r="B29" s="676" t="s">
        <v>811</v>
      </c>
    </row>
    <row r="30">
      <c r="B30" s="676" t="s">
        <v>8</v>
      </c>
    </row>
    <row r="31">
      <c r="B31" s="676" t="s">
        <v>812</v>
      </c>
    </row>
    <row r="32">
      <c r="B32" s="676" t="s">
        <v>8</v>
      </c>
    </row>
    <row r="33">
      <c r="B33" s="676" t="s">
        <v>813</v>
      </c>
    </row>
    <row r="34">
      <c r="B34" s="676" t="s">
        <v>8</v>
      </c>
    </row>
    <row r="35">
      <c r="B35" s="676" t="s">
        <v>814</v>
      </c>
    </row>
    <row r="36">
      <c r="B36" s="676" t="s">
        <v>8</v>
      </c>
    </row>
    <row r="37">
      <c r="B37" s="676" t="s">
        <v>815</v>
      </c>
    </row>
    <row r="38">
      <c r="B38" s="676" t="s">
        <v>816</v>
      </c>
    </row>
    <row r="39">
      <c r="B39" s="676" t="s">
        <v>817</v>
      </c>
    </row>
    <row r="40">
      <c r="B40" s="677" t="s">
        <v>818</v>
      </c>
    </row>
    <row r="41">
      <c r="B41" s="677" t="s">
        <v>819</v>
      </c>
    </row>
    <row r="42">
      <c r="B42" s="677" t="s">
        <v>820</v>
      </c>
    </row>
    <row r="43">
      <c r="B43" s="678" t="s">
        <v>821</v>
      </c>
    </row>
    <row r="44">
      <c r="B44" s="676" t="s">
        <v>8</v>
      </c>
    </row>
    <row r="45">
      <c r="B45" s="676" t="s">
        <v>822</v>
      </c>
    </row>
    <row r="46">
      <c r="B46" s="676" t="s">
        <v>8</v>
      </c>
    </row>
    <row r="47">
      <c r="B47" s="676" t="s">
        <v>823</v>
      </c>
    </row>
    <row r="48">
      <c r="B48" s="676" t="s">
        <v>824</v>
      </c>
    </row>
    <row r="49">
      <c r="B49" s="677" t="s">
        <v>825</v>
      </c>
    </row>
    <row r="50">
      <c r="B50" s="677" t="s">
        <v>826</v>
      </c>
    </row>
    <row r="51">
      <c r="B51" s="678" t="s">
        <v>827</v>
      </c>
    </row>
    <row r="52">
      <c r="B52" s="677" t="s">
        <v>828</v>
      </c>
    </row>
    <row r="53">
      <c r="B53" s="678" t="s">
        <v>829</v>
      </c>
    </row>
    <row r="54">
      <c r="B54" s="677" t="s">
        <v>830</v>
      </c>
    </row>
    <row r="55">
      <c r="B55" s="676" t="s">
        <v>8</v>
      </c>
    </row>
    <row r="56">
      <c r="B56" s="679" t="s">
        <v>831</v>
      </c>
    </row>
    <row r="57">
      <c r="B57" s="676" t="s">
        <v>832</v>
      </c>
    </row>
    <row r="58">
      <c r="B58" s="676" t="s">
        <v>8</v>
      </c>
    </row>
    <row r="59">
      <c r="B59" s="679" t="s">
        <v>833</v>
      </c>
    </row>
    <row r="60">
      <c r="B60" s="676" t="s">
        <v>834</v>
      </c>
    </row>
    <row r="61">
      <c r="B61" s="676" t="s">
        <v>8</v>
      </c>
    </row>
    <row r="62">
      <c r="B62" s="676" t="s">
        <v>8</v>
      </c>
    </row>
    <row r="63">
      <c r="B63" s="676" t="s">
        <v>835</v>
      </c>
    </row>
    <row r="64">
      <c r="B64" s="676" t="s">
        <v>836</v>
      </c>
    </row>
    <row r="65">
      <c r="B65" s="676" t="s">
        <v>8</v>
      </c>
    </row>
    <row r="66">
      <c r="B66" s="676" t="s">
        <v>837</v>
      </c>
    </row>
    <row r="67">
      <c r="B67" s="676" t="s">
        <v>8</v>
      </c>
    </row>
    <row r="68">
      <c r="B68" s="676" t="s">
        <v>838</v>
      </c>
    </row>
    <row r="69">
      <c r="B69" s="676" t="s">
        <v>839</v>
      </c>
    </row>
    <row r="70">
      <c r="B70" s="678" t="s">
        <v>840</v>
      </c>
    </row>
    <row r="71">
      <c r="B71" s="678" t="s">
        <v>841</v>
      </c>
    </row>
    <row r="72">
      <c r="B72" s="678" t="s">
        <v>842</v>
      </c>
    </row>
    <row r="73">
      <c r="B73" s="676" t="s">
        <v>843</v>
      </c>
    </row>
    <row r="74">
      <c r="B74" s="676" t="s">
        <v>844</v>
      </c>
    </row>
    <row r="75">
      <c r="B75" s="676" t="s">
        <v>845</v>
      </c>
    </row>
    <row r="76">
      <c r="B76" s="677" t="s">
        <v>846</v>
      </c>
    </row>
    <row r="77">
      <c r="B77" s="677" t="s">
        <v>847</v>
      </c>
    </row>
    <row r="78">
      <c r="B78" s="676" t="s">
        <v>8</v>
      </c>
    </row>
    <row r="79">
      <c r="B79" s="676" t="s">
        <v>848</v>
      </c>
    </row>
    <row r="80">
      <c r="B80" s="676" t="s">
        <v>8</v>
      </c>
    </row>
    <row r="81">
      <c r="B81" s="676" t="s">
        <v>849</v>
      </c>
    </row>
    <row r="82">
      <c r="B82" s="676" t="s">
        <v>8</v>
      </c>
    </row>
    <row r="83">
      <c r="B83" s="676" t="s">
        <v>850</v>
      </c>
    </row>
    <row r="84">
      <c r="B84" s="677" t="s">
        <v>851</v>
      </c>
    </row>
    <row r="85">
      <c r="B85" s="677" t="s">
        <v>852</v>
      </c>
    </row>
    <row r="86">
      <c r="B86" s="676" t="s">
        <v>8</v>
      </c>
    </row>
    <row r="87">
      <c r="B87" s="676" t="s">
        <v>853</v>
      </c>
    </row>
    <row r="88">
      <c r="B88" s="676" t="s">
        <v>8</v>
      </c>
    </row>
    <row r="89">
      <c r="B89" s="676" t="s">
        <v>854</v>
      </c>
    </row>
    <row r="90">
      <c r="B90" s="676" t="s">
        <v>8</v>
      </c>
    </row>
    <row r="91">
      <c r="B91" s="676" t="s">
        <v>855</v>
      </c>
    </row>
    <row r="92">
      <c r="B92" s="676" t="s">
        <v>8</v>
      </c>
    </row>
    <row r="93">
      <c r="B93" s="676" t="s">
        <v>856</v>
      </c>
    </row>
    <row r="94">
      <c r="B94" s="677" t="s">
        <v>857</v>
      </c>
    </row>
    <row r="95">
      <c r="B95" s="676" t="s">
        <v>8</v>
      </c>
    </row>
    <row r="96">
      <c r="B96" s="676" t="s">
        <v>858</v>
      </c>
    </row>
    <row r="97">
      <c r="B97" s="677" t="s">
        <v>859</v>
      </c>
    </row>
    <row r="98">
      <c r="B98" s="676" t="s">
        <v>8</v>
      </c>
    </row>
    <row r="99">
      <c r="B99" s="676" t="s">
        <v>860</v>
      </c>
    </row>
    <row r="100">
      <c r="B100" s="676" t="s">
        <v>8</v>
      </c>
    </row>
    <row r="101">
      <c r="B101" s="676" t="s">
        <v>861</v>
      </c>
    </row>
    <row r="102">
      <c r="B102" s="676" t="s">
        <v>8</v>
      </c>
    </row>
    <row r="103">
      <c r="B103" s="676" t="s">
        <v>862</v>
      </c>
    </row>
    <row r="104">
      <c r="B104" s="676" t="s">
        <v>8</v>
      </c>
    </row>
    <row r="105">
      <c r="B105" s="676" t="s">
        <v>863</v>
      </c>
    </row>
    <row r="106">
      <c r="B106" s="676" t="s">
        <v>864</v>
      </c>
    </row>
  </sheetData>
  <pageMargins left="0.7" right="0.7" top="0.75" bottom="0.75" header="0.3" footer="0.3"/>
  <pageSetup paperSize="9" orientation="landscape" scale="50" fitToWidth="0" fitToHeight="0"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0" tabSelected="false"/>
  </sheetViews>
  <sheetFormatPr defaultRowHeight="15.0" baseColWidth="10"/>
  <cols>
    <col min="1" max="1" width="2.57" hidden="0" customWidth="1"/>
    <col min="2" max="2" width="15.6752777777778" hidden="0" customWidth="1"/>
    <col min="3" max="3" width="235.828055555556" hidden="0" customWidth="1"/>
  </cols>
  <sheetData>
    <row r="1">
      <c r="B1" s="3" t="s">
        <v>39</v>
      </c>
    </row>
    <row r="4">
      <c r="B4" s="17" t="s">
        <v>865</v>
      </c>
      <c r="C4" s="17" t="s">
        <v>866</v>
      </c>
    </row>
    <row r="5">
      <c r="B5" s="681" t="s">
        <v>434</v>
      </c>
      <c r="C5" s="681" t="s">
        <v>867</v>
      </c>
    </row>
    <row r="6">
      <c r="B6" s="681" t="s">
        <v>435</v>
      </c>
      <c r="C6" s="681" t="s">
        <v>868</v>
      </c>
    </row>
    <row r="7">
      <c r="B7" s="681" t="s">
        <v>484</v>
      </c>
      <c r="C7" s="681" t="s">
        <v>869</v>
      </c>
    </row>
    <row r="8">
      <c r="B8" s="681" t="s">
        <v>440</v>
      </c>
      <c r="C8" s="681" t="s">
        <v>870</v>
      </c>
    </row>
    <row r="9">
      <c r="B9" s="681" t="s">
        <v>482</v>
      </c>
      <c r="C9" s="681" t="s">
        <v>871</v>
      </c>
    </row>
    <row r="10">
      <c r="B10" s="681" t="s">
        <v>481</v>
      </c>
      <c r="C10" s="681" t="s">
        <v>611</v>
      </c>
    </row>
    <row r="11">
      <c r="B11" s="681" t="s">
        <v>483</v>
      </c>
      <c r="C11" s="681" t="s">
        <v>872</v>
      </c>
    </row>
    <row r="12">
      <c r="B12" s="681" t="s">
        <v>485</v>
      </c>
      <c r="C12" s="681" t="s">
        <v>873</v>
      </c>
    </row>
  </sheetData>
  <pageMargins left="0.7" right="0.7" top="0.75" bottom="0.75" header="0.3" footer="0.3"/>
  <pageSetup paperSize="9" orientation="landscape" scale="50" fitToWidth="0" fitToHeight="0"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0" tabSelected="false"/>
  </sheetViews>
  <sheetFormatPr defaultRowHeight="15.0" baseColWidth="10"/>
  <cols>
    <col min="1" max="1" width="2.57" hidden="0" customWidth="1"/>
    <col min="2" max="2" width="28.8211111111111" hidden="0" customWidth="1"/>
    <col min="3" max="3" width="238.314166666667" hidden="0" customWidth="1"/>
  </cols>
  <sheetData>
    <row r="1">
      <c r="B1" s="3" t="s">
        <v>40</v>
      </c>
    </row>
    <row r="4">
      <c r="B4" s="17" t="s">
        <v>874</v>
      </c>
      <c r="C4" s="17" t="s">
        <v>866</v>
      </c>
    </row>
    <row r="5">
      <c r="B5" s="681" t="s">
        <v>497</v>
      </c>
      <c r="C5" s="681" t="s">
        <v>875</v>
      </c>
    </row>
    <row r="6">
      <c r="B6" s="681" t="s">
        <v>506</v>
      </c>
      <c r="C6" s="681" t="s">
        <v>876</v>
      </c>
    </row>
    <row r="7">
      <c r="B7" s="681" t="s">
        <v>501</v>
      </c>
      <c r="C7" s="681" t="s">
        <v>877</v>
      </c>
    </row>
    <row r="8">
      <c r="B8" s="681" t="s">
        <v>508</v>
      </c>
      <c r="C8" s="681" t="s">
        <v>878</v>
      </c>
    </row>
    <row r="9">
      <c r="B9" s="681" t="s">
        <v>499</v>
      </c>
      <c r="C9" s="681" t="s">
        <v>879</v>
      </c>
    </row>
    <row r="10">
      <c r="B10" s="681" t="s">
        <v>500</v>
      </c>
      <c r="C10" s="681" t="s">
        <v>880</v>
      </c>
    </row>
    <row r="11">
      <c r="B11" s="681" t="s">
        <v>504</v>
      </c>
      <c r="C11" s="681" t="s">
        <v>881</v>
      </c>
    </row>
    <row r="12">
      <c r="B12" s="681" t="s">
        <v>502</v>
      </c>
      <c r="C12" s="681" t="s">
        <v>882</v>
      </c>
    </row>
    <row r="13">
      <c r="B13" s="681" t="s">
        <v>503</v>
      </c>
      <c r="C13" s="681" t="s">
        <v>883</v>
      </c>
    </row>
    <row r="14">
      <c r="B14" s="681" t="s">
        <v>507</v>
      </c>
      <c r="C14" s="681" t="s">
        <v>884</v>
      </c>
    </row>
    <row r="15">
      <c r="B15" s="681" t="s">
        <v>505</v>
      </c>
      <c r="C15" s="681" t="s">
        <v>885</v>
      </c>
    </row>
    <row r="16">
      <c r="B16" s="681" t="s">
        <v>498</v>
      </c>
      <c r="C16" s="681" t="s">
        <v>886</v>
      </c>
    </row>
  </sheetData>
  <pageMargins left="0.7" right="0.7" top="0.75" bottom="0.75" header="0.3" footer="0.3"/>
  <pageSetup paperSize="9" orientation="landscape" scale="50" fitToWidth="0" fitToHeight="0"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rsxd</dc:creator>
  <cp:lastModifiedBy>rsxd</cp:lastModifiedBy>
  <dcterms:created xsi:type="dcterms:W3CDTF">2026-05-11T14:04:12Z</dcterms:created>
</coreProperties>
</file>