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ml.chartshapes+xml"/>
  <Override PartName="/xl/drawings/drawing5.xml" ContentType="application/vnd.openxmlformats-officedocument.drawing+xml"/>
  <Override PartName="/xl/charts/chart3.xml" ContentType="application/vnd.openxmlformats-officedocument.drawingml.chart+xml"/>
  <Override PartName="/xl/charts/chart4.xml" ContentType="application/vnd.openxmlformats-officedocument.drawingml.chart+xml"/>
  <Override PartName="/xl/drawings/drawing6.xml" ContentType="application/vnd.openxmlformats-officedocument.drawingml.chartshapes+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harts/chart6.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7.xml" ContentType="application/vnd.openxmlformats-officedocument.drawingml.chart+xml"/>
  <Override PartName="/xl/drawings/drawing12.xml" ContentType="application/vnd.openxmlformats-officedocument.drawingml.chartshapes+xml"/>
  <Override PartName="/xl/drawings/drawing13.xml" ContentType="application/vnd.openxmlformats-officedocument.drawing+xml"/>
  <Override PartName="/xl/charts/chart8.xml" ContentType="application/vnd.openxmlformats-officedocument.drawingml.chart+xml"/>
  <Override PartName="/xl/drawings/drawing14.xml" ContentType="application/vnd.openxmlformats-officedocument.drawingml.chartshapes+xml"/>
  <Override PartName="/xl/drawings/drawing15.xml" ContentType="application/vnd.openxmlformats-officedocument.drawing+xml"/>
  <Override PartName="/xl/charts/chart9.xml" ContentType="application/vnd.openxmlformats-officedocument.drawingml.chart+xml"/>
  <Override PartName="/xl/drawings/drawing16.xml" ContentType="application/vnd.openxmlformats-officedocument.drawingml.chartshapes+xml"/>
  <Override PartName="/xl/charts/chart10.xml" ContentType="application/vnd.openxmlformats-officedocument.drawingml.chart+xml"/>
  <Override PartName="/xl/drawings/drawing17.xml" ContentType="application/vnd.openxmlformats-officedocument.drawingml.chartshapes+xml"/>
  <Override PartName="/xl/drawings/drawing18.xml" ContentType="application/vnd.openxmlformats-officedocument.drawing+xml"/>
  <Override PartName="/xl/charts/chart11.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defaultThemeVersion="124226"/>
  <mc:AlternateContent xmlns:mc="http://schemas.openxmlformats.org/markup-compatibility/2006">
    <mc:Choice Requires="x15">
      <x15ac:absPath xmlns:x15ac="http://schemas.microsoft.com/office/spreadsheetml/2010/11/ac" url="K:\Statistik\Publikationen\18_Steuern_juristischePersonen\02_Tabellen\2018\"/>
    </mc:Choice>
  </mc:AlternateContent>
  <bookViews>
    <workbookView xWindow="930" yWindow="3285" windowWidth="16920" windowHeight="12060" tabRatio="962"/>
  </bookViews>
  <sheets>
    <sheet name="Inhaltsverzeichnis" sheetId="1" r:id="rId1"/>
    <sheet name="T 1" sheetId="7" r:id="rId2"/>
    <sheet name="T 2" sheetId="53" r:id="rId3"/>
    <sheet name="T 3" sheetId="6" r:id="rId4"/>
    <sheet name="T 4" sheetId="4" r:id="rId5"/>
    <sheet name="T 5a" sheetId="38" r:id="rId6"/>
    <sheet name="T 5b" sheetId="40" r:id="rId7"/>
    <sheet name="T 6" sheetId="9" r:id="rId8"/>
    <sheet name="T 7" sheetId="5" r:id="rId9"/>
    <sheet name="T 8" sheetId="10" r:id="rId10"/>
    <sheet name="T 9" sheetId="52" r:id="rId11"/>
    <sheet name="T 10a" sheetId="41" r:id="rId12"/>
    <sheet name="T 10b" sheetId="43" r:id="rId13"/>
    <sheet name="T 10c" sheetId="42" r:id="rId14"/>
    <sheet name="T 10d" sheetId="45" r:id="rId15"/>
    <sheet name="T 10e" sheetId="44" r:id="rId16"/>
    <sheet name="T 10f" sheetId="46" r:id="rId17"/>
    <sheet name="T 11" sheetId="12" r:id="rId18"/>
    <sheet name="T 12" sheetId="14" r:id="rId19"/>
    <sheet name="T 13" sheetId="13" r:id="rId20"/>
    <sheet name="T 14" sheetId="50" r:id="rId21"/>
    <sheet name="T 15" sheetId="15" r:id="rId22"/>
    <sheet name="T 16" sheetId="16" r:id="rId23"/>
    <sheet name="T 17" sheetId="18" r:id="rId24"/>
    <sheet name="T 18a" sheetId="27" r:id="rId25"/>
    <sheet name="T 18b" sheetId="49" r:id="rId26"/>
    <sheet name="Gemeindekarte" sheetId="51" r:id="rId27"/>
    <sheet name="Erläuterungen" sheetId="37" r:id="rId28"/>
    <sheet name="Agglomerationen" sheetId="55" r:id="rId29"/>
    <sheet name="Regionalplanungsverbände" sheetId="54" r:id="rId30"/>
  </sheets>
  <definedNames>
    <definedName name="_xlnm.Print_Area" localSheetId="28">Agglomerationen!$A$1:$N$14</definedName>
    <definedName name="_xlnm.Print_Area" localSheetId="27">Erläuterungen!$A$1:$B$62</definedName>
    <definedName name="_xlnm.Print_Area" localSheetId="0">Inhaltsverzeichnis!$A$1:$E$63</definedName>
    <definedName name="_xlnm.Print_Area" localSheetId="29">Regionalplanungsverbände!$A$1:$N$20</definedName>
    <definedName name="_xlnm.Print_Area" localSheetId="11">'T 10a'!$A$1:$N$16</definedName>
    <definedName name="_xlnm.Print_Area" localSheetId="12">'T 10b'!$A$1:$K$17</definedName>
    <definedName name="_xlnm.Print_Area" localSheetId="13">'T 10c'!$A$1:$K$17</definedName>
    <definedName name="_xlnm.Print_Area" localSheetId="14">'T 10d'!$A$1:$K$17</definedName>
    <definedName name="_xlnm.Print_Area" localSheetId="15">'T 10e'!$A$1:$K$17</definedName>
    <definedName name="_xlnm.Print_Area" localSheetId="16">'T 10f'!$A$1:$K$17</definedName>
    <definedName name="_xlnm.Print_Area" localSheetId="17">'T 11'!$A$1:$M$85</definedName>
    <definedName name="_xlnm.Print_Area" localSheetId="18">'T 12'!$B$1:$R$89</definedName>
    <definedName name="_xlnm.Print_Area" localSheetId="19">'T 13'!$A$1:$L$29</definedName>
    <definedName name="_xlnm.Print_Area" localSheetId="20">'T 14'!$A$1:$P$40</definedName>
    <definedName name="_xlnm.Print_Area" localSheetId="22">'T 16'!$A$1:$N$42</definedName>
    <definedName name="_xlnm.Print_Area" localSheetId="24">'T 18a'!$A$1:$N$233</definedName>
    <definedName name="_xlnm.Print_Area" localSheetId="2">'T 2'!$A$1:$L$41</definedName>
    <definedName name="_xlnm.Print_Area" localSheetId="3">'T 3'!$A$1:$N$56</definedName>
    <definedName name="_xlnm.Print_Area" localSheetId="4">'T 4'!$A$1:$K$34</definedName>
    <definedName name="_xlnm.Print_Area" localSheetId="5">'T 5a'!$A$1:$P$58</definedName>
    <definedName name="_xlnm.Print_Area" localSheetId="6">'T 5b'!$A$1:$N$42</definedName>
    <definedName name="_xlnm.Print_Area" localSheetId="7">'T 6'!$A$1:$O$44</definedName>
    <definedName name="_xlnm.Print_Area" localSheetId="8">'T 7'!$A$1:$M$44</definedName>
    <definedName name="_xlnm.Print_Area" localSheetId="9">'T 8'!$A$1:$N$44</definedName>
    <definedName name="_xlnm.Print_Area" localSheetId="10">'T 9'!$A$1:$M$44</definedName>
    <definedName name="_xlnm.Print_Titles" localSheetId="12">'T 10b'!$B:$B,'T 10b'!$1:$4</definedName>
    <definedName name="_xlnm.Print_Titles" localSheetId="13">'T 10c'!$B:$B,'T 10c'!$1:$4</definedName>
    <definedName name="_xlnm.Print_Titles" localSheetId="14">'T 10d'!$B:$B,'T 10d'!$1:$4</definedName>
    <definedName name="_xlnm.Print_Titles" localSheetId="15">'T 10e'!$B:$B,'T 10e'!$1:$4</definedName>
    <definedName name="_xlnm.Print_Titles" localSheetId="16">'T 10f'!$B:$B,'T 10f'!$1:$4</definedName>
    <definedName name="_xlnm.Print_Titles" localSheetId="18">'T 12'!$1:$5</definedName>
    <definedName name="_xlnm.Print_Titles" localSheetId="24">'T 18a'!$1:$6</definedName>
    <definedName name="_xlnm.Print_Titles" localSheetId="25">'T 18b'!$1:$6</definedName>
  </definedNames>
  <calcPr calcId="162913"/>
</workbook>
</file>

<file path=xl/calcChain.xml><?xml version="1.0" encoding="utf-8"?>
<calcChain xmlns="http://schemas.openxmlformats.org/spreadsheetml/2006/main">
  <c r="D15" i="42" l="1"/>
  <c r="E15" i="42"/>
  <c r="F15" i="42"/>
  <c r="G15" i="42"/>
  <c r="H15" i="42"/>
  <c r="I15" i="42"/>
  <c r="C15" i="42"/>
  <c r="B1" i="6" l="1"/>
  <c r="J8" i="46"/>
  <c r="J9" i="46"/>
  <c r="J10" i="46"/>
  <c r="J11" i="46"/>
  <c r="J12" i="46"/>
  <c r="J13" i="46"/>
  <c r="J14" i="46"/>
  <c r="J7" i="46"/>
  <c r="J8" i="44"/>
  <c r="J9" i="44"/>
  <c r="J10" i="44"/>
  <c r="J11" i="44"/>
  <c r="J12" i="44"/>
  <c r="J14" i="44"/>
  <c r="J7" i="44"/>
  <c r="J8" i="45"/>
  <c r="J9" i="45"/>
  <c r="J10" i="45"/>
  <c r="J11" i="45"/>
  <c r="J12" i="45"/>
  <c r="J13" i="45"/>
  <c r="J14" i="45"/>
  <c r="J15" i="45"/>
  <c r="J7" i="45"/>
  <c r="J8" i="42"/>
  <c r="J9" i="42"/>
  <c r="J10" i="42"/>
  <c r="J11" i="42"/>
  <c r="J12" i="42"/>
  <c r="J13" i="42"/>
  <c r="J14" i="42"/>
  <c r="J7" i="42"/>
  <c r="J8" i="43"/>
  <c r="J9" i="43"/>
  <c r="J10" i="43"/>
  <c r="J11" i="43"/>
  <c r="J12" i="43"/>
  <c r="J13" i="43"/>
  <c r="J14" i="43"/>
  <c r="J15" i="43"/>
  <c r="J7" i="43"/>
  <c r="B1" i="13" l="1"/>
  <c r="B1" i="7" l="1"/>
  <c r="E17" i="15"/>
  <c r="F17" i="15"/>
  <c r="G17" i="15"/>
  <c r="H17" i="15"/>
  <c r="D17" i="15"/>
  <c r="Q50" i="6" l="1"/>
  <c r="R50" i="6"/>
  <c r="S50" i="6"/>
  <c r="T50" i="6"/>
  <c r="B1" i="12" l="1"/>
  <c r="B1" i="14" l="1"/>
  <c r="B1" i="9" l="1"/>
  <c r="Z52" i="38"/>
  <c r="Z53" i="38"/>
  <c r="Z54" i="38"/>
  <c r="Z55" i="38"/>
  <c r="Z56" i="38"/>
  <c r="Z51" i="38"/>
  <c r="Y52" i="38"/>
  <c r="Y53" i="38"/>
  <c r="Y54" i="38"/>
  <c r="Y55" i="38"/>
  <c r="Y56" i="38"/>
  <c r="Y51" i="38"/>
  <c r="W52" i="38"/>
  <c r="W53" i="38"/>
  <c r="W54" i="38"/>
  <c r="W55" i="38"/>
  <c r="W56" i="38"/>
  <c r="W51" i="38"/>
  <c r="X52" i="38"/>
  <c r="X53" i="38"/>
  <c r="X54" i="38"/>
  <c r="X55" i="38"/>
  <c r="X56" i="38"/>
  <c r="X51" i="38"/>
  <c r="U52" i="38" l="1"/>
  <c r="U53" i="38"/>
  <c r="U54" i="38"/>
  <c r="U55" i="38"/>
  <c r="U56" i="38"/>
  <c r="U51" i="38"/>
  <c r="S52" i="38"/>
  <c r="S53" i="38"/>
  <c r="S54" i="38"/>
  <c r="S55" i="38"/>
  <c r="S56" i="38"/>
  <c r="T52" i="38"/>
  <c r="T53" i="38"/>
  <c r="T54" i="38"/>
  <c r="T55" i="38"/>
  <c r="T56" i="38"/>
  <c r="T51" i="38"/>
  <c r="S51" i="38"/>
  <c r="R52" i="38"/>
  <c r="R53" i="38"/>
  <c r="R54" i="38"/>
  <c r="R55" i="38"/>
  <c r="R56" i="38"/>
  <c r="R51" i="38"/>
  <c r="Q36" i="38" a="1"/>
  <c r="Q36" i="38" s="1"/>
  <c r="V52" i="38"/>
  <c r="V53" i="38"/>
  <c r="V54" i="38"/>
  <c r="V55" i="38"/>
  <c r="V56" i="38"/>
  <c r="V51" i="38"/>
  <c r="V36" i="38" a="1"/>
  <c r="V36" i="38" s="1"/>
  <c r="Q51" i="38" a="1"/>
  <c r="Q51" i="38" s="1"/>
  <c r="T45" i="6"/>
  <c r="T46" i="6"/>
  <c r="T47" i="6"/>
  <c r="T48" i="6"/>
  <c r="T49" i="6"/>
  <c r="T44" i="6"/>
  <c r="S45" i="6"/>
  <c r="S46" i="6"/>
  <c r="S47" i="6"/>
  <c r="S48" i="6"/>
  <c r="S49" i="6"/>
  <c r="S44" i="6"/>
  <c r="R46" i="6"/>
  <c r="R47" i="6"/>
  <c r="R48" i="6"/>
  <c r="R49" i="6"/>
  <c r="R45" i="6"/>
  <c r="Q45" i="6"/>
  <c r="Q46" i="6"/>
  <c r="Q47" i="6"/>
  <c r="Q48" i="6"/>
  <c r="Q49" i="6"/>
  <c r="Q44" i="6"/>
  <c r="AB53" i="38" l="1"/>
  <c r="AB51" i="38"/>
  <c r="R41" i="38"/>
  <c r="T39" i="38"/>
  <c r="Q38" i="38"/>
  <c r="S36" i="38"/>
  <c r="U41" i="38"/>
  <c r="Q41" i="38"/>
  <c r="R40" i="38"/>
  <c r="S39" i="38"/>
  <c r="T38" i="38"/>
  <c r="U37" i="38"/>
  <c r="Q37" i="38"/>
  <c r="R36" i="38"/>
  <c r="S41" i="38"/>
  <c r="T40" i="38"/>
  <c r="U39" i="38"/>
  <c r="Q39" i="38"/>
  <c r="R38" i="38"/>
  <c r="S37" i="38"/>
  <c r="T36" i="38"/>
  <c r="S40" i="38"/>
  <c r="U38" i="38"/>
  <c r="R37" i="38"/>
  <c r="T41" i="38"/>
  <c r="U40" i="38"/>
  <c r="Q40" i="38"/>
  <c r="R39" i="38"/>
  <c r="S38" i="38"/>
  <c r="T37" i="38"/>
  <c r="U36" i="38"/>
  <c r="AB54" i="38"/>
  <c r="AB52" i="38"/>
  <c r="AB55" i="38"/>
  <c r="AB56" i="38"/>
  <c r="AB41" i="38"/>
  <c r="AD40" i="38"/>
  <c r="Z40" i="38"/>
  <c r="AB39" i="38"/>
  <c r="AD38" i="38"/>
  <c r="V38" i="38"/>
  <c r="X37" i="38"/>
  <c r="Z36" i="38"/>
  <c r="AE41" i="38"/>
  <c r="AA41" i="38"/>
  <c r="W41" i="38"/>
  <c r="AC40" i="38"/>
  <c r="Y40" i="38"/>
  <c r="AE39" i="38"/>
  <c r="AA39" i="38"/>
  <c r="W39" i="38"/>
  <c r="AC38" i="38"/>
  <c r="Y38" i="38"/>
  <c r="AE37" i="38"/>
  <c r="AA37" i="38"/>
  <c r="W37" i="38"/>
  <c r="AC36" i="38"/>
  <c r="Y36" i="38"/>
  <c r="AD41" i="38"/>
  <c r="Z41" i="38"/>
  <c r="V41" i="38"/>
  <c r="AB40" i="38"/>
  <c r="X40" i="38"/>
  <c r="AD39" i="38"/>
  <c r="Z39" i="38"/>
  <c r="V39" i="38"/>
  <c r="AB38" i="38"/>
  <c r="X38" i="38"/>
  <c r="AD37" i="38"/>
  <c r="Z37" i="38"/>
  <c r="V37" i="38"/>
  <c r="AB36" i="38"/>
  <c r="X36" i="38"/>
  <c r="AC41" i="38"/>
  <c r="Y41" i="38"/>
  <c r="AE40" i="38"/>
  <c r="AA40" i="38"/>
  <c r="W40" i="38"/>
  <c r="AC39" i="38"/>
  <c r="Y39" i="38"/>
  <c r="AE38" i="38"/>
  <c r="AA38" i="38"/>
  <c r="W38" i="38"/>
  <c r="AC37" i="38"/>
  <c r="Y37" i="38"/>
  <c r="AE36" i="38"/>
  <c r="AA36" i="38"/>
  <c r="W36" i="38"/>
  <c r="X41" i="38"/>
  <c r="V40" i="38"/>
  <c r="X39" i="38"/>
  <c r="Z38" i="38"/>
  <c r="AB37" i="38"/>
  <c r="AD36" i="38"/>
  <c r="Q54" i="38"/>
  <c r="Q53" i="38"/>
  <c r="Q56" i="38"/>
  <c r="Q52" i="38"/>
  <c r="Q55" i="38"/>
  <c r="E8" i="38" l="1"/>
  <c r="B1" i="18" l="1"/>
  <c r="F8" i="38" l="1"/>
  <c r="G8" i="38"/>
  <c r="H8" i="38"/>
  <c r="I8" i="38"/>
  <c r="D8" i="38"/>
  <c r="E10" i="38"/>
  <c r="F10" i="38"/>
  <c r="G10" i="38"/>
  <c r="H10" i="38"/>
  <c r="I10" i="38"/>
  <c r="D10" i="38"/>
  <c r="E16" i="38"/>
  <c r="F16" i="38"/>
  <c r="G16" i="38"/>
  <c r="H16" i="38"/>
  <c r="I16" i="38"/>
  <c r="D16" i="38"/>
  <c r="D7" i="38" l="1"/>
  <c r="J9" i="38" s="1"/>
  <c r="F7" i="38"/>
  <c r="L9" i="38" s="1"/>
  <c r="I7" i="38"/>
  <c r="O9" i="38" s="1"/>
  <c r="H7" i="38"/>
  <c r="N9" i="38" s="1"/>
  <c r="G7" i="38"/>
  <c r="M9" i="38" s="1"/>
  <c r="E7" i="38"/>
  <c r="K9" i="38" s="1"/>
  <c r="N20" i="38" l="1"/>
  <c r="N24" i="38"/>
  <c r="N14" i="38"/>
  <c r="N8" i="38"/>
  <c r="N17" i="38"/>
  <c r="N21" i="38"/>
  <c r="N25" i="38"/>
  <c r="N15" i="38"/>
  <c r="N18" i="38"/>
  <c r="N22" i="38"/>
  <c r="N12" i="38"/>
  <c r="N11" i="38"/>
  <c r="N19" i="38"/>
  <c r="N23" i="38"/>
  <c r="N13" i="38"/>
  <c r="O18" i="38"/>
  <c r="O22" i="38"/>
  <c r="O17" i="38"/>
  <c r="O15" i="38"/>
  <c r="O19" i="38"/>
  <c r="O23" i="38"/>
  <c r="O12" i="38"/>
  <c r="O11" i="38"/>
  <c r="O20" i="38"/>
  <c r="O24" i="38"/>
  <c r="O13" i="38"/>
  <c r="O21" i="38"/>
  <c r="O25" i="38"/>
  <c r="O14" i="38"/>
  <c r="O8" i="38"/>
  <c r="K18" i="38"/>
  <c r="K22" i="38"/>
  <c r="K17" i="38"/>
  <c r="K15" i="38"/>
  <c r="K19" i="38"/>
  <c r="K23" i="38"/>
  <c r="K12" i="38"/>
  <c r="K11" i="38"/>
  <c r="K20" i="38"/>
  <c r="K24" i="38"/>
  <c r="K13" i="38"/>
  <c r="K21" i="38"/>
  <c r="K25" i="38"/>
  <c r="K8" i="38"/>
  <c r="K14" i="38"/>
  <c r="L19" i="38"/>
  <c r="L23" i="38"/>
  <c r="L12" i="38"/>
  <c r="L11" i="38"/>
  <c r="L20" i="38"/>
  <c r="L24" i="38"/>
  <c r="L13" i="38"/>
  <c r="L21" i="38"/>
  <c r="L25" i="38"/>
  <c r="L14" i="38"/>
  <c r="L8" i="38"/>
  <c r="L18" i="38"/>
  <c r="L22" i="38"/>
  <c r="L17" i="38"/>
  <c r="L15" i="38"/>
  <c r="M20" i="38"/>
  <c r="M24" i="38"/>
  <c r="M13" i="38"/>
  <c r="M21" i="38"/>
  <c r="M25" i="38"/>
  <c r="M14" i="38"/>
  <c r="M8" i="38"/>
  <c r="M18" i="38"/>
  <c r="M22" i="38"/>
  <c r="M17" i="38"/>
  <c r="M15" i="38"/>
  <c r="M19" i="38"/>
  <c r="M23" i="38"/>
  <c r="M12" i="38"/>
  <c r="M11" i="38"/>
  <c r="J21" i="38"/>
  <c r="J17" i="38"/>
  <c r="J14" i="38"/>
  <c r="J18" i="38"/>
  <c r="J22" i="38"/>
  <c r="J15" i="38"/>
  <c r="J8" i="38"/>
  <c r="J25" i="38"/>
  <c r="J19" i="38"/>
  <c r="J23" i="38"/>
  <c r="J12" i="38"/>
  <c r="J11" i="38"/>
  <c r="J20" i="38"/>
  <c r="J13" i="38"/>
  <c r="J24" i="38"/>
  <c r="D56" i="7"/>
  <c r="E52" i="7"/>
  <c r="H11" i="6" l="1"/>
  <c r="K22" i="6" l="1"/>
  <c r="H22" i="6"/>
  <c r="E22" i="6"/>
  <c r="K21" i="6" l="1"/>
  <c r="H21" i="6"/>
  <c r="E21" i="6"/>
  <c r="F14" i="7" l="1"/>
  <c r="C14" i="10" l="1"/>
  <c r="K20" i="6" l="1"/>
  <c r="H20" i="6"/>
  <c r="E20" i="6"/>
  <c r="E8" i="6"/>
  <c r="H8" i="6"/>
  <c r="K8" i="6"/>
  <c r="E9" i="6"/>
  <c r="H9" i="6"/>
  <c r="K9" i="6"/>
  <c r="R44" i="6"/>
  <c r="H84" i="7" l="1"/>
  <c r="G84" i="7"/>
  <c r="F84" i="7"/>
  <c r="H70" i="7"/>
  <c r="G70" i="7"/>
  <c r="F70" i="7"/>
  <c r="H42" i="7"/>
  <c r="G42" i="7"/>
  <c r="F42" i="7"/>
  <c r="H28" i="7"/>
  <c r="G28" i="7"/>
  <c r="F28" i="7"/>
  <c r="H14" i="7"/>
  <c r="G14" i="7"/>
  <c r="E14" i="10" l="1"/>
  <c r="G14" i="10"/>
  <c r="I14" i="10"/>
  <c r="J9" i="10" s="1"/>
  <c r="I15" i="9"/>
  <c r="J9" i="9" s="1"/>
  <c r="L7" i="53"/>
  <c r="R29" i="53" s="1"/>
  <c r="L8" i="53"/>
  <c r="S29" i="53" s="1"/>
  <c r="L9" i="53"/>
  <c r="T29" i="53" s="1"/>
  <c r="L6" i="53"/>
  <c r="Q29" i="53" s="1"/>
  <c r="J7" i="53"/>
  <c r="R28" i="53" s="1"/>
  <c r="J8" i="53"/>
  <c r="S28" i="53" s="1"/>
  <c r="J9" i="53"/>
  <c r="T28" i="53" s="1"/>
  <c r="J6" i="53"/>
  <c r="Q28" i="53" s="1"/>
  <c r="J12" i="10" l="1"/>
  <c r="J8" i="10"/>
  <c r="J12" i="9"/>
  <c r="J8" i="9"/>
  <c r="J7" i="9"/>
  <c r="J11" i="9"/>
  <c r="J14" i="9"/>
  <c r="J10" i="9"/>
  <c r="J13" i="9"/>
  <c r="L10" i="53"/>
  <c r="J10" i="53"/>
  <c r="J11" i="10"/>
  <c r="J7" i="10"/>
  <c r="J10" i="10"/>
  <c r="J13" i="10"/>
  <c r="B1" i="53"/>
  <c r="H7" i="53"/>
  <c r="R27" i="53" s="1"/>
  <c r="H8" i="53"/>
  <c r="S27" i="53" s="1"/>
  <c r="H9" i="53"/>
  <c r="T27" i="53" s="1"/>
  <c r="H6" i="53"/>
  <c r="Q27" i="53" s="1"/>
  <c r="F7" i="53"/>
  <c r="R26" i="53" s="1"/>
  <c r="F8" i="53"/>
  <c r="S26" i="53" s="1"/>
  <c r="F9" i="53"/>
  <c r="T26" i="53" s="1"/>
  <c r="F6" i="53"/>
  <c r="Q26" i="53" s="1"/>
  <c r="D7" i="53"/>
  <c r="R25" i="53" s="1"/>
  <c r="D8" i="53"/>
  <c r="S25" i="53" s="1"/>
  <c r="D9" i="53"/>
  <c r="T25" i="53" s="1"/>
  <c r="D6" i="53"/>
  <c r="D10" i="53" l="1"/>
  <c r="Q25" i="53"/>
  <c r="J15" i="9"/>
  <c r="H10" i="53"/>
  <c r="F10" i="53"/>
  <c r="J14" i="10"/>
  <c r="B1" i="52" l="1"/>
  <c r="K14" i="52"/>
  <c r="L13" i="52" s="1"/>
  <c r="I14" i="52"/>
  <c r="J12" i="52" s="1"/>
  <c r="G14" i="52"/>
  <c r="H13" i="52" s="1"/>
  <c r="E14" i="52"/>
  <c r="F11" i="52" s="1"/>
  <c r="C14" i="52"/>
  <c r="D8" i="52" s="1"/>
  <c r="R25" i="52" s="1"/>
  <c r="L7" i="52" l="1"/>
  <c r="L11" i="52"/>
  <c r="D7" i="52"/>
  <c r="Q25" i="52" s="1"/>
  <c r="F13" i="52"/>
  <c r="F9" i="52"/>
  <c r="F10" i="52"/>
  <c r="L10" i="52"/>
  <c r="J7" i="52"/>
  <c r="J9" i="52"/>
  <c r="J11" i="52"/>
  <c r="J13" i="52"/>
  <c r="J8" i="52"/>
  <c r="J10" i="52"/>
  <c r="H12" i="52"/>
  <c r="V26" i="52" s="1"/>
  <c r="H9" i="52"/>
  <c r="S26" i="52" s="1"/>
  <c r="H8" i="52"/>
  <c r="R26" i="52" s="1"/>
  <c r="F8" i="52"/>
  <c r="F12" i="52"/>
  <c r="F7" i="52"/>
  <c r="D10" i="52"/>
  <c r="T25" i="52" s="1"/>
  <c r="D11" i="52"/>
  <c r="U25" i="52" s="1"/>
  <c r="L8" i="52"/>
  <c r="D12" i="52"/>
  <c r="L12" i="52"/>
  <c r="H7" i="52"/>
  <c r="Q26" i="52" s="1"/>
  <c r="D9" i="52"/>
  <c r="S25" i="52" s="1"/>
  <c r="L9" i="52"/>
  <c r="H11" i="52"/>
  <c r="U26" i="52" s="1"/>
  <c r="D13" i="52"/>
  <c r="H10" i="52"/>
  <c r="T26" i="52" s="1"/>
  <c r="F14" i="52" l="1"/>
  <c r="V25" i="52"/>
  <c r="L14" i="52"/>
  <c r="J14" i="52"/>
  <c r="D14" i="52"/>
  <c r="H14" i="52"/>
  <c r="K19" i="6" l="1"/>
  <c r="H19" i="6"/>
  <c r="E19" i="6"/>
  <c r="B1" i="51" l="1"/>
  <c r="B1" i="49"/>
  <c r="K17" i="6" l="1"/>
  <c r="H17" i="6"/>
  <c r="E17" i="6"/>
  <c r="K15" i="6"/>
  <c r="H15" i="6"/>
  <c r="E15" i="6"/>
  <c r="K13" i="6"/>
  <c r="H13" i="6"/>
  <c r="E13" i="6"/>
  <c r="K11" i="6" l="1"/>
  <c r="E11" i="6"/>
  <c r="B1" i="37" l="1"/>
  <c r="B1" i="27"/>
  <c r="B1" i="16"/>
  <c r="B1" i="15"/>
  <c r="B1" i="50"/>
  <c r="B1" i="46"/>
  <c r="B1" i="45"/>
  <c r="B1" i="44"/>
  <c r="B1" i="43"/>
  <c r="B1" i="42"/>
  <c r="B1" i="41"/>
  <c r="B1" i="10"/>
  <c r="B1" i="5"/>
  <c r="B1" i="40"/>
  <c r="B1" i="38"/>
  <c r="B1" i="4"/>
  <c r="G8" i="12" l="1"/>
  <c r="R32" i="12" s="1"/>
  <c r="G9" i="12"/>
  <c r="R33" i="12" s="1"/>
  <c r="G10" i="12"/>
  <c r="R34" i="12" s="1"/>
  <c r="G11" i="12"/>
  <c r="R35" i="12" s="1"/>
  <c r="G12" i="12"/>
  <c r="R36" i="12" s="1"/>
  <c r="G13" i="12"/>
  <c r="R37" i="12" s="1"/>
  <c r="G14" i="12"/>
  <c r="R38" i="12" s="1"/>
  <c r="G15" i="12"/>
  <c r="R39" i="12" s="1"/>
  <c r="G16" i="12"/>
  <c r="R40" i="12" s="1"/>
  <c r="G17" i="12"/>
  <c r="R41" i="12" s="1"/>
  <c r="G7" i="12"/>
  <c r="R31" i="12" s="1"/>
  <c r="K10" i="6"/>
  <c r="K12" i="6"/>
  <c r="K14" i="6"/>
  <c r="K16" i="6"/>
  <c r="K18" i="6"/>
  <c r="H10" i="6"/>
  <c r="H12" i="6"/>
  <c r="H14" i="6"/>
  <c r="H16" i="6"/>
  <c r="H18" i="6"/>
  <c r="E10" i="6"/>
  <c r="E12" i="6"/>
  <c r="E14" i="6"/>
  <c r="E16" i="6"/>
  <c r="E18" i="6"/>
  <c r="F82" i="7" l="1"/>
  <c r="G82" i="7"/>
  <c r="H82" i="7"/>
  <c r="F81" i="7"/>
  <c r="G81" i="7"/>
  <c r="H81" i="7"/>
  <c r="F80" i="7"/>
  <c r="G80" i="7"/>
  <c r="H80" i="7"/>
  <c r="F79" i="7"/>
  <c r="G79" i="7"/>
  <c r="H79" i="7"/>
  <c r="F78" i="7"/>
  <c r="G78" i="7"/>
  <c r="H78" i="7"/>
  <c r="E15" i="16" l="1"/>
  <c r="G15" i="16"/>
  <c r="I15" i="16"/>
  <c r="K15" i="16"/>
  <c r="M15" i="16"/>
  <c r="C15" i="16"/>
  <c r="N9" i="16" l="1"/>
  <c r="N13" i="16"/>
  <c r="N11" i="16"/>
  <c r="N6" i="16"/>
  <c r="N10" i="16"/>
  <c r="N14" i="16"/>
  <c r="N12" i="16"/>
  <c r="N7" i="16"/>
  <c r="N8" i="16"/>
  <c r="L10" i="16"/>
  <c r="L14" i="16"/>
  <c r="L7" i="16"/>
  <c r="L11" i="16"/>
  <c r="L6" i="16"/>
  <c r="L8" i="16"/>
  <c r="L12" i="16"/>
  <c r="L13" i="16"/>
  <c r="L9" i="16"/>
  <c r="J9" i="16"/>
  <c r="J13" i="16"/>
  <c r="J12" i="16"/>
  <c r="J10" i="16"/>
  <c r="J14" i="16"/>
  <c r="J6" i="16"/>
  <c r="J7" i="16"/>
  <c r="J11" i="16"/>
  <c r="J8" i="16"/>
  <c r="H7" i="16"/>
  <c r="H6" i="16"/>
  <c r="H8" i="16"/>
  <c r="H12" i="16"/>
  <c r="H9" i="16"/>
  <c r="H13" i="16"/>
  <c r="H10" i="16"/>
  <c r="H14" i="16"/>
  <c r="H11" i="16"/>
  <c r="F9" i="16"/>
  <c r="F13" i="16"/>
  <c r="F10" i="16"/>
  <c r="F14" i="16"/>
  <c r="F11" i="16"/>
  <c r="F12" i="16"/>
  <c r="F6" i="16"/>
  <c r="F7" i="16"/>
  <c r="F8" i="16"/>
  <c r="D7" i="16"/>
  <c r="D11" i="16"/>
  <c r="D8" i="16"/>
  <c r="D12" i="16"/>
  <c r="D6" i="16"/>
  <c r="D13" i="16"/>
  <c r="D14" i="16"/>
  <c r="D9" i="16"/>
  <c r="D10" i="16"/>
  <c r="L15" i="16" l="1"/>
  <c r="D15" i="16"/>
  <c r="N15" i="16"/>
  <c r="J15" i="16"/>
  <c r="H15" i="16"/>
  <c r="F15" i="16"/>
  <c r="J8" i="12"/>
  <c r="U32" i="12" s="1"/>
  <c r="J12" i="12"/>
  <c r="U36" i="12" s="1"/>
  <c r="J16" i="12"/>
  <c r="U40" i="12" s="1"/>
  <c r="J9" i="12"/>
  <c r="U33" i="12" s="1"/>
  <c r="J13" i="12"/>
  <c r="U37" i="12" s="1"/>
  <c r="J17" i="12"/>
  <c r="U41" i="12" s="1"/>
  <c r="J10" i="12"/>
  <c r="U34" i="12" s="1"/>
  <c r="J14" i="12"/>
  <c r="U38" i="12" s="1"/>
  <c r="J18" i="12"/>
  <c r="J11" i="12"/>
  <c r="U35" i="12" s="1"/>
  <c r="J15" i="12"/>
  <c r="U39" i="12" s="1"/>
  <c r="J7" i="12"/>
  <c r="U31" i="12" s="1"/>
  <c r="I8" i="12"/>
  <c r="T32" i="12" s="1"/>
  <c r="I12" i="12"/>
  <c r="T36" i="12" s="1"/>
  <c r="I16" i="12"/>
  <c r="T40" i="12" s="1"/>
  <c r="I9" i="12"/>
  <c r="T33" i="12" s="1"/>
  <c r="I13" i="12"/>
  <c r="T37" i="12" s="1"/>
  <c r="I17" i="12"/>
  <c r="T41" i="12" s="1"/>
  <c r="I10" i="12"/>
  <c r="T34" i="12" s="1"/>
  <c r="I14" i="12"/>
  <c r="T38" i="12" s="1"/>
  <c r="I18" i="12"/>
  <c r="I11" i="12"/>
  <c r="T35" i="12" s="1"/>
  <c r="I15" i="12"/>
  <c r="T39" i="12" s="1"/>
  <c r="I7" i="12"/>
  <c r="T31" i="12" s="1"/>
  <c r="H18" i="12"/>
  <c r="H11" i="12"/>
  <c r="S35" i="12" s="1"/>
  <c r="H15" i="12"/>
  <c r="S39" i="12" s="1"/>
  <c r="H14" i="12"/>
  <c r="S38" i="12" s="1"/>
  <c r="H8" i="12"/>
  <c r="S32" i="12" s="1"/>
  <c r="H12" i="12"/>
  <c r="S36" i="12" s="1"/>
  <c r="H16" i="12"/>
  <c r="S40" i="12" s="1"/>
  <c r="H7" i="12"/>
  <c r="S31" i="12" s="1"/>
  <c r="H9" i="12"/>
  <c r="S33" i="12" s="1"/>
  <c r="H13" i="12"/>
  <c r="S37" i="12" s="1"/>
  <c r="H17" i="12"/>
  <c r="S41" i="12" s="1"/>
  <c r="H10" i="12"/>
  <c r="S34" i="12" s="1"/>
  <c r="E15" i="9"/>
  <c r="G15" i="9"/>
  <c r="C15" i="9"/>
  <c r="D8" i="9" s="1"/>
  <c r="S28" i="9" s="1"/>
  <c r="F10" i="9" l="1"/>
  <c r="F14" i="9"/>
  <c r="F7" i="9"/>
  <c r="R29" i="9" s="1"/>
  <c r="F11" i="9"/>
  <c r="F8" i="9"/>
  <c r="S29" i="9" s="1"/>
  <c r="F12" i="9"/>
  <c r="V29" i="9" s="1"/>
  <c r="F9" i="9"/>
  <c r="T29" i="9" s="1"/>
  <c r="F13" i="9"/>
  <c r="D9" i="9"/>
  <c r="T28" i="9" s="1"/>
  <c r="D12" i="9"/>
  <c r="V28" i="9" s="1"/>
  <c r="D7" i="9"/>
  <c r="R28" i="9" s="1"/>
  <c r="D11" i="9"/>
  <c r="D13" i="9"/>
  <c r="D10" i="9"/>
  <c r="D14" i="9"/>
  <c r="H8" i="10"/>
  <c r="S27" i="10" s="1"/>
  <c r="H12" i="10"/>
  <c r="H9" i="10"/>
  <c r="T27" i="10" s="1"/>
  <c r="H13" i="10"/>
  <c r="H10" i="10"/>
  <c r="U27" i="10" s="1"/>
  <c r="H11" i="10"/>
  <c r="V27" i="10" s="1"/>
  <c r="H7" i="10"/>
  <c r="F8" i="10"/>
  <c r="F12" i="10"/>
  <c r="F9" i="10"/>
  <c r="F13" i="10"/>
  <c r="F10" i="10"/>
  <c r="F11" i="10"/>
  <c r="F7" i="10"/>
  <c r="D11" i="10"/>
  <c r="V26" i="10" s="1"/>
  <c r="D9" i="10"/>
  <c r="T26" i="10" s="1"/>
  <c r="D13" i="10"/>
  <c r="D10" i="10"/>
  <c r="U26" i="10" s="1"/>
  <c r="D7" i="10"/>
  <c r="D8" i="10"/>
  <c r="S26" i="10" s="1"/>
  <c r="D12" i="10"/>
  <c r="W26" i="10" s="1"/>
  <c r="H10" i="9"/>
  <c r="H14" i="9"/>
  <c r="H8" i="9"/>
  <c r="H13" i="9"/>
  <c r="H11" i="9"/>
  <c r="H7" i="9"/>
  <c r="H12" i="9"/>
  <c r="H9" i="9"/>
  <c r="U29" i="9" l="1"/>
  <c r="W29" i="9"/>
  <c r="U28" i="9"/>
  <c r="W28" i="9"/>
  <c r="M16" i="38"/>
  <c r="N16" i="38"/>
  <c r="M10" i="38"/>
  <c r="N10" i="38"/>
  <c r="W27" i="10"/>
  <c r="H15" i="9"/>
  <c r="F15" i="9"/>
  <c r="D15" i="9"/>
  <c r="R26" i="10"/>
  <c r="D14" i="10"/>
  <c r="R27" i="10"/>
  <c r="H14" i="10"/>
  <c r="F14" i="10"/>
  <c r="F33" i="4"/>
  <c r="G33" i="4"/>
  <c r="H33" i="4"/>
  <c r="I33" i="4"/>
  <c r="E33" i="4"/>
  <c r="C33" i="4"/>
  <c r="M7" i="38" l="1"/>
  <c r="N7" i="38"/>
  <c r="D7" i="4"/>
  <c r="D11" i="4"/>
  <c r="D15" i="4"/>
  <c r="D19" i="4"/>
  <c r="D23" i="4"/>
  <c r="D27" i="4"/>
  <c r="D31" i="4"/>
  <c r="D17" i="4"/>
  <c r="D21" i="4"/>
  <c r="D29" i="4"/>
  <c r="D14" i="4"/>
  <c r="D22" i="4"/>
  <c r="D30" i="4"/>
  <c r="D8" i="4"/>
  <c r="D12" i="4"/>
  <c r="D16" i="4"/>
  <c r="D20" i="4"/>
  <c r="D24" i="4"/>
  <c r="D28" i="4"/>
  <c r="D32" i="4"/>
  <c r="D13" i="4"/>
  <c r="D25" i="4"/>
  <c r="D10" i="4"/>
  <c r="D18" i="4"/>
  <c r="D26" i="4"/>
  <c r="D9" i="4"/>
  <c r="O10" i="38" l="1"/>
  <c r="L16" i="38"/>
  <c r="L10" i="38"/>
  <c r="K16" i="38"/>
  <c r="K10" i="38"/>
  <c r="O16" i="38"/>
  <c r="O7" i="38" s="1"/>
  <c r="D33" i="4"/>
  <c r="K7" i="38" l="1"/>
  <c r="L7" i="38"/>
  <c r="J16" i="38"/>
  <c r="J10" i="38"/>
  <c r="K15" i="5"/>
  <c r="I15" i="5"/>
  <c r="G15" i="5"/>
  <c r="E15" i="5"/>
  <c r="F7" i="5" s="1"/>
  <c r="Q29" i="5" s="1"/>
  <c r="C15" i="5"/>
  <c r="C78" i="7"/>
  <c r="D78" i="7"/>
  <c r="E78" i="7"/>
  <c r="C79" i="7"/>
  <c r="D79" i="7"/>
  <c r="E79" i="7"/>
  <c r="C80" i="7"/>
  <c r="D80" i="7"/>
  <c r="E80" i="7"/>
  <c r="C81" i="7"/>
  <c r="D81" i="7"/>
  <c r="E81" i="7"/>
  <c r="C82" i="7"/>
  <c r="D82" i="7"/>
  <c r="E82" i="7"/>
  <c r="J7" i="38" l="1"/>
  <c r="L14" i="5"/>
  <c r="L8" i="5"/>
  <c r="L11" i="5"/>
  <c r="L9" i="5"/>
  <c r="L12" i="5"/>
  <c r="L10" i="5"/>
  <c r="L13" i="5"/>
  <c r="L7" i="5"/>
  <c r="J8" i="5"/>
  <c r="J12" i="5"/>
  <c r="J9" i="5"/>
  <c r="J13" i="5"/>
  <c r="J10" i="5"/>
  <c r="J14" i="5"/>
  <c r="J7" i="5"/>
  <c r="J11" i="5"/>
  <c r="H8" i="5"/>
  <c r="H12" i="5"/>
  <c r="H9" i="5"/>
  <c r="H13" i="5"/>
  <c r="H10" i="5"/>
  <c r="H14" i="5"/>
  <c r="H11" i="5"/>
  <c r="H7" i="5"/>
  <c r="F8" i="5"/>
  <c r="R29" i="5" s="1"/>
  <c r="F12" i="5"/>
  <c r="U29" i="5" s="1"/>
  <c r="F9" i="5"/>
  <c r="S29" i="5" s="1"/>
  <c r="F13" i="5"/>
  <c r="F10" i="5"/>
  <c r="T29" i="5" s="1"/>
  <c r="F14" i="5"/>
  <c r="F15" i="5"/>
  <c r="F11" i="5"/>
  <c r="D8" i="5"/>
  <c r="R28" i="5" s="1"/>
  <c r="D12" i="5"/>
  <c r="U28" i="5" s="1"/>
  <c r="D9" i="5"/>
  <c r="S28" i="5" s="1"/>
  <c r="D13" i="5"/>
  <c r="D10" i="5"/>
  <c r="D14" i="5"/>
  <c r="D11" i="5"/>
  <c r="D7" i="5"/>
  <c r="Q28" i="5" s="1"/>
  <c r="V29" i="5" l="1"/>
  <c r="T28" i="5"/>
  <c r="V28" i="5"/>
  <c r="H15" i="5"/>
  <c r="L15" i="5"/>
  <c r="J15" i="5"/>
  <c r="D15" i="5"/>
</calcChain>
</file>

<file path=xl/sharedStrings.xml><?xml version="1.0" encoding="utf-8"?>
<sst xmlns="http://schemas.openxmlformats.org/spreadsheetml/2006/main" count="1393" uniqueCount="638">
  <si>
    <t>Bezirk</t>
  </si>
  <si>
    <t>Aarau</t>
  </si>
  <si>
    <t>Baden</t>
  </si>
  <si>
    <t>Bremgarten</t>
  </si>
  <si>
    <t>Brugg</t>
  </si>
  <si>
    <t>Kulm</t>
  </si>
  <si>
    <t>Laufenburg</t>
  </si>
  <si>
    <t>Lenzburg</t>
  </si>
  <si>
    <t>Muri</t>
  </si>
  <si>
    <t>Rheinfelden</t>
  </si>
  <si>
    <t>Zofingen</t>
  </si>
  <si>
    <t>Zurzach</t>
  </si>
  <si>
    <t>Kanton Aargau</t>
  </si>
  <si>
    <t>Total</t>
  </si>
  <si>
    <t>absolut</t>
  </si>
  <si>
    <t>Gemeindesteuern</t>
  </si>
  <si>
    <t>in 1'000 Fr.</t>
  </si>
  <si>
    <t>Jahr</t>
  </si>
  <si>
    <t>Gemeinde</t>
  </si>
  <si>
    <t>Tabellenverzeichnis</t>
  </si>
  <si>
    <t>Biberstein</t>
  </si>
  <si>
    <t>Densbüren</t>
  </si>
  <si>
    <t>Gränichen</t>
  </si>
  <si>
    <t>Hirschthal</t>
  </si>
  <si>
    <t>Küttigen</t>
  </si>
  <si>
    <t>Muhen</t>
  </si>
  <si>
    <t>Oberentfelden</t>
  </si>
  <si>
    <t>Suhr</t>
  </si>
  <si>
    <t>Unterentfelden</t>
  </si>
  <si>
    <t>Bellikon</t>
  </si>
  <si>
    <t>Bergdietikon</t>
  </si>
  <si>
    <t>Ehrendingen</t>
  </si>
  <si>
    <t>Ennetbaden</t>
  </si>
  <si>
    <t>Fislisbach</t>
  </si>
  <si>
    <t>Freienwil</t>
  </si>
  <si>
    <t>Gebenstorf</t>
  </si>
  <si>
    <t>Killwangen</t>
  </si>
  <si>
    <t>Künten</t>
  </si>
  <si>
    <t>Mägenwil</t>
  </si>
  <si>
    <t>Mellingen</t>
  </si>
  <si>
    <t>Neuenhof</t>
  </si>
  <si>
    <t>Niederrohrdorf</t>
  </si>
  <si>
    <t>Oberrohrdorf</t>
  </si>
  <si>
    <t>Obersiggenthal</t>
  </si>
  <si>
    <t>Remetschwil</t>
  </si>
  <si>
    <t>Spreitenbach</t>
  </si>
  <si>
    <t>Turgi</t>
  </si>
  <si>
    <t>Untersiggenthal</t>
  </si>
  <si>
    <t>Wettingen</t>
  </si>
  <si>
    <t>Wohlenschwil</t>
  </si>
  <si>
    <t>Würenlingen</t>
  </si>
  <si>
    <t>Würenlos</t>
  </si>
  <si>
    <t>Berikon</t>
  </si>
  <si>
    <t>Büttikon</t>
  </si>
  <si>
    <t>Dottikon</t>
  </si>
  <si>
    <t>Eggenwil</t>
  </si>
  <si>
    <t>Fischbach-Göslikon</t>
  </si>
  <si>
    <t>Hägglingen</t>
  </si>
  <si>
    <t>Islisberg</t>
  </si>
  <si>
    <t>Jonen</t>
  </si>
  <si>
    <t>Oberlunkhofen</t>
  </si>
  <si>
    <t>Oberwil-Lieli</t>
  </si>
  <si>
    <t>Sarmenstorf</t>
  </si>
  <si>
    <t>Tägerig</t>
  </si>
  <si>
    <t>Uezwil</t>
  </si>
  <si>
    <t>Unterlunkhofen</t>
  </si>
  <si>
    <t>Villmergen</t>
  </si>
  <si>
    <t>Widen</t>
  </si>
  <si>
    <t>Wohlen</t>
  </si>
  <si>
    <t>Zufikon</t>
  </si>
  <si>
    <t>Auenstein</t>
  </si>
  <si>
    <t>Birr</t>
  </si>
  <si>
    <t>Birrhard</t>
  </si>
  <si>
    <t>Bözen</t>
  </si>
  <si>
    <t>Effingen</t>
  </si>
  <si>
    <t>Elfingen</t>
  </si>
  <si>
    <t>Habsburg</t>
  </si>
  <si>
    <t>Lupfig</t>
  </si>
  <si>
    <t>Mandach</t>
  </si>
  <si>
    <t>Mönthal</t>
  </si>
  <si>
    <t>Mülligen</t>
  </si>
  <si>
    <t>Remigen</t>
  </si>
  <si>
    <t>Riniken</t>
  </si>
  <si>
    <t>Rüfenach</t>
  </si>
  <si>
    <t>Schinznach-Bad</t>
  </si>
  <si>
    <t>Villigen</t>
  </si>
  <si>
    <t>Villnachern</t>
  </si>
  <si>
    <t>Windisch</t>
  </si>
  <si>
    <t>Beinwil am See</t>
  </si>
  <si>
    <t>Birrwil</t>
  </si>
  <si>
    <t>Dürrenäsch</t>
  </si>
  <si>
    <t>Gontenschwil</t>
  </si>
  <si>
    <t>Holziken</t>
  </si>
  <si>
    <t>Leutwil</t>
  </si>
  <si>
    <t>Menziken</t>
  </si>
  <si>
    <t>Oberkulm</t>
  </si>
  <si>
    <t>Schlossrued</t>
  </si>
  <si>
    <t>Schmiedrued</t>
  </si>
  <si>
    <t>Schöftland</t>
  </si>
  <si>
    <t>Unterkulm</t>
  </si>
  <si>
    <t>Zetzwil</t>
  </si>
  <si>
    <t>Eiken</t>
  </si>
  <si>
    <t>Frick</t>
  </si>
  <si>
    <t>Gansingen</t>
  </si>
  <si>
    <t>Gipf-Oberfrick</t>
  </si>
  <si>
    <t>Herznach</t>
  </si>
  <si>
    <t>Hornussen</t>
  </si>
  <si>
    <t>Kaisten</t>
  </si>
  <si>
    <t>Mettauertal</t>
  </si>
  <si>
    <t>Oberhof</t>
  </si>
  <si>
    <t>Oeschgen</t>
  </si>
  <si>
    <t>Schwaderloch</t>
  </si>
  <si>
    <t>Sisseln</t>
  </si>
  <si>
    <t>Ueken</t>
  </si>
  <si>
    <t>Wittnau</t>
  </si>
  <si>
    <t>Wölflinswil</t>
  </si>
  <si>
    <t>Zeihen</t>
  </si>
  <si>
    <t>Ammerswil</t>
  </si>
  <si>
    <t>Boniswil</t>
  </si>
  <si>
    <t>Brunegg</t>
  </si>
  <si>
    <t>Dintikon</t>
  </si>
  <si>
    <t>Egliswil</t>
  </si>
  <si>
    <t>Fahrwangen</t>
  </si>
  <si>
    <t>Hallwil</t>
  </si>
  <si>
    <t>Hendschiken</t>
  </si>
  <si>
    <t>Hunzenschwil</t>
  </si>
  <si>
    <t>Meisterschwanden</t>
  </si>
  <si>
    <t>Möriken-Wildegg</t>
  </si>
  <si>
    <t>Niederlenz</t>
  </si>
  <si>
    <t>Othmarsingen</t>
  </si>
  <si>
    <t>Rupperswil</t>
  </si>
  <si>
    <t>Schafisheim</t>
  </si>
  <si>
    <t>Seengen</t>
  </si>
  <si>
    <t>Seon</t>
  </si>
  <si>
    <t>Staufen</t>
  </si>
  <si>
    <t>Abtwil</t>
  </si>
  <si>
    <t>Aristau</t>
  </si>
  <si>
    <t>Auw</t>
  </si>
  <si>
    <t>Beinwil (Freiamt)</t>
  </si>
  <si>
    <t>Besenbüren</t>
  </si>
  <si>
    <t>Bettwil</t>
  </si>
  <si>
    <t>Boswil</t>
  </si>
  <si>
    <t>Bünzen</t>
  </si>
  <si>
    <t>Buttwil</t>
  </si>
  <si>
    <t>Dietwil</t>
  </si>
  <si>
    <t>Geltwil</t>
  </si>
  <si>
    <t>Kallern</t>
  </si>
  <si>
    <t>Merenschwand</t>
  </si>
  <si>
    <t>Mühlau</t>
  </si>
  <si>
    <t>Oberrüti</t>
  </si>
  <si>
    <t>Rottenschwil</t>
  </si>
  <si>
    <t>Sins</t>
  </si>
  <si>
    <t>Waltenschwil</t>
  </si>
  <si>
    <t>Hellikon</t>
  </si>
  <si>
    <t>Kaiseraugst</t>
  </si>
  <si>
    <t>Magden</t>
  </si>
  <si>
    <t>Möhlin</t>
  </si>
  <si>
    <t>Mumpf</t>
  </si>
  <si>
    <t>Obermumpf</t>
  </si>
  <si>
    <t>Olsberg</t>
  </si>
  <si>
    <t>Schupfart</t>
  </si>
  <si>
    <t>Wallbach</t>
  </si>
  <si>
    <t>Wegenstetten</t>
  </si>
  <si>
    <t>Zeiningen</t>
  </si>
  <si>
    <t>Zuzgen</t>
  </si>
  <si>
    <t>Aarburg</t>
  </si>
  <si>
    <t>Attelwil</t>
  </si>
  <si>
    <t>Bottenwil</t>
  </si>
  <si>
    <t>Brittnau</t>
  </si>
  <si>
    <t>Kirchleerau</t>
  </si>
  <si>
    <t>Kölliken</t>
  </si>
  <si>
    <t>Moosleerau</t>
  </si>
  <si>
    <t>Murgenthal</t>
  </si>
  <si>
    <t>Oftringen</t>
  </si>
  <si>
    <t>Reitnau</t>
  </si>
  <si>
    <t>Rothrist</t>
  </si>
  <si>
    <t>Safenwil</t>
  </si>
  <si>
    <t>Staffelbach</t>
  </si>
  <si>
    <t>Strengelbach</t>
  </si>
  <si>
    <t>Uerkheim</t>
  </si>
  <si>
    <t>Vordemwald</t>
  </si>
  <si>
    <t>Wiliberg</t>
  </si>
  <si>
    <t>Bad Zurzach</t>
  </si>
  <si>
    <t>Baldingen</t>
  </si>
  <si>
    <t>Böbikon</t>
  </si>
  <si>
    <t>Böttstein</t>
  </si>
  <si>
    <t>Döttingen</t>
  </si>
  <si>
    <t>Endingen</t>
  </si>
  <si>
    <t>Fisibach</t>
  </si>
  <si>
    <t>Full-Reuenthal</t>
  </si>
  <si>
    <t>Kaiserstuhl</t>
  </si>
  <si>
    <t>Klingnau</t>
  </si>
  <si>
    <t>Koblenz</t>
  </si>
  <si>
    <t>Leibstadt</t>
  </si>
  <si>
    <t>Leuggern</t>
  </si>
  <si>
    <t>Mellikon</t>
  </si>
  <si>
    <t>Rietheim</t>
  </si>
  <si>
    <t>Rümikon</t>
  </si>
  <si>
    <t>Schneisingen</t>
  </si>
  <si>
    <t>Siglistorf</t>
  </si>
  <si>
    <t>Tegerfelden</t>
  </si>
  <si>
    <t>Wislikofen</t>
  </si>
  <si>
    <t>Rudolfstetten-Friedl.</t>
  </si>
  <si>
    <t>Vereine und Stiftungen</t>
  </si>
  <si>
    <t>Verwaltungsgesellschaften</t>
  </si>
  <si>
    <t>Holdinggesellschaften</t>
  </si>
  <si>
    <t>Ordentlich besteuerte Kapitalgesellschaften und Genossenschaften</t>
  </si>
  <si>
    <t>Total Steuer</t>
  </si>
  <si>
    <t>Kapitalsteuer</t>
  </si>
  <si>
    <t>Gewinnsteuer</t>
  </si>
  <si>
    <t>Eigenkapital</t>
  </si>
  <si>
    <t>Pflichtige</t>
  </si>
  <si>
    <t>Steuerpflichtige</t>
  </si>
  <si>
    <t>Reingewinn</t>
  </si>
  <si>
    <t>1 -         19</t>
  </si>
  <si>
    <t>20 -         99</t>
  </si>
  <si>
    <t>100 -       499</t>
  </si>
  <si>
    <t>500 -       999</t>
  </si>
  <si>
    <t>5'000 -     9'999</t>
  </si>
  <si>
    <t>1'000 -     4'999</t>
  </si>
  <si>
    <t>10'000+</t>
  </si>
  <si>
    <t>0</t>
  </si>
  <si>
    <t>&gt; 0 -  0.9</t>
  </si>
  <si>
    <t xml:space="preserve">   1 -  1.9</t>
  </si>
  <si>
    <t xml:space="preserve">   2 -  2.9</t>
  </si>
  <si>
    <t xml:space="preserve">   3 -  3.9</t>
  </si>
  <si>
    <t xml:space="preserve">   4 -  4.9</t>
  </si>
  <si>
    <t xml:space="preserve">   5 -  5.9</t>
  </si>
  <si>
    <t xml:space="preserve">   6 -  6.9</t>
  </si>
  <si>
    <t xml:space="preserve">   7 -  7.9</t>
  </si>
  <si>
    <t xml:space="preserve">   8 -  8.9</t>
  </si>
  <si>
    <t xml:space="preserve">   9 -  9.9</t>
  </si>
  <si>
    <t xml:space="preserve"> 10 - 11.9</t>
  </si>
  <si>
    <t xml:space="preserve"> 12 - 13.9</t>
  </si>
  <si>
    <t xml:space="preserve"> 14 - 15.9</t>
  </si>
  <si>
    <t xml:space="preserve"> 16 - 17.9</t>
  </si>
  <si>
    <t xml:space="preserve"> 18 - 19.9</t>
  </si>
  <si>
    <t xml:space="preserve"> 20 - 21.9</t>
  </si>
  <si>
    <t xml:space="preserve"> 22 - 24.9</t>
  </si>
  <si>
    <t xml:space="preserve"> 25 - 29.9</t>
  </si>
  <si>
    <t xml:space="preserve"> 30 - 39.9</t>
  </si>
  <si>
    <t xml:space="preserve"> 40 - 49.9</t>
  </si>
  <si>
    <t xml:space="preserve"> 50 - 59.9</t>
  </si>
  <si>
    <t xml:space="preserve"> 60 - 69.9</t>
  </si>
  <si>
    <t xml:space="preserve"> 70 - 79.9</t>
  </si>
  <si>
    <t xml:space="preserve"> 80 - 89.9</t>
  </si>
  <si>
    <t xml:space="preserve"> 90+</t>
  </si>
  <si>
    <t>Baugewerbe</t>
  </si>
  <si>
    <t>Handel</t>
  </si>
  <si>
    <t>übrige Dienstleistungen</t>
  </si>
  <si>
    <t>3. Sektor</t>
  </si>
  <si>
    <t>0 -    99</t>
  </si>
  <si>
    <t>100 -   499</t>
  </si>
  <si>
    <t>500 -   999</t>
  </si>
  <si>
    <t>Baden-Brugg</t>
  </si>
  <si>
    <t>Olten-Zofingen</t>
  </si>
  <si>
    <t>Zürich</t>
  </si>
  <si>
    <t>Basel</t>
  </si>
  <si>
    <t>Zentren, Städte, Agglomerations- u. übrige Gemeinden</t>
  </si>
  <si>
    <t>(Agglomerations-)Zentren, Städte</t>
  </si>
  <si>
    <t>Übrige</t>
  </si>
  <si>
    <t>Herkunft</t>
  </si>
  <si>
    <t>Finanzausgleichszuschlag</t>
  </si>
  <si>
    <t>Ordentliche Kantonssteuer</t>
  </si>
  <si>
    <t>Kantonssteuerzuschlag</t>
  </si>
  <si>
    <t>Spitalsteuerzuschlag</t>
  </si>
  <si>
    <t>Steuerpflichtige juristische Personen</t>
  </si>
  <si>
    <t>10+</t>
  </si>
  <si>
    <t>Bergbau</t>
  </si>
  <si>
    <t>Gesundheitswesen</t>
  </si>
  <si>
    <t>Unteres Bünztal</t>
  </si>
  <si>
    <t>Oberes Freiamt</t>
  </si>
  <si>
    <t>Suhrental</t>
  </si>
  <si>
    <t>Bezirk Aarau</t>
  </si>
  <si>
    <t>Bezirk Baden</t>
  </si>
  <si>
    <t>Bezirk Bremgarten</t>
  </si>
  <si>
    <t>Bezirk Brugg</t>
  </si>
  <si>
    <t>Bezirk Kulm</t>
  </si>
  <si>
    <t>Bezirk Laufenburg</t>
  </si>
  <si>
    <t>Bezirk Lenzburg</t>
  </si>
  <si>
    <t>Bezirk Muri</t>
  </si>
  <si>
    <t>Bezirk Rheinfelden</t>
  </si>
  <si>
    <t>Bezirk Zofingen</t>
  </si>
  <si>
    <t>Bezirk Zurzach</t>
  </si>
  <si>
    <t>Erläuterungen und Hinweise</t>
  </si>
  <si>
    <t>Erfasste Gesellschaften</t>
  </si>
  <si>
    <t>1. sich der Sitz oder die tatsächliche Verwaltung im Kanton befindet oder</t>
  </si>
  <si>
    <t>2. sich der Sitz oder die tatsächliche Verwaltung ausserhalb des Kantons befindet und die Gesellschaften a) Teilhaberinnen an Geschäftsbetrieben im Kanton sind, b) im Kanton Betriebsstätten unterhalten oder c) an Grundstücken im Kanton Eigentum, dingliche Rechte oder diesen wirtschaftlich gleichkommende persönliche Nutzungsrechte haben.</t>
  </si>
  <si>
    <t>Steuerfaktoren:</t>
  </si>
  <si>
    <t>Der steuerbare Reingewinn setzt sich zusammen aus (§ 68 StG):</t>
  </si>
  <si>
    <t>a) dem Saldo der Erfolgsrechnung unter Berücksichtigung des Saldovortrages des Vorjahres,</t>
  </si>
  <si>
    <t>b) allen vor Berechnung des Saldos der Erfolgsrechnung ausgeschiedenen Teilen des Geschäftsergebnisses, die nicht zur Deckung von geschäftsmässig begründetem Aufwand verwendet werden,</t>
  </si>
  <si>
    <t>c) den der Erfolgsrechnung nicht gutgeschriebenen Erträgen, mit Einschluss der Kapital-, Aufwertungs- und Liquidationsgewinne und</t>
  </si>
  <si>
    <t>d) den Zinsen auf verdecktem Eigenkapital.</t>
  </si>
  <si>
    <t>Das steuerbare Eigenkapital besteht bei Kapitalgesellschaften und Genossenschaften aus dem einbezahlten Grund- oder Stammkapital, dem Partizipationskapital, den offenen und den aus versteuertem Gewinn gebildeten stillen Reserven. Steuerbar ist mindestens das einbezahlte Aktien-, Partizipations-, Grund- oder Stammkapital, dabei wird das steuerbare Eigenkapital um den Teil des Fremdkapitals erhöht, dem wirtschaftlich die Bedeutung von Eigenkapital zukommt (§ 83 StG).</t>
  </si>
  <si>
    <t>Kapitalgesellschaften und Genossenschaften entrichten eine Gewinn- und eine Kapitalsteuer. Gegenstand der Gewinnsteuer ist der Reingewinn, Gegenstand der Kapitalsteuer ist das Eigenkapital.</t>
  </si>
  <si>
    <t>- Die Gewinnsteuer wird an die Kapitalsteuer angerechnet.</t>
  </si>
  <si>
    <t>Steuermass</t>
  </si>
  <si>
    <t>Die tatsächlichen Steuerbelastungen (Steuermass) ergeben sich erst, wenn die verschiedenen Zuschläge zur einfachen Kantonssteuer berücksichtigt werden. Gemäss § 90 StG entrichten juristische Personen nebst den in anderen Gesetzen (Spitalgesetz vom 25. Februar 2003 und Finanzausgleichsgesetz vom 29. Juni 1983) festgelegten Zuschlägen folgende Zuschläge auf der einfachen Kantonssteuer vom steuerbaren Reingewinn und Eigenkapital:</t>
  </si>
  <si>
    <t>a) einen Kantonssteuerzuschlag von 5 % und</t>
  </si>
  <si>
    <t>b) einen Zuschlag von 50 % an die Einwohnergemeinden, in denen die juristische Person steuerpflichtig ist.</t>
  </si>
  <si>
    <t>Hinweise</t>
  </si>
  <si>
    <t>- Bei den Steuern handelt es sich um die einfache Kantonssteuer (100 %), wenn nichts anderes angegeben ist.</t>
  </si>
  <si>
    <t>Bezirke</t>
  </si>
  <si>
    <t>Regionalplanungsverbände</t>
  </si>
  <si>
    <t>Anzahl</t>
  </si>
  <si>
    <t>Steuer-
pflichtige</t>
  </si>
  <si>
    <t>Baden Regio</t>
  </si>
  <si>
    <t>zofingenregio</t>
  </si>
  <si>
    <t>Fricktal Regio</t>
  </si>
  <si>
    <t>aargauSüd impuls</t>
  </si>
  <si>
    <t>Brugg Regio</t>
  </si>
  <si>
    <t>3–4</t>
  </si>
  <si>
    <t>5–9</t>
  </si>
  <si>
    <t>Pflichtige, Steuerfaktoren und Steuern der juristischen Personen</t>
  </si>
  <si>
    <t>Gemeindetabellen</t>
  </si>
  <si>
    <t>Kantonssteuer</t>
  </si>
  <si>
    <t>Gemeindekarte:</t>
  </si>
  <si>
    <t>10'000 - 49'999</t>
  </si>
  <si>
    <t>1'000 -  4'999</t>
  </si>
  <si>
    <t xml:space="preserve"> 50'000 +</t>
  </si>
  <si>
    <t xml:space="preserve"> </t>
  </si>
  <si>
    <t>5'000 -  9'999</t>
  </si>
  <si>
    <t>Buchs (AG)</t>
  </si>
  <si>
    <t>Erlinsbach (AG)</t>
  </si>
  <si>
    <t>Birmenstorf (AG)</t>
  </si>
  <si>
    <t>Stetten (AG)</t>
  </si>
  <si>
    <t>Arni (AG)</t>
  </si>
  <si>
    <t>Bremgarten (AG)</t>
  </si>
  <si>
    <t>Niederwil (AG)</t>
  </si>
  <si>
    <t>Wohlen (AG)</t>
  </si>
  <si>
    <t>Hausen (AG)</t>
  </si>
  <si>
    <t>Thalheim (AG)</t>
  </si>
  <si>
    <t>Veltheim (AG)</t>
  </si>
  <si>
    <t>Burg (AG)</t>
  </si>
  <si>
    <t>Leimbach (AG)</t>
  </si>
  <si>
    <t>Reinach (AG)</t>
  </si>
  <si>
    <t>Teufenthal (AG)</t>
  </si>
  <si>
    <t>Münchwilen (AG)</t>
  </si>
  <si>
    <t>Holderbank (AG)</t>
  </si>
  <si>
    <t>Muri (AG)</t>
  </si>
  <si>
    <t>Stein (AG)</t>
  </si>
  <si>
    <t>Lengnau (AG)</t>
  </si>
  <si>
    <t>Rekingen (AG)</t>
  </si>
  <si>
    <t>Einfache oder «100 %-ige» Kantonssteuer</t>
  </si>
  <si>
    <t>Rechtsform</t>
  </si>
  <si>
    <t>Aktiengesellschaften</t>
  </si>
  <si>
    <t>GmbH</t>
  </si>
  <si>
    <t>Genossenschaften</t>
  </si>
  <si>
    <t>1'000'000 - 4'999'999</t>
  </si>
  <si>
    <t>100'000 -    999'999</t>
  </si>
  <si>
    <t>20'000 -       99'999</t>
  </si>
  <si>
    <t>0.1 -             19'999</t>
  </si>
  <si>
    <t>5'000'000+</t>
  </si>
  <si>
    <t>10'000'000+</t>
  </si>
  <si>
    <t>0 -                     99'999</t>
  </si>
  <si>
    <t>100'000 -        499'999</t>
  </si>
  <si>
    <t>500'000 -        999'999</t>
  </si>
  <si>
    <t>1'000'000 -     4'999'999</t>
  </si>
  <si>
    <t>5'000'000 -     9'999'999</t>
  </si>
  <si>
    <t>Die Personengesellschaften (Kollektiv- und Kommanditgesellschaften) werden nach den Einkommens- und Vermögenssteuern der natürlichen Personen besteuert und sind deshalb in der vorliegenden Statistik nicht enthalten.</t>
  </si>
  <si>
    <t>Bözberg</t>
  </si>
  <si>
    <t>- Für Kapitalgesellschaften und Genossenschaften besteht eine Mindeststeuer, die zu entrichten ist, wenn die einfache Gewinn- und Kapitalsteuer unter den Minimalansätzen gemäss (§ 88 StG) liegen. Diese beträgt als einfache (100 %) Kantonssteuer Fr. 500.– für Kapitalgesellschaften, Fr. 100.– für Genossenschaften und Fr. 5‘000.– für Konzernkoordinationszentralen.</t>
  </si>
  <si>
    <t>- Seit 2001 werden auch die Vereine und Stiftungen in die Analyse miteinbezogen, da diese nach der  Einführung des neuen Steuergesetzes (StG vom 15. Dezember 1998) ebenfalls unter die Gewinn- und Kapitalsteuern der juristischen Personen fallen und nicht mehr nach den Verhältnissen der natürlichen Personen besteuert werden.</t>
  </si>
  <si>
    <t>Schinznach</t>
  </si>
  <si>
    <t>Nichtmitglied</t>
  </si>
  <si>
    <t>Region Aarau</t>
  </si>
  <si>
    <t>Mutschellen-Reusstal-Kelleramt</t>
  </si>
  <si>
    <t>Lebensraum Lenzburg-Seetal</t>
  </si>
  <si>
    <t>Zurzibiet Regio</t>
  </si>
  <si>
    <t>- Die Kapitalsteuer beträgt 1,25 ‰ des steuerbaren Eigenkapitals (§ 86 StG).</t>
  </si>
  <si>
    <t>Holdinggesellschaften entrichten gemäss § 78 StG auf dem ordentlichen Reingewinn keine Steuer. Jedoch werden die Erträge aus aargauischem Grundeigentum ungeachtet ihres Holdingprivilegs zum ordentlichen Tarif besteuert (§ 78 Abs. 2 StG). Für Verwaltungsgesellschaften sind gemäss § 79 StG die Gewinne aus Beteiligungen steuerfrei. Die übrigen Einkünfte werden nach Massgabe der Verwaltungs- und Geschäftstätigkeit in der Schweiz zum ordentlichen Tarif besteuert. Holding- und Verwaltungsgesellschaften entrichten zudem eine Steuer von 0,1 ‰ des steuerbaren Eigenkapitals (§ 87 StG). Die Gewinnsteuer der Vereine, Stiftungen und übrigen juristischen Personen beträgt 6 % des steuerbaren Reingewinns. Dieser Gewinn wird aber nur besteuert, soweit er Fr. 20’000.– übersteigt (§ 81 StG). Das Eigenkapital der Vereine und Stiftungen wird besteuert, soweit es Fr. 50’000.– übersteigt (§ 86 StG).</t>
  </si>
  <si>
    <t>1'000 –   4'999</t>
  </si>
  <si>
    <t>500 –     999</t>
  </si>
  <si>
    <t>100 –     499</t>
  </si>
  <si>
    <t>20 –       99</t>
  </si>
  <si>
    <t>1 –       19</t>
  </si>
  <si>
    <t xml:space="preserve">10'000+ </t>
  </si>
  <si>
    <t>5'000 –    9'999</t>
  </si>
  <si>
    <t>1'000 –    4'999</t>
  </si>
  <si>
    <t>500 –      999</t>
  </si>
  <si>
    <t>100 –      499</t>
  </si>
  <si>
    <t>50 –        99</t>
  </si>
  <si>
    <t>20 –        49</t>
  </si>
  <si>
    <t>1 –        19</t>
  </si>
  <si>
    <t>Bezirk/
Regionalplanungsverband</t>
  </si>
  <si>
    <t xml:space="preserve"> 5'000 –  9'999          </t>
  </si>
  <si>
    <t>10'000 +</t>
  </si>
  <si>
    <t>davon steuerpflichtig in … aargauischen Gemeinden</t>
  </si>
  <si>
    <t>Total juristische Personen</t>
  </si>
  <si>
    <t>Steuermass der juristischen Personen</t>
  </si>
  <si>
    <t>Ordentlich besteuerte Kapitalgesellschaften und Genossenschaften, Holdinggesellschaften, Verwaltungsgesellschaften</t>
  </si>
  <si>
    <t>Verteilung der juristischen Personen (ohne Vereine und Stiftungen) nach Reingewinn- und Eigenkapitalklassen</t>
  </si>
  <si>
    <t>Juristische Personen (ohne Vereine und Stiftungen)</t>
  </si>
  <si>
    <t>Regionale Aspekte der juristischen Personen (ohne Vereine und Stiftungen)</t>
  </si>
  <si>
    <t>Mutschellen-Reusstal-
Kelleramt</t>
  </si>
  <si>
    <t>Lebensraum
Lenzburg-Seetal</t>
  </si>
  <si>
    <t>Die Regionalplanungsverbände umfassen die Gebiete der folgenden politischen Gemeinden:</t>
  </si>
  <si>
    <t>Erläuterungen zur Tabelle 14</t>
  </si>
  <si>
    <t>Erläuterungen zu den Regionalplanungsverbänden befinden sich am Ende des eDossiers.</t>
  </si>
  <si>
    <t>Sektor 1</t>
  </si>
  <si>
    <t>A</t>
  </si>
  <si>
    <t>Sektor 2</t>
  </si>
  <si>
    <t>B</t>
  </si>
  <si>
    <t>C</t>
  </si>
  <si>
    <t>D</t>
  </si>
  <si>
    <t>E</t>
  </si>
  <si>
    <t>F</t>
  </si>
  <si>
    <t>Sektor 3</t>
  </si>
  <si>
    <t>G</t>
  </si>
  <si>
    <t>H</t>
  </si>
  <si>
    <t>I</t>
  </si>
  <si>
    <t>J</t>
  </si>
  <si>
    <t>K</t>
  </si>
  <si>
    <t>L</t>
  </si>
  <si>
    <t>M</t>
  </si>
  <si>
    <t>N</t>
  </si>
  <si>
    <t>Q</t>
  </si>
  <si>
    <t>Land- u. Forstwirtschaft, Fischerei</t>
  </si>
  <si>
    <t>Energieversorgung</t>
  </si>
  <si>
    <t>Wasserversorgung</t>
  </si>
  <si>
    <t>Verkehr u. Lagerei</t>
  </si>
  <si>
    <t>Gastgewerbe, Beherbergung</t>
  </si>
  <si>
    <t>Information, Kommunikation</t>
  </si>
  <si>
    <t>Finanz- u. Versicherungsdienstleistungen</t>
  </si>
  <si>
    <t>Grundstück- u. Wohnungswesen</t>
  </si>
  <si>
    <t>Wissenschaftl. u. techn. Dienstleistungen</t>
  </si>
  <si>
    <t>Verarbeitendes Gewerbe, Warenherstellung</t>
  </si>
  <si>
    <t>Sonstige wirtschaftl. Dienstleistungen</t>
  </si>
  <si>
    <t>Energie- u. Wasserversorgung</t>
  </si>
  <si>
    <t>P</t>
  </si>
  <si>
    <t>R</t>
  </si>
  <si>
    <t>Erziehung u. Unterricht</t>
  </si>
  <si>
    <t>Kunst, Unterhaltung, Erholung</t>
  </si>
  <si>
    <t>28  Maschinenbau</t>
  </si>
  <si>
    <t>10  Herstellung v. Nahrungs- u. Futtermitteln</t>
  </si>
  <si>
    <t>20  Herstellung v. chemischen Erzeugnissen</t>
  </si>
  <si>
    <t>21  Herstellung v. pharmazeutischen Erzeugnissen</t>
  </si>
  <si>
    <t>27  Herstellung v. elektrischen Ausrüstungen</t>
  </si>
  <si>
    <t>übrige</t>
  </si>
  <si>
    <t>45  Handel mit Motorfahrzeugen</t>
  </si>
  <si>
    <t xml:space="preserve">46  Grosshandel </t>
  </si>
  <si>
    <t xml:space="preserve">47  Detailhandel </t>
  </si>
  <si>
    <t>Übrige Dienstleistungen</t>
  </si>
  <si>
    <t>24, 25 Metallindustrie</t>
  </si>
  <si>
    <t>26  Herstellung v. elektronischen Erzeugnissen</t>
  </si>
  <si>
    <t>H, I, J, Q, N, O, P, R, S, T</t>
  </si>
  <si>
    <t>Sektor / Abschnitt</t>
  </si>
  <si>
    <t>Sektor / Abschnit / Abteilung</t>
  </si>
  <si>
    <t>- Die Angaben zu den Wirtschaftszweigen beruhen ab dem Jahr 2016 auf der Allgemeinen Systematik der Wirtschaftszweige (NOGA 2008).</t>
  </si>
  <si>
    <t>Quellenangabe</t>
  </si>
  <si>
    <t>Zeichenerklärungen für fehlende Angaben</t>
  </si>
  <si>
    <t xml:space="preserve"> 'X': entfällt aus Datenschutzgründen</t>
  </si>
  <si>
    <t>- Für die Gewinnsteuer enthält das Steuergesetz einen Zweistufentarif (§ 75 StG). Kapitalgesellschaften und Genossenschaften entrichten als einfache Steuer vom Reingewinn: a) 5.5 % auf den ersten Fr. 250‘000.– des steuerbaren Reingewinns und b) 8.5 % auf dem übrigen Reingewinn.</t>
  </si>
  <si>
    <t>Die Daten zum vorliegenden eDossier stammen vom Kantonalen Steueramt.</t>
  </si>
  <si>
    <t>Tabelle 1:</t>
  </si>
  <si>
    <t>Tabelle 2:</t>
  </si>
  <si>
    <t>Tabelle 3:</t>
  </si>
  <si>
    <t>Tabelle 4:</t>
  </si>
  <si>
    <t>Tabelle 5a:</t>
  </si>
  <si>
    <t>Tabelle 5b:</t>
  </si>
  <si>
    <t>Tabelle 6:</t>
  </si>
  <si>
    <t>Tabelle 7:</t>
  </si>
  <si>
    <t>Tabelle 8:</t>
  </si>
  <si>
    <t>Tabelle 9:</t>
  </si>
  <si>
    <t>Tabelle 10a:</t>
  </si>
  <si>
    <t>Tabelle 10b:</t>
  </si>
  <si>
    <t>Tabelle 10c:</t>
  </si>
  <si>
    <t>Tabelle 10d:</t>
  </si>
  <si>
    <t>Tabelle 10e:</t>
  </si>
  <si>
    <t>Tabelle 10f:</t>
  </si>
  <si>
    <t>Tabelle 11:</t>
  </si>
  <si>
    <t>Tabelle 12:</t>
  </si>
  <si>
    <t>Tabelle 13:</t>
  </si>
  <si>
    <t>Tabelle 14:</t>
  </si>
  <si>
    <t>Tabelle 15:</t>
  </si>
  <si>
    <t>Tabelle 16:</t>
  </si>
  <si>
    <t>Tabelle 17:</t>
  </si>
  <si>
    <t>Tabelle 18a:</t>
  </si>
  <si>
    <t>Tabelle 18b:</t>
  </si>
  <si>
    <t>Rein-
gewinn</t>
  </si>
  <si>
    <t>Eigen-
kapital</t>
  </si>
  <si>
    <t>Gewinn-
steuer</t>
  </si>
  <si>
    <t>Kapital-
steuer</t>
  </si>
  <si>
    <t>Kantons-
steuer</t>
  </si>
  <si>
    <t>Kanton 
Aargau</t>
  </si>
  <si>
    <t>Laufen-
burg</t>
  </si>
  <si>
    <t>Quelle: Kanton Aargau, Steueramt</t>
  </si>
  <si>
    <t>Die vorliegende Statistik umfasst die ordentlich besteuerten Kapitalgesellschaften (Aktiengesellschaften [AG], Gesellschaften mit beschränkter Haftung [GmbH], Kommanditaktiengesellschaften, Anlagefonds) und Genossenschaften sowie Vereine und Stiftungen. Die Gesellschaften mit besonderem Steuerstatus werden gesondert ausgewiesen. Dies sind privilegiert besteuerte Kapitalgesellschaften wie Holdinggesellschaften und Verwaltungsgesellschaften.</t>
  </si>
  <si>
    <t>Kapitalgesell-schaften und Genossen-schaften</t>
  </si>
  <si>
    <t xml:space="preserve">Vereine und Stiftungen </t>
  </si>
  <si>
    <t>Steuerbarer Reingewinn</t>
  </si>
  <si>
    <t>Steuerbares Eigenkapital</t>
  </si>
  <si>
    <t>Im Total sind die Mehrfachzählungen nicht enthalten.</t>
  </si>
  <si>
    <t>Subtotal: Juristische Personen (ohne Vereine und Stiftungen)</t>
  </si>
  <si>
    <t>REGN1</t>
  </si>
  <si>
    <t>Ab der Steuerstatistik 2015 werden die Unternehmen mit und ohne Steuerstatus anders zusammengefasst als in den Jahren davor. Bei der Interpretation und dem Vergleich mit Tabellen aus früheren eDossiers ist dies zu beachten.</t>
  </si>
  <si>
    <t>- Bei Steuerpflicht in mehreren Kantonen ist lediglich der aargauische Anteil am Eigenkapital und am Reingewinn berücksichtigt. Andernfalls würde sich, wenn man z.B. an die Grossbanken denkt, ein unrealistisches Bild ergeben.</t>
  </si>
  <si>
    <r>
      <t>nur zum niedrigen Satz</t>
    </r>
    <r>
      <rPr>
        <b/>
        <vertAlign val="superscript"/>
        <sz val="10"/>
        <rFont val="Arial"/>
        <family val="2"/>
      </rPr>
      <t>1</t>
    </r>
  </si>
  <si>
    <r>
      <t>nur zum 
tiefen Satz</t>
    </r>
    <r>
      <rPr>
        <b/>
        <vertAlign val="superscript"/>
        <sz val="10"/>
        <rFont val="Arial"/>
        <family val="2"/>
      </rPr>
      <t>1</t>
    </r>
  </si>
  <si>
    <r>
      <t>Tiefer Satz</t>
    </r>
    <r>
      <rPr>
        <b/>
        <vertAlign val="superscript"/>
        <sz val="10"/>
        <rFont val="Arial"/>
        <family val="2"/>
      </rPr>
      <t>1</t>
    </r>
  </si>
  <si>
    <r>
      <t>Hoher Satz</t>
    </r>
    <r>
      <rPr>
        <b/>
        <vertAlign val="superscript"/>
        <sz val="10"/>
        <rFont val="Arial"/>
        <family val="2"/>
      </rPr>
      <t>1</t>
    </r>
  </si>
  <si>
    <t>Kantons-steuer</t>
  </si>
  <si>
    <r>
      <rPr>
        <b/>
        <sz val="9"/>
        <color theme="1"/>
        <rFont val="Arial"/>
        <family val="2"/>
      </rPr>
      <t>Hinweis</t>
    </r>
    <r>
      <rPr>
        <sz val="9"/>
        <color theme="1"/>
        <rFont val="Arial"/>
        <family val="2"/>
      </rPr>
      <t xml:space="preserve">: Gemeinden können Doppelmitgliedschaften haben. Aufgeführt und gezählt werden in der vorliegenden Statistik nur die Erstmitgliedschaften. </t>
    </r>
  </si>
  <si>
    <r>
      <rPr>
        <b/>
        <sz val="9"/>
        <rFont val="Arial"/>
        <family val="2"/>
      </rPr>
      <t>Hinweis</t>
    </r>
    <r>
      <rPr>
        <sz val="9"/>
        <rFont val="Arial"/>
        <family val="2"/>
      </rPr>
      <t xml:space="preserve">: </t>
    </r>
    <r>
      <rPr>
        <sz val="10"/>
        <rFont val="Arial"/>
        <family val="2"/>
      </rPr>
      <t xml:space="preserve">Die einzelnen juristischen Personen (ohne Vereine und Stiftungen) werden in allen aargauischen Gemeinden gezählt, in denen sie steuerpflichtig sind. </t>
    </r>
  </si>
  <si>
    <t xml:space="preserve">Im Total (Bezirke und Kanton) sind die Mehrfachzählungen eliminiert. </t>
  </si>
  <si>
    <t>Steuerstatistik 2018 – Juristische Personen</t>
  </si>
  <si>
    <t>Reihe stat.kurzinfo Nr. 102 | Mai 2021</t>
  </si>
  <si>
    <t>Steuerpflichtige, Steuerfaktoren und Steuern nach Rechtsform, 2018</t>
  </si>
  <si>
    <t>Juristische Personen (ohne Vereine und Stiftungen), Steuerfaktoren und Steuern nach Wirtschaftszweig (NOGA 2008), 2018</t>
  </si>
  <si>
    <t>Juristische Personen (ohne Vereine und Stiftungen), Reingewinn und Gewinnsteuer nach Steuersatz und 
Wirtschaftszweig (NOGA 2008), 2018</t>
  </si>
  <si>
    <t>Geimeindesteuerertrag von juristischen Personen, 2018</t>
  </si>
  <si>
    <t>Juristische Personen (ohne Vereine und Stiftungen), Steuerfaktoren und Steuern nach Renditestufe, 2018</t>
  </si>
  <si>
    <t>Showing 1 to 8 of 8 entries, 5 total columns</t>
  </si>
  <si>
    <t>Juristische Personen (ohne Vereine und Stiftungen), Steuerfaktoren und einfache Kantonssteuer nach Reingewinnklasse, 2018</t>
  </si>
  <si>
    <t>Juristische Personen (ohne Vereine und Stiftungen), Steuerfaktoren und einfache Kantonssteuer nach Eigenkapitalklasse, 2018</t>
  </si>
  <si>
    <t>Juristische Personen (ohne Vereine und Stiftungen) und Steuern nach Eigenkapitalklasse, 2018</t>
  </si>
  <si>
    <t>Juristische Personen (ohne Vereine und Stiftungen) und Steuern nach Reingewinnklasse, 2018</t>
  </si>
  <si>
    <t>Juristische Personen (ohne Vereine und Stiftungen) nach Reingewinn- und Eigenkapitalklasse, 2018</t>
  </si>
  <si>
    <t>Reingewinn nach Reingewinn- und Eigenkapitalklasse, in 1'000 Franken, 2018</t>
  </si>
  <si>
    <t>Eigenkapital nach Reingewinn- und Eigenkapitalklasse, in 1'000 Franken, 2018</t>
  </si>
  <si>
    <t>Gewinnsteuer nach Reingewinn- und Eigenkapitalklasse, in Franken, 2018</t>
  </si>
  <si>
    <t>Kapitalsteuer nach Reingewinn- und Eigenkapitalklasse, in Franken, 2018</t>
  </si>
  <si>
    <t>Einfache Kantonssteuer nach Reingewinn- und Eigenkapitalklasse, in Franken, 2018</t>
  </si>
  <si>
    <t>Juristische Personen (ohne Vereine und Stiftungen), Steuerfaktoren und einfache Kantonssteuer nach Bezirk, in 1’000 Franken und Verteilung in Prozent, 2018</t>
  </si>
  <si>
    <t>Holdinggesellschaften, Steuerfaktoren und Steuern nach Bezirk, 2018</t>
  </si>
  <si>
    <t>Vereine und Stiftungen, Steuerfaktoren und Steuern nach Steuerklasse, 2018</t>
  </si>
  <si>
    <t>Juristische Personen (ohne Vereine und Stiftungen), Steuerfaktoren und einfache Kantonssteuer nach Gemeinde, 2018</t>
  </si>
  <si>
    <t>RGAG</t>
  </si>
  <si>
    <t>EKAG</t>
  </si>
  <si>
    <t>TST</t>
  </si>
  <si>
    <t>RGSTB</t>
  </si>
  <si>
    <t>EKSTB</t>
  </si>
  <si>
    <t>TST_169</t>
  </si>
  <si>
    <t>TTSTB</t>
  </si>
  <si>
    <t>EWZG</t>
  </si>
  <si>
    <t>TTST_P</t>
  </si>
  <si>
    <t>Die juristischen Personen entrichten einen Zuschlag von 50% auf der einfachen Kantonssteuer an die 
Einwohnergemeinden, in denen für sie die Steuerpflicht besteht.</t>
  </si>
  <si>
    <t>Erfasst sind alle Gesellschaften, die im Aargau im Jahr 2018 steuerpflichtig sind. Die Steuerpflicht besteht (§§ 62 ff. StG), wenn</t>
  </si>
  <si>
    <t>Im Jahr 2018 beträgt die tatsächliche Belastung insgesamt 169 % der einfachen Kantonssteuer (vgl. T 17).</t>
  </si>
  <si>
    <t>Die Gebiete der Regionalen Planungsverbände, per 1.1.2018</t>
  </si>
  <si>
    <t>in Prozent</t>
  </si>
  <si>
    <t>Einwohner
per 31.12.</t>
  </si>
  <si>
    <t>X</t>
  </si>
  <si>
    <t>In Millionen Franken</t>
  </si>
  <si>
    <t>In Prozent</t>
  </si>
  <si>
    <t>ins-
gesamt</t>
  </si>
  <si>
    <t>Kantons-
steuer pro Einwohner/-in</t>
  </si>
  <si>
    <t>In 1'000 Franken</t>
  </si>
  <si>
    <t>Einfache Kantonssteuer der juristischen Personen (ohne Vereine und Stiftungen) nach Gemeinde,  in Franken pro Einwohner/-in, 2018</t>
  </si>
  <si>
    <t>Gewinn-steuer</t>
  </si>
  <si>
    <t>Kapital-steuer</t>
  </si>
  <si>
    <t>Reinge-
winn</t>
  </si>
  <si>
    <t>Eigen-kapital</t>
  </si>
  <si>
    <t xml:space="preserve">Total, 
in 1'000 Fr. </t>
  </si>
  <si>
    <t>Total,
in 1'000 Fr.</t>
  </si>
  <si>
    <t>Rein-gewinn</t>
  </si>
  <si>
    <t>Kantonssteuer 100%</t>
  </si>
  <si>
    <t>Kantonssteuer 169%</t>
  </si>
  <si>
    <t>Reingewinn, in 1'000 Franken</t>
  </si>
  <si>
    <t>Eigenkapital, in 1'000 Franken</t>
  </si>
  <si>
    <t>Einfache (100%) Kantonssteuer, in 1'000 Franken</t>
  </si>
  <si>
    <t>Reingewinn pro Einwohner/-in, in Franken</t>
  </si>
  <si>
    <t>Einfache (100%) Kantonssteuer pro Einwohner/-in, in Franken</t>
  </si>
  <si>
    <t>Eigenkapital pro Einwohner/-in, in Franken</t>
  </si>
  <si>
    <t>In Franken</t>
  </si>
  <si>
    <t>in Franken</t>
  </si>
  <si>
    <t>Baden, Birmenstorf (AG), Ehrendingen, Ennetbaden, Fislisbach, Freienwil, Gebenstorf, Killwangen, Mägenwil, Mellingen, Neuenhof, Niederrohrdorf, Oberrohrdorf, Obersiggenthal, Remetschwil, Spreitenbach, Stetten (AG), Tägerig, Turgi, Untersiggenthal, Wettingen, Wohlenschwil, Würenlingen, Würenlos</t>
  </si>
  <si>
    <t>Aarau, Biberstein, Buchs (AG), Densbüren, Erlinsbach (AG), Gränichen, Kölliken, Küttigen, Muhen, Oberentfelden, Suhr, Unterentfelden</t>
  </si>
  <si>
    <t>Arni (AG), Bellikon, Bergdietikon, Berikon, Bremgarten (AG), Eggenwil, Fischbach-Göslikon, Islisberg, Jonen, Künten, Niederwil (AG), Oberlunkhofen, Oberwil-Lieli, Rudolfstetten-Friedlisberg, Unterlunkhofen, Widen, Zufikon</t>
  </si>
  <si>
    <t>Aarburg, Bottenwil, Brittnau, Murgenthal, Oftringen, Rothrist, Safenwil, Strengelbach, Uerkheim, Vordemwald, Zofingen</t>
  </si>
  <si>
    <t>Bözen, Effingen, Eiken, Elfingen, Frick, Gansingen, Gipf-Oberfrick, Hellikon, Herznach, Hornussen, Kaiseraugst, Kaisten, Laufenburg, Magden, Mettauertal, Möhlin, Mumpf, Münchwilen (AG), Oberhof, Obermumpf, Oeschgen, Olsberg, Rheinfelden, Schupfart, Schwaderloch, Sisseln, Stein (AG), Ueken, Wallbach, Wegenstetten, Wittnau, Wölflinswil, Zeihen, Zeiningen, Zuzgen</t>
  </si>
  <si>
    <t>Ammerswil, Beinwil am See, Birrwil, Boniswil, Egliswil, Fahrwangen, Hallwil, Holderbank (AG), Hunzenschwil, Lenzburg, Leutwil, Meisterschwanden, Möriken-Wildegg, Niederlenz, Rupperswil, Schafisheim, Seengen, Seon, Staufen</t>
  </si>
  <si>
    <t>Büttikon, Dintikon, Dottikon, Hägglingen, Hendschiken, Othmarsingen, Sarmenstorf, Uezwil, Villmergen, Waltenschwil, Wohlen (AG)</t>
  </si>
  <si>
    <t>Abtwil, Aristau, Auw, Beinwil (Freiamt), Besenbüren, Bettwil, Boswil, Bünzen, Buttwil, Dietwil, Geltwil, Kallern, Merenschwand, Mühlau, Muri (AG), 
Oberrüti, Rottenschwil, Sins</t>
  </si>
  <si>
    <t>Attelwil, Hirschthal, Holziken, Kirchleerau, Moosleerau, Reitnau, Schlossrued, Schmiedrued, Schöftland, Staffelbach, Wiliberg</t>
  </si>
  <si>
    <t>Burg (AG), Gontenschwil, Leimbach (AG), Menziken, Oberkulm, Reinach (AG), Teufenthal (AG), Unterkulm, Zetzwil</t>
  </si>
  <si>
    <t>Bad Zurzach, Baldingen, Böbikon, Böttstein, Döttingen, Endingen, Fisibach, Full-Reuenthal, Kaiserstuhl, Klingnau, Koblenz, Leibstadt, Lengnau (AG), Leuggern, Mandach, Mellikon, Rekingen (AG), Rietheim, Rümikon, Schneisingen, Siglistorf, Tegerfelden, Wislikofen</t>
  </si>
  <si>
    <t>Auenstein, Birr, Birrhard, Bözberg, Brugg, Brunegg, Habsburg, Hausen (AG), Lupfig, Mönthal, Mülligen, Remigen, Riniken, Rüfenach, Scherz, Schinznach, Schinznach-Bad, Thalheim (AG), Veltheim (AG), Villigen, Villnachern, Windisch</t>
  </si>
  <si>
    <t xml:space="preserve">5'000 –    9'999          </t>
  </si>
  <si>
    <t>Einwohner 
per 31.12.</t>
  </si>
  <si>
    <t xml:space="preserve">Eigenkapital, in 1'000 Fr. </t>
  </si>
  <si>
    <t xml:space="preserve">Kapitalsteuer, in 1'000 Fr. </t>
  </si>
  <si>
    <t xml:space="preserve">Kantonssteuer, in 1'000 Fr. </t>
  </si>
  <si>
    <t>Rendite-stufe,
in Prozent</t>
  </si>
  <si>
    <t>Reingewinn-
klasse,
in 1'000 Fr.</t>
  </si>
  <si>
    <t>Eigenkapital-
klasse,
in 1'000 Fr.</t>
  </si>
  <si>
    <t>Reingewinn-
klasse, in 1'000 Fr.</t>
  </si>
  <si>
    <t>Steuerklasse,
in Franken</t>
  </si>
  <si>
    <t>Steuerertrag, in Franken</t>
  </si>
  <si>
    <t>Steuerertrag, in Prozent</t>
  </si>
  <si>
    <t>0 – 99, 
in 1'000 Fr.</t>
  </si>
  <si>
    <t>…</t>
  </si>
  <si>
    <t xml:space="preserve">die Mehrfachzählungen nicht enthalten. Der prozentuale Anteil der Pflichtigen bezieht sich auf das Total ohne Mehrfachzählungen. </t>
  </si>
  <si>
    <t xml:space="preserve">– 499,
in 1'000 Fr. </t>
  </si>
  <si>
    <t xml:space="preserve">– 999, 
in 1'000 Fr. </t>
  </si>
  <si>
    <t xml:space="preserve">– 4'999,
in 1'000 Fr. </t>
  </si>
  <si>
    <t xml:space="preserve">– 9'999,
in 1'000 Fr. </t>
  </si>
  <si>
    <t xml:space="preserve">– 49'999,
in 1'000 Fr. </t>
  </si>
  <si>
    <t xml:space="preserve">50'000 +, 
in 1'000 Fr. </t>
  </si>
  <si>
    <t>Hinweis: Aus Datenschutzgründen werden die dargestellten Werte in Klassen mit einer zu kleinen Anzahl an Steuerpflichtigen zur unteren Reingewinnklasse dazugerechnet. Die Totale können sich rundungsbedingt von den Summen aller Werte pro Kategorie unterscheiden.</t>
  </si>
  <si>
    <t>Steuerpflichtige, Steuerfaktoren und Steuern nach Besteuerungsart, 2001– 2018</t>
  </si>
  <si>
    <t>Juristische Personen (ohne Vereine und Stiftungen), Steuerfaktoren und Steuern, 2001– 2018</t>
  </si>
  <si>
    <t>Juristische Personen (ohne Vereine und Stiftungen), Steuerfaktoren und einfache Kantonssteuer nach Bezirk, absolut und pro Einwohner/-in, 2012–2018</t>
  </si>
  <si>
    <t>Steuerfuss der juristischen Personen, in Prozent, 2001– 2018</t>
  </si>
  <si>
    <t>Juristischen Personen (ohne Vereine und Stiftungen), Steuerfaktoren und Steuern der Kernstädte, Agglomerationen und des übrigen Gebiets, 2018</t>
  </si>
  <si>
    <t>Juristische Personen (ohne Vereine und Stiftungen), Steuerfaktoren und Steuern nach Bezirk und Regionalplanungsverband, 2018</t>
  </si>
  <si>
    <t xml:space="preserve">1) Angaben zum Zweistufentarif befinden sich unter den Erläuterungen am Ende des eDossiers. </t>
  </si>
  <si>
    <t xml:space="preserve">   0</t>
  </si>
  <si>
    <t xml:space="preserve">Hinweis: Die einzelnen Holdinggesellschaften werden in allen Bezirken gezählt, in denen sie steuerpflichtig sind. </t>
  </si>
  <si>
    <t>Kantons-steuer,
in Franken pro Einwohner/-in</t>
  </si>
  <si>
    <t>Reingewinn (in 1'000 Franken) nach Eigenkapitalklasse</t>
  </si>
  <si>
    <t>Juristische Personen nach Eigenkapitalklasse</t>
  </si>
  <si>
    <t>Eigenkapital (in 1'000 Franken) nach Eigenkapitalklasse</t>
  </si>
  <si>
    <t>Gewinnsteuer (in Franken) nach Eigenkapitalklasse</t>
  </si>
  <si>
    <t>Kapitalsteuer (in Franken) nach Eigenkapitalklasse</t>
  </si>
  <si>
    <t>Einfache Kantonssteuer (in Franken) nach Eigenkapitalklasse</t>
  </si>
  <si>
    <t xml:space="preserve">Hinweis: Die einzelnen juristischen Personen (ohne Vereine und Stiftungen) werden in allen Bezirken oder Regionalplanungsverbänden gezählt, in denen sie steuerpflichtig sind. </t>
  </si>
  <si>
    <t>Hinweis: Die einzelnen juristischen Personen (ohne Vereine und Stiftungen) werden in allen Bezirken gezählt, in denen sie steuerpflichtig sind. Im Total sind die Mehrfachzählungen nicht enthalten.</t>
  </si>
  <si>
    <r>
      <rPr>
        <sz val="10"/>
        <rFont val="Arial"/>
        <family val="2"/>
      </rPr>
      <t>Hinweis: Die einzelnen juristischen Personen (ohne Vereine und Stiftungen) werden in allen Bezirken gezählt, in denen sie steuerpflichtig sind. Im Total sind</t>
    </r>
  </si>
  <si>
    <r>
      <rPr>
        <b/>
        <sz val="9"/>
        <color theme="1"/>
        <rFont val="Arial"/>
        <family val="2"/>
      </rPr>
      <t>Quelle:</t>
    </r>
    <r>
      <rPr>
        <sz val="9"/>
        <color theme="1"/>
        <rFont val="Arial"/>
        <family val="2"/>
      </rPr>
      <t xml:space="preserve"> Bundesamt für Statistik, Amtliches Gemeindeverzeichnis der Schweiz, Agglomerationen 2000</t>
    </r>
  </si>
  <si>
    <t>Kaiseraugst, Magden, Möhlin, Mumpf, Rheinfelden, Stein (AG), Wallbach, Zeiningen</t>
  </si>
  <si>
    <t>Arni (AG), Bellikon, Bergdietikon, Berikon, Bremgarten (AG), Eggenwil, Ehrendingen, Fischbach-Göslikon, Islisberg, Jonen, Kaiserstuhl, Killwangen, Neuenhof, Oberlunkhofen, Oberwil-Lieli, Remetschwil, Rottenschwil, Rudolfstetten-Friedrichsberg, Spreitenbach, Unterlunkhofen, Widen, Würenlos, Zufikon</t>
  </si>
  <si>
    <t>Aarburg, Brittnau, Oftringen, Rothrist, Strengelbach</t>
  </si>
  <si>
    <t>Hunzenschwil, Möriken-Wildegg, Niederlenz, Rupperswil, Schafisheim, Staufen</t>
  </si>
  <si>
    <t>Villmergen, Waltenschwil</t>
  </si>
  <si>
    <t>Birmenstrof (AG), Birr, Birrhard, Ennetbaden, Fislisbach, Freienwil, Gebenstrof, Hausen (AG), Lupfig, Mellingen, Mülligen, Niederrohrdorf, Oberrohrdorf, Obersiggenthal, Riniken, Turgi, Untersiggenthal, Wettingen, Würenlingen, Windisch</t>
  </si>
  <si>
    <t>Biberstein, Buchs (AG), Erlinsbach (AG), Gränichen, Hirschthal, Küttigen, Muhen, Oberentfelden, Suhr, Unterentfelden, Schöftland</t>
  </si>
  <si>
    <t>Aargauische Agglomerationsgemeinden von:</t>
  </si>
  <si>
    <t>Erläuterungen zur Tabelle 13</t>
  </si>
  <si>
    <t>Aargauer Agglomerationsgemeinden</t>
  </si>
  <si>
    <r>
      <t>aargauische Agglomerationsgemeinden</t>
    </r>
    <r>
      <rPr>
        <vertAlign val="superscript"/>
        <sz val="10"/>
        <rFont val="Arial"/>
        <family val="2"/>
      </rPr>
      <t>1</t>
    </r>
    <r>
      <rPr>
        <sz val="10"/>
        <rFont val="Arial"/>
        <family val="2"/>
      </rPr>
      <t xml:space="preserve"> von:</t>
    </r>
  </si>
  <si>
    <r>
      <t>Kanton Aargau</t>
    </r>
    <r>
      <rPr>
        <b/>
        <vertAlign val="superscript"/>
        <sz val="10"/>
        <rFont val="Arial"/>
        <family val="2"/>
      </rPr>
      <t>2</t>
    </r>
  </si>
  <si>
    <t>1: Informationen zur Einteilung der Agglomerationen finden sich am Ende des eDossiers.</t>
  </si>
  <si>
    <t xml:space="preserve">2: Die einzelnen juristischen Personen (ohne Vereine und Stiftungen) werden in allen aargauischen Gemeinden gezählt, in denen </t>
  </si>
  <si>
    <t xml:space="preserve">    sie steuerpflichtig sind. Im Total sind die Mehrfachzählungen enthalten.</t>
  </si>
  <si>
    <t>Agglomerationen</t>
  </si>
  <si>
    <t>© Statistik Aargau, überarbeitete Ausgabe (1. Juni 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</si>
</sst>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4">
    <numFmt numFmtId="43" formatCode="_ * #,##0.00_ ;_ * \-#,##0.00_ ;_ * &quot;-&quot;??_ ;_ @_ "/>
    <numFmt numFmtId="164" formatCode="#,##0.0"/>
    <numFmt numFmtId="165" formatCode="0.0"/>
    <numFmt numFmtId="166" formatCode="General\:"/>
    <numFmt numFmtId="167" formatCode="_ * #,##0.0_ ;_ * \-#,##0.0_ ;_ * &quot;-&quot;??_ ;_ @_ "/>
    <numFmt numFmtId="168" formatCode="_ * #,##0_ ;_ * \-#,##0_ ;_ * &quot;-&quot;??_ ;_ @_ "/>
    <numFmt numFmtId="169" formatCode="0.0%"/>
    <numFmt numFmtId="170" formatCode="_ * #,##0.000_ ;_ * \-#,##0.000_ ;_ * &quot;-&quot;??_ ;_ @_ "/>
    <numFmt numFmtId="171" formatCode="_ * #,##0.0000_ ;_ * \-#,##0.0000_ ;_ * &quot;-&quot;??_ ;_ @_ "/>
    <numFmt numFmtId="172" formatCode="#,##0.000"/>
    <numFmt numFmtId="173" formatCode="0_ ;\-0\ "/>
    <numFmt numFmtId="174" formatCode="#,##0_ ;\-#,##0\ "/>
    <numFmt numFmtId="175" formatCode="#,##0.0_ ;\-#,##0.0\ "/>
    <numFmt numFmtId="176" formatCode="_ * #,##0.0_ ;_ * \-#,##0.0_ ;_ * &quot;-&quot;?_ ;_ @_ "/>
  </numFmts>
  <fonts count="58" x14ac:knownFonts="1">
    <font>
      <sz val="10"/>
      <name val="Arial"/>
    </font>
    <font>
      <sz val="11"/>
      <color theme="1"/>
      <name val="Arial"/>
      <family val="2"/>
    </font>
    <font>
      <sz val="11"/>
      <color theme="1"/>
      <name val="Arial"/>
      <family val="2"/>
    </font>
    <font>
      <sz val="11"/>
      <color theme="1"/>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0"/>
      <name val="Arial"/>
      <family val="2"/>
    </font>
    <font>
      <sz val="8"/>
      <name val="Arial"/>
      <family val="2"/>
    </font>
    <font>
      <sz val="10"/>
      <name val="Arial"/>
      <family val="2"/>
    </font>
    <font>
      <i/>
      <sz val="10"/>
      <name val="Arial"/>
      <family val="2"/>
    </font>
    <font>
      <sz val="9"/>
      <name val="Arial"/>
      <family val="2"/>
    </font>
    <font>
      <u/>
      <sz val="10"/>
      <color indexed="12"/>
      <name val="Arial"/>
      <family val="2"/>
    </font>
    <font>
      <b/>
      <sz val="12"/>
      <name val="Arial"/>
      <family val="2"/>
    </font>
    <font>
      <sz val="10"/>
      <name val="Arial"/>
      <family val="2"/>
    </font>
    <font>
      <sz val="11"/>
      <color theme="1"/>
      <name val="Arial"/>
      <family val="2"/>
    </font>
    <font>
      <sz val="10"/>
      <color theme="1"/>
      <name val="Arial"/>
      <family val="2"/>
    </font>
    <font>
      <u/>
      <sz val="10"/>
      <name val="Arial"/>
      <family val="2"/>
    </font>
    <font>
      <sz val="12"/>
      <name val="Arial"/>
      <family val="2"/>
    </font>
    <font>
      <sz val="10"/>
      <name val="Arial"/>
      <family val="2"/>
    </font>
    <font>
      <sz val="10"/>
      <color theme="0"/>
      <name val="Arial"/>
      <family val="2"/>
    </font>
    <font>
      <sz val="10"/>
      <name val="Arial"/>
      <family val="2"/>
    </font>
    <font>
      <sz val="10"/>
      <color rgb="FFFF0000"/>
      <name val="Arial"/>
      <family val="2"/>
    </font>
    <font>
      <i/>
      <strike/>
      <sz val="10"/>
      <color rgb="FFFF0000"/>
      <name val="Arial"/>
      <family val="2"/>
    </font>
    <font>
      <b/>
      <sz val="12"/>
      <color theme="0"/>
      <name val="Arial"/>
      <family val="2"/>
    </font>
    <font>
      <sz val="12"/>
      <color theme="0"/>
      <name val="Arial"/>
      <family val="2"/>
    </font>
    <font>
      <sz val="9"/>
      <color theme="0"/>
      <name val="Arial"/>
      <family val="2"/>
    </font>
    <font>
      <sz val="11"/>
      <name val="Arial"/>
      <family val="2"/>
    </font>
    <font>
      <b/>
      <sz val="10"/>
      <color rgb="FFFF0000"/>
      <name val="Arial"/>
      <family val="2"/>
    </font>
    <font>
      <b/>
      <sz val="12"/>
      <color rgb="FFFF0000"/>
      <name val="Arial"/>
      <family val="2"/>
    </font>
    <font>
      <sz val="12"/>
      <color rgb="FFFF0000"/>
      <name val="Arial"/>
      <family val="2"/>
    </font>
    <font>
      <b/>
      <sz val="12"/>
      <color theme="1"/>
      <name val="Arial"/>
      <family val="2"/>
    </font>
    <font>
      <b/>
      <sz val="10"/>
      <color theme="1"/>
      <name val="Arial"/>
      <family val="2"/>
    </font>
    <font>
      <u/>
      <sz val="10"/>
      <color theme="5"/>
      <name val="Arial"/>
      <family val="2"/>
    </font>
    <font>
      <b/>
      <sz val="16"/>
      <color theme="0"/>
      <name val="Arial"/>
      <family val="2"/>
    </font>
    <font>
      <u/>
      <sz val="10"/>
      <color rgb="FF00B0F0"/>
      <name val="Arial"/>
      <family val="2"/>
    </font>
    <font>
      <u/>
      <sz val="10"/>
      <color rgb="FF0070C0"/>
      <name val="Arial"/>
      <family val="2"/>
    </font>
    <font>
      <u/>
      <sz val="10"/>
      <color rgb="FF005078"/>
      <name val="Arial"/>
      <family val="2"/>
    </font>
    <font>
      <u/>
      <sz val="10"/>
      <color rgb="FFFF5C1F"/>
      <name val="Arial"/>
      <family val="2"/>
    </font>
    <font>
      <u/>
      <sz val="10"/>
      <color rgb="FFCC4918"/>
      <name val="Arial"/>
      <family val="2"/>
    </font>
    <font>
      <u/>
      <sz val="10"/>
      <color rgb="FF993712"/>
      <name val="Arial"/>
      <family val="2"/>
    </font>
    <font>
      <b/>
      <u/>
      <sz val="10"/>
      <color rgb="FF63CA00"/>
      <name val="Arial"/>
      <family val="2"/>
    </font>
    <font>
      <u/>
      <sz val="10"/>
      <color rgb="FFFF5C21"/>
      <name val="Arial"/>
      <family val="2"/>
    </font>
    <font>
      <u/>
      <sz val="10"/>
      <color rgb="FF0072AB"/>
      <name val="Arial"/>
      <family val="2"/>
    </font>
    <font>
      <u/>
      <sz val="10"/>
      <color rgb="FF4D9900"/>
      <name val="Arial"/>
      <family val="2"/>
    </font>
    <font>
      <u/>
      <sz val="10"/>
      <color rgb="FFD9B800"/>
      <name val="Arial"/>
      <family val="2"/>
    </font>
    <font>
      <u/>
      <sz val="10"/>
      <color rgb="FFFFD900"/>
      <name val="Arial"/>
      <family val="2"/>
    </font>
    <font>
      <u/>
      <sz val="10"/>
      <color rgb="FF336600"/>
      <name val="Arial"/>
      <family val="2"/>
    </font>
    <font>
      <u/>
      <sz val="10"/>
      <color rgb="FF63CC00"/>
      <name val="Arial"/>
      <family val="2"/>
    </font>
    <font>
      <sz val="9"/>
      <color theme="1"/>
      <name val="Arial"/>
      <family val="2"/>
    </font>
    <font>
      <u/>
      <sz val="10"/>
      <color indexed="53"/>
      <name val="Arial"/>
      <family val="2"/>
    </font>
    <font>
      <b/>
      <sz val="9"/>
      <name val="Arial"/>
      <family val="2"/>
    </font>
    <font>
      <sz val="8"/>
      <color theme="0"/>
      <name val="Arial"/>
      <family val="2"/>
    </font>
    <font>
      <b/>
      <vertAlign val="superscript"/>
      <sz val="10"/>
      <name val="Arial"/>
      <family val="2"/>
    </font>
    <font>
      <b/>
      <sz val="9"/>
      <color theme="1"/>
      <name val="Arial"/>
      <family val="2"/>
    </font>
    <font>
      <vertAlign val="superscript"/>
      <sz val="10"/>
      <name val="Arial"/>
      <family val="2"/>
    </font>
  </fonts>
  <fills count="8">
    <fill>
      <patternFill patternType="none"/>
    </fill>
    <fill>
      <patternFill patternType="gray125"/>
    </fill>
    <fill>
      <patternFill patternType="solid">
        <fgColor theme="0" tint="-0.249977111117893"/>
        <bgColor indexed="64"/>
      </patternFill>
    </fill>
    <fill>
      <patternFill patternType="solid">
        <fgColor theme="0"/>
        <bgColor indexed="64"/>
      </patternFill>
    </fill>
    <fill>
      <patternFill patternType="solid">
        <fgColor theme="0" tint="-0.14999847407452621"/>
        <bgColor indexed="64"/>
      </patternFill>
    </fill>
    <fill>
      <patternFill patternType="solid">
        <fgColor rgb="FFB7B7B7"/>
        <bgColor indexed="64"/>
      </patternFill>
    </fill>
    <fill>
      <patternFill patternType="solid">
        <fgColor rgb="FF00B0F0"/>
        <bgColor indexed="64"/>
      </patternFill>
    </fill>
    <fill>
      <patternFill patternType="solid">
        <fgColor theme="0" tint="-0.34998626667073579"/>
        <bgColor indexed="64"/>
      </patternFill>
    </fill>
  </fills>
  <borders count="1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medium">
        <color indexed="64"/>
      </bottom>
      <diagonal/>
    </border>
    <border>
      <left/>
      <right/>
      <top/>
      <bottom style="thin">
        <color indexed="64"/>
      </bottom>
      <diagonal/>
    </border>
  </borders>
  <cellStyleXfs count="31">
    <xf numFmtId="0" fontId="0" fillId="0" borderId="0"/>
    <xf numFmtId="0" fontId="14" fillId="0" borderId="0" applyNumberFormat="0" applyFill="0" applyBorder="0" applyAlignment="0" applyProtection="0">
      <alignment vertical="top"/>
      <protection locked="0"/>
    </xf>
    <xf numFmtId="0" fontId="14" fillId="0" borderId="0" applyNumberFormat="0" applyFill="0" applyBorder="0" applyAlignment="0" applyProtection="0">
      <alignment vertical="top"/>
      <protection locked="0"/>
    </xf>
    <xf numFmtId="0" fontId="17" fillId="0" borderId="0"/>
    <xf numFmtId="0" fontId="16" fillId="0" borderId="0"/>
    <xf numFmtId="43" fontId="21" fillId="0" borderId="0" applyFont="0" applyFill="0" applyBorder="0" applyAlignment="0" applyProtection="0"/>
    <xf numFmtId="9" fontId="21" fillId="0" borderId="0" applyFont="0" applyFill="0" applyBorder="0" applyAlignment="0" applyProtection="0"/>
    <xf numFmtId="0" fontId="11" fillId="0" borderId="0"/>
    <xf numFmtId="0" fontId="8" fillId="0" borderId="0"/>
    <xf numFmtId="43" fontId="8" fillId="0" borderId="0" applyFont="0" applyFill="0" applyBorder="0" applyAlignment="0" applyProtection="0"/>
    <xf numFmtId="0" fontId="11" fillId="0" borderId="0"/>
    <xf numFmtId="0" fontId="7" fillId="0" borderId="0"/>
    <xf numFmtId="43" fontId="7" fillId="0" borderId="0" applyFont="0" applyFill="0" applyBorder="0" applyAlignment="0" applyProtection="0"/>
    <xf numFmtId="0" fontId="23" fillId="0" borderId="0"/>
    <xf numFmtId="0" fontId="6" fillId="0" borderId="0"/>
    <xf numFmtId="43" fontId="6" fillId="0" borderId="0" applyFont="0" applyFill="0" applyBorder="0" applyAlignment="0" applyProtection="0"/>
    <xf numFmtId="0" fontId="17" fillId="0" borderId="0"/>
    <xf numFmtId="0" fontId="11" fillId="0" borderId="0"/>
    <xf numFmtId="43" fontId="11" fillId="0" borderId="0" applyFont="0" applyFill="0" applyBorder="0" applyAlignment="0" applyProtection="0"/>
    <xf numFmtId="9" fontId="11" fillId="0" borderId="0" applyFont="0" applyFill="0" applyBorder="0" applyAlignment="0" applyProtection="0"/>
    <xf numFmtId="0" fontId="6" fillId="0" borderId="0"/>
    <xf numFmtId="43" fontId="6" fillId="0" borderId="0" applyFont="0" applyFill="0" applyBorder="0" applyAlignment="0" applyProtection="0"/>
    <xf numFmtId="0" fontId="6" fillId="0" borderId="0"/>
    <xf numFmtId="43" fontId="6" fillId="0" borderId="0" applyFont="0" applyFill="0" applyBorder="0" applyAlignment="0" applyProtection="0"/>
    <xf numFmtId="0" fontId="11" fillId="0" borderId="0"/>
    <xf numFmtId="0" fontId="5" fillId="0" borderId="0"/>
    <xf numFmtId="43" fontId="5" fillId="0" borderId="0" applyFont="0" applyFill="0" applyBorder="0" applyAlignment="0" applyProtection="0"/>
    <xf numFmtId="0" fontId="4" fillId="0" borderId="0"/>
    <xf numFmtId="43" fontId="4" fillId="0" borderId="0" applyFont="0" applyFill="0" applyBorder="0" applyAlignment="0" applyProtection="0"/>
    <xf numFmtId="0" fontId="3" fillId="0" borderId="0"/>
    <xf numFmtId="0" fontId="4" fillId="0" borderId="0"/>
  </cellStyleXfs>
  <cellXfs count="396">
    <xf numFmtId="0" fontId="0" fillId="0" borderId="0" xfId="0"/>
    <xf numFmtId="0" fontId="11" fillId="0" borderId="0" xfId="0" applyFont="1"/>
    <xf numFmtId="0" fontId="0" fillId="0" borderId="0" xfId="0" applyAlignment="1">
      <alignment vertical="top"/>
    </xf>
    <xf numFmtId="0" fontId="11" fillId="0" borderId="0" xfId="0" applyFont="1" applyFill="1"/>
    <xf numFmtId="0" fontId="0" fillId="0" borderId="0" xfId="0"/>
    <xf numFmtId="49" fontId="11" fillId="0" borderId="0" xfId="0" applyNumberFormat="1" applyFont="1" applyFill="1"/>
    <xf numFmtId="0" fontId="11" fillId="0" borderId="0" xfId="0" applyFont="1" applyAlignment="1">
      <alignment vertical="top" wrapText="1"/>
    </xf>
    <xf numFmtId="0" fontId="0" fillId="0" borderId="0" xfId="0" applyAlignment="1">
      <alignment vertical="top" wrapText="1"/>
    </xf>
    <xf numFmtId="0" fontId="9" fillId="2" borderId="0" xfId="0" applyFont="1" applyFill="1" applyAlignment="1">
      <alignment vertical="top" wrapText="1"/>
    </xf>
    <xf numFmtId="0" fontId="9" fillId="0" borderId="0" xfId="0" applyFont="1" applyAlignment="1">
      <alignment vertical="top" wrapText="1"/>
    </xf>
    <xf numFmtId="0" fontId="0" fillId="0" borderId="0" xfId="0" applyAlignment="1">
      <alignment vertical="center"/>
    </xf>
    <xf numFmtId="0" fontId="11" fillId="0" borderId="0" xfId="0" applyFont="1" applyAlignment="1">
      <alignment wrapText="1"/>
    </xf>
    <xf numFmtId="0" fontId="0" fillId="0" borderId="0" xfId="0" applyFill="1" applyBorder="1"/>
    <xf numFmtId="0" fontId="0" fillId="0" borderId="0" xfId="0" applyFill="1" applyBorder="1" applyAlignment="1">
      <alignment horizontal="left"/>
    </xf>
    <xf numFmtId="168" fontId="0" fillId="0" borderId="0" xfId="5" applyNumberFormat="1" applyFont="1" applyFill="1" applyBorder="1"/>
    <xf numFmtId="0" fontId="0" fillId="0" borderId="0" xfId="0" applyAlignment="1">
      <alignment vertical="top"/>
    </xf>
    <xf numFmtId="0" fontId="11" fillId="0" borderId="0" xfId="0" quotePrefix="1" applyFont="1" applyAlignment="1">
      <alignment vertical="top" wrapText="1"/>
    </xf>
    <xf numFmtId="0" fontId="9" fillId="0" borderId="0" xfId="0" applyFont="1" applyFill="1" applyAlignment="1">
      <alignment vertical="top" wrapText="1"/>
    </xf>
    <xf numFmtId="0" fontId="11" fillId="0" borderId="0" xfId="0" applyFont="1" applyFill="1" applyBorder="1" applyAlignment="1">
      <alignment horizontal="left"/>
    </xf>
    <xf numFmtId="0" fontId="0" fillId="0" borderId="0" xfId="0" applyAlignment="1">
      <alignment vertical="top"/>
    </xf>
    <xf numFmtId="0" fontId="11" fillId="0" borderId="0" xfId="0" quotePrefix="1" applyFont="1" applyAlignment="1">
      <alignment horizontal="left" vertical="top" wrapText="1" indent="1"/>
    </xf>
    <xf numFmtId="0" fontId="11" fillId="0" borderId="0" xfId="0" applyFont="1" applyAlignment="1">
      <alignment horizontal="left" vertical="top" wrapText="1" indent="1"/>
    </xf>
    <xf numFmtId="0" fontId="11" fillId="0" borderId="0" xfId="0" applyFont="1" applyAlignment="1">
      <alignment horizontal="left" vertical="top" wrapText="1"/>
    </xf>
    <xf numFmtId="0" fontId="11" fillId="0" borderId="0" xfId="0" applyFont="1" applyFill="1" applyBorder="1"/>
    <xf numFmtId="168" fontId="11" fillId="0" borderId="0" xfId="5" applyNumberFormat="1" applyFont="1" applyFill="1" applyBorder="1"/>
    <xf numFmtId="0" fontId="11" fillId="0" borderId="0" xfId="0" applyFont="1" applyFill="1" applyAlignment="1">
      <alignment horizontal="left"/>
    </xf>
    <xf numFmtId="0" fontId="11" fillId="0" borderId="0" xfId="0" applyFont="1" applyFill="1" applyAlignment="1">
      <alignment horizontal="right"/>
    </xf>
    <xf numFmtId="0" fontId="9" fillId="0" borderId="1" xfId="0" applyFont="1" applyFill="1" applyBorder="1" applyAlignment="1">
      <alignment vertical="top"/>
    </xf>
    <xf numFmtId="0" fontId="0" fillId="0" borderId="0" xfId="0" applyFill="1" applyBorder="1" applyAlignment="1">
      <alignment vertical="top"/>
    </xf>
    <xf numFmtId="0" fontId="9" fillId="0" borderId="0" xfId="0" applyFont="1" applyFill="1" applyBorder="1" applyAlignment="1">
      <alignment vertical="top"/>
    </xf>
    <xf numFmtId="0" fontId="0" fillId="0" borderId="0" xfId="0" applyFill="1" applyBorder="1" applyAlignment="1">
      <alignment horizontal="left" vertical="top"/>
    </xf>
    <xf numFmtId="164" fontId="0" fillId="0" borderId="0" xfId="0" applyNumberFormat="1" applyFill="1" applyBorder="1" applyAlignment="1">
      <alignment vertical="top"/>
    </xf>
    <xf numFmtId="0" fontId="11" fillId="0" borderId="0" xfId="0" applyFont="1" applyFill="1" applyBorder="1" applyAlignment="1">
      <alignment horizontal="left" vertical="top"/>
    </xf>
    <xf numFmtId="164" fontId="11" fillId="0" borderId="0" xfId="0" applyNumberFormat="1" applyFont="1" applyFill="1" applyBorder="1" applyAlignment="1">
      <alignment vertical="top"/>
    </xf>
    <xf numFmtId="0" fontId="11" fillId="0" borderId="0" xfId="0" applyFont="1" applyFill="1" applyBorder="1" applyAlignment="1">
      <alignment vertical="top"/>
    </xf>
    <xf numFmtId="168" fontId="0" fillId="0" borderId="0" xfId="5" applyNumberFormat="1" applyFont="1" applyFill="1" applyBorder="1" applyAlignment="1">
      <alignment vertical="top"/>
    </xf>
    <xf numFmtId="49" fontId="11" fillId="0" borderId="0" xfId="0" applyNumberFormat="1" applyFont="1" applyFill="1" applyAlignment="1">
      <alignment horizontal="left"/>
    </xf>
    <xf numFmtId="166" fontId="11" fillId="0" borderId="0" xfId="0" applyNumberFormat="1" applyFont="1" applyFill="1" applyAlignment="1">
      <alignment horizontal="right"/>
    </xf>
    <xf numFmtId="0" fontId="12" fillId="0" borderId="0" xfId="0" applyFont="1" applyFill="1" applyAlignment="1">
      <alignment horizontal="left"/>
    </xf>
    <xf numFmtId="49" fontId="12" fillId="0" borderId="0" xfId="0" applyNumberFormat="1" applyFont="1" applyFill="1" applyAlignment="1">
      <alignment horizontal="left"/>
    </xf>
    <xf numFmtId="0" fontId="0" fillId="0" borderId="0" xfId="0" applyAlignment="1">
      <alignment vertical="top"/>
    </xf>
    <xf numFmtId="0" fontId="11" fillId="0" borderId="0" xfId="0" applyFont="1" applyAlignment="1">
      <alignment horizontal="left" vertical="top"/>
    </xf>
    <xf numFmtId="0" fontId="0" fillId="0" borderId="0" xfId="0"/>
    <xf numFmtId="0" fontId="15" fillId="0" borderId="0" xfId="0" applyFont="1" applyAlignment="1">
      <alignment horizontal="left" vertical="top"/>
    </xf>
    <xf numFmtId="0" fontId="11" fillId="3" borderId="0" xfId="0" applyFont="1" applyFill="1"/>
    <xf numFmtId="0" fontId="22" fillId="0" borderId="0" xfId="0" applyFont="1" applyFill="1" applyBorder="1"/>
    <xf numFmtId="0" fontId="22" fillId="0" borderId="0" xfId="0" applyFont="1" applyFill="1" applyBorder="1" applyAlignment="1">
      <alignment vertical="top"/>
    </xf>
    <xf numFmtId="0" fontId="15" fillId="0" borderId="0" xfId="0" applyFont="1" applyAlignment="1">
      <alignment horizontal="left" vertical="top"/>
    </xf>
    <xf numFmtId="168" fontId="18" fillId="0" borderId="0" xfId="5" applyNumberFormat="1" applyFont="1" applyFill="1" applyBorder="1" applyAlignment="1">
      <alignment vertical="center"/>
    </xf>
    <xf numFmtId="0" fontId="29" fillId="0" borderId="0" xfId="0" applyFont="1" applyAlignment="1">
      <alignment horizontal="left" vertical="top"/>
    </xf>
    <xf numFmtId="3" fontId="11" fillId="0" borderId="0" xfId="0" applyNumberFormat="1" applyFont="1" applyFill="1" applyBorder="1" applyAlignment="1">
      <alignment vertical="top"/>
    </xf>
    <xf numFmtId="0" fontId="9" fillId="0" borderId="0" xfId="0" applyFont="1" applyFill="1" applyBorder="1" applyAlignment="1">
      <alignment horizontal="left"/>
    </xf>
    <xf numFmtId="0" fontId="0" fillId="0" borderId="0" xfId="0" applyAlignment="1">
      <alignment wrapText="1"/>
    </xf>
    <xf numFmtId="0" fontId="11" fillId="0" borderId="0" xfId="0" applyFont="1" applyFill="1" applyAlignment="1">
      <alignment wrapText="1"/>
    </xf>
    <xf numFmtId="0" fontId="11" fillId="0" borderId="0" xfId="0" quotePrefix="1" applyFont="1" applyFill="1" applyAlignment="1">
      <alignment vertical="top" wrapText="1"/>
    </xf>
    <xf numFmtId="0" fontId="11" fillId="0" borderId="1" xfId="0" applyFont="1" applyFill="1" applyBorder="1" applyAlignment="1">
      <alignment vertical="center" wrapText="1"/>
    </xf>
    <xf numFmtId="0" fontId="11" fillId="0" borderId="1" xfId="0" applyFont="1" applyFill="1" applyBorder="1" applyAlignment="1">
      <alignment vertical="center"/>
    </xf>
    <xf numFmtId="0" fontId="11" fillId="0" borderId="3" xfId="0" applyFont="1" applyFill="1" applyBorder="1" applyAlignment="1">
      <alignment vertical="center"/>
    </xf>
    <xf numFmtId="0" fontId="22" fillId="0" borderId="0" xfId="0" applyFont="1" applyFill="1" applyBorder="1" applyAlignment="1">
      <alignment horizontal="right" vertical="top"/>
    </xf>
    <xf numFmtId="165" fontId="22" fillId="0" borderId="0" xfId="6" applyNumberFormat="1" applyFont="1" applyFill="1" applyBorder="1" applyAlignment="1">
      <alignment vertical="top"/>
    </xf>
    <xf numFmtId="0" fontId="19" fillId="0" borderId="0" xfId="1" applyFont="1" applyFill="1" applyBorder="1" applyAlignment="1" applyProtection="1"/>
    <xf numFmtId="0" fontId="19" fillId="0" borderId="0" xfId="1" applyFont="1" applyFill="1" applyBorder="1" applyAlignment="1" applyProtection="1">
      <alignment wrapText="1"/>
    </xf>
    <xf numFmtId="0" fontId="19" fillId="0" borderId="0" xfId="1" applyFont="1" applyFill="1" applyAlignment="1" applyProtection="1"/>
    <xf numFmtId="0" fontId="35" fillId="0" borderId="0" xfId="1" applyFont="1" applyFill="1" applyAlignment="1" applyProtection="1"/>
    <xf numFmtId="0" fontId="19" fillId="0" borderId="0" xfId="1" applyFont="1" applyAlignment="1" applyProtection="1"/>
    <xf numFmtId="0" fontId="19" fillId="0" borderId="0" xfId="1" applyFont="1" applyFill="1" applyAlignment="1" applyProtection="1">
      <alignment horizontal="left"/>
    </xf>
    <xf numFmtId="0" fontId="12" fillId="0" borderId="0" xfId="0" applyFont="1" applyAlignment="1">
      <alignment horizontal="left" vertical="top"/>
    </xf>
    <xf numFmtId="0" fontId="11" fillId="0" borderId="0" xfId="0" applyFont="1" applyAlignment="1">
      <alignment horizontal="right"/>
    </xf>
    <xf numFmtId="0" fontId="11" fillId="0" borderId="0" xfId="0" applyFont="1" applyAlignment="1">
      <alignment horizontal="left"/>
    </xf>
    <xf numFmtId="0" fontId="37" fillId="0" borderId="0" xfId="1" applyFont="1" applyAlignment="1" applyProtection="1">
      <alignment horizontal="left"/>
    </xf>
    <xf numFmtId="0" fontId="19" fillId="0" borderId="0" xfId="1" applyFont="1" applyAlignment="1" applyProtection="1">
      <alignment horizontal="left"/>
    </xf>
    <xf numFmtId="0" fontId="38" fillId="0" borderId="0" xfId="1" applyFont="1" applyAlignment="1" applyProtection="1">
      <alignment horizontal="left"/>
    </xf>
    <xf numFmtId="0" fontId="39" fillId="0" borderId="0" xfId="1" applyFont="1" applyAlignment="1" applyProtection="1">
      <alignment horizontal="left"/>
    </xf>
    <xf numFmtId="0" fontId="40" fillId="0" borderId="0" xfId="1" applyFont="1" applyAlignment="1" applyProtection="1">
      <alignment horizontal="left"/>
    </xf>
    <xf numFmtId="0" fontId="42" fillId="0" borderId="0" xfId="1" applyFont="1" applyAlignment="1" applyProtection="1">
      <alignment horizontal="left"/>
    </xf>
    <xf numFmtId="0" fontId="42" fillId="0" borderId="0" xfId="1" applyFont="1" applyAlignment="1" applyProtection="1"/>
    <xf numFmtId="0" fontId="43" fillId="0" borderId="0" xfId="1" applyFont="1" applyAlignment="1" applyProtection="1"/>
    <xf numFmtId="0" fontId="9" fillId="0" borderId="0" xfId="0" applyFont="1" applyFill="1" applyBorder="1" applyAlignment="1">
      <alignment vertical="center"/>
    </xf>
    <xf numFmtId="0" fontId="26" fillId="0" borderId="0" xfId="0" applyFont="1" applyFill="1" applyBorder="1" applyAlignment="1">
      <alignment horizontal="left" vertical="top"/>
    </xf>
    <xf numFmtId="0" fontId="15" fillId="0" borderId="0" xfId="0" applyFont="1" applyFill="1" applyBorder="1" applyAlignment="1">
      <alignment horizontal="left" vertical="top"/>
    </xf>
    <xf numFmtId="43" fontId="0" fillId="0" borderId="0" xfId="5" applyFont="1" applyFill="1" applyBorder="1" applyAlignment="1">
      <alignment vertical="top"/>
    </xf>
    <xf numFmtId="2" fontId="0" fillId="0" borderId="0" xfId="0" applyNumberFormat="1" applyFill="1" applyBorder="1" applyAlignment="1">
      <alignment vertical="top"/>
    </xf>
    <xf numFmtId="167" fontId="22" fillId="0" borderId="0" xfId="0" applyNumberFormat="1" applyFont="1" applyFill="1" applyBorder="1" applyAlignment="1">
      <alignment vertical="top"/>
    </xf>
    <xf numFmtId="165" fontId="22" fillId="0" borderId="0" xfId="0" applyNumberFormat="1" applyFont="1" applyFill="1" applyBorder="1" applyAlignment="1">
      <alignment vertical="top"/>
    </xf>
    <xf numFmtId="0" fontId="20" fillId="0" borderId="0" xfId="0" applyFont="1" applyFill="1" applyBorder="1" applyAlignment="1">
      <alignment vertical="top"/>
    </xf>
    <xf numFmtId="168" fontId="11" fillId="0" borderId="0" xfId="5" applyNumberFormat="1" applyFont="1" applyFill="1" applyBorder="1" applyAlignment="1">
      <alignment vertical="top"/>
    </xf>
    <xf numFmtId="1" fontId="0" fillId="0" borderId="0" xfId="0" applyNumberFormat="1" applyFill="1" applyBorder="1" applyAlignment="1">
      <alignment vertical="top"/>
    </xf>
    <xf numFmtId="168" fontId="0" fillId="0" borderId="0" xfId="0" applyNumberFormat="1" applyFill="1" applyBorder="1" applyAlignment="1">
      <alignment vertical="top"/>
    </xf>
    <xf numFmtId="168" fontId="11" fillId="0" borderId="0" xfId="0" applyNumberFormat="1" applyFont="1" applyFill="1" applyBorder="1" applyAlignment="1">
      <alignment vertical="top"/>
    </xf>
    <xf numFmtId="4" fontId="0" fillId="0" borderId="0" xfId="0" applyNumberFormat="1" applyFill="1" applyBorder="1" applyAlignment="1">
      <alignment vertical="top"/>
    </xf>
    <xf numFmtId="3" fontId="0" fillId="0" borderId="0" xfId="0" applyNumberFormat="1" applyFill="1" applyBorder="1" applyAlignment="1">
      <alignment vertical="top"/>
    </xf>
    <xf numFmtId="168" fontId="9" fillId="0" borderId="0" xfId="5" applyNumberFormat="1" applyFont="1" applyFill="1" applyBorder="1" applyAlignment="1">
      <alignment vertical="center"/>
    </xf>
    <xf numFmtId="165" fontId="9" fillId="0" borderId="0" xfId="0" applyNumberFormat="1" applyFont="1" applyFill="1" applyBorder="1" applyAlignment="1">
      <alignment vertical="center"/>
    </xf>
    <xf numFmtId="0" fontId="11" fillId="0" borderId="0" xfId="10" applyFill="1" applyBorder="1"/>
    <xf numFmtId="165" fontId="0" fillId="0" borderId="0" xfId="0" applyNumberFormat="1" applyFill="1" applyBorder="1" applyAlignment="1">
      <alignment vertical="top"/>
    </xf>
    <xf numFmtId="174" fontId="0" fillId="0" borderId="0" xfId="5" applyNumberFormat="1" applyFont="1" applyFill="1" applyBorder="1" applyAlignment="1">
      <alignment vertical="top"/>
    </xf>
    <xf numFmtId="174" fontId="9" fillId="0" borderId="0" xfId="5" applyNumberFormat="1" applyFont="1" applyFill="1" applyBorder="1" applyAlignment="1">
      <alignment vertical="center"/>
    </xf>
    <xf numFmtId="167" fontId="9" fillId="0" borderId="0" xfId="5" applyNumberFormat="1" applyFont="1" applyFill="1" applyBorder="1" applyAlignment="1">
      <alignment vertical="center"/>
    </xf>
    <xf numFmtId="0" fontId="15" fillId="0" borderId="0" xfId="0" applyFont="1" applyFill="1" applyBorder="1" applyAlignment="1">
      <alignment vertical="top"/>
    </xf>
    <xf numFmtId="0" fontId="11" fillId="0" borderId="0" xfId="0" quotePrefix="1" applyFont="1" applyFill="1" applyBorder="1" applyAlignment="1">
      <alignment horizontal="right" vertical="top"/>
    </xf>
    <xf numFmtId="0" fontId="11" fillId="0" borderId="0" xfId="0" applyFont="1" applyFill="1" applyBorder="1" applyAlignment="1">
      <alignment horizontal="right" vertical="top"/>
    </xf>
    <xf numFmtId="0" fontId="23" fillId="0" borderId="0" xfId="13" applyFill="1" applyBorder="1"/>
    <xf numFmtId="3" fontId="11" fillId="0" borderId="0" xfId="10" applyNumberFormat="1" applyFont="1" applyFill="1" applyBorder="1"/>
    <xf numFmtId="3" fontId="11" fillId="0" borderId="0" xfId="10" applyNumberFormat="1" applyFont="1" applyFill="1" applyBorder="1" applyAlignment="1">
      <alignment wrapText="1"/>
    </xf>
    <xf numFmtId="168" fontId="11" fillId="0" borderId="0" xfId="26" applyNumberFormat="1" applyFont="1" applyFill="1" applyBorder="1"/>
    <xf numFmtId="0" fontId="11" fillId="0" borderId="0" xfId="13" applyFont="1" applyFill="1" applyBorder="1"/>
    <xf numFmtId="3" fontId="11" fillId="0" borderId="0" xfId="5" applyNumberFormat="1" applyFont="1" applyFill="1" applyBorder="1" applyAlignment="1">
      <alignment vertical="top"/>
    </xf>
    <xf numFmtId="0" fontId="0" fillId="0" borderId="0" xfId="0" applyFill="1" applyBorder="1" applyAlignment="1">
      <alignment horizontal="center" vertical="top"/>
    </xf>
    <xf numFmtId="0" fontId="20" fillId="0" borderId="0" xfId="0" applyFont="1" applyFill="1" applyBorder="1"/>
    <xf numFmtId="169" fontId="0" fillId="0" borderId="0" xfId="6" applyNumberFormat="1" applyFont="1" applyFill="1" applyBorder="1"/>
    <xf numFmtId="0" fontId="9" fillId="0" borderId="0" xfId="0" applyFont="1" applyFill="1" applyBorder="1"/>
    <xf numFmtId="0" fontId="11" fillId="0" borderId="0" xfId="0" applyFont="1" applyFill="1" applyBorder="1" applyAlignment="1"/>
    <xf numFmtId="0" fontId="0" fillId="0" borderId="0" xfId="0" applyFill="1" applyBorder="1" applyAlignment="1">
      <alignment horizontal="right" vertical="top" wrapText="1"/>
    </xf>
    <xf numFmtId="165" fontId="11" fillId="0" borderId="0" xfId="6" applyNumberFormat="1" applyFont="1" applyFill="1" applyBorder="1" applyAlignment="1">
      <alignment vertical="top"/>
    </xf>
    <xf numFmtId="174" fontId="11" fillId="0" borderId="0" xfId="5" applyNumberFormat="1" applyFont="1" applyFill="1" applyBorder="1" applyAlignment="1">
      <alignment vertical="top"/>
    </xf>
    <xf numFmtId="165" fontId="0" fillId="0" borderId="0" xfId="6" applyNumberFormat="1" applyFont="1" applyFill="1" applyBorder="1" applyAlignment="1">
      <alignment vertical="top"/>
    </xf>
    <xf numFmtId="0" fontId="0" fillId="0" borderId="0" xfId="0" applyFill="1" applyBorder="1" applyAlignment="1">
      <alignment horizontal="left" vertical="top" wrapText="1"/>
    </xf>
    <xf numFmtId="168" fontId="9" fillId="0" borderId="0" xfId="5" applyNumberFormat="1" applyFont="1" applyFill="1" applyBorder="1" applyAlignment="1">
      <alignment vertical="top"/>
    </xf>
    <xf numFmtId="0" fontId="0" fillId="0" borderId="0" xfId="0" applyFill="1" applyBorder="1" applyAlignment="1">
      <alignment vertical="top" wrapText="1"/>
    </xf>
    <xf numFmtId="168" fontId="9" fillId="0" borderId="0" xfId="5" applyNumberFormat="1" applyFont="1" applyFill="1" applyBorder="1"/>
    <xf numFmtId="0" fontId="15" fillId="0" borderId="0" xfId="0" applyFont="1" applyFill="1" applyBorder="1" applyAlignment="1">
      <alignment vertical="top" wrapText="1"/>
    </xf>
    <xf numFmtId="0" fontId="20" fillId="0" borderId="0" xfId="0" applyFont="1" applyFill="1" applyBorder="1" applyAlignment="1"/>
    <xf numFmtId="0" fontId="15" fillId="0" borderId="0" xfId="0" applyFont="1" applyFill="1" applyBorder="1" applyAlignment="1">
      <alignment horizontal="left" vertical="top" wrapText="1"/>
    </xf>
    <xf numFmtId="0" fontId="0" fillId="0" borderId="0" xfId="0" applyFill="1" applyBorder="1" applyAlignment="1"/>
    <xf numFmtId="0" fontId="11" fillId="0" borderId="0" xfId="0" applyFont="1" applyFill="1" applyBorder="1" applyAlignment="1">
      <alignment vertical="top" wrapText="1"/>
    </xf>
    <xf numFmtId="0" fontId="11" fillId="0" borderId="0" xfId="0" applyFont="1" applyFill="1" applyBorder="1" applyAlignment="1">
      <alignment vertical="center"/>
    </xf>
    <xf numFmtId="168" fontId="11" fillId="0" borderId="0" xfId="5" applyNumberFormat="1" applyFont="1" applyFill="1" applyBorder="1" applyAlignment="1">
      <alignment vertical="center"/>
    </xf>
    <xf numFmtId="0" fontId="31" fillId="0" borderId="0" xfId="0" applyFont="1" applyFill="1" applyBorder="1" applyAlignment="1">
      <alignment horizontal="left" vertical="top"/>
    </xf>
    <xf numFmtId="174" fontId="0" fillId="0" borderId="0" xfId="5" applyNumberFormat="1" applyFont="1" applyFill="1" applyBorder="1"/>
    <xf numFmtId="167" fontId="0" fillId="0" borderId="0" xfId="5" applyNumberFormat="1" applyFont="1" applyFill="1" applyBorder="1"/>
    <xf numFmtId="167" fontId="9" fillId="0" borderId="0" xfId="5" applyNumberFormat="1" applyFont="1" applyFill="1" applyBorder="1"/>
    <xf numFmtId="0" fontId="11" fillId="0" borderId="0" xfId="0" applyFont="1" applyFill="1" applyBorder="1" applyAlignment="1">
      <alignment wrapText="1"/>
    </xf>
    <xf numFmtId="0" fontId="26" fillId="0" borderId="0" xfId="0" applyFont="1" applyFill="1" applyBorder="1" applyAlignment="1">
      <alignment vertical="top"/>
    </xf>
    <xf numFmtId="173" fontId="0" fillId="0" borderId="0" xfId="5" applyNumberFormat="1" applyFont="1" applyFill="1" applyBorder="1"/>
    <xf numFmtId="168" fontId="9" fillId="0" borderId="0" xfId="0" applyNumberFormat="1" applyFont="1" applyFill="1" applyBorder="1"/>
    <xf numFmtId="175" fontId="9" fillId="0" borderId="0" xfId="5" applyNumberFormat="1" applyFont="1" applyFill="1" applyBorder="1"/>
    <xf numFmtId="167" fontId="11" fillId="0" borderId="0" xfId="5" applyNumberFormat="1" applyFont="1" applyFill="1" applyBorder="1"/>
    <xf numFmtId="0" fontId="34" fillId="0" borderId="0" xfId="0" applyFont="1" applyFill="1" applyBorder="1"/>
    <xf numFmtId="167" fontId="0" fillId="0" borderId="0" xfId="5" applyNumberFormat="1" applyFont="1" applyFill="1" applyBorder="1" applyAlignment="1">
      <alignment vertical="top"/>
    </xf>
    <xf numFmtId="0" fontId="0" fillId="0" borderId="0" xfId="0" applyFill="1" applyBorder="1" applyAlignment="1">
      <alignment vertical="center"/>
    </xf>
    <xf numFmtId="0" fontId="24" fillId="0" borderId="0" xfId="0" applyFont="1" applyFill="1" applyBorder="1" applyAlignment="1">
      <alignment vertical="top"/>
    </xf>
    <xf numFmtId="0" fontId="20" fillId="0" borderId="0" xfId="0" applyFont="1" applyFill="1" applyBorder="1" applyAlignment="1">
      <alignment horizontal="left" vertical="top"/>
    </xf>
    <xf numFmtId="0" fontId="32" fillId="0" borderId="0" xfId="0" applyFont="1" applyFill="1" applyBorder="1" applyAlignment="1">
      <alignment horizontal="left" vertical="top"/>
    </xf>
    <xf numFmtId="0" fontId="33" fillId="0" borderId="0" xfId="0" applyFont="1" applyFill="1" applyBorder="1" applyAlignment="1">
      <alignment horizontal="left" vertical="top"/>
    </xf>
    <xf numFmtId="0" fontId="18" fillId="0" borderId="0" xfId="0" applyFont="1" applyFill="1" applyBorder="1" applyAlignment="1">
      <alignment vertical="top"/>
    </xf>
    <xf numFmtId="171" fontId="11" fillId="0" borderId="0" xfId="0" applyNumberFormat="1" applyFont="1" applyFill="1" applyBorder="1" applyAlignment="1">
      <alignment vertical="top"/>
    </xf>
    <xf numFmtId="170" fontId="11" fillId="0" borderId="0" xfId="0" applyNumberFormat="1" applyFont="1" applyFill="1" applyBorder="1" applyAlignment="1">
      <alignment vertical="top"/>
    </xf>
    <xf numFmtId="172" fontId="0" fillId="0" borderId="0" xfId="0" applyNumberFormat="1" applyFill="1" applyBorder="1" applyAlignment="1">
      <alignment vertical="top"/>
    </xf>
    <xf numFmtId="0" fontId="45" fillId="0" borderId="0" xfId="1" applyFont="1" applyAlignment="1" applyProtection="1">
      <alignment horizontal="left"/>
    </xf>
    <xf numFmtId="0" fontId="50" fillId="0" borderId="0" xfId="1" applyFont="1" applyAlignment="1" applyProtection="1">
      <alignment wrapText="1"/>
    </xf>
    <xf numFmtId="4" fontId="18" fillId="0" borderId="0" xfId="30" applyNumberFormat="1" applyFont="1"/>
    <xf numFmtId="4" fontId="11" fillId="0" borderId="0" xfId="30" applyNumberFormat="1" applyFont="1"/>
    <xf numFmtId="4" fontId="22" fillId="6" borderId="0" xfId="30" applyNumberFormat="1" applyFont="1" applyFill="1"/>
    <xf numFmtId="0" fontId="9" fillId="0" borderId="0" xfId="0" applyFont="1" applyAlignment="1">
      <alignment horizontal="left"/>
    </xf>
    <xf numFmtId="0" fontId="9" fillId="0" borderId="0" xfId="0" applyFont="1" applyFill="1" applyAlignment="1">
      <alignment horizontal="left"/>
    </xf>
    <xf numFmtId="0" fontId="9" fillId="3" borderId="0" xfId="0" applyFont="1" applyFill="1" applyAlignment="1">
      <alignment horizontal="left"/>
    </xf>
    <xf numFmtId="0" fontId="52" fillId="0" borderId="0" xfId="0" applyFont="1" applyAlignment="1">
      <alignment horizontal="left"/>
    </xf>
    <xf numFmtId="0" fontId="46" fillId="0" borderId="0" xfId="0" applyFont="1" applyAlignment="1">
      <alignment horizontal="left"/>
    </xf>
    <xf numFmtId="0" fontId="44" fillId="0" borderId="0" xfId="1" applyFont="1" applyAlignment="1" applyProtection="1">
      <alignment horizontal="left" wrapText="1"/>
    </xf>
    <xf numFmtId="0" fontId="18" fillId="0" borderId="0" xfId="3" applyFont="1" applyFill="1" applyBorder="1" applyAlignment="1">
      <alignment horizontal="center" vertical="top"/>
    </xf>
    <xf numFmtId="0" fontId="11" fillId="0" borderId="0" xfId="0" applyFont="1" applyFill="1" applyBorder="1" applyAlignment="1">
      <alignment horizontal="center" vertical="top"/>
    </xf>
    <xf numFmtId="0" fontId="25" fillId="0" borderId="0" xfId="0" applyFont="1" applyFill="1" applyBorder="1" applyAlignment="1">
      <alignment horizontal="center" vertical="top"/>
    </xf>
    <xf numFmtId="0" fontId="9" fillId="0" borderId="1" xfId="0" applyFont="1" applyFill="1" applyBorder="1" applyAlignment="1">
      <alignment horizontal="right"/>
    </xf>
    <xf numFmtId="0" fontId="0" fillId="0" borderId="8" xfId="0" applyFill="1" applyBorder="1" applyAlignment="1">
      <alignment horizontal="center" vertical="top"/>
    </xf>
    <xf numFmtId="168" fontId="11" fillId="0" borderId="8" xfId="5" applyNumberFormat="1" applyFont="1" applyFill="1" applyBorder="1" applyAlignment="1">
      <alignment vertical="top"/>
    </xf>
    <xf numFmtId="0" fontId="9" fillId="0" borderId="8" xfId="0" applyFont="1" applyFill="1" applyBorder="1" applyAlignment="1">
      <alignment vertical="top"/>
    </xf>
    <xf numFmtId="168" fontId="9" fillId="0" borderId="8" xfId="5" applyNumberFormat="1" applyFont="1" applyFill="1" applyBorder="1"/>
    <xf numFmtId="167" fontId="9" fillId="0" borderId="8" xfId="5" applyNumberFormat="1" applyFont="1" applyFill="1" applyBorder="1"/>
    <xf numFmtId="168" fontId="0" fillId="0" borderId="8" xfId="5" applyNumberFormat="1" applyFont="1" applyFill="1" applyBorder="1" applyAlignment="1">
      <alignment vertical="top"/>
    </xf>
    <xf numFmtId="165" fontId="0" fillId="0" borderId="8" xfId="6" applyNumberFormat="1" applyFont="1" applyFill="1" applyBorder="1" applyAlignment="1">
      <alignment vertical="top"/>
    </xf>
    <xf numFmtId="168" fontId="9" fillId="0" borderId="8" xfId="0" applyNumberFormat="1" applyFont="1" applyFill="1" applyBorder="1" applyAlignment="1">
      <alignment vertical="top"/>
    </xf>
    <xf numFmtId="165" fontId="9" fillId="0" borderId="8" xfId="6" applyNumberFormat="1" applyFont="1" applyFill="1" applyBorder="1" applyAlignment="1">
      <alignment vertical="top"/>
    </xf>
    <xf numFmtId="0" fontId="11" fillId="0" borderId="8" xfId="0" applyFont="1" applyFill="1" applyBorder="1"/>
    <xf numFmtId="168" fontId="11" fillId="0" borderId="8" xfId="5" applyNumberFormat="1" applyFont="1" applyFill="1" applyBorder="1"/>
    <xf numFmtId="167" fontId="11" fillId="0" borderId="8" xfId="5" applyNumberFormat="1" applyFont="1" applyFill="1" applyBorder="1"/>
    <xf numFmtId="0" fontId="9" fillId="0" borderId="8" xfId="0" applyFont="1" applyFill="1" applyBorder="1"/>
    <xf numFmtId="168" fontId="9" fillId="0" borderId="8" xfId="5" applyNumberFormat="1" applyFont="1" applyFill="1" applyBorder="1" applyAlignment="1">
      <alignment vertical="top"/>
    </xf>
    <xf numFmtId="0" fontId="11" fillId="0" borderId="8" xfId="10" applyFill="1" applyBorder="1"/>
    <xf numFmtId="3" fontId="11" fillId="0" borderId="8" xfId="10" applyNumberFormat="1" applyFont="1" applyFill="1" applyBorder="1"/>
    <xf numFmtId="3" fontId="11" fillId="0" borderId="8" xfId="10" applyNumberFormat="1" applyFont="1" applyFill="1" applyBorder="1" applyAlignment="1">
      <alignment wrapText="1"/>
    </xf>
    <xf numFmtId="3" fontId="11" fillId="0" borderId="8" xfId="5" applyNumberFormat="1" applyFont="1" applyFill="1" applyBorder="1" applyAlignment="1">
      <alignment vertical="top"/>
    </xf>
    <xf numFmtId="168" fontId="11" fillId="0" borderId="8" xfId="26" applyNumberFormat="1" applyFont="1" applyFill="1" applyBorder="1"/>
    <xf numFmtId="174" fontId="0" fillId="0" borderId="8" xfId="5" applyNumberFormat="1" applyFont="1" applyFill="1" applyBorder="1" applyAlignment="1">
      <alignment vertical="top"/>
    </xf>
    <xf numFmtId="0" fontId="13" fillId="0" borderId="0" xfId="0" applyFont="1" applyFill="1" applyBorder="1" applyAlignment="1">
      <alignment horizontal="left" vertical="top"/>
    </xf>
    <xf numFmtId="0" fontId="13" fillId="0" borderId="0" xfId="0" applyFont="1" applyFill="1" applyBorder="1" applyAlignment="1">
      <alignment vertical="top"/>
    </xf>
    <xf numFmtId="3" fontId="13" fillId="0" borderId="0" xfId="0" applyNumberFormat="1" applyFont="1" applyFill="1" applyBorder="1" applyAlignment="1">
      <alignment vertical="top"/>
    </xf>
    <xf numFmtId="0" fontId="13" fillId="0" borderId="0" xfId="0" applyFont="1" applyFill="1" applyBorder="1"/>
    <xf numFmtId="168" fontId="13" fillId="0" borderId="0" xfId="0" applyNumberFormat="1" applyFont="1" applyFill="1" applyBorder="1"/>
    <xf numFmtId="168" fontId="22" fillId="0" borderId="0" xfId="0" applyNumberFormat="1" applyFont="1" applyFill="1" applyBorder="1" applyAlignment="1">
      <alignment vertical="top"/>
    </xf>
    <xf numFmtId="43" fontId="22" fillId="0" borderId="0" xfId="0" applyNumberFormat="1" applyFont="1" applyFill="1" applyBorder="1" applyAlignment="1">
      <alignment vertical="top"/>
    </xf>
    <xf numFmtId="168" fontId="13" fillId="0" borderId="0" xfId="0" applyNumberFormat="1" applyFont="1" applyFill="1" applyBorder="1" applyAlignment="1">
      <alignment vertical="top"/>
    </xf>
    <xf numFmtId="0" fontId="32" fillId="0" borderId="0" xfId="0" applyFont="1" applyFill="1" applyBorder="1" applyAlignment="1">
      <alignment vertical="top"/>
    </xf>
    <xf numFmtId="0" fontId="9" fillId="0" borderId="1" xfId="0" applyFont="1" applyFill="1" applyBorder="1" applyAlignment="1">
      <alignment horizontal="right" vertical="top" wrapText="1"/>
    </xf>
    <xf numFmtId="0" fontId="11" fillId="0" borderId="8" xfId="0" applyFont="1" applyFill="1" applyBorder="1" applyAlignment="1">
      <alignment horizontal="center" vertical="top"/>
    </xf>
    <xf numFmtId="168" fontId="22" fillId="0" borderId="0" xfId="5" applyNumberFormat="1" applyFont="1" applyFill="1" applyBorder="1" applyAlignment="1">
      <alignment vertical="top"/>
    </xf>
    <xf numFmtId="0" fontId="51" fillId="0" borderId="0" xfId="0" applyFont="1" applyFill="1" applyBorder="1" applyAlignment="1">
      <alignment vertical="top"/>
    </xf>
    <xf numFmtId="168" fontId="18" fillId="0" borderId="0" xfId="5" applyNumberFormat="1" applyFont="1" applyFill="1" applyBorder="1" applyAlignment="1">
      <alignment vertical="top"/>
    </xf>
    <xf numFmtId="0" fontId="27" fillId="0" borderId="0" xfId="0" applyFont="1" applyFill="1" applyBorder="1" applyAlignment="1">
      <alignment vertical="top"/>
    </xf>
    <xf numFmtId="173" fontId="0" fillId="0" borderId="0" xfId="5" applyNumberFormat="1" applyFont="1" applyFill="1" applyBorder="1" applyAlignment="1">
      <alignment vertical="top"/>
    </xf>
    <xf numFmtId="17" fontId="11" fillId="0" borderId="0" xfId="0" quotePrefix="1" applyNumberFormat="1" applyFont="1" applyFill="1" applyBorder="1" applyAlignment="1">
      <alignment horizontal="right" vertical="top"/>
    </xf>
    <xf numFmtId="0" fontId="28" fillId="0" borderId="0" xfId="0" quotePrefix="1" applyFont="1" applyFill="1" applyBorder="1" applyAlignment="1">
      <alignment vertical="top"/>
    </xf>
    <xf numFmtId="17" fontId="28" fillId="0" borderId="0" xfId="0" quotePrefix="1" applyNumberFormat="1" applyFont="1" applyFill="1" applyBorder="1" applyAlignment="1">
      <alignment horizontal="right" vertical="top"/>
    </xf>
    <xf numFmtId="0" fontId="28" fillId="0" borderId="0" xfId="0" quotePrefix="1" applyFont="1" applyFill="1" applyBorder="1" applyAlignment="1">
      <alignment horizontal="right" vertical="top"/>
    </xf>
    <xf numFmtId="0" fontId="28" fillId="0" borderId="0" xfId="0" applyFont="1" applyFill="1" applyBorder="1" applyAlignment="1">
      <alignment horizontal="right" vertical="top"/>
    </xf>
    <xf numFmtId="0" fontId="30" fillId="0" borderId="0" xfId="0" applyFont="1" applyFill="1" applyBorder="1" applyAlignment="1">
      <alignment vertical="top"/>
    </xf>
    <xf numFmtId="0" fontId="28" fillId="0" borderId="0" xfId="0" applyFont="1" applyFill="1" applyBorder="1" applyAlignment="1">
      <alignment vertical="top"/>
    </xf>
    <xf numFmtId="0" fontId="0" fillId="0" borderId="0" xfId="0" applyFill="1" applyBorder="1" applyAlignment="1">
      <alignment horizontal="right" vertical="top"/>
    </xf>
    <xf numFmtId="165" fontId="28" fillId="0" borderId="0" xfId="0" applyNumberFormat="1" applyFont="1" applyFill="1" applyBorder="1" applyAlignment="1">
      <alignment vertical="top"/>
    </xf>
    <xf numFmtId="167" fontId="9" fillId="0" borderId="8" xfId="5" applyNumberFormat="1" applyFont="1" applyFill="1" applyBorder="1" applyAlignment="1">
      <alignment vertical="top"/>
    </xf>
    <xf numFmtId="174" fontId="9" fillId="0" borderId="0" xfId="5" applyNumberFormat="1" applyFont="1" applyFill="1" applyBorder="1" applyAlignment="1">
      <alignment vertical="top"/>
    </xf>
    <xf numFmtId="3" fontId="0" fillId="0" borderId="0" xfId="0" applyNumberFormat="1" applyFill="1" applyBorder="1" applyAlignment="1">
      <alignment horizontal="right" vertical="top"/>
    </xf>
    <xf numFmtId="167" fontId="11" fillId="0" borderId="0" xfId="5" applyNumberFormat="1" applyFont="1" applyFill="1" applyBorder="1" applyAlignment="1">
      <alignment vertical="top"/>
    </xf>
    <xf numFmtId="168" fontId="9" fillId="0" borderId="8" xfId="5" applyNumberFormat="1" applyFont="1" applyFill="1" applyBorder="1" applyAlignment="1"/>
    <xf numFmtId="164" fontId="11" fillId="0" borderId="0" xfId="0" applyNumberFormat="1" applyFont="1" applyFill="1" applyBorder="1" applyAlignment="1"/>
    <xf numFmtId="168" fontId="0" fillId="0" borderId="0" xfId="5" applyNumberFormat="1" applyFont="1" applyFill="1" applyBorder="1" applyAlignment="1"/>
    <xf numFmtId="164" fontId="0" fillId="0" borderId="0" xfId="0" applyNumberFormat="1" applyFill="1" applyBorder="1" applyAlignment="1"/>
    <xf numFmtId="168" fontId="24" fillId="0" borderId="0" xfId="5" applyNumberFormat="1" applyFont="1" applyFill="1" applyBorder="1" applyAlignment="1"/>
    <xf numFmtId="0" fontId="9" fillId="0" borderId="1" xfId="3" applyFont="1" applyFill="1" applyBorder="1" applyAlignment="1">
      <alignment horizontal="right" vertical="top"/>
    </xf>
    <xf numFmtId="0" fontId="9" fillId="0" borderId="0" xfId="0" applyFont="1" applyFill="1" applyBorder="1" applyAlignment="1">
      <alignment horizontal="left" vertical="top"/>
    </xf>
    <xf numFmtId="0" fontId="34" fillId="0" borderId="0" xfId="0" applyFont="1" applyFill="1" applyBorder="1" applyAlignment="1">
      <alignment vertical="top"/>
    </xf>
    <xf numFmtId="0" fontId="9" fillId="0" borderId="1" xfId="0" applyFont="1" applyFill="1" applyBorder="1" applyAlignment="1">
      <alignment horizontal="center" vertical="top"/>
    </xf>
    <xf numFmtId="0" fontId="9" fillId="0" borderId="1" xfId="0" applyFont="1" applyFill="1" applyBorder="1" applyAlignment="1">
      <alignment horizontal="right" vertical="top"/>
    </xf>
    <xf numFmtId="0" fontId="34" fillId="0" borderId="1" xfId="0" applyFont="1" applyFill="1" applyBorder="1" applyAlignment="1">
      <alignment vertical="top"/>
    </xf>
    <xf numFmtId="16" fontId="34" fillId="0" borderId="1" xfId="0" quotePrefix="1" applyNumberFormat="1" applyFont="1" applyFill="1" applyBorder="1" applyAlignment="1">
      <alignment horizontal="right" vertical="top"/>
    </xf>
    <xf numFmtId="0" fontId="34" fillId="0" borderId="1" xfId="0" quotePrefix="1" applyFont="1" applyFill="1" applyBorder="1" applyAlignment="1">
      <alignment horizontal="right" vertical="top"/>
    </xf>
    <xf numFmtId="0" fontId="34" fillId="0" borderId="1" xfId="0" applyFont="1" applyFill="1" applyBorder="1" applyAlignment="1">
      <alignment horizontal="right" vertical="top"/>
    </xf>
    <xf numFmtId="0" fontId="9" fillId="0" borderId="1" xfId="0" applyFont="1" applyFill="1" applyBorder="1"/>
    <xf numFmtId="164" fontId="9" fillId="0" borderId="0" xfId="0" applyNumberFormat="1" applyFont="1" applyFill="1" applyBorder="1" applyAlignment="1">
      <alignment vertical="top"/>
    </xf>
    <xf numFmtId="3" fontId="9" fillId="0" borderId="1" xfId="0" applyNumberFormat="1" applyFont="1" applyFill="1" applyBorder="1" applyAlignment="1">
      <alignment vertical="top"/>
    </xf>
    <xf numFmtId="16" fontId="9" fillId="0" borderId="1" xfId="0" quotePrefix="1" applyNumberFormat="1" applyFont="1" applyFill="1" applyBorder="1" applyAlignment="1">
      <alignment horizontal="right" vertical="top"/>
    </xf>
    <xf numFmtId="0" fontId="9" fillId="0" borderId="1" xfId="0" quotePrefix="1" applyFont="1" applyFill="1" applyBorder="1" applyAlignment="1">
      <alignment horizontal="right" vertical="top"/>
    </xf>
    <xf numFmtId="0" fontId="41" fillId="0" borderId="0" xfId="0" applyFont="1" applyAlignment="1">
      <alignment horizontal="left"/>
    </xf>
    <xf numFmtId="4" fontId="46" fillId="0" borderId="0" xfId="30" applyNumberFormat="1" applyFont="1"/>
    <xf numFmtId="4" fontId="49" fillId="0" borderId="0" xfId="30" applyNumberFormat="1" applyFont="1"/>
    <xf numFmtId="0" fontId="51" fillId="0" borderId="0" xfId="0" applyFont="1" applyFill="1" applyBorder="1"/>
    <xf numFmtId="4" fontId="18" fillId="0" borderId="0" xfId="30" applyNumberFormat="1" applyFont="1" applyAlignment="1">
      <alignment vertical="top"/>
    </xf>
    <xf numFmtId="0" fontId="11" fillId="0" borderId="0" xfId="0" applyFont="1" applyAlignment="1">
      <alignment horizontal="right" vertical="top"/>
    </xf>
    <xf numFmtId="0" fontId="45" fillId="0" borderId="0" xfId="1" applyFont="1" applyAlignment="1" applyProtection="1">
      <alignment horizontal="left" vertical="top" wrapText="1"/>
    </xf>
    <xf numFmtId="0" fontId="19" fillId="0" borderId="0" xfId="1" applyFont="1" applyFill="1" applyAlignment="1" applyProtection="1">
      <alignment vertical="top"/>
    </xf>
    <xf numFmtId="0" fontId="11" fillId="0" borderId="0" xfId="0" applyFont="1" applyFill="1" applyAlignment="1">
      <alignment vertical="top"/>
    </xf>
    <xf numFmtId="0" fontId="11" fillId="0" borderId="0" xfId="0" applyFont="1" applyFill="1" applyAlignment="1">
      <alignment horizontal="left" vertical="top"/>
    </xf>
    <xf numFmtId="166" fontId="11" fillId="0" borderId="0" xfId="0" applyNumberFormat="1" applyFont="1" applyFill="1" applyAlignment="1">
      <alignment horizontal="right" vertical="top"/>
    </xf>
    <xf numFmtId="0" fontId="11" fillId="0" borderId="0" xfId="0" applyFont="1" applyFill="1" applyAlignment="1">
      <alignment horizontal="right" vertical="top"/>
    </xf>
    <xf numFmtId="0" fontId="19" fillId="0" borderId="0" xfId="1" applyFont="1" applyFill="1" applyBorder="1" applyAlignment="1" applyProtection="1">
      <alignment vertical="top"/>
    </xf>
    <xf numFmtId="0" fontId="15" fillId="0" borderId="0" xfId="0" applyFont="1" applyFill="1" applyBorder="1" applyAlignment="1">
      <alignment horizontal="left" vertical="top"/>
    </xf>
    <xf numFmtId="168" fontId="0" fillId="0" borderId="0" xfId="0" applyNumberFormat="1" applyFill="1" applyBorder="1"/>
    <xf numFmtId="0" fontId="44" fillId="0" borderId="0" xfId="0" applyFont="1" applyAlignment="1">
      <alignment horizontal="left" wrapText="1"/>
    </xf>
    <xf numFmtId="43" fontId="24" fillId="0" borderId="0" xfId="5" applyFont="1" applyFill="1" applyBorder="1" applyAlignment="1">
      <alignment vertical="top"/>
    </xf>
    <xf numFmtId="0" fontId="10" fillId="0" borderId="0" xfId="0" applyFont="1" applyFill="1" applyBorder="1" applyAlignment="1">
      <alignment vertical="top"/>
    </xf>
    <xf numFmtId="0" fontId="45" fillId="0" borderId="0" xfId="0" applyFont="1" applyAlignment="1">
      <alignment horizontal="left"/>
    </xf>
    <xf numFmtId="10" fontId="0" fillId="0" borderId="0" xfId="0" applyNumberFormat="1" applyFill="1" applyBorder="1" applyAlignment="1">
      <alignment vertical="top"/>
    </xf>
    <xf numFmtId="0" fontId="54" fillId="0" borderId="0" xfId="0" applyFont="1" applyFill="1" applyBorder="1" applyAlignment="1">
      <alignment vertical="top"/>
    </xf>
    <xf numFmtId="0" fontId="13" fillId="0" borderId="0" xfId="0" applyFont="1" applyFill="1" applyBorder="1" applyAlignment="1">
      <alignment horizontal="right" vertical="top"/>
    </xf>
    <xf numFmtId="165" fontId="13" fillId="0" borderId="0" xfId="0" applyNumberFormat="1" applyFont="1" applyFill="1" applyBorder="1" applyAlignment="1">
      <alignment vertical="top"/>
    </xf>
    <xf numFmtId="43" fontId="13" fillId="0" borderId="0" xfId="0" applyNumberFormat="1" applyFont="1" applyFill="1" applyBorder="1" applyAlignment="1">
      <alignment vertical="top"/>
    </xf>
    <xf numFmtId="43" fontId="11" fillId="0" borderId="0" xfId="0" applyNumberFormat="1" applyFont="1" applyFill="1" applyBorder="1" applyAlignment="1">
      <alignment vertical="top"/>
    </xf>
    <xf numFmtId="0" fontId="11" fillId="3" borderId="0" xfId="0" applyFont="1" applyFill="1" applyBorder="1" applyAlignment="1">
      <alignment vertical="top"/>
    </xf>
    <xf numFmtId="168" fontId="11" fillId="3" borderId="0" xfId="21" applyNumberFormat="1" applyFont="1" applyFill="1" applyBorder="1" applyAlignment="1">
      <alignment vertical="top"/>
    </xf>
    <xf numFmtId="0" fontId="24" fillId="3" borderId="0" xfId="0" applyFont="1" applyFill="1" applyBorder="1" applyAlignment="1">
      <alignment vertical="top"/>
    </xf>
    <xf numFmtId="168" fontId="11" fillId="3" borderId="0" xfId="0" applyNumberFormat="1" applyFont="1" applyFill="1" applyBorder="1" applyAlignment="1">
      <alignment vertical="top"/>
    </xf>
    <xf numFmtId="168" fontId="24" fillId="3" borderId="0" xfId="21" applyNumberFormat="1" applyFont="1" applyFill="1" applyBorder="1" applyAlignment="1">
      <alignment vertical="top"/>
    </xf>
    <xf numFmtId="10" fontId="24" fillId="3" borderId="0" xfId="0" applyNumberFormat="1" applyFont="1" applyFill="1" applyBorder="1" applyAlignment="1">
      <alignment vertical="top"/>
    </xf>
    <xf numFmtId="0" fontId="0" fillId="3" borderId="0" xfId="0" applyFill="1" applyBorder="1" applyAlignment="1">
      <alignment vertical="top"/>
    </xf>
    <xf numFmtId="176" fontId="0" fillId="0" borderId="0" xfId="0" applyNumberFormat="1" applyFill="1" applyBorder="1" applyAlignment="1">
      <alignment vertical="top"/>
    </xf>
    <xf numFmtId="168" fontId="0" fillId="0" borderId="0" xfId="5" applyNumberFormat="1" applyFont="1" applyFill="1" applyBorder="1" applyAlignment="1">
      <alignment horizontal="right" vertical="top"/>
    </xf>
    <xf numFmtId="165" fontId="0" fillId="0" borderId="0" xfId="0" applyNumberFormat="1" applyFill="1" applyBorder="1" applyAlignment="1">
      <alignment horizontal="right" vertical="top"/>
    </xf>
    <xf numFmtId="165" fontId="9" fillId="0" borderId="0" xfId="0" applyNumberFormat="1" applyFont="1" applyFill="1" applyBorder="1" applyAlignment="1">
      <alignment vertical="top"/>
    </xf>
    <xf numFmtId="165" fontId="9" fillId="0" borderId="0" xfId="6" applyNumberFormat="1" applyFont="1" applyFill="1" applyBorder="1" applyAlignment="1">
      <alignment vertical="top"/>
    </xf>
    <xf numFmtId="165" fontId="9" fillId="0" borderId="0" xfId="6" applyNumberFormat="1" applyFont="1" applyFill="1" applyBorder="1"/>
    <xf numFmtId="165" fontId="0" fillId="0" borderId="0" xfId="6" applyNumberFormat="1" applyFont="1" applyFill="1" applyBorder="1"/>
    <xf numFmtId="165" fontId="0" fillId="0" borderId="8" xfId="6" applyNumberFormat="1" applyFont="1" applyFill="1" applyBorder="1"/>
    <xf numFmtId="165" fontId="0" fillId="0" borderId="0" xfId="0" applyNumberFormat="1" applyFill="1" applyBorder="1"/>
    <xf numFmtId="165" fontId="9" fillId="0" borderId="8" xfId="6" applyNumberFormat="1" applyFont="1" applyFill="1" applyBorder="1"/>
    <xf numFmtId="165" fontId="9" fillId="0" borderId="8" xfId="0" applyNumberFormat="1" applyFont="1" applyFill="1" applyBorder="1"/>
    <xf numFmtId="0" fontId="9" fillId="0" borderId="9" xfId="0" applyFont="1" applyFill="1" applyBorder="1" applyAlignment="1">
      <alignment horizontal="center" vertical="top" wrapText="1"/>
    </xf>
    <xf numFmtId="3" fontId="9" fillId="0" borderId="0" xfId="0" applyNumberFormat="1" applyFont="1" applyFill="1" applyBorder="1" applyAlignment="1">
      <alignment horizontal="right" vertical="top"/>
    </xf>
    <xf numFmtId="3" fontId="9" fillId="0" borderId="0" xfId="0" applyNumberFormat="1" applyFont="1" applyFill="1" applyBorder="1" applyAlignment="1">
      <alignment vertical="top"/>
    </xf>
    <xf numFmtId="168" fontId="9" fillId="0" borderId="0" xfId="26" applyNumberFormat="1" applyFont="1" applyFill="1" applyBorder="1"/>
    <xf numFmtId="3" fontId="9" fillId="0" borderId="0" xfId="0" quotePrefix="1" applyNumberFormat="1" applyFont="1" applyFill="1" applyBorder="1" applyAlignment="1">
      <alignment horizontal="right" vertical="top"/>
    </xf>
    <xf numFmtId="0" fontId="15" fillId="0" borderId="0" xfId="0" applyFont="1" applyFill="1" applyBorder="1" applyAlignment="1">
      <alignment horizontal="left" vertical="top"/>
    </xf>
    <xf numFmtId="0" fontId="9" fillId="0" borderId="1" xfId="0" applyFont="1" applyFill="1" applyBorder="1" applyAlignment="1">
      <alignment horizontal="right" vertical="top"/>
    </xf>
    <xf numFmtId="0" fontId="9" fillId="0" borderId="1" xfId="0" applyFont="1" applyFill="1" applyBorder="1" applyAlignment="1">
      <alignment horizontal="right" vertical="top" wrapText="1"/>
    </xf>
    <xf numFmtId="165" fontId="11" fillId="0" borderId="0" xfId="0" applyNumberFormat="1" applyFont="1" applyFill="1" applyBorder="1" applyAlignment="1">
      <alignment vertical="top"/>
    </xf>
    <xf numFmtId="0" fontId="9" fillId="0" borderId="0" xfId="0" applyFont="1" applyAlignment="1">
      <alignment horizontal="center" vertical="center" wrapText="1"/>
    </xf>
    <xf numFmtId="0" fontId="11" fillId="0" borderId="0" xfId="0" applyFont="1" applyAlignment="1">
      <alignment vertical="center" wrapText="1"/>
    </xf>
    <xf numFmtId="17" fontId="24" fillId="0" borderId="0" xfId="0" applyNumberFormat="1" applyFont="1" applyFill="1" applyBorder="1" applyAlignment="1">
      <alignment vertical="top"/>
    </xf>
    <xf numFmtId="17" fontId="11" fillId="0" borderId="0" xfId="0" applyNumberFormat="1" applyFont="1" applyFill="1" applyBorder="1" applyAlignment="1">
      <alignment vertical="top"/>
    </xf>
    <xf numFmtId="0" fontId="9" fillId="0" borderId="1" xfId="0" applyFont="1" applyFill="1" applyBorder="1" applyAlignment="1">
      <alignment horizontal="right" vertical="top"/>
    </xf>
    <xf numFmtId="0" fontId="9" fillId="0" borderId="1" xfId="0" applyFont="1" applyFill="1" applyBorder="1" applyAlignment="1">
      <alignment horizontal="right" vertical="top" wrapText="1"/>
    </xf>
    <xf numFmtId="43" fontId="28" fillId="0" borderId="0" xfId="0" applyNumberFormat="1" applyFont="1" applyFill="1" applyBorder="1" applyAlignment="1">
      <alignment vertical="top"/>
    </xf>
    <xf numFmtId="17" fontId="0" fillId="0" borderId="0" xfId="0" applyNumberFormat="1" applyFill="1" applyBorder="1" applyAlignment="1">
      <alignment vertical="top"/>
    </xf>
    <xf numFmtId="165" fontId="11" fillId="3" borderId="0" xfId="0" applyNumberFormat="1" applyFont="1" applyFill="1" applyBorder="1" applyAlignment="1">
      <alignment vertical="top"/>
    </xf>
    <xf numFmtId="165" fontId="9" fillId="0" borderId="0" xfId="0" applyNumberFormat="1" applyFont="1" applyFill="1" applyBorder="1" applyAlignment="1">
      <alignment horizontal="right" vertical="top"/>
    </xf>
    <xf numFmtId="0" fontId="9" fillId="0" borderId="1" xfId="0" applyFont="1" applyFill="1" applyBorder="1" applyAlignment="1">
      <alignment horizontal="right"/>
    </xf>
    <xf numFmtId="168" fontId="11" fillId="0" borderId="0" xfId="5" applyNumberFormat="1" applyFont="1" applyFill="1" applyBorder="1" applyAlignment="1">
      <alignment horizontal="right" vertical="top"/>
    </xf>
    <xf numFmtId="165" fontId="11" fillId="0" borderId="0" xfId="0" applyNumberFormat="1" applyFont="1" applyFill="1" applyBorder="1" applyAlignment="1">
      <alignment horizontal="right" vertical="top"/>
    </xf>
    <xf numFmtId="168" fontId="11" fillId="0" borderId="8" xfId="5" applyNumberFormat="1" applyFont="1" applyFill="1" applyBorder="1" applyAlignment="1">
      <alignment horizontal="right" vertical="top"/>
    </xf>
    <xf numFmtId="165" fontId="11" fillId="0" borderId="8" xfId="0" applyNumberFormat="1" applyFont="1" applyFill="1" applyBorder="1" applyAlignment="1">
      <alignment horizontal="right" vertical="top"/>
    </xf>
    <xf numFmtId="2" fontId="22" fillId="0" borderId="0" xfId="0" applyNumberFormat="1" applyFont="1" applyFill="1" applyBorder="1" applyAlignment="1">
      <alignment vertical="top"/>
    </xf>
    <xf numFmtId="0" fontId="22" fillId="0" borderId="0" xfId="0" applyFont="1" applyFill="1" applyBorder="1" applyAlignment="1">
      <alignment horizontal="center" vertical="top"/>
    </xf>
    <xf numFmtId="0" fontId="22" fillId="0" borderId="0" xfId="0" applyFont="1" applyFill="1" applyBorder="1" applyAlignment="1">
      <alignment vertical="top" wrapText="1"/>
    </xf>
    <xf numFmtId="1" fontId="22" fillId="0" borderId="0" xfId="0" applyNumberFormat="1" applyFont="1" applyFill="1" applyBorder="1" applyAlignment="1">
      <alignment vertical="top"/>
    </xf>
    <xf numFmtId="3" fontId="24" fillId="0" borderId="0" xfId="0" applyNumberFormat="1" applyFont="1" applyFill="1" applyBorder="1" applyAlignment="1">
      <alignment vertical="top"/>
    </xf>
    <xf numFmtId="10" fontId="11" fillId="3" borderId="0" xfId="0" applyNumberFormat="1" applyFont="1" applyFill="1" applyBorder="1" applyAlignment="1">
      <alignment vertical="top"/>
    </xf>
    <xf numFmtId="10" fontId="24" fillId="3" borderId="0" xfId="21" applyNumberFormat="1" applyFont="1" applyFill="1" applyBorder="1" applyAlignment="1">
      <alignment vertical="top"/>
    </xf>
    <xf numFmtId="10" fontId="11" fillId="0" borderId="0" xfId="5" applyNumberFormat="1" applyFont="1" applyFill="1" applyBorder="1" applyAlignment="1">
      <alignment vertical="top"/>
    </xf>
    <xf numFmtId="0" fontId="9" fillId="0" borderId="0" xfId="0" applyFont="1" applyFill="1" applyBorder="1" applyAlignment="1">
      <alignment horizontal="right" vertical="top"/>
    </xf>
    <xf numFmtId="0" fontId="9" fillId="0" borderId="0" xfId="0" applyFont="1" applyFill="1" applyBorder="1" applyAlignment="1">
      <alignment horizontal="right" vertical="top" wrapText="1"/>
    </xf>
    <xf numFmtId="171" fontId="0" fillId="0" borderId="0" xfId="0" applyNumberFormat="1" applyFill="1" applyBorder="1" applyAlignment="1">
      <alignment vertical="top"/>
    </xf>
    <xf numFmtId="0" fontId="9" fillId="0" borderId="1" xfId="0" applyFont="1" applyFill="1" applyBorder="1" applyAlignment="1">
      <alignment horizontal="right" vertical="top"/>
    </xf>
    <xf numFmtId="0" fontId="15" fillId="0" borderId="0" xfId="0" applyFont="1" applyFill="1" applyBorder="1" applyAlignment="1">
      <alignment horizontal="left" vertical="top"/>
    </xf>
    <xf numFmtId="0" fontId="9" fillId="0" borderId="1" xfId="3" applyFont="1" applyFill="1" applyBorder="1" applyAlignment="1">
      <alignment horizontal="center" vertical="top" wrapText="1"/>
    </xf>
    <xf numFmtId="0" fontId="9" fillId="0" borderId="1" xfId="0" applyFont="1" applyFill="1" applyBorder="1" applyAlignment="1">
      <alignment horizontal="right" vertical="top"/>
    </xf>
    <xf numFmtId="0" fontId="9" fillId="0" borderId="1" xfId="0" applyFont="1" applyFill="1" applyBorder="1" applyAlignment="1">
      <alignment horizontal="right" vertical="top" wrapText="1"/>
    </xf>
    <xf numFmtId="0" fontId="20" fillId="0" borderId="0" xfId="0" applyFont="1" applyFill="1" applyBorder="1" applyAlignment="1">
      <alignment horizontal="left"/>
    </xf>
    <xf numFmtId="0" fontId="9" fillId="0" borderId="1" xfId="0" applyFont="1" applyFill="1" applyBorder="1" applyAlignment="1">
      <alignment horizontal="right" vertical="top" wrapText="1"/>
    </xf>
    <xf numFmtId="0" fontId="9" fillId="0" borderId="1" xfId="0" applyFont="1" applyFill="1" applyBorder="1" applyAlignment="1">
      <alignment horizontal="right" vertical="top" wrapText="1"/>
    </xf>
    <xf numFmtId="170" fontId="0" fillId="0" borderId="0" xfId="0" applyNumberFormat="1" applyFill="1" applyBorder="1" applyAlignment="1">
      <alignment vertical="top"/>
    </xf>
    <xf numFmtId="165" fontId="9" fillId="0" borderId="8" xfId="6" applyNumberFormat="1" applyFont="1" applyFill="1" applyBorder="1" applyAlignment="1">
      <alignment horizontal="right" vertical="top"/>
    </xf>
    <xf numFmtId="10" fontId="11" fillId="0" borderId="0" xfId="0" applyNumberFormat="1" applyFont="1" applyFill="1" applyBorder="1" applyAlignment="1">
      <alignment vertical="top"/>
    </xf>
    <xf numFmtId="0" fontId="44" fillId="0" borderId="0" xfId="1" applyFont="1" applyAlignment="1" applyProtection="1">
      <alignment horizontal="left" vertical="top" wrapText="1"/>
    </xf>
    <xf numFmtId="49" fontId="11" fillId="0" borderId="0" xfId="0" applyNumberFormat="1" applyFont="1" applyFill="1" applyBorder="1" applyAlignment="1">
      <alignment horizontal="left"/>
    </xf>
    <xf numFmtId="0" fontId="15" fillId="0" borderId="0" xfId="0" applyFont="1" applyAlignment="1">
      <alignment horizontal="left" vertical="top"/>
    </xf>
    <xf numFmtId="4" fontId="48" fillId="0" borderId="0" xfId="30" applyNumberFormat="1" applyFont="1"/>
    <xf numFmtId="168" fontId="18" fillId="0" borderId="0" xfId="18" applyNumberFormat="1" applyFont="1" applyFill="1" applyBorder="1" applyAlignment="1">
      <alignment vertical="center"/>
    </xf>
    <xf numFmtId="168" fontId="11" fillId="0" borderId="0" xfId="0" applyNumberFormat="1" applyFont="1" applyFill="1" applyBorder="1"/>
    <xf numFmtId="0" fontId="36" fillId="6" borderId="0" xfId="0" applyFont="1" applyFill="1" applyAlignment="1">
      <alignment horizontal="left"/>
    </xf>
    <xf numFmtId="4" fontId="47" fillId="0" borderId="0" xfId="30" applyNumberFormat="1" applyFont="1"/>
    <xf numFmtId="4" fontId="48" fillId="0" borderId="0" xfId="30" applyNumberFormat="1" applyFont="1"/>
    <xf numFmtId="0" fontId="9" fillId="0" borderId="1" xfId="3" applyFont="1" applyFill="1" applyBorder="1" applyAlignment="1">
      <alignment horizontal="center" vertical="top" wrapText="1"/>
    </xf>
    <xf numFmtId="0" fontId="9" fillId="0" borderId="1" xfId="3" applyFont="1" applyFill="1" applyBorder="1" applyAlignment="1">
      <alignment horizontal="center" vertical="top"/>
    </xf>
    <xf numFmtId="0" fontId="9" fillId="7" borderId="0" xfId="0" applyFont="1" applyFill="1" applyBorder="1" applyAlignment="1">
      <alignment horizontal="center"/>
    </xf>
    <xf numFmtId="0" fontId="11" fillId="4" borderId="0" xfId="0" applyFont="1" applyFill="1" applyBorder="1" applyAlignment="1">
      <alignment horizontal="center"/>
    </xf>
    <xf numFmtId="0" fontId="11" fillId="7" borderId="0" xfId="0" applyFont="1" applyFill="1" applyBorder="1" applyAlignment="1">
      <alignment horizontal="center" vertical="top"/>
    </xf>
    <xf numFmtId="0" fontId="9" fillId="0" borderId="1" xfId="0" applyFont="1" applyFill="1" applyBorder="1" applyAlignment="1">
      <alignment horizontal="center" vertical="top"/>
    </xf>
    <xf numFmtId="0" fontId="15" fillId="0" borderId="0" xfId="0" applyFont="1" applyFill="1" applyBorder="1" applyAlignment="1">
      <alignment horizontal="left" vertical="top"/>
    </xf>
    <xf numFmtId="0" fontId="9" fillId="0" borderId="1" xfId="0" applyFont="1" applyFill="1" applyBorder="1" applyAlignment="1">
      <alignment horizontal="center" vertical="top" wrapText="1"/>
    </xf>
    <xf numFmtId="0" fontId="9" fillId="0" borderId="1" xfId="3" applyFont="1" applyFill="1" applyBorder="1" applyAlignment="1">
      <alignment horizontal="left" vertical="top"/>
    </xf>
    <xf numFmtId="0" fontId="9" fillId="0" borderId="2" xfId="0" applyFont="1" applyFill="1" applyBorder="1" applyAlignment="1">
      <alignment horizontal="center" vertical="top" wrapText="1"/>
    </xf>
    <xf numFmtId="0" fontId="9" fillId="0" borderId="3" xfId="0" applyFont="1" applyFill="1" applyBorder="1" applyAlignment="1">
      <alignment horizontal="center" vertical="top" wrapText="1"/>
    </xf>
    <xf numFmtId="0" fontId="9" fillId="0" borderId="4" xfId="0" applyFont="1" applyFill="1" applyBorder="1" applyAlignment="1">
      <alignment horizontal="center" vertical="top" wrapText="1"/>
    </xf>
    <xf numFmtId="0" fontId="9" fillId="0" borderId="2" xfId="0" applyFont="1" applyFill="1" applyBorder="1" applyAlignment="1">
      <alignment horizontal="right" vertical="top" wrapText="1"/>
    </xf>
    <xf numFmtId="0" fontId="9" fillId="0" borderId="4" xfId="0" applyFont="1" applyFill="1" applyBorder="1" applyAlignment="1">
      <alignment horizontal="right" vertical="top"/>
    </xf>
    <xf numFmtId="0" fontId="9" fillId="0" borderId="1" xfId="0" applyFont="1" applyFill="1" applyBorder="1" applyAlignment="1">
      <alignment vertical="top"/>
    </xf>
    <xf numFmtId="0" fontId="9" fillId="0" borderId="1" xfId="0" applyFont="1" applyFill="1" applyBorder="1" applyAlignment="1">
      <alignment horizontal="right" vertical="top" wrapText="1"/>
    </xf>
    <xf numFmtId="0" fontId="9" fillId="0" borderId="1" xfId="0" applyFont="1" applyFill="1" applyBorder="1" applyAlignment="1">
      <alignment horizontal="right" vertical="top"/>
    </xf>
    <xf numFmtId="0" fontId="9" fillId="0" borderId="1" xfId="0" applyFont="1" applyFill="1" applyBorder="1" applyAlignment="1">
      <alignment horizontal="left" vertical="top" wrapText="1"/>
    </xf>
    <xf numFmtId="0" fontId="9" fillId="0" borderId="1" xfId="0" applyFont="1" applyFill="1" applyBorder="1" applyAlignment="1">
      <alignment horizontal="left" vertical="top"/>
    </xf>
    <xf numFmtId="0" fontId="22" fillId="0" borderId="0" xfId="0" applyFont="1" applyFill="1" applyBorder="1" applyAlignment="1">
      <alignment horizontal="center" vertical="top"/>
    </xf>
    <xf numFmtId="0" fontId="9" fillId="0" borderId="5" xfId="0" applyFont="1" applyFill="1" applyBorder="1" applyAlignment="1">
      <alignment horizontal="center" vertical="top" wrapText="1"/>
    </xf>
    <xf numFmtId="0" fontId="9" fillId="0" borderId="6" xfId="0" applyFont="1" applyFill="1" applyBorder="1" applyAlignment="1">
      <alignment horizontal="center" vertical="top" wrapText="1"/>
    </xf>
    <xf numFmtId="0" fontId="9" fillId="0" borderId="7" xfId="0" applyFont="1" applyFill="1" applyBorder="1" applyAlignment="1">
      <alignment horizontal="center" vertical="top" wrapText="1"/>
    </xf>
    <xf numFmtId="0" fontId="9" fillId="0" borderId="5" xfId="0" applyFont="1" applyFill="1" applyBorder="1" applyAlignment="1">
      <alignment horizontal="center" vertical="top"/>
    </xf>
    <xf numFmtId="0" fontId="9" fillId="0" borderId="6" xfId="0" applyFont="1" applyFill="1" applyBorder="1" applyAlignment="1">
      <alignment horizontal="center" vertical="top"/>
    </xf>
    <xf numFmtId="0" fontId="9" fillId="0" borderId="7" xfId="0" applyFont="1" applyFill="1" applyBorder="1" applyAlignment="1">
      <alignment horizontal="center" vertical="top"/>
    </xf>
    <xf numFmtId="0" fontId="9" fillId="0" borderId="1" xfId="0" applyFont="1" applyFill="1" applyBorder="1" applyAlignment="1">
      <alignment horizontal="center"/>
    </xf>
    <xf numFmtId="0" fontId="9" fillId="0" borderId="4" xfId="0" applyFont="1" applyFill="1" applyBorder="1" applyAlignment="1">
      <alignment horizontal="right" vertical="top" wrapText="1"/>
    </xf>
    <xf numFmtId="0" fontId="34" fillId="0" borderId="0" xfId="0" applyFont="1" applyFill="1" applyBorder="1" applyAlignment="1">
      <alignment horizontal="left"/>
    </xf>
    <xf numFmtId="0" fontId="9" fillId="0" borderId="1" xfId="0" applyFont="1" applyFill="1" applyBorder="1" applyAlignment="1">
      <alignment horizontal="right" vertical="center" wrapText="1"/>
    </xf>
    <xf numFmtId="0" fontId="9" fillId="0" borderId="1" xfId="0" applyFont="1" applyFill="1" applyBorder="1" applyAlignment="1">
      <alignment horizontal="right" vertical="center"/>
    </xf>
    <xf numFmtId="0" fontId="9" fillId="0" borderId="1" xfId="0" applyFont="1" applyFill="1" applyBorder="1" applyAlignment="1">
      <alignment vertical="top" wrapText="1"/>
    </xf>
    <xf numFmtId="2" fontId="9" fillId="0" borderId="1" xfId="0" applyNumberFormat="1" applyFont="1" applyFill="1" applyBorder="1" applyAlignment="1">
      <alignment horizontal="left" vertical="top" wrapText="1"/>
    </xf>
    <xf numFmtId="2" fontId="9" fillId="0" borderId="1" xfId="0" applyNumberFormat="1" applyFont="1" applyFill="1" applyBorder="1" applyAlignment="1">
      <alignment horizontal="left" vertical="top"/>
    </xf>
    <xf numFmtId="0" fontId="0" fillId="0" borderId="0" xfId="0" applyFill="1" applyBorder="1" applyAlignment="1">
      <alignment horizontal="left" vertical="top" wrapText="1"/>
    </xf>
    <xf numFmtId="0" fontId="15" fillId="0" borderId="0" xfId="0" applyFont="1" applyFill="1" applyBorder="1" applyAlignment="1">
      <alignment horizontal="left" vertical="top" wrapText="1"/>
    </xf>
    <xf numFmtId="2" fontId="9" fillId="0" borderId="1" xfId="0" applyNumberFormat="1" applyFont="1" applyFill="1" applyBorder="1" applyAlignment="1">
      <alignment horizontal="center" vertical="top" wrapText="1"/>
    </xf>
    <xf numFmtId="2" fontId="9" fillId="0" borderId="1" xfId="0" applyNumberFormat="1" applyFont="1" applyFill="1" applyBorder="1" applyAlignment="1">
      <alignment horizontal="center" vertical="top"/>
    </xf>
    <xf numFmtId="0" fontId="11" fillId="4" borderId="0" xfId="0" applyFont="1" applyFill="1" applyBorder="1" applyAlignment="1">
      <alignment horizontal="center" vertical="top"/>
    </xf>
    <xf numFmtId="0" fontId="11" fillId="4" borderId="0" xfId="0" applyFont="1" applyFill="1" applyBorder="1" applyAlignment="1">
      <alignment vertical="top"/>
    </xf>
    <xf numFmtId="0" fontId="11" fillId="4" borderId="0" xfId="0" applyFont="1" applyFill="1" applyBorder="1" applyAlignment="1">
      <alignment horizontal="center" vertical="center" wrapText="1"/>
    </xf>
    <xf numFmtId="0" fontId="11" fillId="4" borderId="0" xfId="0" applyFont="1" applyFill="1" applyBorder="1" applyAlignment="1">
      <alignment horizontal="center" vertical="center"/>
    </xf>
    <xf numFmtId="0" fontId="9" fillId="0" borderId="5" xfId="0" applyFont="1" applyFill="1" applyBorder="1" applyAlignment="1">
      <alignment horizontal="center"/>
    </xf>
    <xf numFmtId="0" fontId="9" fillId="0" borderId="6" xfId="0" applyFont="1" applyFill="1" applyBorder="1" applyAlignment="1">
      <alignment horizontal="center"/>
    </xf>
    <xf numFmtId="0" fontId="9" fillId="0" borderId="7" xfId="0" applyFont="1" applyFill="1" applyBorder="1" applyAlignment="1">
      <alignment horizontal="center"/>
    </xf>
    <xf numFmtId="0" fontId="11" fillId="4" borderId="0" xfId="0" applyFont="1" applyFill="1" applyBorder="1" applyAlignment="1">
      <alignment horizontal="center" vertical="top" wrapText="1"/>
    </xf>
    <xf numFmtId="0" fontId="34" fillId="0" borderId="1" xfId="0" applyFont="1" applyFill="1" applyBorder="1" applyAlignment="1">
      <alignment horizontal="right" vertical="top"/>
    </xf>
    <xf numFmtId="0" fontId="34" fillId="0" borderId="1" xfId="0" applyFont="1" applyFill="1" applyBorder="1" applyAlignment="1">
      <alignment horizontal="center" vertical="top"/>
    </xf>
    <xf numFmtId="0" fontId="34" fillId="0" borderId="1" xfId="0" applyFont="1" applyFill="1" applyBorder="1" applyAlignment="1">
      <alignment vertical="top" wrapText="1"/>
    </xf>
    <xf numFmtId="0" fontId="34" fillId="0" borderId="1" xfId="0" applyFont="1" applyFill="1" applyBorder="1" applyAlignment="1">
      <alignment vertical="top"/>
    </xf>
    <xf numFmtId="0" fontId="34" fillId="0" borderId="2" xfId="0" applyFont="1" applyFill="1" applyBorder="1" applyAlignment="1">
      <alignment horizontal="right" vertical="top" wrapText="1"/>
    </xf>
    <xf numFmtId="0" fontId="34" fillId="0" borderId="4" xfId="0" applyFont="1" applyFill="1" applyBorder="1" applyAlignment="1">
      <alignment horizontal="right" vertical="top" wrapText="1"/>
    </xf>
    <xf numFmtId="3" fontId="9" fillId="0" borderId="1" xfId="0" applyNumberFormat="1" applyFont="1" applyFill="1" applyBorder="1" applyAlignment="1">
      <alignment horizontal="right" vertical="top"/>
    </xf>
    <xf numFmtId="0" fontId="11" fillId="0" borderId="0" xfId="0" applyFont="1" applyFill="1" applyBorder="1" applyAlignment="1">
      <alignment horizontal="left" vertical="top" wrapText="1"/>
    </xf>
    <xf numFmtId="0" fontId="11" fillId="0" borderId="0" xfId="0" applyFont="1" applyFill="1" applyBorder="1" applyAlignment="1">
      <alignment horizontal="left" vertical="top"/>
    </xf>
    <xf numFmtId="0" fontId="15" fillId="0" borderId="0" xfId="0" applyFont="1" applyAlignment="1">
      <alignment horizontal="left" vertical="top"/>
    </xf>
    <xf numFmtId="0" fontId="11" fillId="0" borderId="5" xfId="0" applyFont="1" applyFill="1" applyBorder="1" applyAlignment="1">
      <alignment horizontal="left" vertical="center" wrapText="1"/>
    </xf>
    <xf numFmtId="0" fontId="11" fillId="0" borderId="6" xfId="0" applyFont="1" applyFill="1" applyBorder="1" applyAlignment="1">
      <alignment horizontal="left" vertical="center"/>
    </xf>
    <xf numFmtId="0" fontId="11" fillId="0" borderId="7" xfId="0" applyFont="1" applyFill="1" applyBorder="1" applyAlignment="1">
      <alignment horizontal="left" vertical="center"/>
    </xf>
    <xf numFmtId="0" fontId="11" fillId="0" borderId="1" xfId="0" applyFont="1" applyFill="1" applyBorder="1" applyAlignment="1">
      <alignment horizontal="left" vertical="center" wrapText="1"/>
    </xf>
    <xf numFmtId="0" fontId="11" fillId="0" borderId="1" xfId="0" applyFont="1" applyFill="1" applyBorder="1" applyAlignment="1">
      <alignment horizontal="left" vertical="center"/>
    </xf>
    <xf numFmtId="168" fontId="1" fillId="5" borderId="5" xfId="18" applyNumberFormat="1" applyFont="1" applyFill="1" applyBorder="1" applyAlignment="1">
      <alignment horizontal="left" vertical="center"/>
    </xf>
    <xf numFmtId="168" fontId="1" fillId="5" borderId="6" xfId="18" applyNumberFormat="1" applyFont="1" applyFill="1" applyBorder="1" applyAlignment="1">
      <alignment horizontal="left" vertical="center"/>
    </xf>
    <xf numFmtId="168" fontId="1" fillId="5" borderId="7" xfId="18" applyNumberFormat="1" applyFont="1" applyFill="1" applyBorder="1" applyAlignment="1">
      <alignment horizontal="left" vertical="center"/>
    </xf>
    <xf numFmtId="168" fontId="2" fillId="5" borderId="5" xfId="5" applyNumberFormat="1" applyFont="1" applyFill="1" applyBorder="1" applyAlignment="1">
      <alignment horizontal="left" vertical="center"/>
    </xf>
    <xf numFmtId="168" fontId="2" fillId="5" borderId="6" xfId="5" applyNumberFormat="1" applyFont="1" applyFill="1" applyBorder="1" applyAlignment="1">
      <alignment horizontal="left" vertical="center"/>
    </xf>
    <xf numFmtId="168" fontId="2" fillId="5" borderId="7" xfId="5" applyNumberFormat="1" applyFont="1" applyFill="1" applyBorder="1" applyAlignment="1">
      <alignment horizontal="left" vertical="center"/>
    </xf>
  </cellXfs>
  <cellStyles count="31">
    <cellStyle name="Hyperlink 2" xfId="2"/>
    <cellStyle name="Komma" xfId="5" builtinId="3"/>
    <cellStyle name="Komma 2" xfId="9"/>
    <cellStyle name="Komma 2 2" xfId="21"/>
    <cellStyle name="Komma 3" xfId="12"/>
    <cellStyle name="Komma 3 2" xfId="23"/>
    <cellStyle name="Komma 4" xfId="18"/>
    <cellStyle name="Komma 5" xfId="15"/>
    <cellStyle name="Komma 6" xfId="26"/>
    <cellStyle name="Komma 7" xfId="28"/>
    <cellStyle name="Link" xfId="1" builtinId="8"/>
    <cellStyle name="Prozent" xfId="6" builtinId="5"/>
    <cellStyle name="Prozent 2" xfId="19"/>
    <cellStyle name="Standard" xfId="0" builtinId="0"/>
    <cellStyle name="Standard 10" xfId="29"/>
    <cellStyle name="Standard 2" xfId="3"/>
    <cellStyle name="Standard 2 2" xfId="10"/>
    <cellStyle name="Standard 2 3" xfId="13"/>
    <cellStyle name="Standard 2 3 2" xfId="24"/>
    <cellStyle name="Standard 2 4" xfId="16"/>
    <cellStyle name="Standard 3" xfId="4"/>
    <cellStyle name="Standard 3 2" xfId="17"/>
    <cellStyle name="Standard 30" xfId="30"/>
    <cellStyle name="Standard 4" xfId="7"/>
    <cellStyle name="Standard 5" xfId="8"/>
    <cellStyle name="Standard 5 2" xfId="20"/>
    <cellStyle name="Standard 6" xfId="11"/>
    <cellStyle name="Standard 6 2" xfId="22"/>
    <cellStyle name="Standard 7" xfId="14"/>
    <cellStyle name="Standard 8" xfId="25"/>
    <cellStyle name="Standard 9" xfId="27"/>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1D1D1B"/>
      <rgbColor rgb="00FFFFFF"/>
      <rgbColor rgb="00FFFFFF"/>
      <rgbColor rgb="00F8F8F8"/>
      <rgbColor rgb="00D0C9BD"/>
      <rgbColor rgb="00F8F8F8"/>
      <rgbColor rgb="00F8F8F8"/>
      <rgbColor rgb="00F8F8F8"/>
      <rgbColor rgb="00D8BFB5"/>
      <rgbColor rgb="00BCB29A"/>
      <rgbColor rgb="00E7E7E7"/>
      <rgbColor rgb="009E8E7B"/>
      <rgbColor rgb="00F8F8F8"/>
      <rgbColor rgb="00545F6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F8F8F8"/>
      <rgbColor rgb="00CCFFFF"/>
      <rgbColor rgb="00CCFFCC"/>
      <rgbColor rgb="00FFFF99"/>
      <rgbColor rgb="0099CCFF"/>
      <rgbColor rgb="00FF99CC"/>
      <rgbColor rgb="00CC99FF"/>
      <rgbColor rgb="00FFCC99"/>
      <rgbColor rgb="003C4041"/>
      <rgbColor rgb="007F6E51"/>
      <rgbColor rgb="00D9C7A7"/>
      <rgbColor rgb="00F8F8F8"/>
      <rgbColor rgb="00FAEBBF"/>
      <rgbColor rgb="00B19A8F"/>
      <rgbColor rgb="00F8F8F8"/>
      <rgbColor rgb="00969696"/>
      <rgbColor rgb="00CCCCCC"/>
      <rgbColor rgb="00B19770"/>
      <rgbColor rgb="00B7B7B7"/>
      <rgbColor rgb="0094897E"/>
      <rgbColor rgb="00696868"/>
      <rgbColor rgb="00F8F8F8"/>
      <rgbColor rgb="00F8F8F8"/>
      <rgbColor rgb="00333333"/>
    </indexedColors>
    <mruColors>
      <color rgb="FFCC4918"/>
      <color rgb="FF808080"/>
      <color rgb="FFCCCCCC"/>
      <color rgb="FFFF5C1F"/>
      <color rgb="FF0072AB"/>
      <color rgb="FF0096DF"/>
      <color rgb="FFD9B800"/>
      <color rgb="FFB39800"/>
      <color rgb="FFFFD900"/>
      <color rgb="FF63CC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7.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de-CH" sz="1200"/>
              <a:t>Steuerpflichtige, Steuerfaktoren und Steuern nach Rechtsform, </a:t>
            </a:r>
          </a:p>
          <a:p>
            <a:pPr>
              <a:defRPr sz="1200"/>
            </a:pPr>
            <a:r>
              <a:rPr lang="de-CH" sz="1200"/>
              <a:t>in</a:t>
            </a:r>
            <a:r>
              <a:rPr lang="de-CH" sz="1200" baseline="0"/>
              <a:t> Prozent,</a:t>
            </a:r>
            <a:r>
              <a:rPr lang="de-CH" sz="1200"/>
              <a:t> 2018 </a:t>
            </a:r>
            <a:br>
              <a:rPr lang="de-CH" sz="1200"/>
            </a:br>
            <a:endParaRPr lang="de-CH" sz="1200"/>
          </a:p>
        </c:rich>
      </c:tx>
      <c:overlay val="0"/>
    </c:title>
    <c:autoTitleDeleted val="0"/>
    <c:plotArea>
      <c:layout>
        <c:manualLayout>
          <c:layoutTarget val="inner"/>
          <c:xMode val="edge"/>
          <c:yMode val="edge"/>
          <c:x val="8.4807456140350873E-2"/>
          <c:y val="0.15155115740740741"/>
          <c:w val="0.66736052631578946"/>
          <c:h val="0.7420268518518518"/>
        </c:manualLayout>
      </c:layout>
      <c:barChart>
        <c:barDir val="col"/>
        <c:grouping val="percentStacked"/>
        <c:varyColors val="0"/>
        <c:ser>
          <c:idx val="0"/>
          <c:order val="0"/>
          <c:tx>
            <c:strRef>
              <c:f>'T 2'!$Q$24</c:f>
              <c:strCache>
                <c:ptCount val="1"/>
                <c:pt idx="0">
                  <c:v>Aktiengesellschaften</c:v>
                </c:pt>
              </c:strCache>
            </c:strRef>
          </c:tx>
          <c:spPr>
            <a:solidFill>
              <a:srgbClr val="0096DF"/>
            </a:solidFill>
          </c:spPr>
          <c:invertIfNegative val="0"/>
          <c:cat>
            <c:strRef>
              <c:f>'T 2'!$P$25:$P$29</c:f>
              <c:strCache>
                <c:ptCount val="5"/>
                <c:pt idx="0">
                  <c:v>Pflichtige</c:v>
                </c:pt>
                <c:pt idx="1">
                  <c:v>Reingewinn</c:v>
                </c:pt>
                <c:pt idx="2">
                  <c:v>Eigenkapital</c:v>
                </c:pt>
                <c:pt idx="3">
                  <c:v>Gewinnsteuer</c:v>
                </c:pt>
                <c:pt idx="4">
                  <c:v>Kapitalsteuer</c:v>
                </c:pt>
              </c:strCache>
            </c:strRef>
          </c:cat>
          <c:val>
            <c:numRef>
              <c:f>'T 2'!$Q$25:$Q$29</c:f>
              <c:numCache>
                <c:formatCode>_ * #,##0.0_ ;_ * \-#,##0.0_ ;_ * "-"??_ ;_ @_ </c:formatCode>
                <c:ptCount val="5"/>
                <c:pt idx="0">
                  <c:v>43.832889117240939</c:v>
                </c:pt>
                <c:pt idx="1">
                  <c:v>84.671051418836541</c:v>
                </c:pt>
                <c:pt idx="2">
                  <c:v>73.990918107294206</c:v>
                </c:pt>
                <c:pt idx="3" formatCode="0.0">
                  <c:v>86.090148925479483</c:v>
                </c:pt>
                <c:pt idx="4">
                  <c:v>66.203937913627726</c:v>
                </c:pt>
              </c:numCache>
            </c:numRef>
          </c:val>
          <c:extLst>
            <c:ext xmlns:c16="http://schemas.microsoft.com/office/drawing/2014/chart" uri="{C3380CC4-5D6E-409C-BE32-E72D297353CC}">
              <c16:uniqueId val="{00000000-5E90-4678-ABE5-2E4D9440F971}"/>
            </c:ext>
          </c:extLst>
        </c:ser>
        <c:ser>
          <c:idx val="1"/>
          <c:order val="1"/>
          <c:tx>
            <c:strRef>
              <c:f>'T 2'!$R$24</c:f>
              <c:strCache>
                <c:ptCount val="1"/>
                <c:pt idx="0">
                  <c:v>GmbH</c:v>
                </c:pt>
              </c:strCache>
            </c:strRef>
          </c:tx>
          <c:spPr>
            <a:solidFill>
              <a:srgbClr val="0072AB"/>
            </a:solidFill>
          </c:spPr>
          <c:invertIfNegative val="0"/>
          <c:cat>
            <c:strRef>
              <c:f>'T 2'!$P$25:$P$29</c:f>
              <c:strCache>
                <c:ptCount val="5"/>
                <c:pt idx="0">
                  <c:v>Pflichtige</c:v>
                </c:pt>
                <c:pt idx="1">
                  <c:v>Reingewinn</c:v>
                </c:pt>
                <c:pt idx="2">
                  <c:v>Eigenkapital</c:v>
                </c:pt>
                <c:pt idx="3">
                  <c:v>Gewinnsteuer</c:v>
                </c:pt>
                <c:pt idx="4">
                  <c:v>Kapitalsteuer</c:v>
                </c:pt>
              </c:strCache>
            </c:strRef>
          </c:cat>
          <c:val>
            <c:numRef>
              <c:f>'T 2'!$R$25:$R$29</c:f>
              <c:numCache>
                <c:formatCode>_ * #,##0.0_ ;_ * \-#,##0.0_ ;_ * "-"??_ ;_ @_ </c:formatCode>
                <c:ptCount val="5"/>
                <c:pt idx="0">
                  <c:v>39.179859349410748</c:v>
                </c:pt>
                <c:pt idx="1">
                  <c:v>11.386255782266733</c:v>
                </c:pt>
                <c:pt idx="2">
                  <c:v>20.667932079634554</c:v>
                </c:pt>
                <c:pt idx="3" formatCode="0.0">
                  <c:v>10.197366781374617</c:v>
                </c:pt>
                <c:pt idx="4">
                  <c:v>25.556459574854639</c:v>
                </c:pt>
              </c:numCache>
            </c:numRef>
          </c:val>
          <c:extLst>
            <c:ext xmlns:c16="http://schemas.microsoft.com/office/drawing/2014/chart" uri="{C3380CC4-5D6E-409C-BE32-E72D297353CC}">
              <c16:uniqueId val="{00000001-5E90-4678-ABE5-2E4D9440F971}"/>
            </c:ext>
          </c:extLst>
        </c:ser>
        <c:ser>
          <c:idx val="2"/>
          <c:order val="2"/>
          <c:tx>
            <c:strRef>
              <c:f>'T 2'!$S$24</c:f>
              <c:strCache>
                <c:ptCount val="1"/>
                <c:pt idx="0">
                  <c:v>Genossenschaften</c:v>
                </c:pt>
              </c:strCache>
            </c:strRef>
          </c:tx>
          <c:spPr>
            <a:solidFill>
              <a:srgbClr val="FF5C1F"/>
            </a:solidFill>
          </c:spPr>
          <c:invertIfNegative val="0"/>
          <c:cat>
            <c:strRef>
              <c:f>'T 2'!$P$25:$P$29</c:f>
              <c:strCache>
                <c:ptCount val="5"/>
                <c:pt idx="0">
                  <c:v>Pflichtige</c:v>
                </c:pt>
                <c:pt idx="1">
                  <c:v>Reingewinn</c:v>
                </c:pt>
                <c:pt idx="2">
                  <c:v>Eigenkapital</c:v>
                </c:pt>
                <c:pt idx="3">
                  <c:v>Gewinnsteuer</c:v>
                </c:pt>
                <c:pt idx="4">
                  <c:v>Kapitalsteuer</c:v>
                </c:pt>
              </c:strCache>
            </c:strRef>
          </c:cat>
          <c:val>
            <c:numRef>
              <c:f>'T 2'!$S$25:$S$29</c:f>
              <c:numCache>
                <c:formatCode>_ * #,##0.0_ ;_ * \-#,##0.0_ ;_ * "-"??_ ;_ @_ </c:formatCode>
                <c:ptCount val="5"/>
                <c:pt idx="0">
                  <c:v>1.6569795446517452</c:v>
                </c:pt>
                <c:pt idx="1">
                  <c:v>3.0346877682712967</c:v>
                </c:pt>
                <c:pt idx="2">
                  <c:v>3.1779998983633853</c:v>
                </c:pt>
                <c:pt idx="3" formatCode="0.0">
                  <c:v>3.1322414277381116</c:v>
                </c:pt>
                <c:pt idx="4">
                  <c:v>0.79225930500473207</c:v>
                </c:pt>
              </c:numCache>
            </c:numRef>
          </c:val>
          <c:extLst>
            <c:ext xmlns:c16="http://schemas.microsoft.com/office/drawing/2014/chart" uri="{C3380CC4-5D6E-409C-BE32-E72D297353CC}">
              <c16:uniqueId val="{00000002-5E90-4678-ABE5-2E4D9440F971}"/>
            </c:ext>
          </c:extLst>
        </c:ser>
        <c:ser>
          <c:idx val="3"/>
          <c:order val="3"/>
          <c:tx>
            <c:strRef>
              <c:f>'T 2'!$T$24</c:f>
              <c:strCache>
                <c:ptCount val="1"/>
                <c:pt idx="0">
                  <c:v>Vereine und Stiftungen </c:v>
                </c:pt>
              </c:strCache>
            </c:strRef>
          </c:tx>
          <c:spPr>
            <a:solidFill>
              <a:srgbClr val="CC4918"/>
            </a:solidFill>
          </c:spPr>
          <c:invertIfNegative val="0"/>
          <c:cat>
            <c:strRef>
              <c:f>'T 2'!$P$25:$P$29</c:f>
              <c:strCache>
                <c:ptCount val="5"/>
                <c:pt idx="0">
                  <c:v>Pflichtige</c:v>
                </c:pt>
                <c:pt idx="1">
                  <c:v>Reingewinn</c:v>
                </c:pt>
                <c:pt idx="2">
                  <c:v>Eigenkapital</c:v>
                </c:pt>
                <c:pt idx="3">
                  <c:v>Gewinnsteuer</c:v>
                </c:pt>
                <c:pt idx="4">
                  <c:v>Kapitalsteuer</c:v>
                </c:pt>
              </c:strCache>
            </c:strRef>
          </c:cat>
          <c:val>
            <c:numRef>
              <c:f>'T 2'!$T$25:$T$29</c:f>
              <c:numCache>
                <c:formatCode>_ * #,##0.0_ ;_ * \-#,##0.0_ ;_ * "-"??_ ;_ @_ </c:formatCode>
                <c:ptCount val="5"/>
                <c:pt idx="0">
                  <c:v>15.330271988696573</c:v>
                </c:pt>
                <c:pt idx="1">
                  <c:v>0.90800503062543214</c:v>
                </c:pt>
                <c:pt idx="2">
                  <c:v>2.1631485401255626</c:v>
                </c:pt>
                <c:pt idx="3" formatCode="0.0">
                  <c:v>0.58024286540779535</c:v>
                </c:pt>
                <c:pt idx="4">
                  <c:v>7.4473427976209177</c:v>
                </c:pt>
              </c:numCache>
            </c:numRef>
          </c:val>
          <c:extLst>
            <c:ext xmlns:c16="http://schemas.microsoft.com/office/drawing/2014/chart" uri="{C3380CC4-5D6E-409C-BE32-E72D297353CC}">
              <c16:uniqueId val="{00000003-5E90-4678-ABE5-2E4D9440F971}"/>
            </c:ext>
          </c:extLst>
        </c:ser>
        <c:dLbls>
          <c:showLegendKey val="0"/>
          <c:showVal val="0"/>
          <c:showCatName val="0"/>
          <c:showSerName val="0"/>
          <c:showPercent val="0"/>
          <c:showBubbleSize val="0"/>
        </c:dLbls>
        <c:gapWidth val="150"/>
        <c:overlap val="100"/>
        <c:serLines/>
        <c:axId val="116962432"/>
        <c:axId val="116963968"/>
      </c:barChart>
      <c:catAx>
        <c:axId val="116962432"/>
        <c:scaling>
          <c:orientation val="minMax"/>
        </c:scaling>
        <c:delete val="0"/>
        <c:axPos val="b"/>
        <c:numFmt formatCode="General" sourceLinked="0"/>
        <c:majorTickMark val="out"/>
        <c:minorTickMark val="none"/>
        <c:tickLblPos val="nextTo"/>
        <c:crossAx val="116963968"/>
        <c:crosses val="autoZero"/>
        <c:auto val="1"/>
        <c:lblAlgn val="ctr"/>
        <c:lblOffset val="100"/>
        <c:noMultiLvlLbl val="0"/>
      </c:catAx>
      <c:valAx>
        <c:axId val="116963968"/>
        <c:scaling>
          <c:orientation val="minMax"/>
        </c:scaling>
        <c:delete val="0"/>
        <c:axPos val="l"/>
        <c:majorGridlines/>
        <c:numFmt formatCode="0%" sourceLinked="1"/>
        <c:majorTickMark val="out"/>
        <c:minorTickMark val="none"/>
        <c:tickLblPos val="nextTo"/>
        <c:crossAx val="116962432"/>
        <c:crosses val="autoZero"/>
        <c:crossBetween val="between"/>
      </c:valAx>
    </c:plotArea>
    <c:legend>
      <c:legendPos val="r"/>
      <c:layout>
        <c:manualLayout>
          <c:xMode val="edge"/>
          <c:yMode val="edge"/>
          <c:x val="0.78044692982456143"/>
          <c:y val="0.1503150462962963"/>
          <c:w val="0.20841271929824562"/>
          <c:h val="0.29546851851851852"/>
        </c:manualLayout>
      </c:layout>
      <c:overlay val="0"/>
    </c:legend>
    <c:plotVisOnly val="1"/>
    <c:dispBlanksAs val="gap"/>
    <c:showDLblsOverMax val="0"/>
  </c:chart>
  <c:txPr>
    <a:bodyPr/>
    <a:lstStyle/>
    <a:p>
      <a:pPr>
        <a:defRPr>
          <a:latin typeface="Arial" panose="020B0604020202020204" pitchFamily="34" charset="0"/>
          <a:cs typeface="Arial" panose="020B0604020202020204" pitchFamily="34" charset="0"/>
        </a:defRPr>
      </a:pPr>
      <a:endParaRPr lang="de-DE"/>
    </a:p>
  </c:txPr>
  <c:printSettings>
    <c:headerFooter/>
    <c:pageMargins b="0.78740157499999996" l="0.7" r="0.7" t="0.78740157499999996" header="0.3" footer="0.3"/>
    <c:pageSetup/>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latin typeface="Arial" panose="020B0604020202020204" pitchFamily="34" charset="0"/>
                <a:cs typeface="Arial" panose="020B0604020202020204" pitchFamily="34" charset="0"/>
              </a:defRPr>
            </a:pPr>
            <a:r>
              <a:rPr lang="de-CH" sz="1200" baseline="0">
                <a:latin typeface="Arial" panose="020B0604020202020204" pitchFamily="34" charset="0"/>
                <a:cs typeface="Arial" panose="020B0604020202020204" pitchFamily="34" charset="0"/>
              </a:rPr>
              <a:t>Juristische Personen (ohne Vereine und Stiftungen), Steuerfaktoren und einfache Kantonssteuer, </a:t>
            </a:r>
          </a:p>
          <a:p>
            <a:pPr>
              <a:defRPr sz="1200">
                <a:latin typeface="Arial" panose="020B0604020202020204" pitchFamily="34" charset="0"/>
                <a:cs typeface="Arial" panose="020B0604020202020204" pitchFamily="34" charset="0"/>
              </a:defRPr>
            </a:pPr>
            <a:r>
              <a:rPr lang="de-CH" sz="1200" baseline="0">
                <a:latin typeface="Arial" panose="020B0604020202020204" pitchFamily="34" charset="0"/>
                <a:cs typeface="Arial" panose="020B0604020202020204" pitchFamily="34" charset="0"/>
              </a:rPr>
              <a:t>indexiert 2001 = 100 Punkte, 2001–2018</a:t>
            </a:r>
            <a:endParaRPr lang="de-CH" sz="1200">
              <a:latin typeface="Arial" panose="020B0604020202020204" pitchFamily="34" charset="0"/>
              <a:cs typeface="Arial" panose="020B0604020202020204" pitchFamily="34" charset="0"/>
            </a:endParaRPr>
          </a:p>
        </c:rich>
      </c:tx>
      <c:layout>
        <c:manualLayout>
          <c:xMode val="edge"/>
          <c:yMode val="edge"/>
          <c:x val="0.11928318713450292"/>
          <c:y val="1.7001623186465638E-2"/>
        </c:manualLayout>
      </c:layout>
      <c:overlay val="0"/>
      <c:spPr>
        <a:noFill/>
      </c:spPr>
    </c:title>
    <c:autoTitleDeleted val="0"/>
    <c:plotArea>
      <c:layout>
        <c:manualLayout>
          <c:layoutTarget val="inner"/>
          <c:xMode val="edge"/>
          <c:yMode val="edge"/>
          <c:x val="7.9895398160804473E-2"/>
          <c:y val="0.21242685185185181"/>
          <c:w val="0.87581418128654953"/>
          <c:h val="0.59376388888888887"/>
        </c:manualLayout>
      </c:layout>
      <c:lineChart>
        <c:grouping val="standard"/>
        <c:varyColors val="0"/>
        <c:ser>
          <c:idx val="0"/>
          <c:order val="0"/>
          <c:tx>
            <c:strRef>
              <c:f>'T 3'!$Q$31</c:f>
              <c:strCache>
                <c:ptCount val="1"/>
                <c:pt idx="0">
                  <c:v>Pflichtige</c:v>
                </c:pt>
              </c:strCache>
            </c:strRef>
          </c:tx>
          <c:spPr>
            <a:ln w="38100">
              <a:solidFill>
                <a:srgbClr val="0096DF"/>
              </a:solidFill>
            </a:ln>
          </c:spPr>
          <c:marker>
            <c:symbol val="none"/>
          </c:marker>
          <c:cat>
            <c:numRef>
              <c:f>'T 3'!$P$32:$P$50</c:f>
              <c:numCache>
                <c:formatCode>General</c:formatCode>
                <c:ptCount val="1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numCache>
            </c:numRef>
          </c:cat>
          <c:val>
            <c:numRef>
              <c:f>'T 3'!$Q$32:$Q$50</c:f>
              <c:numCache>
                <c:formatCode>0.0</c:formatCode>
                <c:ptCount val="19"/>
                <c:pt idx="1">
                  <c:v>100</c:v>
                </c:pt>
                <c:pt idx="2">
                  <c:v>103.794115541556</c:v>
                </c:pt>
                <c:pt idx="3">
                  <c:v>106.93678860333596</c:v>
                </c:pt>
                <c:pt idx="4">
                  <c:v>110.31569904789175</c:v>
                </c:pt>
                <c:pt idx="5">
                  <c:v>113.30088052115399</c:v>
                </c:pt>
                <c:pt idx="6">
                  <c:v>117.69632758250413</c:v>
                </c:pt>
                <c:pt idx="7">
                  <c:v>122.31369460949244</c:v>
                </c:pt>
                <c:pt idx="8">
                  <c:v>127.28899706492949</c:v>
                </c:pt>
                <c:pt idx="9">
                  <c:v>131.93499892619371</c:v>
                </c:pt>
                <c:pt idx="10">
                  <c:v>136.70269883313051</c:v>
                </c:pt>
                <c:pt idx="11">
                  <c:v>142.45830052258572</c:v>
                </c:pt>
                <c:pt idx="12">
                  <c:v>148.26230428982657</c:v>
                </c:pt>
                <c:pt idx="13">
                  <c:v>154.21610615741065</c:v>
                </c:pt>
                <c:pt idx="14">
                  <c:v>160.28926490205714</c:v>
                </c:pt>
                <c:pt idx="15">
                  <c:v>166.83985115495329</c:v>
                </c:pt>
                <c:pt idx="16">
                  <c:v>172.80067401530576</c:v>
                </c:pt>
                <c:pt idx="17">
                  <c:v>179.33721828266519</c:v>
                </c:pt>
                <c:pt idx="18">
                  <c:v>185.12251632380818</c:v>
                </c:pt>
              </c:numCache>
            </c:numRef>
          </c:val>
          <c:smooth val="0"/>
          <c:extLst>
            <c:ext xmlns:c16="http://schemas.microsoft.com/office/drawing/2014/chart" uri="{C3380CC4-5D6E-409C-BE32-E72D297353CC}">
              <c16:uniqueId val="{00000000-84EA-452C-A8ED-67ABC2D5DB52}"/>
            </c:ext>
          </c:extLst>
        </c:ser>
        <c:ser>
          <c:idx val="1"/>
          <c:order val="1"/>
          <c:tx>
            <c:strRef>
              <c:f>'T 3'!$R$31</c:f>
              <c:strCache>
                <c:ptCount val="1"/>
                <c:pt idx="0">
                  <c:v>Reingewinn</c:v>
                </c:pt>
              </c:strCache>
            </c:strRef>
          </c:tx>
          <c:spPr>
            <a:ln w="38100">
              <a:solidFill>
                <a:srgbClr val="0072AB"/>
              </a:solidFill>
            </a:ln>
          </c:spPr>
          <c:marker>
            <c:symbol val="none"/>
          </c:marker>
          <c:cat>
            <c:numRef>
              <c:f>'T 3'!$P$32:$P$50</c:f>
              <c:numCache>
                <c:formatCode>General</c:formatCode>
                <c:ptCount val="1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numCache>
            </c:numRef>
          </c:cat>
          <c:val>
            <c:numRef>
              <c:f>'T 3'!$R$32:$R$50</c:f>
              <c:numCache>
                <c:formatCode>0.0</c:formatCode>
                <c:ptCount val="19"/>
                <c:pt idx="1">
                  <c:v>100</c:v>
                </c:pt>
                <c:pt idx="2">
                  <c:v>66.834124055756746</c:v>
                </c:pt>
                <c:pt idx="3">
                  <c:v>74.804614828329946</c:v>
                </c:pt>
                <c:pt idx="4">
                  <c:v>84.248818070007687</c:v>
                </c:pt>
                <c:pt idx="5">
                  <c:v>105.71912892426336</c:v>
                </c:pt>
                <c:pt idx="6">
                  <c:v>123.44215440270835</c:v>
                </c:pt>
                <c:pt idx="7">
                  <c:v>149.71888582685256</c:v>
                </c:pt>
                <c:pt idx="8">
                  <c:v>140.37917949377149</c:v>
                </c:pt>
                <c:pt idx="9">
                  <c:v>160.55539013855241</c:v>
                </c:pt>
                <c:pt idx="10">
                  <c:v>152.93978424667699</c:v>
                </c:pt>
                <c:pt idx="11">
                  <c:v>169.3268354619664</c:v>
                </c:pt>
                <c:pt idx="12">
                  <c:v>153.6318401635281</c:v>
                </c:pt>
                <c:pt idx="13">
                  <c:v>168.02944847699808</c:v>
                </c:pt>
                <c:pt idx="14">
                  <c:v>166.66117040685558</c:v>
                </c:pt>
                <c:pt idx="15">
                  <c:v>149.43542316324582</c:v>
                </c:pt>
                <c:pt idx="16">
                  <c:v>153.99882148048201</c:v>
                </c:pt>
                <c:pt idx="17">
                  <c:v>161.86043395275209</c:v>
                </c:pt>
                <c:pt idx="18">
                  <c:v>163.30831315430274</c:v>
                </c:pt>
              </c:numCache>
            </c:numRef>
          </c:val>
          <c:smooth val="0"/>
          <c:extLst>
            <c:ext xmlns:c16="http://schemas.microsoft.com/office/drawing/2014/chart" uri="{C3380CC4-5D6E-409C-BE32-E72D297353CC}">
              <c16:uniqueId val="{00000001-84EA-452C-A8ED-67ABC2D5DB52}"/>
            </c:ext>
          </c:extLst>
        </c:ser>
        <c:ser>
          <c:idx val="2"/>
          <c:order val="2"/>
          <c:tx>
            <c:strRef>
              <c:f>'T 3'!$S$31</c:f>
              <c:strCache>
                <c:ptCount val="1"/>
                <c:pt idx="0">
                  <c:v>Eigenkapital</c:v>
                </c:pt>
              </c:strCache>
            </c:strRef>
          </c:tx>
          <c:spPr>
            <a:ln w="38100">
              <a:solidFill>
                <a:srgbClr val="FF5C1F"/>
              </a:solidFill>
            </a:ln>
          </c:spPr>
          <c:marker>
            <c:symbol val="none"/>
          </c:marker>
          <c:cat>
            <c:numRef>
              <c:f>'T 3'!$P$32:$P$50</c:f>
              <c:numCache>
                <c:formatCode>General</c:formatCode>
                <c:ptCount val="1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numCache>
            </c:numRef>
          </c:cat>
          <c:val>
            <c:numRef>
              <c:f>'T 3'!$S$32:$S$50</c:f>
              <c:numCache>
                <c:formatCode>0.0</c:formatCode>
                <c:ptCount val="19"/>
                <c:pt idx="1">
                  <c:v>100</c:v>
                </c:pt>
                <c:pt idx="2">
                  <c:v>100.13377559096399</c:v>
                </c:pt>
                <c:pt idx="3">
                  <c:v>105.60811963734116</c:v>
                </c:pt>
                <c:pt idx="4">
                  <c:v>110.18770301960916</c:v>
                </c:pt>
                <c:pt idx="5">
                  <c:v>111.08717866679767</c:v>
                </c:pt>
                <c:pt idx="6">
                  <c:v>119.38358473311825</c:v>
                </c:pt>
                <c:pt idx="7">
                  <c:v>125.81724766187085</c:v>
                </c:pt>
                <c:pt idx="8">
                  <c:v>133.47125885378915</c:v>
                </c:pt>
                <c:pt idx="9">
                  <c:v>136.75599317997239</c:v>
                </c:pt>
                <c:pt idx="10">
                  <c:v>136.020777884913</c:v>
                </c:pt>
                <c:pt idx="11">
                  <c:v>142.29202866384995</c:v>
                </c:pt>
                <c:pt idx="12">
                  <c:v>142.57341931169267</c:v>
                </c:pt>
                <c:pt idx="13">
                  <c:v>151.83035651724515</c:v>
                </c:pt>
                <c:pt idx="14">
                  <c:v>157.93041822624267</c:v>
                </c:pt>
                <c:pt idx="15">
                  <c:v>158.74686844124949</c:v>
                </c:pt>
                <c:pt idx="16">
                  <c:v>195.51515865289147</c:v>
                </c:pt>
                <c:pt idx="17">
                  <c:v>203.04349913690928</c:v>
                </c:pt>
                <c:pt idx="18">
                  <c:v>213.87671851695984</c:v>
                </c:pt>
              </c:numCache>
            </c:numRef>
          </c:val>
          <c:smooth val="0"/>
          <c:extLst>
            <c:ext xmlns:c16="http://schemas.microsoft.com/office/drawing/2014/chart" uri="{C3380CC4-5D6E-409C-BE32-E72D297353CC}">
              <c16:uniqueId val="{00000002-84EA-452C-A8ED-67ABC2D5DB52}"/>
            </c:ext>
          </c:extLst>
        </c:ser>
        <c:ser>
          <c:idx val="3"/>
          <c:order val="3"/>
          <c:tx>
            <c:strRef>
              <c:f>'T 3'!$T$31</c:f>
              <c:strCache>
                <c:ptCount val="1"/>
                <c:pt idx="0">
                  <c:v>Kantonssteuer</c:v>
                </c:pt>
              </c:strCache>
            </c:strRef>
          </c:tx>
          <c:spPr>
            <a:ln w="38100">
              <a:solidFill>
                <a:srgbClr val="CC4918"/>
              </a:solidFill>
            </a:ln>
          </c:spPr>
          <c:marker>
            <c:symbol val="none"/>
          </c:marker>
          <c:cat>
            <c:numRef>
              <c:f>'T 3'!$P$32:$P$50</c:f>
              <c:numCache>
                <c:formatCode>General</c:formatCode>
                <c:ptCount val="1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numCache>
            </c:numRef>
          </c:cat>
          <c:val>
            <c:numRef>
              <c:f>'T 3'!$T$32:$T$50</c:f>
              <c:numCache>
                <c:formatCode>0.0</c:formatCode>
                <c:ptCount val="19"/>
                <c:pt idx="1">
                  <c:v>100</c:v>
                </c:pt>
                <c:pt idx="2">
                  <c:v>73.430687141788766</c:v>
                </c:pt>
                <c:pt idx="3">
                  <c:v>81.336169291181022</c:v>
                </c:pt>
                <c:pt idx="4">
                  <c:v>90.383519740482853</c:v>
                </c:pt>
                <c:pt idx="5">
                  <c:v>109.09266311710297</c:v>
                </c:pt>
                <c:pt idx="6">
                  <c:v>126.23699608528428</c:v>
                </c:pt>
                <c:pt idx="7">
                  <c:v>137.19092554679497</c:v>
                </c:pt>
                <c:pt idx="8">
                  <c:v>129.36488086666878</c:v>
                </c:pt>
                <c:pt idx="9">
                  <c:v>121.10579649513338</c:v>
                </c:pt>
                <c:pt idx="10">
                  <c:v>114.50902062654511</c:v>
                </c:pt>
                <c:pt idx="11">
                  <c:v>126.73427118632443</c:v>
                </c:pt>
                <c:pt idx="12">
                  <c:v>114.95013895350532</c:v>
                </c:pt>
                <c:pt idx="13">
                  <c:v>125.49661121354315</c:v>
                </c:pt>
                <c:pt idx="14">
                  <c:v>124.21020547144836</c:v>
                </c:pt>
                <c:pt idx="15">
                  <c:v>112.51239544187459</c:v>
                </c:pt>
                <c:pt idx="16">
                  <c:v>107.51952541321303</c:v>
                </c:pt>
                <c:pt idx="17">
                  <c:v>113.7421662024565</c:v>
                </c:pt>
                <c:pt idx="18">
                  <c:v>115.07621792492661</c:v>
                </c:pt>
              </c:numCache>
            </c:numRef>
          </c:val>
          <c:smooth val="0"/>
          <c:extLst>
            <c:ext xmlns:c16="http://schemas.microsoft.com/office/drawing/2014/chart" uri="{C3380CC4-5D6E-409C-BE32-E72D297353CC}">
              <c16:uniqueId val="{00000003-84EA-452C-A8ED-67ABC2D5DB52}"/>
            </c:ext>
          </c:extLst>
        </c:ser>
        <c:dLbls>
          <c:showLegendKey val="0"/>
          <c:showVal val="0"/>
          <c:showCatName val="0"/>
          <c:showSerName val="0"/>
          <c:showPercent val="0"/>
          <c:showBubbleSize val="0"/>
        </c:dLbls>
        <c:smooth val="0"/>
        <c:axId val="115554560"/>
        <c:axId val="115556352"/>
      </c:lineChart>
      <c:catAx>
        <c:axId val="115554560"/>
        <c:scaling>
          <c:orientation val="minMax"/>
        </c:scaling>
        <c:delete val="0"/>
        <c:axPos val="b"/>
        <c:numFmt formatCode="General" sourceLinked="1"/>
        <c:majorTickMark val="out"/>
        <c:minorTickMark val="none"/>
        <c:tickLblPos val="nextTo"/>
        <c:crossAx val="115556352"/>
        <c:crosses val="autoZero"/>
        <c:auto val="1"/>
        <c:lblAlgn val="ctr"/>
        <c:lblOffset val="100"/>
        <c:tickLblSkip val="5"/>
        <c:noMultiLvlLbl val="0"/>
      </c:catAx>
      <c:valAx>
        <c:axId val="115556352"/>
        <c:scaling>
          <c:orientation val="minMax"/>
          <c:max val="225"/>
          <c:min val="0"/>
        </c:scaling>
        <c:delete val="0"/>
        <c:axPos val="l"/>
        <c:majorGridlines/>
        <c:title>
          <c:tx>
            <c:rich>
              <a:bodyPr rot="0" vert="horz"/>
              <a:lstStyle/>
              <a:p>
                <a:pPr>
                  <a:defRPr/>
                </a:pPr>
                <a:r>
                  <a:rPr lang="de-CH" b="0"/>
                  <a:t>Index-Punkte</a:t>
                </a:r>
              </a:p>
            </c:rich>
          </c:tx>
          <c:layout>
            <c:manualLayout>
              <c:xMode val="edge"/>
              <c:yMode val="edge"/>
              <c:x val="2.6744298245614039E-2"/>
              <c:y val="0.14541809601900968"/>
            </c:manualLayout>
          </c:layout>
          <c:overlay val="0"/>
        </c:title>
        <c:numFmt formatCode="#,##0" sourceLinked="0"/>
        <c:majorTickMark val="out"/>
        <c:minorTickMark val="none"/>
        <c:tickLblPos val="nextTo"/>
        <c:crossAx val="115554560"/>
        <c:crosses val="autoZero"/>
        <c:crossBetween val="midCat"/>
        <c:majorUnit val="25"/>
      </c:valAx>
      <c:spPr>
        <a:noFill/>
      </c:spPr>
    </c:plotArea>
    <c:legend>
      <c:legendPos val="b"/>
      <c:layout>
        <c:manualLayout>
          <c:xMode val="edge"/>
          <c:yMode val="edge"/>
          <c:x val="8.9320175438596508E-2"/>
          <c:y val="0.9116981481481482"/>
          <c:w val="0.66647558479532165"/>
          <c:h val="4.5614814814814816E-2"/>
        </c:manualLayout>
      </c:layout>
      <c:overlay val="0"/>
    </c:legend>
    <c:plotVisOnly val="1"/>
    <c:dispBlanksAs val="gap"/>
    <c:showDLblsOverMax val="0"/>
  </c:chart>
  <c:txPr>
    <a:bodyPr/>
    <a:lstStyle/>
    <a:p>
      <a:pPr>
        <a:defRPr>
          <a:latin typeface="Arial" panose="020B0604020202020204" pitchFamily="34" charset="0"/>
          <a:cs typeface="Arial" panose="020B0604020202020204" pitchFamily="34" charset="0"/>
        </a:defRPr>
      </a:pPr>
      <a:endParaRPr lang="de-DE"/>
    </a:p>
  </c:txPr>
  <c:printSettings>
    <c:headerFooter/>
    <c:pageMargins b="0.78740157499999996" l="0.7" r="0.7" t="0.78740157499999996" header="0.3" footer="0.3"/>
    <c:pageSetup orientation="portrait"/>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0-EC38-4DCE-BDB8-CD9D20A0B651}"/>
            </c:ext>
          </c:extLst>
        </c:ser>
        <c:ser>
          <c:idx val="1"/>
          <c:order val="1"/>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1-EC38-4DCE-BDB8-CD9D20A0B651}"/>
            </c:ext>
          </c:extLst>
        </c:ser>
        <c:ser>
          <c:idx val="2"/>
          <c:order val="2"/>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2-EC38-4DCE-BDB8-CD9D20A0B651}"/>
            </c:ext>
          </c:extLst>
        </c:ser>
        <c:ser>
          <c:idx val="3"/>
          <c:order val="3"/>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3-EC38-4DCE-BDB8-CD9D20A0B651}"/>
            </c:ext>
          </c:extLst>
        </c:ser>
        <c:ser>
          <c:idx val="4"/>
          <c:order val="4"/>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4-EC38-4DCE-BDB8-CD9D20A0B651}"/>
            </c:ext>
          </c:extLst>
        </c:ser>
        <c:ser>
          <c:idx val="5"/>
          <c:order val="5"/>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5-EC38-4DCE-BDB8-CD9D20A0B651}"/>
            </c:ext>
          </c:extLst>
        </c:ser>
        <c:ser>
          <c:idx val="6"/>
          <c:order val="6"/>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6-EC38-4DCE-BDB8-CD9D20A0B651}"/>
            </c:ext>
          </c:extLst>
        </c:ser>
        <c:ser>
          <c:idx val="7"/>
          <c:order val="7"/>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7-EC38-4DCE-BDB8-CD9D20A0B651}"/>
            </c:ext>
          </c:extLst>
        </c:ser>
        <c:ser>
          <c:idx val="8"/>
          <c:order val="8"/>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8-EC38-4DCE-BDB8-CD9D20A0B651}"/>
            </c:ext>
          </c:extLst>
        </c:ser>
        <c:ser>
          <c:idx val="9"/>
          <c:order val="9"/>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9-EC38-4DCE-BDB8-CD9D20A0B651}"/>
            </c:ext>
          </c:extLst>
        </c:ser>
        <c:ser>
          <c:idx val="10"/>
          <c:order val="10"/>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A-EC38-4DCE-BDB8-CD9D20A0B651}"/>
            </c:ext>
          </c:extLst>
        </c:ser>
        <c:ser>
          <c:idx val="11"/>
          <c:order val="11"/>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B-EC38-4DCE-BDB8-CD9D20A0B651}"/>
            </c:ext>
          </c:extLst>
        </c:ser>
        <c:ser>
          <c:idx val="12"/>
          <c:order val="12"/>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C-EC38-4DCE-BDB8-CD9D20A0B651}"/>
            </c:ext>
          </c:extLst>
        </c:ser>
        <c:ser>
          <c:idx val="13"/>
          <c:order val="13"/>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D-EC38-4DCE-BDB8-CD9D20A0B651}"/>
            </c:ext>
          </c:extLst>
        </c:ser>
        <c:dLbls>
          <c:showLegendKey val="0"/>
          <c:showVal val="0"/>
          <c:showCatName val="0"/>
          <c:showSerName val="0"/>
          <c:showPercent val="0"/>
          <c:showBubbleSize val="0"/>
        </c:dLbls>
        <c:gapWidth val="150"/>
        <c:axId val="125464960"/>
        <c:axId val="125466496"/>
      </c:barChart>
      <c:catAx>
        <c:axId val="125464960"/>
        <c:scaling>
          <c:orientation val="minMax"/>
        </c:scaling>
        <c:delete val="0"/>
        <c:axPos val="b"/>
        <c:numFmt formatCode="General" sourceLinked="1"/>
        <c:majorTickMark val="out"/>
        <c:minorTickMark val="none"/>
        <c:tickLblPos val="nextTo"/>
        <c:crossAx val="125466496"/>
        <c:crosses val="autoZero"/>
        <c:auto val="1"/>
        <c:lblAlgn val="ctr"/>
        <c:lblOffset val="100"/>
        <c:noMultiLvlLbl val="0"/>
      </c:catAx>
      <c:valAx>
        <c:axId val="125466496"/>
        <c:scaling>
          <c:orientation val="minMax"/>
        </c:scaling>
        <c:delete val="0"/>
        <c:axPos val="l"/>
        <c:majorGridlines/>
        <c:numFmt formatCode="General" sourceLinked="1"/>
        <c:majorTickMark val="out"/>
        <c:minorTickMark val="none"/>
        <c:tickLblPos val="nextTo"/>
        <c:crossAx val="125464960"/>
        <c:crosses val="autoZero"/>
        <c:crossBetween val="between"/>
      </c:valAx>
    </c:plotArea>
    <c:legend>
      <c:legendPos val="r"/>
      <c:overlay val="0"/>
    </c:legend>
    <c:plotVisOnly val="1"/>
    <c:dispBlanksAs val="gap"/>
    <c:showDLblsOverMax val="0"/>
  </c:chart>
  <c:printSettings>
    <c:headerFooter/>
    <c:pageMargins b="0.78740157499999996" l="0.7" r="0.7" t="0.78740157499999996"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marL="0" marR="0" lvl="0" indent="0" algn="ctr" defTabSz="914400" rtl="0" eaLnBrk="1" fontAlgn="auto" latinLnBrk="0" hangingPunct="1">
              <a:lnSpc>
                <a:spcPct val="100000"/>
              </a:lnSpc>
              <a:spcBef>
                <a:spcPts val="0"/>
              </a:spcBef>
              <a:spcAft>
                <a:spcPts val="0"/>
              </a:spcAft>
              <a:buClrTx/>
              <a:buSzTx/>
              <a:buFontTx/>
              <a:buNone/>
              <a:tabLst/>
              <a:defRPr sz="1800" b="1" i="0" u="none" strike="noStrike" kern="1200" baseline="0">
                <a:solidFill>
                  <a:sysClr val="windowText" lastClr="000000"/>
                </a:solidFill>
                <a:latin typeface="+mn-lt"/>
                <a:ea typeface="+mn-ea"/>
                <a:cs typeface="+mn-cs"/>
              </a:defRPr>
            </a:pPr>
            <a:r>
              <a:rPr lang="de-CH" sz="1200">
                <a:latin typeface="Arial" panose="020B0604020202020204" pitchFamily="34" charset="0"/>
                <a:cs typeface="Arial" panose="020B0604020202020204" pitchFamily="34" charset="0"/>
              </a:rPr>
              <a:t>Reingewinn,</a:t>
            </a:r>
            <a:r>
              <a:rPr lang="de-CH" sz="1200" baseline="0">
                <a:latin typeface="Arial" panose="020B0604020202020204" pitchFamily="34" charset="0"/>
                <a:cs typeface="Arial" panose="020B0604020202020204" pitchFamily="34" charset="0"/>
              </a:rPr>
              <a:t> Eigenkapital und Steuern der juristischen Personen </a:t>
            </a:r>
            <a:r>
              <a:rPr lang="de-CH" sz="1000" baseline="0">
                <a:latin typeface="Arial" panose="020B0604020202020204" pitchFamily="34" charset="0"/>
                <a:cs typeface="Arial" panose="020B0604020202020204" pitchFamily="34" charset="0"/>
              </a:rPr>
              <a:t/>
            </a:r>
            <a:br>
              <a:rPr lang="de-CH" sz="1000" baseline="0">
                <a:latin typeface="Arial" panose="020B0604020202020204" pitchFamily="34" charset="0"/>
                <a:cs typeface="Arial" panose="020B0604020202020204" pitchFamily="34" charset="0"/>
              </a:rPr>
            </a:br>
            <a:r>
              <a:rPr lang="de-CH" sz="1200" baseline="0">
                <a:latin typeface="Arial" panose="020B0604020202020204" pitchFamily="34" charset="0"/>
                <a:cs typeface="Arial" panose="020B0604020202020204" pitchFamily="34" charset="0"/>
              </a:rPr>
              <a:t>(ohne Vereine und Stiftungen) nach Wirtschaftszweig,</a:t>
            </a:r>
            <a:r>
              <a:rPr lang="de-CH" sz="1800" b="1" i="0" baseline="0">
                <a:effectLst/>
              </a:rPr>
              <a:t> </a:t>
            </a:r>
            <a:r>
              <a:rPr lang="de-CH" sz="1200" b="1" i="0" u="none" strike="noStrike" kern="1200" baseline="0">
                <a:solidFill>
                  <a:sysClr val="windowText" lastClr="000000"/>
                </a:solidFill>
                <a:latin typeface="Arial" panose="020B0604020202020204" pitchFamily="34" charset="0"/>
                <a:ea typeface="+mn-ea"/>
                <a:cs typeface="Arial" panose="020B0604020202020204" pitchFamily="34" charset="0"/>
              </a:rPr>
              <a:t>in Prozent</a:t>
            </a:r>
            <a:r>
              <a:rPr lang="de-CH" sz="1200" baseline="0">
                <a:latin typeface="Arial" panose="020B0604020202020204" pitchFamily="34" charset="0"/>
                <a:cs typeface="Arial" panose="020B0604020202020204" pitchFamily="34" charset="0"/>
              </a:rPr>
              <a:t>, 2018</a:t>
            </a:r>
            <a:endParaRPr lang="de-CH" sz="1200">
              <a:latin typeface="Arial" panose="020B0604020202020204" pitchFamily="34" charset="0"/>
              <a:cs typeface="Arial" panose="020B0604020202020204" pitchFamily="34" charset="0"/>
            </a:endParaRPr>
          </a:p>
        </c:rich>
      </c:tx>
      <c:layout>
        <c:manualLayout>
          <c:xMode val="edge"/>
          <c:yMode val="edge"/>
          <c:x val="0.15190833333333334"/>
          <c:y val="8.819444444444444E-3"/>
        </c:manualLayout>
      </c:layout>
      <c:overlay val="1"/>
    </c:title>
    <c:autoTitleDeleted val="0"/>
    <c:plotArea>
      <c:layout>
        <c:manualLayout>
          <c:layoutTarget val="inner"/>
          <c:xMode val="edge"/>
          <c:yMode val="edge"/>
          <c:x val="5.8473777777777791E-2"/>
          <c:y val="0.15361537037037035"/>
          <c:w val="0.66232769984915851"/>
          <c:h val="0.74898703703703706"/>
        </c:manualLayout>
      </c:layout>
      <c:barChart>
        <c:barDir val="col"/>
        <c:grouping val="percentStacked"/>
        <c:varyColors val="0"/>
        <c:ser>
          <c:idx val="0"/>
          <c:order val="0"/>
          <c:tx>
            <c:strRef>
              <c:f>'T 5a'!$Q$50</c:f>
              <c:strCache>
                <c:ptCount val="1"/>
                <c:pt idx="0">
                  <c:v>Land- u. Forstwirtschaft, Fischerei</c:v>
                </c:pt>
              </c:strCache>
            </c:strRef>
          </c:tx>
          <c:spPr>
            <a:solidFill>
              <a:srgbClr val="63CC00"/>
            </a:solidFill>
            <a:ln>
              <a:noFill/>
            </a:ln>
          </c:spPr>
          <c:invertIfNegative val="0"/>
          <c:cat>
            <c:strRef>
              <c:f>'T 5a'!$J$6:$O$6</c:f>
              <c:strCache>
                <c:ptCount val="6"/>
                <c:pt idx="0">
                  <c:v>Pflichtige</c:v>
                </c:pt>
                <c:pt idx="1">
                  <c:v>Rein-
gewinn</c:v>
                </c:pt>
                <c:pt idx="2">
                  <c:v>Eigen-
kapital</c:v>
                </c:pt>
                <c:pt idx="3">
                  <c:v>Gewinn-
steuer</c:v>
                </c:pt>
                <c:pt idx="4">
                  <c:v>Kapital-
steuer</c:v>
                </c:pt>
                <c:pt idx="5">
                  <c:v>Kantons-
steuer</c:v>
                </c:pt>
              </c:strCache>
            </c:strRef>
          </c:cat>
          <c:val>
            <c:numRef>
              <c:f>'T 5a'!$Q$51:$Q$56</c:f>
              <c:numCache>
                <c:formatCode>0.00</c:formatCode>
                <c:ptCount val="6"/>
                <c:pt idx="0">
                  <c:v>0.68646414078203821</c:v>
                </c:pt>
                <c:pt idx="1">
                  <c:v>0.2286881638471773</c:v>
                </c:pt>
                <c:pt idx="2">
                  <c:v>0.12560367590579716</c:v>
                </c:pt>
                <c:pt idx="3">
                  <c:v>0.19773660655479008</c:v>
                </c:pt>
                <c:pt idx="4">
                  <c:v>0.31754249925953237</c:v>
                </c:pt>
                <c:pt idx="5">
                  <c:v>0.20625828236530216</c:v>
                </c:pt>
              </c:numCache>
            </c:numRef>
          </c:val>
          <c:extLst>
            <c:ext xmlns:c16="http://schemas.microsoft.com/office/drawing/2014/chart" uri="{C3380CC4-5D6E-409C-BE32-E72D297353CC}">
              <c16:uniqueId val="{00000000-55A4-46F0-BE21-FE3CA50ADAFC}"/>
            </c:ext>
          </c:extLst>
        </c:ser>
        <c:ser>
          <c:idx val="1"/>
          <c:order val="1"/>
          <c:tx>
            <c:strRef>
              <c:f>'T 5a'!$R$50</c:f>
              <c:strCache>
                <c:ptCount val="1"/>
                <c:pt idx="0">
                  <c:v>Bergbau</c:v>
                </c:pt>
              </c:strCache>
            </c:strRef>
          </c:tx>
          <c:spPr>
            <a:solidFill>
              <a:srgbClr val="0096DF"/>
            </a:solidFill>
          </c:spPr>
          <c:invertIfNegative val="0"/>
          <c:cat>
            <c:strRef>
              <c:f>'T 5a'!$J$6:$O$6</c:f>
              <c:strCache>
                <c:ptCount val="6"/>
                <c:pt idx="0">
                  <c:v>Pflichtige</c:v>
                </c:pt>
                <c:pt idx="1">
                  <c:v>Rein-
gewinn</c:v>
                </c:pt>
                <c:pt idx="2">
                  <c:v>Eigen-
kapital</c:v>
                </c:pt>
                <c:pt idx="3">
                  <c:v>Gewinn-
steuer</c:v>
                </c:pt>
                <c:pt idx="4">
                  <c:v>Kapital-
steuer</c:v>
                </c:pt>
                <c:pt idx="5">
                  <c:v>Kantons-
steuer</c:v>
                </c:pt>
              </c:strCache>
            </c:strRef>
          </c:cat>
          <c:val>
            <c:numRef>
              <c:f>'T 5a'!$R$51:$R$56</c:f>
              <c:numCache>
                <c:formatCode>0.00</c:formatCode>
                <c:ptCount val="6"/>
                <c:pt idx="0">
                  <c:v>0.15929002161793152</c:v>
                </c:pt>
                <c:pt idx="1">
                  <c:v>0.48529257256968394</c:v>
                </c:pt>
                <c:pt idx="2">
                  <c:v>0.23447312827792671</c:v>
                </c:pt>
                <c:pt idx="3">
                  <c:v>0.50062068428954998</c:v>
                </c:pt>
                <c:pt idx="4">
                  <c:v>0.30798888298292426</c:v>
                </c:pt>
                <c:pt idx="5">
                  <c:v>0.48691879959190554</c:v>
                </c:pt>
              </c:numCache>
            </c:numRef>
          </c:val>
          <c:extLst>
            <c:ext xmlns:c16="http://schemas.microsoft.com/office/drawing/2014/chart" uri="{C3380CC4-5D6E-409C-BE32-E72D297353CC}">
              <c16:uniqueId val="{00000001-55A4-46F0-BE21-FE3CA50ADAFC}"/>
            </c:ext>
          </c:extLst>
        </c:ser>
        <c:ser>
          <c:idx val="2"/>
          <c:order val="2"/>
          <c:tx>
            <c:strRef>
              <c:f>'T 5a'!$S$50</c:f>
              <c:strCache>
                <c:ptCount val="1"/>
                <c:pt idx="0">
                  <c:v>Verarbeitendes Gewerbe, Warenherstellung</c:v>
                </c:pt>
              </c:strCache>
            </c:strRef>
          </c:tx>
          <c:spPr>
            <a:solidFill>
              <a:srgbClr val="0072AB"/>
            </a:solidFill>
          </c:spPr>
          <c:invertIfNegative val="0"/>
          <c:cat>
            <c:strRef>
              <c:f>'T 5a'!$J$6:$O$6</c:f>
              <c:strCache>
                <c:ptCount val="6"/>
                <c:pt idx="0">
                  <c:v>Pflichtige</c:v>
                </c:pt>
                <c:pt idx="1">
                  <c:v>Rein-
gewinn</c:v>
                </c:pt>
                <c:pt idx="2">
                  <c:v>Eigen-
kapital</c:v>
                </c:pt>
                <c:pt idx="3">
                  <c:v>Gewinn-
steuer</c:v>
                </c:pt>
                <c:pt idx="4">
                  <c:v>Kapital-
steuer</c:v>
                </c:pt>
                <c:pt idx="5">
                  <c:v>Kantons-
steuer</c:v>
                </c:pt>
              </c:strCache>
            </c:strRef>
          </c:cat>
          <c:val>
            <c:numRef>
              <c:f>'T 5a'!$S$51:$S$56</c:f>
              <c:numCache>
                <c:formatCode>0.00</c:formatCode>
                <c:ptCount val="6"/>
                <c:pt idx="0">
                  <c:v>9.5687791557628863</c:v>
                </c:pt>
                <c:pt idx="1">
                  <c:v>29.667420114765996</c:v>
                </c:pt>
                <c:pt idx="2">
                  <c:v>11.026524680997014</c:v>
                </c:pt>
                <c:pt idx="3">
                  <c:v>31.239517798458564</c:v>
                </c:pt>
                <c:pt idx="4">
                  <c:v>16.743350872755684</c:v>
                </c:pt>
                <c:pt idx="5">
                  <c:v>30.208419462306829</c:v>
                </c:pt>
              </c:numCache>
            </c:numRef>
          </c:val>
          <c:extLst>
            <c:ext xmlns:c16="http://schemas.microsoft.com/office/drawing/2014/chart" uri="{C3380CC4-5D6E-409C-BE32-E72D297353CC}">
              <c16:uniqueId val="{00000002-55A4-46F0-BE21-FE3CA50ADAFC}"/>
            </c:ext>
          </c:extLst>
        </c:ser>
        <c:ser>
          <c:idx val="3"/>
          <c:order val="3"/>
          <c:tx>
            <c:strRef>
              <c:f>'T 5a'!$T$50</c:f>
              <c:strCache>
                <c:ptCount val="1"/>
                <c:pt idx="0">
                  <c:v>Energie- u. Wasserversorgung</c:v>
                </c:pt>
              </c:strCache>
            </c:strRef>
          </c:tx>
          <c:spPr>
            <a:solidFill>
              <a:srgbClr val="FF5C1F"/>
            </a:solidFill>
          </c:spPr>
          <c:invertIfNegative val="0"/>
          <c:cat>
            <c:strRef>
              <c:f>'T 5a'!$J$6:$O$6</c:f>
              <c:strCache>
                <c:ptCount val="6"/>
                <c:pt idx="0">
                  <c:v>Pflichtige</c:v>
                </c:pt>
                <c:pt idx="1">
                  <c:v>Rein-
gewinn</c:v>
                </c:pt>
                <c:pt idx="2">
                  <c:v>Eigen-
kapital</c:v>
                </c:pt>
                <c:pt idx="3">
                  <c:v>Gewinn-
steuer</c:v>
                </c:pt>
                <c:pt idx="4">
                  <c:v>Kapital-
steuer</c:v>
                </c:pt>
                <c:pt idx="5">
                  <c:v>Kantons-
steuer</c:v>
                </c:pt>
              </c:strCache>
            </c:strRef>
          </c:cat>
          <c:val>
            <c:numRef>
              <c:f>'T 5a'!$T$51:$T$56</c:f>
              <c:numCache>
                <c:formatCode>0.00</c:formatCode>
                <c:ptCount val="6"/>
                <c:pt idx="0">
                  <c:v>1.1567489665111692</c:v>
                </c:pt>
                <c:pt idx="1">
                  <c:v>4.0027023793160517</c:v>
                </c:pt>
                <c:pt idx="2">
                  <c:v>7.3547962929510993</c:v>
                </c:pt>
                <c:pt idx="3">
                  <c:v>4.1662311088192014</c:v>
                </c:pt>
                <c:pt idx="4">
                  <c:v>15.837979019620526</c:v>
                </c:pt>
                <c:pt idx="5">
                  <c:v>4.9964312594695794</c:v>
                </c:pt>
              </c:numCache>
            </c:numRef>
          </c:val>
          <c:extLst>
            <c:ext xmlns:c16="http://schemas.microsoft.com/office/drawing/2014/chart" uri="{C3380CC4-5D6E-409C-BE32-E72D297353CC}">
              <c16:uniqueId val="{00000003-55A4-46F0-BE21-FE3CA50ADAFC}"/>
            </c:ext>
          </c:extLst>
        </c:ser>
        <c:ser>
          <c:idx val="4"/>
          <c:order val="4"/>
          <c:tx>
            <c:strRef>
              <c:f>'T 5a'!$U$50</c:f>
              <c:strCache>
                <c:ptCount val="1"/>
                <c:pt idx="0">
                  <c:v>Baugewerbe</c:v>
                </c:pt>
              </c:strCache>
            </c:strRef>
          </c:tx>
          <c:spPr>
            <a:solidFill>
              <a:srgbClr val="CC4918"/>
            </a:solidFill>
          </c:spPr>
          <c:invertIfNegative val="0"/>
          <c:cat>
            <c:strRef>
              <c:f>'T 5a'!$J$6:$O$6</c:f>
              <c:strCache>
                <c:ptCount val="6"/>
                <c:pt idx="0">
                  <c:v>Pflichtige</c:v>
                </c:pt>
                <c:pt idx="1">
                  <c:v>Rein-
gewinn</c:v>
                </c:pt>
                <c:pt idx="2">
                  <c:v>Eigen-
kapital</c:v>
                </c:pt>
                <c:pt idx="3">
                  <c:v>Gewinn-
steuer</c:v>
                </c:pt>
                <c:pt idx="4">
                  <c:v>Kapital-
steuer</c:v>
                </c:pt>
                <c:pt idx="5">
                  <c:v>Kantons-
steuer</c:v>
                </c:pt>
              </c:strCache>
            </c:strRef>
          </c:cat>
          <c:val>
            <c:numRef>
              <c:f>'T 5a'!$U$51:$U$56</c:f>
              <c:numCache>
                <c:formatCode>0.00</c:formatCode>
                <c:ptCount val="6"/>
                <c:pt idx="0">
                  <c:v>11.624378958546668</c:v>
                </c:pt>
                <c:pt idx="1">
                  <c:v>5.8313422226544382</c:v>
                </c:pt>
                <c:pt idx="2">
                  <c:v>2.4069563859399659</c:v>
                </c:pt>
                <c:pt idx="3">
                  <c:v>5.2007751685898409</c:v>
                </c:pt>
                <c:pt idx="4">
                  <c:v>4.8316087832774013</c:v>
                </c:pt>
                <c:pt idx="5">
                  <c:v>5.174516647238443</c:v>
                </c:pt>
              </c:numCache>
            </c:numRef>
          </c:val>
          <c:extLst>
            <c:ext xmlns:c16="http://schemas.microsoft.com/office/drawing/2014/chart" uri="{C3380CC4-5D6E-409C-BE32-E72D297353CC}">
              <c16:uniqueId val="{00000004-55A4-46F0-BE21-FE3CA50ADAFC}"/>
            </c:ext>
          </c:extLst>
        </c:ser>
        <c:ser>
          <c:idx val="5"/>
          <c:order val="5"/>
          <c:tx>
            <c:strRef>
              <c:f>'T 5a'!$V$50</c:f>
              <c:strCache>
                <c:ptCount val="1"/>
                <c:pt idx="0">
                  <c:v>Handel</c:v>
                </c:pt>
              </c:strCache>
            </c:strRef>
          </c:tx>
          <c:spPr>
            <a:solidFill>
              <a:srgbClr val="FFD900"/>
            </a:solidFill>
          </c:spPr>
          <c:invertIfNegative val="0"/>
          <c:cat>
            <c:strRef>
              <c:f>'T 5a'!$J$6:$O$6</c:f>
              <c:strCache>
                <c:ptCount val="6"/>
                <c:pt idx="0">
                  <c:v>Pflichtige</c:v>
                </c:pt>
                <c:pt idx="1">
                  <c:v>Rein-
gewinn</c:v>
                </c:pt>
                <c:pt idx="2">
                  <c:v>Eigen-
kapital</c:v>
                </c:pt>
                <c:pt idx="3">
                  <c:v>Gewinn-
steuer</c:v>
                </c:pt>
                <c:pt idx="4">
                  <c:v>Kapital-
steuer</c:v>
                </c:pt>
                <c:pt idx="5">
                  <c:v>Kantons-
steuer</c:v>
                </c:pt>
              </c:strCache>
            </c:strRef>
          </c:cat>
          <c:val>
            <c:numRef>
              <c:f>'T 5a'!$V$51:$V$56</c:f>
              <c:numCache>
                <c:formatCode>0.00</c:formatCode>
                <c:ptCount val="6"/>
                <c:pt idx="0">
                  <c:v>19.258922137520386</c:v>
                </c:pt>
                <c:pt idx="1">
                  <c:v>17.752242644898974</c:v>
                </c:pt>
                <c:pt idx="2">
                  <c:v>7.4786084584408634</c:v>
                </c:pt>
                <c:pt idx="3">
                  <c:v>17.54702966781398</c:v>
                </c:pt>
                <c:pt idx="4">
                  <c:v>12.373650331080102</c:v>
                </c:pt>
                <c:pt idx="5">
                  <c:v>17.179052303206806</c:v>
                </c:pt>
              </c:numCache>
            </c:numRef>
          </c:val>
          <c:extLst>
            <c:ext xmlns:c16="http://schemas.microsoft.com/office/drawing/2014/chart" uri="{C3380CC4-5D6E-409C-BE32-E72D297353CC}">
              <c16:uniqueId val="{00000005-55A4-46F0-BE21-FE3CA50ADAFC}"/>
            </c:ext>
          </c:extLst>
        </c:ser>
        <c:ser>
          <c:idx val="6"/>
          <c:order val="6"/>
          <c:tx>
            <c:strRef>
              <c:f>'T 5a'!$W$50</c:f>
              <c:strCache>
                <c:ptCount val="1"/>
                <c:pt idx="0">
                  <c:v>Wissenschaftl. u. techn. Dienstleistungen</c:v>
                </c:pt>
              </c:strCache>
            </c:strRef>
          </c:tx>
          <c:spPr>
            <a:solidFill>
              <a:srgbClr val="D9B800"/>
            </a:solidFill>
          </c:spPr>
          <c:invertIfNegative val="0"/>
          <c:cat>
            <c:strRef>
              <c:f>'T 5a'!$J$6:$O$6</c:f>
              <c:strCache>
                <c:ptCount val="6"/>
                <c:pt idx="0">
                  <c:v>Pflichtige</c:v>
                </c:pt>
                <c:pt idx="1">
                  <c:v>Rein-
gewinn</c:v>
                </c:pt>
                <c:pt idx="2">
                  <c:v>Eigen-
kapital</c:v>
                </c:pt>
                <c:pt idx="3">
                  <c:v>Gewinn-
steuer</c:v>
                </c:pt>
                <c:pt idx="4">
                  <c:v>Kapital-
steuer</c:v>
                </c:pt>
                <c:pt idx="5">
                  <c:v>Kantons-
steuer</c:v>
                </c:pt>
              </c:strCache>
            </c:strRef>
          </c:cat>
          <c:val>
            <c:numRef>
              <c:f>'T 5a'!$W$51:$W$56</c:f>
              <c:numCache>
                <c:formatCode>0.00</c:formatCode>
                <c:ptCount val="6"/>
                <c:pt idx="0">
                  <c:v>16.202070770281033</c:v>
                </c:pt>
                <c:pt idx="1">
                  <c:v>6.9573133902211453</c:v>
                </c:pt>
                <c:pt idx="2">
                  <c:v>7.3594448881956405</c:v>
                </c:pt>
                <c:pt idx="3">
                  <c:v>6.2944716013960971</c:v>
                </c:pt>
                <c:pt idx="4">
                  <c:v>7.9878190106852998</c:v>
                </c:pt>
                <c:pt idx="5">
                  <c:v>6.4149177891851341</c:v>
                </c:pt>
              </c:numCache>
            </c:numRef>
          </c:val>
          <c:extLst>
            <c:ext xmlns:c16="http://schemas.microsoft.com/office/drawing/2014/chart" uri="{C3380CC4-5D6E-409C-BE32-E72D297353CC}">
              <c16:uniqueId val="{00000006-55A4-46F0-BE21-FE3CA50ADAFC}"/>
            </c:ext>
          </c:extLst>
        </c:ser>
        <c:ser>
          <c:idx val="7"/>
          <c:order val="7"/>
          <c:tx>
            <c:strRef>
              <c:f>'T 5a'!$X$50</c:f>
              <c:strCache>
                <c:ptCount val="1"/>
                <c:pt idx="0">
                  <c:v>Finanz- u. Versicherungsdienstleistungen</c:v>
                </c:pt>
              </c:strCache>
            </c:strRef>
          </c:tx>
          <c:spPr>
            <a:solidFill>
              <a:srgbClr val="B39800"/>
            </a:solidFill>
          </c:spPr>
          <c:invertIfNegative val="0"/>
          <c:cat>
            <c:strRef>
              <c:f>'T 5a'!$J$6:$O$6</c:f>
              <c:strCache>
                <c:ptCount val="6"/>
                <c:pt idx="0">
                  <c:v>Pflichtige</c:v>
                </c:pt>
                <c:pt idx="1">
                  <c:v>Rein-
gewinn</c:v>
                </c:pt>
                <c:pt idx="2">
                  <c:v>Eigen-
kapital</c:v>
                </c:pt>
                <c:pt idx="3">
                  <c:v>Gewinn-
steuer</c:v>
                </c:pt>
                <c:pt idx="4">
                  <c:v>Kapital-
steuer</c:v>
                </c:pt>
                <c:pt idx="5">
                  <c:v>Kantons-
steuer</c:v>
                </c:pt>
              </c:strCache>
            </c:strRef>
          </c:cat>
          <c:val>
            <c:numRef>
              <c:f>'T 5a'!$X$51:$X$56</c:f>
              <c:numCache>
                <c:formatCode>0.00</c:formatCode>
                <c:ptCount val="6"/>
                <c:pt idx="0">
                  <c:v>5.8747677020518072</c:v>
                </c:pt>
                <c:pt idx="1">
                  <c:v>11.421289367604949</c:v>
                </c:pt>
                <c:pt idx="2">
                  <c:v>36.471379883914025</c:v>
                </c:pt>
                <c:pt idx="3">
                  <c:v>12.22365751424581</c:v>
                </c:pt>
                <c:pt idx="4">
                  <c:v>15.864784996779321</c:v>
                </c:pt>
                <c:pt idx="5">
                  <c:v>12.482647460323525</c:v>
                </c:pt>
              </c:numCache>
            </c:numRef>
          </c:val>
          <c:extLst>
            <c:ext xmlns:c16="http://schemas.microsoft.com/office/drawing/2014/chart" uri="{C3380CC4-5D6E-409C-BE32-E72D297353CC}">
              <c16:uniqueId val="{00000007-55A4-46F0-BE21-FE3CA50ADAFC}"/>
            </c:ext>
          </c:extLst>
        </c:ser>
        <c:ser>
          <c:idx val="8"/>
          <c:order val="8"/>
          <c:tx>
            <c:strRef>
              <c:f>'T 5a'!$Y$50</c:f>
              <c:strCache>
                <c:ptCount val="1"/>
                <c:pt idx="0">
                  <c:v>Grundstück- u. Wohnungswesen</c:v>
                </c:pt>
              </c:strCache>
            </c:strRef>
          </c:tx>
          <c:spPr>
            <a:solidFill>
              <a:srgbClr val="CCCCCC"/>
            </a:solidFill>
          </c:spPr>
          <c:invertIfNegative val="0"/>
          <c:cat>
            <c:strRef>
              <c:f>'T 5a'!$J$6:$O$6</c:f>
              <c:strCache>
                <c:ptCount val="6"/>
                <c:pt idx="0">
                  <c:v>Pflichtige</c:v>
                </c:pt>
                <c:pt idx="1">
                  <c:v>Rein-
gewinn</c:v>
                </c:pt>
                <c:pt idx="2">
                  <c:v>Eigen-
kapital</c:v>
                </c:pt>
                <c:pt idx="3">
                  <c:v>Gewinn-
steuer</c:v>
                </c:pt>
                <c:pt idx="4">
                  <c:v>Kapital-
steuer</c:v>
                </c:pt>
                <c:pt idx="5">
                  <c:v>Kantons-
steuer</c:v>
                </c:pt>
              </c:strCache>
            </c:strRef>
          </c:cat>
          <c:val>
            <c:numRef>
              <c:f>'T 5a'!$Y$51:$Y$56</c:f>
              <c:numCache>
                <c:formatCode>0.00</c:formatCode>
                <c:ptCount val="6"/>
                <c:pt idx="0">
                  <c:v>12.993514620548414</c:v>
                </c:pt>
                <c:pt idx="1">
                  <c:v>11.472434817399575</c:v>
                </c:pt>
                <c:pt idx="2">
                  <c:v>6.619608830804208</c:v>
                </c:pt>
                <c:pt idx="3">
                  <c:v>10.939891226728053</c:v>
                </c:pt>
                <c:pt idx="4">
                  <c:v>9.7081224700586937</c:v>
                </c:pt>
                <c:pt idx="5">
                  <c:v>10.85227674245078</c:v>
                </c:pt>
              </c:numCache>
            </c:numRef>
          </c:val>
          <c:extLst>
            <c:ext xmlns:c16="http://schemas.microsoft.com/office/drawing/2014/chart" uri="{C3380CC4-5D6E-409C-BE32-E72D297353CC}">
              <c16:uniqueId val="{00000008-55A4-46F0-BE21-FE3CA50ADAFC}"/>
            </c:ext>
          </c:extLst>
        </c:ser>
        <c:ser>
          <c:idx val="9"/>
          <c:order val="9"/>
          <c:tx>
            <c:strRef>
              <c:f>'T 5a'!$Z$50</c:f>
              <c:strCache>
                <c:ptCount val="1"/>
                <c:pt idx="0">
                  <c:v>Übrige Dienstleistungen</c:v>
                </c:pt>
              </c:strCache>
            </c:strRef>
          </c:tx>
          <c:spPr>
            <a:solidFill>
              <a:srgbClr val="808080"/>
            </a:solidFill>
          </c:spPr>
          <c:invertIfNegative val="0"/>
          <c:cat>
            <c:strRef>
              <c:f>'T 5a'!$J$6:$O$6</c:f>
              <c:strCache>
                <c:ptCount val="6"/>
                <c:pt idx="0">
                  <c:v>Pflichtige</c:v>
                </c:pt>
                <c:pt idx="1">
                  <c:v>Rein-
gewinn</c:v>
                </c:pt>
                <c:pt idx="2">
                  <c:v>Eigen-
kapital</c:v>
                </c:pt>
                <c:pt idx="3">
                  <c:v>Gewinn-
steuer</c:v>
                </c:pt>
                <c:pt idx="4">
                  <c:v>Kapital-
steuer</c:v>
                </c:pt>
                <c:pt idx="5">
                  <c:v>Kantons-
steuer</c:v>
                </c:pt>
              </c:strCache>
            </c:strRef>
          </c:cat>
          <c:val>
            <c:numRef>
              <c:f>'T 5a'!$Z$51:$Z$56</c:f>
              <c:numCache>
                <c:formatCode>0.00</c:formatCode>
                <c:ptCount val="6"/>
                <c:pt idx="0">
                  <c:v>22.475063526377671</c:v>
                </c:pt>
                <c:pt idx="1">
                  <c:v>12.181274326722024</c:v>
                </c:pt>
                <c:pt idx="2">
                  <c:v>20.922603774573467</c:v>
                </c:pt>
                <c:pt idx="3">
                  <c:v>11.6900686231041</c:v>
                </c:pt>
                <c:pt idx="4">
                  <c:v>16.027153133500494</c:v>
                </c:pt>
                <c:pt idx="5">
                  <c:v>11.998561253861713</c:v>
                </c:pt>
              </c:numCache>
            </c:numRef>
          </c:val>
          <c:extLst>
            <c:ext xmlns:c16="http://schemas.microsoft.com/office/drawing/2014/chart" uri="{C3380CC4-5D6E-409C-BE32-E72D297353CC}">
              <c16:uniqueId val="{00000009-55A4-46F0-BE21-FE3CA50ADAFC}"/>
            </c:ext>
          </c:extLst>
        </c:ser>
        <c:dLbls>
          <c:showLegendKey val="0"/>
          <c:showVal val="0"/>
          <c:showCatName val="0"/>
          <c:showSerName val="0"/>
          <c:showPercent val="0"/>
          <c:showBubbleSize val="0"/>
        </c:dLbls>
        <c:gapWidth val="162"/>
        <c:overlap val="100"/>
        <c:axId val="125778176"/>
        <c:axId val="125779968"/>
        <c:extLst>
          <c:ext xmlns:c15="http://schemas.microsoft.com/office/drawing/2012/chart" uri="{02D57815-91ED-43cb-92C2-25804820EDAC}">
            <c15:filteredBarSeries>
              <c15:ser>
                <c:idx val="10"/>
                <c:order val="10"/>
                <c:tx>
                  <c:strRef>
                    <c:extLst>
                      <c:ext uri="{02D57815-91ED-43cb-92C2-25804820EDAC}">
                        <c15:formulaRef>
                          <c15:sqref>'T 5a'!#REF!</c15:sqref>
                        </c15:formulaRef>
                      </c:ext>
                    </c:extLst>
                    <c:strCache>
                      <c:ptCount val="1"/>
                      <c:pt idx="0">
                        <c:v>#REF!</c:v>
                      </c:pt>
                    </c:strCache>
                  </c:strRef>
                </c:tx>
                <c:spPr>
                  <a:solidFill>
                    <a:srgbClr val="ACB074"/>
                  </a:solidFill>
                </c:spPr>
                <c:invertIfNegative val="0"/>
                <c:cat>
                  <c:strRef>
                    <c:extLst>
                      <c:ext uri="{02D57815-91ED-43cb-92C2-25804820EDAC}">
                        <c15:formulaRef>
                          <c15:sqref>'T 5a'!$J$6:$O$6</c15:sqref>
                        </c15:formulaRef>
                      </c:ext>
                    </c:extLst>
                    <c:strCache>
                      <c:ptCount val="6"/>
                      <c:pt idx="0">
                        <c:v>Pflichtige</c:v>
                      </c:pt>
                      <c:pt idx="1">
                        <c:v>Rein-
gewinn</c:v>
                      </c:pt>
                      <c:pt idx="2">
                        <c:v>Eigen-
kapital</c:v>
                      </c:pt>
                      <c:pt idx="3">
                        <c:v>Gewinn-
steuer</c:v>
                      </c:pt>
                      <c:pt idx="4">
                        <c:v>Kapital-
steuer</c:v>
                      </c:pt>
                      <c:pt idx="5">
                        <c:v>Kantons-
steuer</c:v>
                      </c:pt>
                    </c:strCache>
                  </c:strRef>
                </c:cat>
                <c:val>
                  <c:numRef>
                    <c:extLst>
                      <c:ext uri="{02D57815-91ED-43cb-92C2-25804820EDAC}">
                        <c15:formulaRef>
                          <c15:sqref>'T 5a'!#REF!</c15:sqref>
                        </c15:formulaRef>
                      </c:ext>
                    </c:extLst>
                    <c:numCache>
                      <c:formatCode>General</c:formatCode>
                      <c:ptCount val="1"/>
                      <c:pt idx="0">
                        <c:v>1</c:v>
                      </c:pt>
                    </c:numCache>
                  </c:numRef>
                </c:val>
                <c:extLst>
                  <c:ext xmlns:c16="http://schemas.microsoft.com/office/drawing/2014/chart" uri="{C3380CC4-5D6E-409C-BE32-E72D297353CC}">
                    <c16:uniqueId val="{0000000A-55A4-46F0-BE21-FE3CA50ADAFC}"/>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'T 5a'!#REF!</c15:sqref>
                        </c15:formulaRef>
                      </c:ext>
                    </c:extLst>
                    <c:strCache>
                      <c:ptCount val="1"/>
                      <c:pt idx="0">
                        <c:v>#REF!</c:v>
                      </c:pt>
                    </c:strCache>
                  </c:strRef>
                </c:tx>
                <c:spPr>
                  <a:solidFill>
                    <a:srgbClr val="E0E3BF"/>
                  </a:solidFill>
                </c:spPr>
                <c:invertIfNegative val="0"/>
                <c:cat>
                  <c:strRef>
                    <c:extLst xmlns:c15="http://schemas.microsoft.com/office/drawing/2012/chart">
                      <c:ext xmlns:c15="http://schemas.microsoft.com/office/drawing/2012/chart" uri="{02D57815-91ED-43cb-92C2-25804820EDAC}">
                        <c15:formulaRef>
                          <c15:sqref>'T 5a'!$J$6:$O$6</c15:sqref>
                        </c15:formulaRef>
                      </c:ext>
                    </c:extLst>
                    <c:strCache>
                      <c:ptCount val="6"/>
                      <c:pt idx="0">
                        <c:v>Pflichtige</c:v>
                      </c:pt>
                      <c:pt idx="1">
                        <c:v>Rein-
gewinn</c:v>
                      </c:pt>
                      <c:pt idx="2">
                        <c:v>Eigen-
kapital</c:v>
                      </c:pt>
                      <c:pt idx="3">
                        <c:v>Gewinn-
steuer</c:v>
                      </c:pt>
                      <c:pt idx="4">
                        <c:v>Kapital-
steuer</c:v>
                      </c:pt>
                      <c:pt idx="5">
                        <c:v>Kantons-
steuer</c:v>
                      </c:pt>
                    </c:strCache>
                  </c:strRef>
                </c:cat>
                <c:val>
                  <c:numRef>
                    <c:extLst xmlns:c15="http://schemas.microsoft.com/office/drawing/2012/chart">
                      <c:ext xmlns:c15="http://schemas.microsoft.com/office/drawing/2012/chart" uri="{02D57815-91ED-43cb-92C2-25804820EDAC}">
                        <c15:formulaRef>
                          <c15:sqref>'T 5a'!#REF!</c15:sqref>
                        </c15:formulaRef>
                      </c:ext>
                    </c:extLst>
                    <c:numCache>
                      <c:formatCode>General</c:formatCode>
                      <c:ptCount val="1"/>
                      <c:pt idx="0">
                        <c:v>1</c:v>
                      </c:pt>
                    </c:numCache>
                  </c:numRef>
                </c:val>
                <c:extLst xmlns:c15="http://schemas.microsoft.com/office/drawing/2012/chart">
                  <c:ext xmlns:c16="http://schemas.microsoft.com/office/drawing/2014/chart" uri="{C3380CC4-5D6E-409C-BE32-E72D297353CC}">
                    <c16:uniqueId val="{0000000B-55A4-46F0-BE21-FE3CA50ADAFC}"/>
                  </c:ext>
                </c:extLst>
              </c15:ser>
            </c15:filteredBarSeries>
          </c:ext>
        </c:extLst>
      </c:barChart>
      <c:catAx>
        <c:axId val="125778176"/>
        <c:scaling>
          <c:orientation val="minMax"/>
        </c:scaling>
        <c:delete val="0"/>
        <c:axPos val="b"/>
        <c:numFmt formatCode="General" sourceLinked="0"/>
        <c:majorTickMark val="out"/>
        <c:minorTickMark val="none"/>
        <c:tickLblPos val="nextTo"/>
        <c:txPr>
          <a:bodyPr/>
          <a:lstStyle/>
          <a:p>
            <a:pPr>
              <a:defRPr>
                <a:latin typeface="Arial" panose="020B0604020202020204" pitchFamily="34" charset="0"/>
                <a:cs typeface="Arial" panose="020B0604020202020204" pitchFamily="34" charset="0"/>
              </a:defRPr>
            </a:pPr>
            <a:endParaRPr lang="de-DE"/>
          </a:p>
        </c:txPr>
        <c:crossAx val="125779968"/>
        <c:crosses val="autoZero"/>
        <c:auto val="1"/>
        <c:lblAlgn val="ctr"/>
        <c:lblOffset val="100"/>
        <c:noMultiLvlLbl val="0"/>
      </c:catAx>
      <c:valAx>
        <c:axId val="125779968"/>
        <c:scaling>
          <c:orientation val="minMax"/>
        </c:scaling>
        <c:delete val="0"/>
        <c:axPos val="l"/>
        <c:majorGridlines/>
        <c:numFmt formatCode="0%" sourceLinked="1"/>
        <c:majorTickMark val="out"/>
        <c:minorTickMark val="none"/>
        <c:tickLblPos val="nextTo"/>
        <c:txPr>
          <a:bodyPr/>
          <a:lstStyle/>
          <a:p>
            <a:pPr>
              <a:defRPr>
                <a:latin typeface="Arial" panose="020B0604020202020204" pitchFamily="34" charset="0"/>
                <a:cs typeface="Arial" panose="020B0604020202020204" pitchFamily="34" charset="0"/>
              </a:defRPr>
            </a:pPr>
            <a:endParaRPr lang="de-DE"/>
          </a:p>
        </c:txPr>
        <c:crossAx val="125778176"/>
        <c:crosses val="autoZero"/>
        <c:crossBetween val="between"/>
        <c:majorUnit val="0.2"/>
      </c:valAx>
    </c:plotArea>
    <c:legend>
      <c:legendPos val="r"/>
      <c:layout>
        <c:manualLayout>
          <c:xMode val="edge"/>
          <c:yMode val="edge"/>
          <c:x val="0.73661455555555555"/>
          <c:y val="0.14956851851851852"/>
          <c:w val="0.25476006509978338"/>
          <c:h val="0.67103268368395952"/>
        </c:manualLayout>
      </c:layout>
      <c:overlay val="0"/>
      <c:txPr>
        <a:bodyPr/>
        <a:lstStyle/>
        <a:p>
          <a:pPr>
            <a:defRPr>
              <a:latin typeface="Arial" panose="020B0604020202020204" pitchFamily="34" charset="0"/>
              <a:cs typeface="Arial" panose="020B0604020202020204" pitchFamily="34" charset="0"/>
            </a:defRPr>
          </a:pPr>
          <a:endParaRPr lang="de-DE"/>
        </a:p>
      </c:txPr>
    </c:legend>
    <c:plotVisOnly val="1"/>
    <c:dispBlanksAs val="gap"/>
    <c:showDLblsOverMax val="0"/>
  </c:chart>
  <c:printSettings>
    <c:headerFooter/>
    <c:pageMargins b="0.78740157499999996" l="0.7" r="0.7" t="0.78740157499999996" header="0.3" footer="0.3"/>
    <c:pageSetup orientation="portrait"/>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de-CH" sz="1200"/>
              <a:t>Reingewinn der juristischen Personen (ohne Vereine und Stiftungen) nach Reingewinnklasse in Franken, in Prozent,</a:t>
            </a:r>
            <a:r>
              <a:rPr lang="de-CH" sz="1200" baseline="0"/>
              <a:t> </a:t>
            </a:r>
            <a:r>
              <a:rPr lang="de-CH" sz="1200"/>
              <a:t>2018</a:t>
            </a:r>
          </a:p>
        </c:rich>
      </c:tx>
      <c:overlay val="0"/>
    </c:title>
    <c:autoTitleDeleted val="0"/>
    <c:plotArea>
      <c:layout>
        <c:manualLayout>
          <c:layoutTarget val="inner"/>
          <c:xMode val="edge"/>
          <c:yMode val="edge"/>
          <c:x val="7.6428991045934855E-2"/>
          <c:y val="0.20404768518518515"/>
          <c:w val="0.66800935672514616"/>
          <c:h val="0.70036874999999998"/>
        </c:manualLayout>
      </c:layout>
      <c:barChart>
        <c:barDir val="col"/>
        <c:grouping val="percentStacked"/>
        <c:varyColors val="0"/>
        <c:ser>
          <c:idx val="0"/>
          <c:order val="0"/>
          <c:tx>
            <c:strRef>
              <c:f>'T 6'!$R$27</c:f>
              <c:strCache>
                <c:ptCount val="1"/>
                <c:pt idx="0">
                  <c:v>0</c:v>
                </c:pt>
              </c:strCache>
            </c:strRef>
          </c:tx>
          <c:spPr>
            <a:solidFill>
              <a:srgbClr val="0096DF"/>
            </a:solidFill>
          </c:spPr>
          <c:invertIfNegative val="0"/>
          <c:cat>
            <c:strRef>
              <c:f>'T 6'!$Q$28:$Q$29</c:f>
              <c:strCache>
                <c:ptCount val="2"/>
                <c:pt idx="0">
                  <c:v>Steuerpflichtige</c:v>
                </c:pt>
                <c:pt idx="1">
                  <c:v>Reingewinn</c:v>
                </c:pt>
              </c:strCache>
            </c:strRef>
          </c:cat>
          <c:val>
            <c:numRef>
              <c:f>'T 6'!$R$28:$R$29</c:f>
              <c:numCache>
                <c:formatCode>0.0</c:formatCode>
                <c:ptCount val="2"/>
                <c:pt idx="0">
                  <c:v>49.27750597337581</c:v>
                </c:pt>
                <c:pt idx="1">
                  <c:v>0</c:v>
                </c:pt>
              </c:numCache>
            </c:numRef>
          </c:val>
          <c:extLst>
            <c:ext xmlns:c16="http://schemas.microsoft.com/office/drawing/2014/chart" uri="{C3380CC4-5D6E-409C-BE32-E72D297353CC}">
              <c16:uniqueId val="{00000000-156F-4170-BD4C-7A71027EBE2B}"/>
            </c:ext>
          </c:extLst>
        </c:ser>
        <c:ser>
          <c:idx val="1"/>
          <c:order val="1"/>
          <c:tx>
            <c:strRef>
              <c:f>'T 6'!$S$27</c:f>
              <c:strCache>
                <c:ptCount val="1"/>
                <c:pt idx="0">
                  <c:v>0.1 -             19'999</c:v>
                </c:pt>
              </c:strCache>
            </c:strRef>
          </c:tx>
          <c:spPr>
            <a:solidFill>
              <a:srgbClr val="0072AB"/>
            </a:solidFill>
          </c:spPr>
          <c:invertIfNegative val="0"/>
          <c:cat>
            <c:strRef>
              <c:f>'T 6'!$Q$28:$Q$29</c:f>
              <c:strCache>
                <c:ptCount val="2"/>
                <c:pt idx="0">
                  <c:v>Steuerpflichtige</c:v>
                </c:pt>
                <c:pt idx="1">
                  <c:v>Reingewinn</c:v>
                </c:pt>
              </c:strCache>
            </c:strRef>
          </c:cat>
          <c:val>
            <c:numRef>
              <c:f>'T 6'!$S$28:$S$29</c:f>
              <c:numCache>
                <c:formatCode>0.0</c:formatCode>
                <c:ptCount val="2"/>
                <c:pt idx="0">
                  <c:v>19.975727234801077</c:v>
                </c:pt>
                <c:pt idx="1">
                  <c:v>0.97759616458170562</c:v>
                </c:pt>
              </c:numCache>
            </c:numRef>
          </c:val>
          <c:extLst>
            <c:ext xmlns:c16="http://schemas.microsoft.com/office/drawing/2014/chart" uri="{C3380CC4-5D6E-409C-BE32-E72D297353CC}">
              <c16:uniqueId val="{00000001-156F-4170-BD4C-7A71027EBE2B}"/>
            </c:ext>
          </c:extLst>
        </c:ser>
        <c:ser>
          <c:idx val="2"/>
          <c:order val="2"/>
          <c:tx>
            <c:strRef>
              <c:f>'T 6'!$T$27</c:f>
              <c:strCache>
                <c:ptCount val="1"/>
                <c:pt idx="0">
                  <c:v>20'000 -       99'999</c:v>
                </c:pt>
              </c:strCache>
            </c:strRef>
          </c:tx>
          <c:spPr>
            <a:solidFill>
              <a:srgbClr val="FF5C1F"/>
            </a:solidFill>
          </c:spPr>
          <c:invertIfNegative val="0"/>
          <c:cat>
            <c:strRef>
              <c:f>'T 6'!$Q$28:$Q$29</c:f>
              <c:strCache>
                <c:ptCount val="2"/>
                <c:pt idx="0">
                  <c:v>Steuerpflichtige</c:v>
                </c:pt>
                <c:pt idx="1">
                  <c:v>Reingewinn</c:v>
                </c:pt>
              </c:strCache>
            </c:strRef>
          </c:cat>
          <c:val>
            <c:numRef>
              <c:f>'T 6'!$T$28:$T$29</c:f>
              <c:numCache>
                <c:formatCode>0.0</c:formatCode>
                <c:ptCount val="2"/>
                <c:pt idx="0">
                  <c:v>16.22103386809269</c:v>
                </c:pt>
                <c:pt idx="1">
                  <c:v>5.48722696422477</c:v>
                </c:pt>
              </c:numCache>
            </c:numRef>
          </c:val>
          <c:extLst>
            <c:ext xmlns:c16="http://schemas.microsoft.com/office/drawing/2014/chart" uri="{C3380CC4-5D6E-409C-BE32-E72D297353CC}">
              <c16:uniqueId val="{00000002-156F-4170-BD4C-7A71027EBE2B}"/>
            </c:ext>
          </c:extLst>
        </c:ser>
        <c:ser>
          <c:idx val="3"/>
          <c:order val="3"/>
          <c:tx>
            <c:strRef>
              <c:f>'T 6'!$U$27</c:f>
              <c:strCache>
                <c:ptCount val="1"/>
                <c:pt idx="0">
                  <c:v>100'000 -    999'999</c:v>
                </c:pt>
              </c:strCache>
            </c:strRef>
          </c:tx>
          <c:spPr>
            <a:solidFill>
              <a:srgbClr val="CC4918"/>
            </a:solidFill>
          </c:spPr>
          <c:invertIfNegative val="0"/>
          <c:cat>
            <c:strRef>
              <c:f>'T 6'!$Q$28:$Q$29</c:f>
              <c:strCache>
                <c:ptCount val="2"/>
                <c:pt idx="0">
                  <c:v>Steuerpflichtige</c:v>
                </c:pt>
                <c:pt idx="1">
                  <c:v>Reingewinn</c:v>
                </c:pt>
              </c:strCache>
            </c:strRef>
          </c:cat>
          <c:val>
            <c:numRef>
              <c:f>'T 6'!$U$28:$U$29</c:f>
              <c:numCache>
                <c:formatCode>0.0</c:formatCode>
                <c:ptCount val="2"/>
                <c:pt idx="0">
                  <c:v>12.352561914514354</c:v>
                </c:pt>
                <c:pt idx="1">
                  <c:v>24.849022255251111</c:v>
                </c:pt>
              </c:numCache>
            </c:numRef>
          </c:val>
          <c:extLst>
            <c:ext xmlns:c16="http://schemas.microsoft.com/office/drawing/2014/chart" uri="{C3380CC4-5D6E-409C-BE32-E72D297353CC}">
              <c16:uniqueId val="{00000003-156F-4170-BD4C-7A71027EBE2B}"/>
            </c:ext>
          </c:extLst>
        </c:ser>
        <c:ser>
          <c:idx val="4"/>
          <c:order val="4"/>
          <c:tx>
            <c:strRef>
              <c:f>'T 6'!$V$27</c:f>
              <c:strCache>
                <c:ptCount val="1"/>
                <c:pt idx="0">
                  <c:v>1'000'000 - 4'999'999</c:v>
                </c:pt>
              </c:strCache>
            </c:strRef>
          </c:tx>
          <c:spPr>
            <a:solidFill>
              <a:srgbClr val="CCCCCC"/>
            </a:solidFill>
          </c:spPr>
          <c:invertIfNegative val="0"/>
          <c:cat>
            <c:strRef>
              <c:f>'T 6'!$Q$28:$Q$29</c:f>
              <c:strCache>
                <c:ptCount val="2"/>
                <c:pt idx="0">
                  <c:v>Steuerpflichtige</c:v>
                </c:pt>
                <c:pt idx="1">
                  <c:v>Reingewinn</c:v>
                </c:pt>
              </c:strCache>
            </c:strRef>
          </c:cat>
          <c:val>
            <c:numRef>
              <c:f>'T 6'!$V$28:$V$29</c:f>
              <c:numCache>
                <c:formatCode>0.0</c:formatCode>
                <c:ptCount val="2"/>
                <c:pt idx="0">
                  <c:v>1.7559828573595782</c:v>
                </c:pt>
                <c:pt idx="1">
                  <c:v>24.79503662532116</c:v>
                </c:pt>
              </c:numCache>
            </c:numRef>
          </c:val>
          <c:extLst>
            <c:ext xmlns:c16="http://schemas.microsoft.com/office/drawing/2014/chart" uri="{C3380CC4-5D6E-409C-BE32-E72D297353CC}">
              <c16:uniqueId val="{00000004-156F-4170-BD4C-7A71027EBE2B}"/>
            </c:ext>
          </c:extLst>
        </c:ser>
        <c:ser>
          <c:idx val="5"/>
          <c:order val="5"/>
          <c:tx>
            <c:strRef>
              <c:f>'T 6'!$W$27</c:f>
              <c:strCache>
                <c:ptCount val="1"/>
                <c:pt idx="0">
                  <c:v>5'000'000+</c:v>
                </c:pt>
              </c:strCache>
            </c:strRef>
          </c:tx>
          <c:spPr>
            <a:solidFill>
              <a:srgbClr val="808080"/>
            </a:solidFill>
          </c:spPr>
          <c:invertIfNegative val="0"/>
          <c:cat>
            <c:strRef>
              <c:f>'T 6'!$Q$28:$Q$29</c:f>
              <c:strCache>
                <c:ptCount val="2"/>
                <c:pt idx="0">
                  <c:v>Steuerpflichtige</c:v>
                </c:pt>
                <c:pt idx="1">
                  <c:v>Reingewinn</c:v>
                </c:pt>
              </c:strCache>
            </c:strRef>
          </c:cat>
          <c:val>
            <c:numRef>
              <c:f>'T 6'!$W$28:$W$29</c:f>
              <c:numCache>
                <c:formatCode>0.0</c:formatCode>
                <c:ptCount val="2"/>
                <c:pt idx="0">
                  <c:v>0.41718815185648728</c:v>
                </c:pt>
                <c:pt idx="1">
                  <c:v>43.89111799062124</c:v>
                </c:pt>
              </c:numCache>
            </c:numRef>
          </c:val>
          <c:extLst>
            <c:ext xmlns:c16="http://schemas.microsoft.com/office/drawing/2014/chart" uri="{C3380CC4-5D6E-409C-BE32-E72D297353CC}">
              <c16:uniqueId val="{00000005-156F-4170-BD4C-7A71027EBE2B}"/>
            </c:ext>
          </c:extLst>
        </c:ser>
        <c:dLbls>
          <c:showLegendKey val="0"/>
          <c:showVal val="0"/>
          <c:showCatName val="0"/>
          <c:showSerName val="0"/>
          <c:showPercent val="0"/>
          <c:showBubbleSize val="0"/>
        </c:dLbls>
        <c:gapWidth val="250"/>
        <c:overlap val="100"/>
        <c:serLines/>
        <c:axId val="125952384"/>
        <c:axId val="125953920"/>
      </c:barChart>
      <c:catAx>
        <c:axId val="125952384"/>
        <c:scaling>
          <c:orientation val="minMax"/>
        </c:scaling>
        <c:delete val="0"/>
        <c:axPos val="b"/>
        <c:numFmt formatCode="General" sourceLinked="0"/>
        <c:majorTickMark val="out"/>
        <c:minorTickMark val="none"/>
        <c:tickLblPos val="nextTo"/>
        <c:crossAx val="125953920"/>
        <c:crosses val="autoZero"/>
        <c:auto val="1"/>
        <c:lblAlgn val="ctr"/>
        <c:lblOffset val="100"/>
        <c:noMultiLvlLbl val="0"/>
      </c:catAx>
      <c:valAx>
        <c:axId val="125953920"/>
        <c:scaling>
          <c:orientation val="minMax"/>
        </c:scaling>
        <c:delete val="0"/>
        <c:axPos val="l"/>
        <c:majorGridlines/>
        <c:numFmt formatCode="0%" sourceLinked="1"/>
        <c:majorTickMark val="out"/>
        <c:minorTickMark val="none"/>
        <c:tickLblPos val="nextTo"/>
        <c:crossAx val="125952384"/>
        <c:crosses val="autoZero"/>
        <c:crossBetween val="between"/>
      </c:valAx>
    </c:plotArea>
    <c:legend>
      <c:legendPos val="r"/>
      <c:layout>
        <c:manualLayout>
          <c:xMode val="edge"/>
          <c:yMode val="edge"/>
          <c:x val="0.75895926394245738"/>
          <c:y val="0.19395277777777781"/>
          <c:w val="0.22820259027281564"/>
          <c:h val="0.36212662037037036"/>
        </c:manualLayout>
      </c:layout>
      <c:overlay val="0"/>
    </c:legend>
    <c:plotVisOnly val="1"/>
    <c:dispBlanksAs val="gap"/>
    <c:showDLblsOverMax val="0"/>
  </c:chart>
  <c:txPr>
    <a:bodyPr/>
    <a:lstStyle/>
    <a:p>
      <a:pPr>
        <a:defRPr>
          <a:latin typeface="Arial" panose="020B0604020202020204" pitchFamily="34" charset="0"/>
          <a:cs typeface="Arial" panose="020B0604020202020204" pitchFamily="34" charset="0"/>
        </a:defRPr>
      </a:pPr>
      <a:endParaRPr lang="de-DE"/>
    </a:p>
  </c:txPr>
  <c:printSettings>
    <c:headerFooter/>
    <c:pageMargins b="0.78740157499999996" l="0.7" r="0.7" t="0.78740157499999996" header="0.3" footer="0.3"/>
    <c:pageSetup/>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de-CH" sz="1200"/>
              <a:t>Gewinnsteuer der juristischen Personen (</a:t>
            </a:r>
            <a:r>
              <a:rPr lang="de-CH" sz="1200" b="1" i="0" u="none" strike="noStrike" baseline="0">
                <a:effectLst/>
              </a:rPr>
              <a:t>ohne Vereine und Stiftungen)</a:t>
            </a:r>
            <a:r>
              <a:rPr lang="de-CH" sz="1200"/>
              <a:t> nach Reingewinnklasse</a:t>
            </a:r>
            <a:r>
              <a:rPr lang="de-CH" sz="1200" baseline="0"/>
              <a:t> </a:t>
            </a:r>
            <a:r>
              <a:rPr lang="de-CH" sz="1200"/>
              <a:t>in Franken, in Prozent,</a:t>
            </a:r>
            <a:r>
              <a:rPr lang="de-CH" sz="1200" baseline="0"/>
              <a:t> </a:t>
            </a:r>
            <a:r>
              <a:rPr lang="de-CH" sz="1200"/>
              <a:t>2018</a:t>
            </a:r>
          </a:p>
        </c:rich>
      </c:tx>
      <c:overlay val="0"/>
    </c:title>
    <c:autoTitleDeleted val="0"/>
    <c:plotArea>
      <c:layout>
        <c:manualLayout>
          <c:layoutTarget val="inner"/>
          <c:xMode val="edge"/>
          <c:yMode val="edge"/>
          <c:x val="7.6925520467278963E-2"/>
          <c:y val="0.17576377560268261"/>
          <c:w val="0.65571143244075325"/>
          <c:h val="0.73366798078665929"/>
        </c:manualLayout>
      </c:layout>
      <c:barChart>
        <c:barDir val="col"/>
        <c:grouping val="percentStacked"/>
        <c:varyColors val="0"/>
        <c:ser>
          <c:idx val="0"/>
          <c:order val="0"/>
          <c:tx>
            <c:strRef>
              <c:f>'T 7'!$Q$27</c:f>
              <c:strCache>
                <c:ptCount val="1"/>
                <c:pt idx="0">
                  <c:v>0</c:v>
                </c:pt>
              </c:strCache>
            </c:strRef>
          </c:tx>
          <c:spPr>
            <a:solidFill>
              <a:srgbClr val="0096DF"/>
            </a:solidFill>
          </c:spPr>
          <c:invertIfNegative val="0"/>
          <c:cat>
            <c:strRef>
              <c:f>'T 7'!$P$28:$P$29</c:f>
              <c:strCache>
                <c:ptCount val="2"/>
                <c:pt idx="0">
                  <c:v>Steuerpflichtige</c:v>
                </c:pt>
                <c:pt idx="1">
                  <c:v>Gewinnsteuer</c:v>
                </c:pt>
              </c:strCache>
            </c:strRef>
          </c:cat>
          <c:val>
            <c:numRef>
              <c:f>'T 7'!$Q$28:$Q$29</c:f>
              <c:numCache>
                <c:formatCode>0.0</c:formatCode>
                <c:ptCount val="2"/>
                <c:pt idx="0">
                  <c:v>49.27750597337581</c:v>
                </c:pt>
                <c:pt idx="1">
                  <c:v>0</c:v>
                </c:pt>
              </c:numCache>
            </c:numRef>
          </c:val>
          <c:extLst>
            <c:ext xmlns:c16="http://schemas.microsoft.com/office/drawing/2014/chart" uri="{C3380CC4-5D6E-409C-BE32-E72D297353CC}">
              <c16:uniqueId val="{00000000-ED17-4F98-A9C8-73C4E355D932}"/>
            </c:ext>
          </c:extLst>
        </c:ser>
        <c:ser>
          <c:idx val="1"/>
          <c:order val="1"/>
          <c:tx>
            <c:strRef>
              <c:f>'T 7'!$R$27</c:f>
              <c:strCache>
                <c:ptCount val="1"/>
                <c:pt idx="0">
                  <c:v>0.1 -             19'999</c:v>
                </c:pt>
              </c:strCache>
            </c:strRef>
          </c:tx>
          <c:spPr>
            <a:solidFill>
              <a:srgbClr val="0072AB"/>
            </a:solidFill>
          </c:spPr>
          <c:invertIfNegative val="0"/>
          <c:cat>
            <c:strRef>
              <c:f>'T 7'!$P$28:$P$29</c:f>
              <c:strCache>
                <c:ptCount val="2"/>
                <c:pt idx="0">
                  <c:v>Steuerpflichtige</c:v>
                </c:pt>
                <c:pt idx="1">
                  <c:v>Gewinnsteuer</c:v>
                </c:pt>
              </c:strCache>
            </c:strRef>
          </c:cat>
          <c:val>
            <c:numRef>
              <c:f>'T 7'!$R$28:$R$29</c:f>
              <c:numCache>
                <c:formatCode>0.0</c:formatCode>
                <c:ptCount val="2"/>
                <c:pt idx="0">
                  <c:v>19.975727234801077</c:v>
                </c:pt>
                <c:pt idx="1">
                  <c:v>0.69800964800744969</c:v>
                </c:pt>
              </c:numCache>
            </c:numRef>
          </c:val>
          <c:extLst>
            <c:ext xmlns:c16="http://schemas.microsoft.com/office/drawing/2014/chart" uri="{C3380CC4-5D6E-409C-BE32-E72D297353CC}">
              <c16:uniqueId val="{00000001-ED17-4F98-A9C8-73C4E355D932}"/>
            </c:ext>
          </c:extLst>
        </c:ser>
        <c:ser>
          <c:idx val="2"/>
          <c:order val="2"/>
          <c:tx>
            <c:strRef>
              <c:f>'T 7'!$S$27</c:f>
              <c:strCache>
                <c:ptCount val="1"/>
                <c:pt idx="0">
                  <c:v>20'000 -       99'999</c:v>
                </c:pt>
              </c:strCache>
            </c:strRef>
          </c:tx>
          <c:spPr>
            <a:solidFill>
              <a:srgbClr val="FF5C1F"/>
            </a:solidFill>
          </c:spPr>
          <c:invertIfNegative val="0"/>
          <c:cat>
            <c:strRef>
              <c:f>'T 7'!$P$28:$P$29</c:f>
              <c:strCache>
                <c:ptCount val="2"/>
                <c:pt idx="0">
                  <c:v>Steuerpflichtige</c:v>
                </c:pt>
                <c:pt idx="1">
                  <c:v>Gewinnsteuer</c:v>
                </c:pt>
              </c:strCache>
            </c:strRef>
          </c:cat>
          <c:val>
            <c:numRef>
              <c:f>'T 7'!$S$28:$S$29</c:f>
              <c:numCache>
                <c:formatCode>0.0</c:formatCode>
                <c:ptCount val="2"/>
                <c:pt idx="0">
                  <c:v>16.22103386809269</c:v>
                </c:pt>
                <c:pt idx="1">
                  <c:v>3.9712658905096316</c:v>
                </c:pt>
              </c:numCache>
            </c:numRef>
          </c:val>
          <c:extLst>
            <c:ext xmlns:c16="http://schemas.microsoft.com/office/drawing/2014/chart" uri="{C3380CC4-5D6E-409C-BE32-E72D297353CC}">
              <c16:uniqueId val="{00000002-ED17-4F98-A9C8-73C4E355D932}"/>
            </c:ext>
          </c:extLst>
        </c:ser>
        <c:ser>
          <c:idx val="3"/>
          <c:order val="3"/>
          <c:tx>
            <c:strRef>
              <c:f>'T 7'!$T$27</c:f>
              <c:strCache>
                <c:ptCount val="1"/>
                <c:pt idx="0">
                  <c:v>100'000 -    999'999</c:v>
                </c:pt>
              </c:strCache>
            </c:strRef>
          </c:tx>
          <c:spPr>
            <a:solidFill>
              <a:srgbClr val="CC4918"/>
            </a:solidFill>
          </c:spPr>
          <c:invertIfNegative val="0"/>
          <c:cat>
            <c:strRef>
              <c:f>'T 7'!$P$28:$P$29</c:f>
              <c:strCache>
                <c:ptCount val="2"/>
                <c:pt idx="0">
                  <c:v>Steuerpflichtige</c:v>
                </c:pt>
                <c:pt idx="1">
                  <c:v>Gewinnsteuer</c:v>
                </c:pt>
              </c:strCache>
            </c:strRef>
          </c:cat>
          <c:val>
            <c:numRef>
              <c:f>'T 7'!$T$28:$T$29</c:f>
              <c:numCache>
                <c:formatCode>0.0</c:formatCode>
                <c:ptCount val="2"/>
                <c:pt idx="0">
                  <c:v>12.352561914514354</c:v>
                </c:pt>
                <c:pt idx="1">
                  <c:v>21.317899153895016</c:v>
                </c:pt>
              </c:numCache>
            </c:numRef>
          </c:val>
          <c:extLst>
            <c:ext xmlns:c16="http://schemas.microsoft.com/office/drawing/2014/chart" uri="{C3380CC4-5D6E-409C-BE32-E72D297353CC}">
              <c16:uniqueId val="{00000003-ED17-4F98-A9C8-73C4E355D932}"/>
            </c:ext>
          </c:extLst>
        </c:ser>
        <c:ser>
          <c:idx val="5"/>
          <c:order val="4"/>
          <c:tx>
            <c:strRef>
              <c:f>'T 7'!$U$27</c:f>
              <c:strCache>
                <c:ptCount val="1"/>
                <c:pt idx="0">
                  <c:v>1'000'000 - 4'999'999</c:v>
                </c:pt>
              </c:strCache>
            </c:strRef>
          </c:tx>
          <c:spPr>
            <a:solidFill>
              <a:srgbClr val="CCCCCC"/>
            </a:solidFill>
          </c:spPr>
          <c:invertIfNegative val="0"/>
          <c:cat>
            <c:strRef>
              <c:f>'T 7'!$P$28:$P$29</c:f>
              <c:strCache>
                <c:ptCount val="2"/>
                <c:pt idx="0">
                  <c:v>Steuerpflichtige</c:v>
                </c:pt>
                <c:pt idx="1">
                  <c:v>Gewinnsteuer</c:v>
                </c:pt>
              </c:strCache>
            </c:strRef>
          </c:cat>
          <c:val>
            <c:numRef>
              <c:f>'T 7'!$U$28:$U$29</c:f>
              <c:numCache>
                <c:formatCode>0.0</c:formatCode>
                <c:ptCount val="2"/>
                <c:pt idx="0">
                  <c:v>1.7559828573595782</c:v>
                </c:pt>
                <c:pt idx="1">
                  <c:v>26.181505459243176</c:v>
                </c:pt>
              </c:numCache>
            </c:numRef>
          </c:val>
          <c:extLst>
            <c:ext xmlns:c16="http://schemas.microsoft.com/office/drawing/2014/chart" uri="{C3380CC4-5D6E-409C-BE32-E72D297353CC}">
              <c16:uniqueId val="{00000004-ED17-4F98-A9C8-73C4E355D932}"/>
            </c:ext>
          </c:extLst>
        </c:ser>
        <c:ser>
          <c:idx val="4"/>
          <c:order val="5"/>
          <c:tx>
            <c:strRef>
              <c:f>'T 7'!$V$27</c:f>
              <c:strCache>
                <c:ptCount val="1"/>
                <c:pt idx="0">
                  <c:v>5'000'000+</c:v>
                </c:pt>
              </c:strCache>
            </c:strRef>
          </c:tx>
          <c:spPr>
            <a:solidFill>
              <a:srgbClr val="808080"/>
            </a:solidFill>
          </c:spPr>
          <c:invertIfNegative val="0"/>
          <c:cat>
            <c:strRef>
              <c:f>'T 7'!$P$28:$P$29</c:f>
              <c:strCache>
                <c:ptCount val="2"/>
                <c:pt idx="0">
                  <c:v>Steuerpflichtige</c:v>
                </c:pt>
                <c:pt idx="1">
                  <c:v>Gewinnsteuer</c:v>
                </c:pt>
              </c:strCache>
            </c:strRef>
          </c:cat>
          <c:val>
            <c:numRef>
              <c:f>'T 7'!$V$28:$V$29</c:f>
              <c:numCache>
                <c:formatCode>0.0</c:formatCode>
                <c:ptCount val="2"/>
                <c:pt idx="0">
                  <c:v>0.41718815185648728</c:v>
                </c:pt>
                <c:pt idx="1">
                  <c:v>47.83131984834472</c:v>
                </c:pt>
              </c:numCache>
            </c:numRef>
          </c:val>
          <c:extLst>
            <c:ext xmlns:c16="http://schemas.microsoft.com/office/drawing/2014/chart" uri="{C3380CC4-5D6E-409C-BE32-E72D297353CC}">
              <c16:uniqueId val="{00000005-ED17-4F98-A9C8-73C4E355D932}"/>
            </c:ext>
          </c:extLst>
        </c:ser>
        <c:dLbls>
          <c:showLegendKey val="0"/>
          <c:showVal val="0"/>
          <c:showCatName val="0"/>
          <c:showSerName val="0"/>
          <c:showPercent val="0"/>
          <c:showBubbleSize val="0"/>
        </c:dLbls>
        <c:gapWidth val="250"/>
        <c:overlap val="100"/>
        <c:serLines/>
        <c:axId val="127094784"/>
        <c:axId val="127096320"/>
      </c:barChart>
      <c:catAx>
        <c:axId val="127094784"/>
        <c:scaling>
          <c:orientation val="minMax"/>
        </c:scaling>
        <c:delete val="0"/>
        <c:axPos val="b"/>
        <c:numFmt formatCode="General" sourceLinked="0"/>
        <c:majorTickMark val="out"/>
        <c:minorTickMark val="none"/>
        <c:tickLblPos val="nextTo"/>
        <c:crossAx val="127096320"/>
        <c:crosses val="autoZero"/>
        <c:auto val="1"/>
        <c:lblAlgn val="ctr"/>
        <c:lblOffset val="100"/>
        <c:noMultiLvlLbl val="0"/>
      </c:catAx>
      <c:valAx>
        <c:axId val="127096320"/>
        <c:scaling>
          <c:orientation val="minMax"/>
        </c:scaling>
        <c:delete val="0"/>
        <c:axPos val="l"/>
        <c:majorGridlines/>
        <c:numFmt formatCode="0%" sourceLinked="1"/>
        <c:majorTickMark val="out"/>
        <c:minorTickMark val="none"/>
        <c:tickLblPos val="nextTo"/>
        <c:crossAx val="127094784"/>
        <c:crosses val="autoZero"/>
        <c:crossBetween val="between"/>
      </c:valAx>
    </c:plotArea>
    <c:legend>
      <c:legendPos val="r"/>
      <c:layout>
        <c:manualLayout>
          <c:xMode val="edge"/>
          <c:yMode val="edge"/>
          <c:x val="0.76970096077775396"/>
          <c:y val="0.18093257205002716"/>
          <c:w val="0.21706915204678362"/>
          <c:h val="0.4373351851851851"/>
        </c:manualLayout>
      </c:layout>
      <c:overlay val="0"/>
    </c:legend>
    <c:plotVisOnly val="1"/>
    <c:dispBlanksAs val="gap"/>
    <c:showDLblsOverMax val="0"/>
  </c:chart>
  <c:txPr>
    <a:bodyPr/>
    <a:lstStyle/>
    <a:p>
      <a:pPr>
        <a:defRPr>
          <a:latin typeface="Arial" panose="020B0604020202020204" pitchFamily="34" charset="0"/>
          <a:cs typeface="Arial" panose="020B0604020202020204" pitchFamily="34" charset="0"/>
        </a:defRPr>
      </a:pPr>
      <a:endParaRPr lang="de-DE"/>
    </a:p>
  </c:txPr>
  <c:printSettings>
    <c:headerFooter/>
    <c:pageMargins b="0.78740157499999996" l="0.7" r="0.7" t="0.78740157499999996" header="0.3" footer="0.3"/>
    <c:pageSetup/>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de-CH" sz="1200"/>
              <a:t>Verteilung des Eigenkapitals der juristischen Personen </a:t>
            </a:r>
            <a:br>
              <a:rPr lang="de-CH" sz="1200"/>
            </a:br>
            <a:r>
              <a:rPr lang="de-CH" sz="1200"/>
              <a:t>(ohne Vereine und Stiftungen) nach Eigenkapitalklasse in Franken, </a:t>
            </a:r>
          </a:p>
          <a:p>
            <a:pPr>
              <a:defRPr sz="1200"/>
            </a:pPr>
            <a:r>
              <a:rPr lang="de-CH" sz="1200"/>
              <a:t>in Prozent, 2018</a:t>
            </a:r>
          </a:p>
        </c:rich>
      </c:tx>
      <c:overlay val="0"/>
    </c:title>
    <c:autoTitleDeleted val="0"/>
    <c:plotArea>
      <c:layout>
        <c:manualLayout>
          <c:layoutTarget val="inner"/>
          <c:xMode val="edge"/>
          <c:yMode val="edge"/>
          <c:x val="7.840774853801169E-2"/>
          <c:y val="0.18107777777777778"/>
          <c:w val="0.67530994152046786"/>
          <c:h val="0.7159185185185184"/>
        </c:manualLayout>
      </c:layout>
      <c:barChart>
        <c:barDir val="col"/>
        <c:grouping val="percentStacked"/>
        <c:varyColors val="0"/>
        <c:ser>
          <c:idx val="0"/>
          <c:order val="0"/>
          <c:tx>
            <c:strRef>
              <c:f>'T 8'!$R$25</c:f>
              <c:strCache>
                <c:ptCount val="1"/>
                <c:pt idx="0">
                  <c:v>0 -                     99'999</c:v>
                </c:pt>
              </c:strCache>
            </c:strRef>
          </c:tx>
          <c:spPr>
            <a:solidFill>
              <a:srgbClr val="0096DF"/>
            </a:solidFill>
          </c:spPr>
          <c:invertIfNegative val="0"/>
          <c:cat>
            <c:strRef>
              <c:f>'T 8'!$Q$26:$Q$27</c:f>
              <c:strCache>
                <c:ptCount val="2"/>
                <c:pt idx="0">
                  <c:v>Steuerpflichtige</c:v>
                </c:pt>
                <c:pt idx="1">
                  <c:v>Eigenkapital</c:v>
                </c:pt>
              </c:strCache>
            </c:strRef>
          </c:cat>
          <c:val>
            <c:numRef>
              <c:f>'T 8'!$R$26:$R$27</c:f>
              <c:numCache>
                <c:formatCode>0.0</c:formatCode>
                <c:ptCount val="2"/>
                <c:pt idx="0">
                  <c:v>41.066484620927675</c:v>
                </c:pt>
                <c:pt idx="1">
                  <c:v>0.54642838017648876</c:v>
                </c:pt>
              </c:numCache>
            </c:numRef>
          </c:val>
          <c:extLst>
            <c:ext xmlns:c16="http://schemas.microsoft.com/office/drawing/2014/chart" uri="{C3380CC4-5D6E-409C-BE32-E72D297353CC}">
              <c16:uniqueId val="{00000000-C48D-4E49-96D8-CD3E7BA92FD8}"/>
            </c:ext>
          </c:extLst>
        </c:ser>
        <c:ser>
          <c:idx val="1"/>
          <c:order val="1"/>
          <c:tx>
            <c:strRef>
              <c:f>'T 8'!$S$25</c:f>
              <c:strCache>
                <c:ptCount val="1"/>
                <c:pt idx="0">
                  <c:v>100'000 -        499'999</c:v>
                </c:pt>
              </c:strCache>
            </c:strRef>
          </c:tx>
          <c:spPr>
            <a:solidFill>
              <a:srgbClr val="0072AB"/>
            </a:solidFill>
          </c:spPr>
          <c:invertIfNegative val="0"/>
          <c:cat>
            <c:strRef>
              <c:f>'T 8'!$Q$26:$Q$27</c:f>
              <c:strCache>
                <c:ptCount val="2"/>
                <c:pt idx="0">
                  <c:v>Steuerpflichtige</c:v>
                </c:pt>
                <c:pt idx="1">
                  <c:v>Eigenkapital</c:v>
                </c:pt>
              </c:strCache>
            </c:strRef>
          </c:cat>
          <c:val>
            <c:numRef>
              <c:f>'T 8'!$S$26:$S$27</c:f>
              <c:numCache>
                <c:formatCode>0.0</c:formatCode>
                <c:ptCount val="2"/>
                <c:pt idx="0">
                  <c:v>34.277695604353923</c:v>
                </c:pt>
                <c:pt idx="1">
                  <c:v>2.798417754835989</c:v>
                </c:pt>
              </c:numCache>
            </c:numRef>
          </c:val>
          <c:extLst>
            <c:ext xmlns:c16="http://schemas.microsoft.com/office/drawing/2014/chart" uri="{C3380CC4-5D6E-409C-BE32-E72D297353CC}">
              <c16:uniqueId val="{00000001-C48D-4E49-96D8-CD3E7BA92FD8}"/>
            </c:ext>
          </c:extLst>
        </c:ser>
        <c:ser>
          <c:idx val="2"/>
          <c:order val="2"/>
          <c:tx>
            <c:strRef>
              <c:f>'T 8'!$T$25</c:f>
              <c:strCache>
                <c:ptCount val="1"/>
                <c:pt idx="0">
                  <c:v>500'000 -        999'999</c:v>
                </c:pt>
              </c:strCache>
            </c:strRef>
          </c:tx>
          <c:spPr>
            <a:solidFill>
              <a:srgbClr val="FF5C1F"/>
            </a:solidFill>
          </c:spPr>
          <c:invertIfNegative val="0"/>
          <c:cat>
            <c:strRef>
              <c:f>'T 8'!$Q$26:$Q$27</c:f>
              <c:strCache>
                <c:ptCount val="2"/>
                <c:pt idx="0">
                  <c:v>Steuerpflichtige</c:v>
                </c:pt>
                <c:pt idx="1">
                  <c:v>Eigenkapital</c:v>
                </c:pt>
              </c:strCache>
            </c:strRef>
          </c:cat>
          <c:val>
            <c:numRef>
              <c:f>'T 8'!$T$26:$T$27</c:f>
              <c:numCache>
                <c:formatCode>0.0</c:formatCode>
                <c:ptCount val="2"/>
                <c:pt idx="0">
                  <c:v>9.3601850798346415</c:v>
                </c:pt>
                <c:pt idx="1">
                  <c:v>2.4419344100402927</c:v>
                </c:pt>
              </c:numCache>
            </c:numRef>
          </c:val>
          <c:extLst>
            <c:ext xmlns:c16="http://schemas.microsoft.com/office/drawing/2014/chart" uri="{C3380CC4-5D6E-409C-BE32-E72D297353CC}">
              <c16:uniqueId val="{00000002-C48D-4E49-96D8-CD3E7BA92FD8}"/>
            </c:ext>
          </c:extLst>
        </c:ser>
        <c:ser>
          <c:idx val="3"/>
          <c:order val="3"/>
          <c:tx>
            <c:strRef>
              <c:f>'T 8'!$U$25</c:f>
              <c:strCache>
                <c:ptCount val="1"/>
                <c:pt idx="0">
                  <c:v>1'000'000 -     4'999'999</c:v>
                </c:pt>
              </c:strCache>
            </c:strRef>
          </c:tx>
          <c:spPr>
            <a:solidFill>
              <a:srgbClr val="CC4918"/>
            </a:solidFill>
          </c:spPr>
          <c:invertIfNegative val="0"/>
          <c:cat>
            <c:strRef>
              <c:f>'T 8'!$Q$26:$Q$27</c:f>
              <c:strCache>
                <c:ptCount val="2"/>
                <c:pt idx="0">
                  <c:v>Steuerpflichtige</c:v>
                </c:pt>
                <c:pt idx="1">
                  <c:v>Eigenkapital</c:v>
                </c:pt>
              </c:strCache>
            </c:strRef>
          </c:cat>
          <c:val>
            <c:numRef>
              <c:f>'T 8'!$U$26:$U$27</c:f>
              <c:numCache>
                <c:formatCode>0.0</c:formatCode>
                <c:ptCount val="2"/>
                <c:pt idx="0">
                  <c:v>11.214776045814844</c:v>
                </c:pt>
                <c:pt idx="1">
                  <c:v>8.9239156082429858</c:v>
                </c:pt>
              </c:numCache>
            </c:numRef>
          </c:val>
          <c:extLst>
            <c:ext xmlns:c16="http://schemas.microsoft.com/office/drawing/2014/chart" uri="{C3380CC4-5D6E-409C-BE32-E72D297353CC}">
              <c16:uniqueId val="{00000003-C48D-4E49-96D8-CD3E7BA92FD8}"/>
            </c:ext>
          </c:extLst>
        </c:ser>
        <c:ser>
          <c:idx val="4"/>
          <c:order val="4"/>
          <c:tx>
            <c:strRef>
              <c:f>'T 8'!$V$25</c:f>
              <c:strCache>
                <c:ptCount val="1"/>
                <c:pt idx="0">
                  <c:v>5'000'000 -     9'999'999</c:v>
                </c:pt>
              </c:strCache>
            </c:strRef>
          </c:tx>
          <c:spPr>
            <a:solidFill>
              <a:srgbClr val="CCCCCC"/>
            </a:solidFill>
          </c:spPr>
          <c:invertIfNegative val="0"/>
          <c:cat>
            <c:strRef>
              <c:f>'T 8'!$Q$26:$Q$27</c:f>
              <c:strCache>
                <c:ptCount val="2"/>
                <c:pt idx="0">
                  <c:v>Steuerpflichtige</c:v>
                </c:pt>
                <c:pt idx="1">
                  <c:v>Eigenkapital</c:v>
                </c:pt>
              </c:strCache>
            </c:strRef>
          </c:cat>
          <c:val>
            <c:numRef>
              <c:f>'T 8'!$V$26:$V$27</c:f>
              <c:numCache>
                <c:formatCode>0.0</c:formatCode>
                <c:ptCount val="2"/>
                <c:pt idx="0">
                  <c:v>1.8128721507945538</c:v>
                </c:pt>
                <c:pt idx="1">
                  <c:v>4.7028772623654937</c:v>
                </c:pt>
              </c:numCache>
            </c:numRef>
          </c:val>
          <c:extLst>
            <c:ext xmlns:c16="http://schemas.microsoft.com/office/drawing/2014/chart" uri="{C3380CC4-5D6E-409C-BE32-E72D297353CC}">
              <c16:uniqueId val="{00000004-C48D-4E49-96D8-CD3E7BA92FD8}"/>
            </c:ext>
          </c:extLst>
        </c:ser>
        <c:ser>
          <c:idx val="5"/>
          <c:order val="5"/>
          <c:tx>
            <c:strRef>
              <c:f>'T 8'!$W$25</c:f>
              <c:strCache>
                <c:ptCount val="1"/>
                <c:pt idx="0">
                  <c:v>10'000'000+</c:v>
                </c:pt>
              </c:strCache>
            </c:strRef>
          </c:tx>
          <c:spPr>
            <a:solidFill>
              <a:srgbClr val="808080"/>
            </a:solidFill>
          </c:spPr>
          <c:invertIfNegative val="0"/>
          <c:cat>
            <c:strRef>
              <c:f>'T 8'!$Q$26:$Q$27</c:f>
              <c:strCache>
                <c:ptCount val="2"/>
                <c:pt idx="0">
                  <c:v>Steuerpflichtige</c:v>
                </c:pt>
                <c:pt idx="1">
                  <c:v>Eigenkapital</c:v>
                </c:pt>
              </c:strCache>
            </c:strRef>
          </c:cat>
          <c:val>
            <c:numRef>
              <c:f>'T 8'!$W$26:$W$27</c:f>
              <c:numCache>
                <c:formatCode>0.0</c:formatCode>
                <c:ptCount val="2"/>
                <c:pt idx="0">
                  <c:v>2.2679864982743583</c:v>
                </c:pt>
                <c:pt idx="1">
                  <c:v>80.586426584338739</c:v>
                </c:pt>
              </c:numCache>
            </c:numRef>
          </c:val>
          <c:extLst>
            <c:ext xmlns:c16="http://schemas.microsoft.com/office/drawing/2014/chart" uri="{C3380CC4-5D6E-409C-BE32-E72D297353CC}">
              <c16:uniqueId val="{00000005-C48D-4E49-96D8-CD3E7BA92FD8}"/>
            </c:ext>
          </c:extLst>
        </c:ser>
        <c:dLbls>
          <c:showLegendKey val="0"/>
          <c:showVal val="0"/>
          <c:showCatName val="0"/>
          <c:showSerName val="0"/>
          <c:showPercent val="0"/>
          <c:showBubbleSize val="0"/>
        </c:dLbls>
        <c:gapWidth val="250"/>
        <c:overlap val="100"/>
        <c:serLines/>
        <c:axId val="115624192"/>
        <c:axId val="125845504"/>
      </c:barChart>
      <c:catAx>
        <c:axId val="115624192"/>
        <c:scaling>
          <c:orientation val="minMax"/>
        </c:scaling>
        <c:delete val="0"/>
        <c:axPos val="b"/>
        <c:numFmt formatCode="General" sourceLinked="0"/>
        <c:majorTickMark val="out"/>
        <c:minorTickMark val="none"/>
        <c:tickLblPos val="nextTo"/>
        <c:crossAx val="125845504"/>
        <c:crosses val="autoZero"/>
        <c:auto val="1"/>
        <c:lblAlgn val="ctr"/>
        <c:lblOffset val="100"/>
        <c:noMultiLvlLbl val="0"/>
      </c:catAx>
      <c:valAx>
        <c:axId val="125845504"/>
        <c:scaling>
          <c:orientation val="minMax"/>
        </c:scaling>
        <c:delete val="0"/>
        <c:axPos val="l"/>
        <c:majorGridlines/>
        <c:numFmt formatCode="0%" sourceLinked="1"/>
        <c:majorTickMark val="out"/>
        <c:minorTickMark val="none"/>
        <c:tickLblPos val="nextTo"/>
        <c:crossAx val="115624192"/>
        <c:crosses val="autoZero"/>
        <c:crossBetween val="between"/>
      </c:valAx>
    </c:plotArea>
    <c:legend>
      <c:legendPos val="r"/>
      <c:layout>
        <c:manualLayout>
          <c:xMode val="edge"/>
          <c:yMode val="edge"/>
          <c:x val="0.76874956140350881"/>
          <c:y val="0.17373287037037036"/>
          <c:w val="0.22568026315789474"/>
          <c:h val="0.35977268518518518"/>
        </c:manualLayout>
      </c:layout>
      <c:overlay val="0"/>
    </c:legend>
    <c:plotVisOnly val="1"/>
    <c:dispBlanksAs val="gap"/>
    <c:showDLblsOverMax val="0"/>
  </c:chart>
  <c:txPr>
    <a:bodyPr/>
    <a:lstStyle/>
    <a:p>
      <a:pPr>
        <a:defRPr>
          <a:latin typeface="Arial" panose="020B0604020202020204" pitchFamily="34" charset="0"/>
          <a:cs typeface="Arial" panose="020B0604020202020204" pitchFamily="34" charset="0"/>
        </a:defRPr>
      </a:pPr>
      <a:endParaRPr lang="de-DE"/>
    </a:p>
  </c:txPr>
  <c:printSettings>
    <c:headerFooter/>
    <c:pageMargins b="0.78740157499999996" l="0.7" r="0.7" t="0.78740157499999996" header="0.3" footer="0.3"/>
    <c:pageSetup/>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de-CH" sz="1200"/>
              <a:t>Verteilung der Kapitalsteuer der juristischen Personen (ohne Vereine</a:t>
            </a:r>
            <a:r>
              <a:rPr lang="de-CH" sz="1200" baseline="0"/>
              <a:t> und Stiftungen) </a:t>
            </a:r>
            <a:r>
              <a:rPr lang="de-CH" sz="1200"/>
              <a:t>nach Eigenkapitalklasse in Franken, in Prozent,</a:t>
            </a:r>
            <a:r>
              <a:rPr lang="de-CH" sz="1200" baseline="0"/>
              <a:t> 2018</a:t>
            </a:r>
            <a:endParaRPr lang="de-CH" sz="1200"/>
          </a:p>
        </c:rich>
      </c:tx>
      <c:overlay val="0"/>
    </c:title>
    <c:autoTitleDeleted val="0"/>
    <c:plotArea>
      <c:layout>
        <c:manualLayout>
          <c:layoutTarget val="inner"/>
          <c:xMode val="edge"/>
          <c:yMode val="edge"/>
          <c:x val="8.7035964912280717E-2"/>
          <c:y val="0.16499013096912793"/>
          <c:w val="0.65083318713450289"/>
          <c:h val="0.74234583333333326"/>
        </c:manualLayout>
      </c:layout>
      <c:barChart>
        <c:barDir val="col"/>
        <c:grouping val="percentStacked"/>
        <c:varyColors val="0"/>
        <c:ser>
          <c:idx val="0"/>
          <c:order val="0"/>
          <c:tx>
            <c:strRef>
              <c:f>'T 9'!$Q$24</c:f>
              <c:strCache>
                <c:ptCount val="1"/>
                <c:pt idx="0">
                  <c:v>0 -                     99'999</c:v>
                </c:pt>
              </c:strCache>
            </c:strRef>
          </c:tx>
          <c:spPr>
            <a:solidFill>
              <a:srgbClr val="0096DF"/>
            </a:solidFill>
          </c:spPr>
          <c:invertIfNegative val="0"/>
          <c:cat>
            <c:strRef>
              <c:f>'T 9'!$P$25:$P$26</c:f>
              <c:strCache>
                <c:ptCount val="2"/>
                <c:pt idx="0">
                  <c:v>Steuerpflichtige</c:v>
                </c:pt>
                <c:pt idx="1">
                  <c:v>Kapitalsteuer</c:v>
                </c:pt>
              </c:strCache>
            </c:strRef>
          </c:cat>
          <c:val>
            <c:numRef>
              <c:f>'T 9'!$Q$25:$Q$26</c:f>
              <c:numCache>
                <c:formatCode>0.0</c:formatCode>
                <c:ptCount val="2"/>
                <c:pt idx="0">
                  <c:v>41.066484620927675</c:v>
                </c:pt>
                <c:pt idx="1">
                  <c:v>15.271913387154349</c:v>
                </c:pt>
              </c:numCache>
            </c:numRef>
          </c:val>
          <c:extLst>
            <c:ext xmlns:c16="http://schemas.microsoft.com/office/drawing/2014/chart" uri="{C3380CC4-5D6E-409C-BE32-E72D297353CC}">
              <c16:uniqueId val="{00000000-562B-4854-BA3D-8EECA98E6C90}"/>
            </c:ext>
          </c:extLst>
        </c:ser>
        <c:ser>
          <c:idx val="1"/>
          <c:order val="1"/>
          <c:tx>
            <c:strRef>
              <c:f>'T 9'!$R$24</c:f>
              <c:strCache>
                <c:ptCount val="1"/>
                <c:pt idx="0">
                  <c:v>100'000 -        499'999</c:v>
                </c:pt>
              </c:strCache>
            </c:strRef>
          </c:tx>
          <c:spPr>
            <a:solidFill>
              <a:srgbClr val="0072AB"/>
            </a:solidFill>
          </c:spPr>
          <c:invertIfNegative val="0"/>
          <c:cat>
            <c:strRef>
              <c:f>'T 9'!$P$25:$P$26</c:f>
              <c:strCache>
                <c:ptCount val="2"/>
                <c:pt idx="0">
                  <c:v>Steuerpflichtige</c:v>
                </c:pt>
                <c:pt idx="1">
                  <c:v>Kapitalsteuer</c:v>
                </c:pt>
              </c:strCache>
            </c:strRef>
          </c:cat>
          <c:val>
            <c:numRef>
              <c:f>'T 9'!$R$25:$R$26</c:f>
              <c:numCache>
                <c:formatCode>0.0</c:formatCode>
                <c:ptCount val="2"/>
                <c:pt idx="0">
                  <c:v>34.277695604353923</c:v>
                </c:pt>
                <c:pt idx="1">
                  <c:v>9.6020312163705128</c:v>
                </c:pt>
              </c:numCache>
            </c:numRef>
          </c:val>
          <c:extLst>
            <c:ext xmlns:c16="http://schemas.microsoft.com/office/drawing/2014/chart" uri="{C3380CC4-5D6E-409C-BE32-E72D297353CC}">
              <c16:uniqueId val="{00000001-562B-4854-BA3D-8EECA98E6C90}"/>
            </c:ext>
          </c:extLst>
        </c:ser>
        <c:ser>
          <c:idx val="2"/>
          <c:order val="2"/>
          <c:tx>
            <c:strRef>
              <c:f>'T 9'!$S$24</c:f>
              <c:strCache>
                <c:ptCount val="1"/>
                <c:pt idx="0">
                  <c:v>500'000 -        999'999</c:v>
                </c:pt>
              </c:strCache>
            </c:strRef>
          </c:tx>
          <c:spPr>
            <a:solidFill>
              <a:srgbClr val="FF5C1F"/>
            </a:solidFill>
          </c:spPr>
          <c:invertIfNegative val="0"/>
          <c:cat>
            <c:strRef>
              <c:f>'T 9'!$P$25:$P$26</c:f>
              <c:strCache>
                <c:ptCount val="2"/>
                <c:pt idx="0">
                  <c:v>Steuerpflichtige</c:v>
                </c:pt>
                <c:pt idx="1">
                  <c:v>Kapitalsteuer</c:v>
                </c:pt>
              </c:strCache>
            </c:strRef>
          </c:cat>
          <c:val>
            <c:numRef>
              <c:f>'T 9'!$S$25:$S$26</c:f>
              <c:numCache>
                <c:formatCode>0.0</c:formatCode>
                <c:ptCount val="2"/>
                <c:pt idx="0">
                  <c:v>9.3601850798346415</c:v>
                </c:pt>
                <c:pt idx="1">
                  <c:v>3.2024376208110272</c:v>
                </c:pt>
              </c:numCache>
            </c:numRef>
          </c:val>
          <c:extLst>
            <c:ext xmlns:c16="http://schemas.microsoft.com/office/drawing/2014/chart" uri="{C3380CC4-5D6E-409C-BE32-E72D297353CC}">
              <c16:uniqueId val="{00000002-562B-4854-BA3D-8EECA98E6C90}"/>
            </c:ext>
          </c:extLst>
        </c:ser>
        <c:ser>
          <c:idx val="3"/>
          <c:order val="3"/>
          <c:tx>
            <c:strRef>
              <c:f>'T 9'!$T$24</c:f>
              <c:strCache>
                <c:ptCount val="1"/>
                <c:pt idx="0">
                  <c:v>1'000'000 -     4'999'999</c:v>
                </c:pt>
              </c:strCache>
            </c:strRef>
          </c:tx>
          <c:spPr>
            <a:solidFill>
              <a:srgbClr val="CC4918"/>
            </a:solidFill>
          </c:spPr>
          <c:invertIfNegative val="0"/>
          <c:cat>
            <c:strRef>
              <c:f>'T 9'!$P$25:$P$26</c:f>
              <c:strCache>
                <c:ptCount val="2"/>
                <c:pt idx="0">
                  <c:v>Steuerpflichtige</c:v>
                </c:pt>
                <c:pt idx="1">
                  <c:v>Kapitalsteuer</c:v>
                </c:pt>
              </c:strCache>
            </c:strRef>
          </c:cat>
          <c:val>
            <c:numRef>
              <c:f>'T 9'!$T$25:$T$26</c:f>
              <c:numCache>
                <c:formatCode>0.0</c:formatCode>
                <c:ptCount val="2"/>
                <c:pt idx="0">
                  <c:v>11.214776045814844</c:v>
                </c:pt>
                <c:pt idx="1">
                  <c:v>10.922313286400598</c:v>
                </c:pt>
              </c:numCache>
            </c:numRef>
          </c:val>
          <c:extLst>
            <c:ext xmlns:c16="http://schemas.microsoft.com/office/drawing/2014/chart" uri="{C3380CC4-5D6E-409C-BE32-E72D297353CC}">
              <c16:uniqueId val="{00000003-562B-4854-BA3D-8EECA98E6C90}"/>
            </c:ext>
          </c:extLst>
        </c:ser>
        <c:ser>
          <c:idx val="4"/>
          <c:order val="4"/>
          <c:tx>
            <c:strRef>
              <c:f>'T 9'!$U$24</c:f>
              <c:strCache>
                <c:ptCount val="1"/>
                <c:pt idx="0">
                  <c:v>5'000'000 -     9'999'999</c:v>
                </c:pt>
              </c:strCache>
            </c:strRef>
          </c:tx>
          <c:spPr>
            <a:solidFill>
              <a:srgbClr val="CCCCCC"/>
            </a:solidFill>
          </c:spPr>
          <c:invertIfNegative val="0"/>
          <c:cat>
            <c:strRef>
              <c:f>'T 9'!$P$25:$P$26</c:f>
              <c:strCache>
                <c:ptCount val="2"/>
                <c:pt idx="0">
                  <c:v>Steuerpflichtige</c:v>
                </c:pt>
                <c:pt idx="1">
                  <c:v>Kapitalsteuer</c:v>
                </c:pt>
              </c:strCache>
            </c:strRef>
          </c:cat>
          <c:val>
            <c:numRef>
              <c:f>'T 9'!$U$25:$U$26</c:f>
              <c:numCache>
                <c:formatCode>0.0</c:formatCode>
                <c:ptCount val="2"/>
                <c:pt idx="0">
                  <c:v>1.8128721507945538</c:v>
                </c:pt>
                <c:pt idx="1">
                  <c:v>5.1652762241911248</c:v>
                </c:pt>
              </c:numCache>
            </c:numRef>
          </c:val>
          <c:extLst>
            <c:ext xmlns:c16="http://schemas.microsoft.com/office/drawing/2014/chart" uri="{C3380CC4-5D6E-409C-BE32-E72D297353CC}">
              <c16:uniqueId val="{00000004-562B-4854-BA3D-8EECA98E6C90}"/>
            </c:ext>
          </c:extLst>
        </c:ser>
        <c:ser>
          <c:idx val="5"/>
          <c:order val="5"/>
          <c:tx>
            <c:strRef>
              <c:f>'T 9'!$V$24</c:f>
              <c:strCache>
                <c:ptCount val="1"/>
                <c:pt idx="0">
                  <c:v>10'000'000+</c:v>
                </c:pt>
              </c:strCache>
            </c:strRef>
          </c:tx>
          <c:spPr>
            <a:solidFill>
              <a:srgbClr val="808080"/>
            </a:solidFill>
          </c:spPr>
          <c:invertIfNegative val="0"/>
          <c:cat>
            <c:strRef>
              <c:f>'T 9'!$P$25:$P$26</c:f>
              <c:strCache>
                <c:ptCount val="2"/>
                <c:pt idx="0">
                  <c:v>Steuerpflichtige</c:v>
                </c:pt>
                <c:pt idx="1">
                  <c:v>Kapitalsteuer</c:v>
                </c:pt>
              </c:strCache>
            </c:strRef>
          </c:cat>
          <c:val>
            <c:numRef>
              <c:f>'T 9'!$V$25:$V$26</c:f>
              <c:numCache>
                <c:formatCode>0.0</c:formatCode>
                <c:ptCount val="2"/>
                <c:pt idx="0">
                  <c:v>2.2679864982743583</c:v>
                </c:pt>
                <c:pt idx="1">
                  <c:v>55.8360282650724</c:v>
                </c:pt>
              </c:numCache>
            </c:numRef>
          </c:val>
          <c:extLst>
            <c:ext xmlns:c16="http://schemas.microsoft.com/office/drawing/2014/chart" uri="{C3380CC4-5D6E-409C-BE32-E72D297353CC}">
              <c16:uniqueId val="{00000005-562B-4854-BA3D-8EECA98E6C90}"/>
            </c:ext>
          </c:extLst>
        </c:ser>
        <c:dLbls>
          <c:showLegendKey val="0"/>
          <c:showVal val="0"/>
          <c:showCatName val="0"/>
          <c:showSerName val="0"/>
          <c:showPercent val="0"/>
          <c:showBubbleSize val="0"/>
        </c:dLbls>
        <c:gapWidth val="250"/>
        <c:overlap val="100"/>
        <c:serLines/>
        <c:axId val="127276544"/>
        <c:axId val="127278080"/>
      </c:barChart>
      <c:catAx>
        <c:axId val="127276544"/>
        <c:scaling>
          <c:orientation val="minMax"/>
        </c:scaling>
        <c:delete val="0"/>
        <c:axPos val="b"/>
        <c:numFmt formatCode="General" sourceLinked="0"/>
        <c:majorTickMark val="out"/>
        <c:minorTickMark val="none"/>
        <c:tickLblPos val="nextTo"/>
        <c:crossAx val="127278080"/>
        <c:crosses val="autoZero"/>
        <c:auto val="1"/>
        <c:lblAlgn val="ctr"/>
        <c:lblOffset val="100"/>
        <c:noMultiLvlLbl val="0"/>
      </c:catAx>
      <c:valAx>
        <c:axId val="127278080"/>
        <c:scaling>
          <c:orientation val="minMax"/>
        </c:scaling>
        <c:delete val="0"/>
        <c:axPos val="l"/>
        <c:majorGridlines/>
        <c:numFmt formatCode="0%" sourceLinked="1"/>
        <c:majorTickMark val="out"/>
        <c:minorTickMark val="none"/>
        <c:tickLblPos val="nextTo"/>
        <c:crossAx val="127276544"/>
        <c:crosses val="autoZero"/>
        <c:crossBetween val="between"/>
      </c:valAx>
    </c:plotArea>
    <c:legend>
      <c:legendPos val="r"/>
      <c:layout>
        <c:manualLayout>
          <c:xMode val="edge"/>
          <c:yMode val="edge"/>
          <c:x val="0.74172280701754389"/>
          <c:y val="0.15911527777777776"/>
          <c:w val="0.24452690058479534"/>
          <c:h val="0.3766828703703704"/>
        </c:manualLayout>
      </c:layout>
      <c:overlay val="0"/>
    </c:legend>
    <c:plotVisOnly val="1"/>
    <c:dispBlanksAs val="gap"/>
    <c:showDLblsOverMax val="0"/>
  </c:chart>
  <c:txPr>
    <a:bodyPr/>
    <a:lstStyle/>
    <a:p>
      <a:pPr>
        <a:defRPr>
          <a:latin typeface="Arial" panose="020B0604020202020204" pitchFamily="34" charset="0"/>
          <a:cs typeface="Arial" panose="020B0604020202020204" pitchFamily="34" charset="0"/>
        </a:defRPr>
      </a:pPr>
      <a:endParaRPr lang="de-DE"/>
    </a:p>
  </c:txPr>
  <c:printSettings>
    <c:headerFooter/>
    <c:pageMargins b="0.78740157499999996" l="0.7" r="0.7" t="0.78740157499999996" header="0.3" footer="0.3"/>
    <c:pageSetup/>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de-CH" sz="1200"/>
              <a:t>Einfache Kantonssteuer der juristischen Personen (ohne Vereine und</a:t>
            </a:r>
            <a:r>
              <a:rPr lang="de-CH" sz="1200" baseline="0"/>
              <a:t> Stiftungen)</a:t>
            </a:r>
            <a:r>
              <a:rPr lang="de-CH" sz="1200"/>
              <a:t> nach Bezirk, in Franken pro Einwohner/-in, 2018</a:t>
            </a:r>
          </a:p>
        </c:rich>
      </c:tx>
      <c:overlay val="0"/>
    </c:title>
    <c:autoTitleDeleted val="0"/>
    <c:plotArea>
      <c:layout>
        <c:manualLayout>
          <c:layoutTarget val="inner"/>
          <c:xMode val="edge"/>
          <c:yMode val="edge"/>
          <c:x val="6.3004333333333315E-2"/>
          <c:y val="0.16694677509573599"/>
          <c:w val="0.90692399999999984"/>
          <c:h val="0.64689320597220434"/>
        </c:manualLayout>
      </c:layout>
      <c:barChart>
        <c:barDir val="col"/>
        <c:grouping val="clustered"/>
        <c:varyColors val="0"/>
        <c:ser>
          <c:idx val="3"/>
          <c:order val="0"/>
          <c:tx>
            <c:strRef>
              <c:f>'T 11'!$L$5:$L$6</c:f>
              <c:strCache>
                <c:ptCount val="2"/>
                <c:pt idx="0">
                  <c:v>Kantons-
steuer pro Einwohner/-in</c:v>
                </c:pt>
              </c:strCache>
            </c:strRef>
          </c:tx>
          <c:spPr>
            <a:solidFill>
              <a:srgbClr val="CC4918"/>
            </a:solidFill>
          </c:spPr>
          <c:invertIfNegative val="0"/>
          <c:cat>
            <c:strRef>
              <c:f>'T 11'!$B$7:$B$17</c:f>
              <c:strCache>
                <c:ptCount val="11"/>
                <c:pt idx="0">
                  <c:v>Aarau</c:v>
                </c:pt>
                <c:pt idx="1">
                  <c:v>Baden</c:v>
                </c:pt>
                <c:pt idx="2">
                  <c:v>Bremgarten</c:v>
                </c:pt>
                <c:pt idx="3">
                  <c:v>Brugg</c:v>
                </c:pt>
                <c:pt idx="4">
                  <c:v>Kulm</c:v>
                </c:pt>
                <c:pt idx="5">
                  <c:v>Laufenburg</c:v>
                </c:pt>
                <c:pt idx="6">
                  <c:v>Lenzburg</c:v>
                </c:pt>
                <c:pt idx="7">
                  <c:v>Muri</c:v>
                </c:pt>
                <c:pt idx="8">
                  <c:v>Rheinfelden</c:v>
                </c:pt>
                <c:pt idx="9">
                  <c:v>Zofingen</c:v>
                </c:pt>
                <c:pt idx="10">
                  <c:v>Zurzach</c:v>
                </c:pt>
              </c:strCache>
            </c:strRef>
          </c:cat>
          <c:val>
            <c:numRef>
              <c:f>'T 11'!$L$7:$L$17</c:f>
              <c:numCache>
                <c:formatCode>_ * #,##0_ ;_ * \-#,##0_ ;_ * "-"??_ ;_ @_ </c:formatCode>
                <c:ptCount val="11"/>
                <c:pt idx="0">
                  <c:v>625.7133</c:v>
                </c:pt>
                <c:pt idx="1">
                  <c:v>560.96559999999999</c:v>
                </c:pt>
                <c:pt idx="2">
                  <c:v>356.07870000000003</c:v>
                </c:pt>
                <c:pt idx="3">
                  <c:v>440.44229999999999</c:v>
                </c:pt>
                <c:pt idx="4">
                  <c:v>263.45999999999998</c:v>
                </c:pt>
                <c:pt idx="5">
                  <c:v>355.06950000000001</c:v>
                </c:pt>
                <c:pt idx="6">
                  <c:v>397.19420000000002</c:v>
                </c:pt>
                <c:pt idx="7">
                  <c:v>284.96749999999997</c:v>
                </c:pt>
                <c:pt idx="8">
                  <c:v>836.73900000000003</c:v>
                </c:pt>
                <c:pt idx="9">
                  <c:v>398.07560000000001</c:v>
                </c:pt>
                <c:pt idx="10">
                  <c:v>355.56720000000001</c:v>
                </c:pt>
              </c:numCache>
            </c:numRef>
          </c:val>
          <c:extLst>
            <c:ext xmlns:c16="http://schemas.microsoft.com/office/drawing/2014/chart" uri="{C3380CC4-5D6E-409C-BE32-E72D297353CC}">
              <c16:uniqueId val="{00000000-FB26-4184-BA4E-C9F9076B8F89}"/>
            </c:ext>
          </c:extLst>
        </c:ser>
        <c:dLbls>
          <c:showLegendKey val="0"/>
          <c:showVal val="0"/>
          <c:showCatName val="0"/>
          <c:showSerName val="0"/>
          <c:showPercent val="0"/>
          <c:showBubbleSize val="0"/>
        </c:dLbls>
        <c:gapWidth val="150"/>
        <c:axId val="125745024"/>
        <c:axId val="125746560"/>
      </c:barChart>
      <c:lineChart>
        <c:grouping val="standard"/>
        <c:varyColors val="0"/>
        <c:ser>
          <c:idx val="0"/>
          <c:order val="1"/>
          <c:tx>
            <c:v>Durchschnitt</c:v>
          </c:tx>
          <c:spPr>
            <a:ln>
              <a:solidFill>
                <a:srgbClr val="808080"/>
              </a:solidFill>
            </a:ln>
          </c:spPr>
          <c:marker>
            <c:symbol val="none"/>
          </c:marker>
          <c:cat>
            <c:strRef>
              <c:f>'T 11'!$B$7:$B$17</c:f>
              <c:strCache>
                <c:ptCount val="11"/>
                <c:pt idx="0">
                  <c:v>Aarau</c:v>
                </c:pt>
                <c:pt idx="1">
                  <c:v>Baden</c:v>
                </c:pt>
                <c:pt idx="2">
                  <c:v>Bremgarten</c:v>
                </c:pt>
                <c:pt idx="3">
                  <c:v>Brugg</c:v>
                </c:pt>
                <c:pt idx="4">
                  <c:v>Kulm</c:v>
                </c:pt>
                <c:pt idx="5">
                  <c:v>Laufenburg</c:v>
                </c:pt>
                <c:pt idx="6">
                  <c:v>Lenzburg</c:v>
                </c:pt>
                <c:pt idx="7">
                  <c:v>Muri</c:v>
                </c:pt>
                <c:pt idx="8">
                  <c:v>Rheinfelden</c:v>
                </c:pt>
                <c:pt idx="9">
                  <c:v>Zofingen</c:v>
                </c:pt>
                <c:pt idx="10">
                  <c:v>Zurzach</c:v>
                </c:pt>
              </c:strCache>
            </c:strRef>
          </c:cat>
          <c:val>
            <c:numRef>
              <c:f>'T 11'!$M$7:$M$17</c:f>
              <c:numCache>
                <c:formatCode>_ * #,##0_ ;_ * \-#,##0_ ;_ * "-"??_ ;_ @_ </c:formatCode>
                <c:ptCount val="11"/>
                <c:pt idx="0">
                  <c:v>443.11571818181824</c:v>
                </c:pt>
                <c:pt idx="1">
                  <c:v>443.11571818181824</c:v>
                </c:pt>
                <c:pt idx="2">
                  <c:v>443.11571818181824</c:v>
                </c:pt>
                <c:pt idx="3">
                  <c:v>443.11571818181824</c:v>
                </c:pt>
                <c:pt idx="4">
                  <c:v>443.11571818181824</c:v>
                </c:pt>
                <c:pt idx="5">
                  <c:v>443.11571818181824</c:v>
                </c:pt>
                <c:pt idx="6">
                  <c:v>443.11571818181824</c:v>
                </c:pt>
                <c:pt idx="7">
                  <c:v>443.11571818181824</c:v>
                </c:pt>
                <c:pt idx="8">
                  <c:v>443.11571818181824</c:v>
                </c:pt>
                <c:pt idx="9">
                  <c:v>443.11571818181824</c:v>
                </c:pt>
                <c:pt idx="10">
                  <c:v>443.11571818181824</c:v>
                </c:pt>
              </c:numCache>
            </c:numRef>
          </c:val>
          <c:smooth val="0"/>
          <c:extLst>
            <c:ext xmlns:c16="http://schemas.microsoft.com/office/drawing/2014/chart" uri="{C3380CC4-5D6E-409C-BE32-E72D297353CC}">
              <c16:uniqueId val="{00000001-FB26-4184-BA4E-C9F9076B8F89}"/>
            </c:ext>
          </c:extLst>
        </c:ser>
        <c:dLbls>
          <c:showLegendKey val="0"/>
          <c:showVal val="0"/>
          <c:showCatName val="0"/>
          <c:showSerName val="0"/>
          <c:showPercent val="0"/>
          <c:showBubbleSize val="0"/>
        </c:dLbls>
        <c:marker val="1"/>
        <c:smooth val="0"/>
        <c:axId val="125745024"/>
        <c:axId val="125746560"/>
      </c:lineChart>
      <c:catAx>
        <c:axId val="125745024"/>
        <c:scaling>
          <c:orientation val="minMax"/>
        </c:scaling>
        <c:delete val="0"/>
        <c:axPos val="b"/>
        <c:numFmt formatCode="General" sourceLinked="0"/>
        <c:majorTickMark val="out"/>
        <c:minorTickMark val="none"/>
        <c:tickLblPos val="nextTo"/>
        <c:crossAx val="125746560"/>
        <c:crosses val="autoZero"/>
        <c:auto val="1"/>
        <c:lblAlgn val="ctr"/>
        <c:lblOffset val="100"/>
        <c:noMultiLvlLbl val="0"/>
      </c:catAx>
      <c:valAx>
        <c:axId val="125746560"/>
        <c:scaling>
          <c:orientation val="minMax"/>
        </c:scaling>
        <c:delete val="0"/>
        <c:axPos val="l"/>
        <c:majorGridlines/>
        <c:title>
          <c:tx>
            <c:rich>
              <a:bodyPr rot="0" vert="horz"/>
              <a:lstStyle/>
              <a:p>
                <a:pPr>
                  <a:defRPr b="0"/>
                </a:pPr>
                <a:r>
                  <a:rPr lang="de-CH" b="0"/>
                  <a:t>Franken</a:t>
                </a:r>
              </a:p>
            </c:rich>
          </c:tx>
          <c:layout>
            <c:manualLayout>
              <c:xMode val="edge"/>
              <c:yMode val="edge"/>
              <c:x val="2.3896777777777777E-2"/>
              <c:y val="9.3938194444444442E-2"/>
            </c:manualLayout>
          </c:layout>
          <c:overlay val="0"/>
        </c:title>
        <c:numFmt formatCode="#,##0" sourceLinked="0"/>
        <c:majorTickMark val="out"/>
        <c:minorTickMark val="none"/>
        <c:tickLblPos val="nextTo"/>
        <c:crossAx val="125745024"/>
        <c:crosses val="autoZero"/>
        <c:crossBetween val="between"/>
      </c:valAx>
    </c:plotArea>
    <c:legend>
      <c:legendPos val="b"/>
      <c:layout>
        <c:manualLayout>
          <c:xMode val="edge"/>
          <c:yMode val="edge"/>
          <c:x val="3.0846888888888889E-2"/>
          <c:y val="0.90675831504668469"/>
          <c:w val="0.83217888888888891"/>
          <c:h val="7.6848242330364441E-2"/>
        </c:manualLayout>
      </c:layout>
      <c:overlay val="0"/>
    </c:legend>
    <c:plotVisOnly val="1"/>
    <c:dispBlanksAs val="gap"/>
    <c:showDLblsOverMax val="0"/>
  </c:chart>
  <c:txPr>
    <a:bodyPr/>
    <a:lstStyle/>
    <a:p>
      <a:pPr>
        <a:defRPr>
          <a:latin typeface="Arial" panose="020B0604020202020204" pitchFamily="34" charset="0"/>
          <a:cs typeface="Arial" panose="020B0604020202020204" pitchFamily="34" charset="0"/>
        </a:defRPr>
      </a:pPr>
      <a:endParaRPr lang="de-DE"/>
    </a:p>
  </c:txPr>
  <c:printSettings>
    <c:headerFooter/>
    <c:pageMargins b="0.78740157499999996" l="0.7" r="0.7" t="0.78740157499999996" header="0.3" footer="0.3"/>
    <c:pageSetup/>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marL="0" marR="0" indent="0" algn="ctr" defTabSz="914400" rtl="0" eaLnBrk="1" fontAlgn="auto" latinLnBrk="0" hangingPunct="1">
              <a:lnSpc>
                <a:spcPct val="100000"/>
              </a:lnSpc>
              <a:spcBef>
                <a:spcPts val="0"/>
              </a:spcBef>
              <a:spcAft>
                <a:spcPts val="0"/>
              </a:spcAft>
              <a:buClrTx/>
              <a:buSzTx/>
              <a:buFontTx/>
              <a:buNone/>
              <a:tabLst/>
              <a:defRPr sz="1800" b="1" i="0" u="none" strike="noStrike" kern="1200" baseline="0">
                <a:solidFill>
                  <a:sysClr val="windowText" lastClr="000000"/>
                </a:solidFill>
                <a:latin typeface="+mn-lt"/>
                <a:ea typeface="+mn-ea"/>
                <a:cs typeface="+mn-cs"/>
              </a:defRPr>
            </a:pPr>
            <a:r>
              <a:rPr lang="de-CH" sz="1200" b="1" i="0" baseline="0">
                <a:effectLst/>
                <a:latin typeface="Arial" panose="020B0604020202020204" pitchFamily="34" charset="0"/>
                <a:cs typeface="Arial" panose="020B0604020202020204" pitchFamily="34" charset="0"/>
              </a:rPr>
              <a:t>Steuerfaktoren und Kantonssteuer der juristischen Personen (ohne Vereine und Stiftungen) nach Bezirk, in Prozent, 2018</a:t>
            </a:r>
            <a:endParaRPr lang="de-CH" sz="1200">
              <a:effectLst/>
              <a:latin typeface="Arial" panose="020B0604020202020204" pitchFamily="34" charset="0"/>
              <a:cs typeface="Arial" panose="020B0604020202020204" pitchFamily="34" charset="0"/>
            </a:endParaRPr>
          </a:p>
          <a:p>
            <a:pPr marL="0" marR="0" indent="0" algn="ctr" defTabSz="914400" rtl="0" eaLnBrk="1" fontAlgn="auto" latinLnBrk="0" hangingPunct="1">
              <a:lnSpc>
                <a:spcPct val="100000"/>
              </a:lnSpc>
              <a:spcBef>
                <a:spcPts val="0"/>
              </a:spcBef>
              <a:spcAft>
                <a:spcPts val="0"/>
              </a:spcAft>
              <a:buClrTx/>
              <a:buSzTx/>
              <a:buFontTx/>
              <a:buNone/>
              <a:tabLst/>
              <a:defRPr sz="1800" b="1" i="0" u="none" strike="noStrike" kern="1200" baseline="0">
                <a:solidFill>
                  <a:sysClr val="windowText" lastClr="000000"/>
                </a:solidFill>
                <a:latin typeface="+mn-lt"/>
                <a:ea typeface="+mn-ea"/>
                <a:cs typeface="+mn-cs"/>
              </a:defRPr>
            </a:pPr>
            <a:endParaRPr lang="de-CH"/>
          </a:p>
        </c:rich>
      </c:tx>
      <c:overlay val="0"/>
    </c:title>
    <c:autoTitleDeleted val="0"/>
    <c:plotArea>
      <c:layout>
        <c:manualLayout>
          <c:layoutTarget val="inner"/>
          <c:xMode val="edge"/>
          <c:yMode val="edge"/>
          <c:x val="5.4606666666666658E-2"/>
          <c:y val="0.21317642113208293"/>
          <c:w val="0.79436022222222225"/>
          <c:h val="0.63360379182039483"/>
        </c:manualLayout>
      </c:layout>
      <c:barChart>
        <c:barDir val="col"/>
        <c:grouping val="clustered"/>
        <c:varyColors val="0"/>
        <c:ser>
          <c:idx val="0"/>
          <c:order val="0"/>
          <c:tx>
            <c:strRef>
              <c:f>'T 11'!$R$30</c:f>
              <c:strCache>
                <c:ptCount val="1"/>
                <c:pt idx="0">
                  <c:v>Pflichtige</c:v>
                </c:pt>
              </c:strCache>
            </c:strRef>
          </c:tx>
          <c:spPr>
            <a:solidFill>
              <a:srgbClr val="0096DF"/>
            </a:solidFill>
          </c:spPr>
          <c:invertIfNegative val="0"/>
          <c:cat>
            <c:strRef>
              <c:f>'T 11'!$Q$31:$Q$41</c:f>
              <c:strCache>
                <c:ptCount val="11"/>
                <c:pt idx="0">
                  <c:v>Aarau</c:v>
                </c:pt>
                <c:pt idx="1">
                  <c:v>Baden</c:v>
                </c:pt>
                <c:pt idx="2">
                  <c:v>Bremgarten</c:v>
                </c:pt>
                <c:pt idx="3">
                  <c:v>Brugg</c:v>
                </c:pt>
                <c:pt idx="4">
                  <c:v>Kulm</c:v>
                </c:pt>
                <c:pt idx="5">
                  <c:v>Laufenburg</c:v>
                </c:pt>
                <c:pt idx="6">
                  <c:v>Lenzburg</c:v>
                </c:pt>
                <c:pt idx="7">
                  <c:v>Muri</c:v>
                </c:pt>
                <c:pt idx="8">
                  <c:v>Rheinfelden</c:v>
                </c:pt>
                <c:pt idx="9">
                  <c:v>Zofingen</c:v>
                </c:pt>
                <c:pt idx="10">
                  <c:v>Zurzach</c:v>
                </c:pt>
              </c:strCache>
            </c:strRef>
          </c:cat>
          <c:val>
            <c:numRef>
              <c:f>'T 11'!$R$31:$R$41</c:f>
              <c:numCache>
                <c:formatCode>0.0</c:formatCode>
                <c:ptCount val="11"/>
                <c:pt idx="0">
                  <c:v>13.869609739447036</c:v>
                </c:pt>
                <c:pt idx="1">
                  <c:v>25.220920089505821</c:v>
                </c:pt>
                <c:pt idx="2">
                  <c:v>11.787461599726932</c:v>
                </c:pt>
                <c:pt idx="3">
                  <c:v>7.4600826791064581</c:v>
                </c:pt>
                <c:pt idx="4">
                  <c:v>6.6977661470777869</c:v>
                </c:pt>
                <c:pt idx="5">
                  <c:v>5.0707323548374861</c:v>
                </c:pt>
                <c:pt idx="6">
                  <c:v>11.719194447604961</c:v>
                </c:pt>
                <c:pt idx="7">
                  <c:v>5.685136723935222</c:v>
                </c:pt>
                <c:pt idx="8">
                  <c:v>7.1566731141199229</c:v>
                </c:pt>
                <c:pt idx="9">
                  <c:v>12.185686653771761</c:v>
                </c:pt>
                <c:pt idx="10">
                  <c:v>5.529639321879622</c:v>
                </c:pt>
              </c:numCache>
            </c:numRef>
          </c:val>
          <c:extLst>
            <c:ext xmlns:c16="http://schemas.microsoft.com/office/drawing/2014/chart" uri="{C3380CC4-5D6E-409C-BE32-E72D297353CC}">
              <c16:uniqueId val="{00000000-529B-4ED4-80F7-C960A5BEECB3}"/>
            </c:ext>
          </c:extLst>
        </c:ser>
        <c:ser>
          <c:idx val="1"/>
          <c:order val="1"/>
          <c:tx>
            <c:strRef>
              <c:f>'T 11'!$S$30</c:f>
              <c:strCache>
                <c:ptCount val="1"/>
                <c:pt idx="0">
                  <c:v>Reingewinn</c:v>
                </c:pt>
              </c:strCache>
            </c:strRef>
          </c:tx>
          <c:spPr>
            <a:solidFill>
              <a:srgbClr val="0072AB"/>
            </a:solidFill>
          </c:spPr>
          <c:invertIfNegative val="0"/>
          <c:cat>
            <c:strRef>
              <c:f>'T 11'!$Q$31:$Q$41</c:f>
              <c:strCache>
                <c:ptCount val="11"/>
                <c:pt idx="0">
                  <c:v>Aarau</c:v>
                </c:pt>
                <c:pt idx="1">
                  <c:v>Baden</c:v>
                </c:pt>
                <c:pt idx="2">
                  <c:v>Bremgarten</c:v>
                </c:pt>
                <c:pt idx="3">
                  <c:v>Brugg</c:v>
                </c:pt>
                <c:pt idx="4">
                  <c:v>Kulm</c:v>
                </c:pt>
                <c:pt idx="5">
                  <c:v>Laufenburg</c:v>
                </c:pt>
                <c:pt idx="6">
                  <c:v>Lenzburg</c:v>
                </c:pt>
                <c:pt idx="7">
                  <c:v>Muri</c:v>
                </c:pt>
                <c:pt idx="8">
                  <c:v>Rheinfelden</c:v>
                </c:pt>
                <c:pt idx="9">
                  <c:v>Zofingen</c:v>
                </c:pt>
                <c:pt idx="10">
                  <c:v>Zurzach</c:v>
                </c:pt>
              </c:strCache>
            </c:strRef>
          </c:cat>
          <c:val>
            <c:numRef>
              <c:f>'T 11'!$S$31:$S$41</c:f>
              <c:numCache>
                <c:formatCode>0.0</c:formatCode>
                <c:ptCount val="11"/>
                <c:pt idx="0">
                  <c:v>15.466863966301764</c:v>
                </c:pt>
                <c:pt idx="1">
                  <c:v>24.463565999097931</c:v>
                </c:pt>
                <c:pt idx="2">
                  <c:v>8.9650828727307523</c:v>
                </c:pt>
                <c:pt idx="3">
                  <c:v>7.1534027434416521</c:v>
                </c:pt>
                <c:pt idx="4">
                  <c:v>3.5183817043773011</c:v>
                </c:pt>
                <c:pt idx="5">
                  <c:v>3.5754559436112192</c:v>
                </c:pt>
                <c:pt idx="6">
                  <c:v>8.1981251209628603</c:v>
                </c:pt>
                <c:pt idx="7">
                  <c:v>3.5078034479020346</c:v>
                </c:pt>
                <c:pt idx="8">
                  <c:v>12.61759771000979</c:v>
                </c:pt>
                <c:pt idx="9">
                  <c:v>8.8429652308527125</c:v>
                </c:pt>
                <c:pt idx="10">
                  <c:v>3.6907552607119825</c:v>
                </c:pt>
              </c:numCache>
            </c:numRef>
          </c:val>
          <c:extLst>
            <c:ext xmlns:c16="http://schemas.microsoft.com/office/drawing/2014/chart" uri="{C3380CC4-5D6E-409C-BE32-E72D297353CC}">
              <c16:uniqueId val="{00000001-529B-4ED4-80F7-C960A5BEECB3}"/>
            </c:ext>
          </c:extLst>
        </c:ser>
        <c:ser>
          <c:idx val="2"/>
          <c:order val="2"/>
          <c:tx>
            <c:strRef>
              <c:f>'T 11'!$T$30</c:f>
              <c:strCache>
                <c:ptCount val="1"/>
                <c:pt idx="0">
                  <c:v>Eigenkapital</c:v>
                </c:pt>
              </c:strCache>
            </c:strRef>
          </c:tx>
          <c:spPr>
            <a:solidFill>
              <a:srgbClr val="FF5C1F"/>
            </a:solidFill>
          </c:spPr>
          <c:invertIfNegative val="0"/>
          <c:cat>
            <c:strRef>
              <c:f>'T 11'!$Q$31:$Q$41</c:f>
              <c:strCache>
                <c:ptCount val="11"/>
                <c:pt idx="0">
                  <c:v>Aarau</c:v>
                </c:pt>
                <c:pt idx="1">
                  <c:v>Baden</c:v>
                </c:pt>
                <c:pt idx="2">
                  <c:v>Bremgarten</c:v>
                </c:pt>
                <c:pt idx="3">
                  <c:v>Brugg</c:v>
                </c:pt>
                <c:pt idx="4">
                  <c:v>Kulm</c:v>
                </c:pt>
                <c:pt idx="5">
                  <c:v>Laufenburg</c:v>
                </c:pt>
                <c:pt idx="6">
                  <c:v>Lenzburg</c:v>
                </c:pt>
                <c:pt idx="7">
                  <c:v>Muri</c:v>
                </c:pt>
                <c:pt idx="8">
                  <c:v>Rheinfelden</c:v>
                </c:pt>
                <c:pt idx="9">
                  <c:v>Zofingen</c:v>
                </c:pt>
                <c:pt idx="10">
                  <c:v>Zurzach</c:v>
                </c:pt>
              </c:strCache>
            </c:strRef>
          </c:cat>
          <c:val>
            <c:numRef>
              <c:f>'T 11'!$T$31:$T$41</c:f>
              <c:numCache>
                <c:formatCode>0.0</c:formatCode>
                <c:ptCount val="11"/>
                <c:pt idx="0">
                  <c:v>13.402553581141339</c:v>
                </c:pt>
                <c:pt idx="1">
                  <c:v>39.931201649748068</c:v>
                </c:pt>
                <c:pt idx="2">
                  <c:v>4.752774508266989</c:v>
                </c:pt>
                <c:pt idx="3">
                  <c:v>4.3701428765580443</c:v>
                </c:pt>
                <c:pt idx="4">
                  <c:v>3.7063424918360859</c:v>
                </c:pt>
                <c:pt idx="5">
                  <c:v>3.4024970099388181</c:v>
                </c:pt>
                <c:pt idx="6">
                  <c:v>7.3928381134570493</c:v>
                </c:pt>
                <c:pt idx="7">
                  <c:v>1.7931304881216457</c:v>
                </c:pt>
                <c:pt idx="8">
                  <c:v>4.2431996580844098</c:v>
                </c:pt>
                <c:pt idx="9">
                  <c:v>12.733620079986252</c:v>
                </c:pt>
                <c:pt idx="10">
                  <c:v>4.2716995428612083</c:v>
                </c:pt>
              </c:numCache>
            </c:numRef>
          </c:val>
          <c:extLst>
            <c:ext xmlns:c16="http://schemas.microsoft.com/office/drawing/2014/chart" uri="{C3380CC4-5D6E-409C-BE32-E72D297353CC}">
              <c16:uniqueId val="{00000002-529B-4ED4-80F7-C960A5BEECB3}"/>
            </c:ext>
          </c:extLst>
        </c:ser>
        <c:ser>
          <c:idx val="3"/>
          <c:order val="3"/>
          <c:tx>
            <c:strRef>
              <c:f>'T 11'!$U$30</c:f>
              <c:strCache>
                <c:ptCount val="1"/>
                <c:pt idx="0">
                  <c:v>Kantonssteuer</c:v>
                </c:pt>
              </c:strCache>
            </c:strRef>
          </c:tx>
          <c:spPr>
            <a:solidFill>
              <a:srgbClr val="CC4918"/>
            </a:solidFill>
          </c:spPr>
          <c:invertIfNegative val="0"/>
          <c:cat>
            <c:strRef>
              <c:f>'T 11'!$Q$31:$Q$41</c:f>
              <c:strCache>
                <c:ptCount val="11"/>
                <c:pt idx="0">
                  <c:v>Aarau</c:v>
                </c:pt>
                <c:pt idx="1">
                  <c:v>Baden</c:v>
                </c:pt>
                <c:pt idx="2">
                  <c:v>Bremgarten</c:v>
                </c:pt>
                <c:pt idx="3">
                  <c:v>Brugg</c:v>
                </c:pt>
                <c:pt idx="4">
                  <c:v>Kulm</c:v>
                </c:pt>
                <c:pt idx="5">
                  <c:v>Laufenburg</c:v>
                </c:pt>
                <c:pt idx="6">
                  <c:v>Lenzburg</c:v>
                </c:pt>
                <c:pt idx="7">
                  <c:v>Muri</c:v>
                </c:pt>
                <c:pt idx="8">
                  <c:v>Rheinfelden</c:v>
                </c:pt>
                <c:pt idx="9">
                  <c:v>Zofingen</c:v>
                </c:pt>
                <c:pt idx="10">
                  <c:v>Zurzach</c:v>
                </c:pt>
              </c:strCache>
            </c:strRef>
          </c:cat>
          <c:val>
            <c:numRef>
              <c:f>'T 11'!$U$31:$U$41</c:f>
              <c:numCache>
                <c:formatCode>0.0</c:formatCode>
                <c:ptCount val="11"/>
                <c:pt idx="0">
                  <c:v>15.358691484003845</c:v>
                </c:pt>
                <c:pt idx="1">
                  <c:v>25.391887879338949</c:v>
                </c:pt>
                <c:pt idx="2">
                  <c:v>8.6475071624791973</c:v>
                </c:pt>
                <c:pt idx="3">
                  <c:v>7.0351884807292073</c:v>
                </c:pt>
                <c:pt idx="4">
                  <c:v>3.4361422607845387</c:v>
                </c:pt>
                <c:pt idx="5">
                  <c:v>3.6237300663799066</c:v>
                </c:pt>
                <c:pt idx="6">
                  <c:v>7.8628970866493519</c:v>
                </c:pt>
                <c:pt idx="7">
                  <c:v>3.2397116361097615</c:v>
                </c:pt>
                <c:pt idx="8">
                  <c:v>12.59561533812423</c:v>
                </c:pt>
                <c:pt idx="9">
                  <c:v>8.9685260060741427</c:v>
                </c:pt>
                <c:pt idx="10">
                  <c:v>3.8400994568893871</c:v>
                </c:pt>
              </c:numCache>
            </c:numRef>
          </c:val>
          <c:extLst>
            <c:ext xmlns:c16="http://schemas.microsoft.com/office/drawing/2014/chart" uri="{C3380CC4-5D6E-409C-BE32-E72D297353CC}">
              <c16:uniqueId val="{00000003-529B-4ED4-80F7-C960A5BEECB3}"/>
            </c:ext>
          </c:extLst>
        </c:ser>
        <c:dLbls>
          <c:showLegendKey val="0"/>
          <c:showVal val="0"/>
          <c:showCatName val="0"/>
          <c:showSerName val="0"/>
          <c:showPercent val="0"/>
          <c:showBubbleSize val="0"/>
        </c:dLbls>
        <c:gapWidth val="150"/>
        <c:axId val="120486528"/>
        <c:axId val="120492416"/>
      </c:barChart>
      <c:catAx>
        <c:axId val="120486528"/>
        <c:scaling>
          <c:orientation val="minMax"/>
        </c:scaling>
        <c:delete val="0"/>
        <c:axPos val="b"/>
        <c:numFmt formatCode="General" sourceLinked="0"/>
        <c:majorTickMark val="out"/>
        <c:minorTickMark val="none"/>
        <c:tickLblPos val="nextTo"/>
        <c:crossAx val="120492416"/>
        <c:crosses val="autoZero"/>
        <c:auto val="1"/>
        <c:lblAlgn val="ctr"/>
        <c:lblOffset val="100"/>
        <c:noMultiLvlLbl val="0"/>
      </c:catAx>
      <c:valAx>
        <c:axId val="120492416"/>
        <c:scaling>
          <c:orientation val="minMax"/>
        </c:scaling>
        <c:delete val="0"/>
        <c:axPos val="l"/>
        <c:majorGridlines/>
        <c:title>
          <c:tx>
            <c:rich>
              <a:bodyPr rot="0" vert="horz"/>
              <a:lstStyle/>
              <a:p>
                <a:pPr>
                  <a:defRPr/>
                </a:pPr>
                <a:r>
                  <a:rPr lang="de-CH" b="0">
                    <a:latin typeface="Arial" panose="020B0604020202020204" pitchFamily="34" charset="0"/>
                    <a:cs typeface="Arial" panose="020B0604020202020204" pitchFamily="34" charset="0"/>
                  </a:rPr>
                  <a:t>Prozent</a:t>
                </a:r>
              </a:p>
            </c:rich>
          </c:tx>
          <c:layout>
            <c:manualLayout>
              <c:xMode val="edge"/>
              <c:yMode val="edge"/>
              <c:x val="9.877777777777777E-3"/>
              <c:y val="0.14309120370370371"/>
            </c:manualLayout>
          </c:layout>
          <c:overlay val="0"/>
        </c:title>
        <c:numFmt formatCode="0.0" sourceLinked="1"/>
        <c:majorTickMark val="out"/>
        <c:minorTickMark val="none"/>
        <c:tickLblPos val="nextTo"/>
        <c:crossAx val="120486528"/>
        <c:crosses val="autoZero"/>
        <c:crossBetween val="between"/>
      </c:valAx>
    </c:plotArea>
    <c:legend>
      <c:legendPos val="r"/>
      <c:layout>
        <c:manualLayout>
          <c:xMode val="edge"/>
          <c:yMode val="edge"/>
          <c:x val="0.86034966666666668"/>
          <c:y val="0.20051134259259262"/>
          <c:w val="0.1340058888888889"/>
          <c:h val="0.30083611111111114"/>
        </c:manualLayout>
      </c:layout>
      <c:overlay val="0"/>
      <c:txPr>
        <a:bodyPr/>
        <a:lstStyle/>
        <a:p>
          <a:pPr>
            <a:defRPr>
              <a:latin typeface="Arial" panose="020B0604020202020204" pitchFamily="34" charset="0"/>
              <a:cs typeface="Arial" panose="020B0604020202020204" pitchFamily="34" charset="0"/>
            </a:defRPr>
          </a:pPr>
          <a:endParaRPr lang="de-DE"/>
        </a:p>
      </c:txPr>
    </c:legend>
    <c:plotVisOnly val="1"/>
    <c:dispBlanksAs val="gap"/>
    <c:showDLblsOverMax val="0"/>
  </c:chart>
  <c:printSettings>
    <c:headerFooter/>
    <c:pageMargins b="0.78740157499999996" l="0.7" r="0.7" t="0.78740157499999996" header="0.3" footer="0.3"/>
    <c:pageSetup/>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latin typeface="Arial" panose="020B0604020202020204" pitchFamily="34" charset="0"/>
                <a:cs typeface="Arial" panose="020B0604020202020204" pitchFamily="34" charset="0"/>
              </a:defRPr>
            </a:pPr>
            <a:r>
              <a:rPr lang="de-CH" sz="1200" b="1" i="0" baseline="0">
                <a:effectLst/>
              </a:rPr>
              <a:t>Einfache Kantonssteuer in Franken pro Einwohner/-in nach Bezirk, 2014 – 2018</a:t>
            </a:r>
            <a:endParaRPr lang="de-CH" sz="1200">
              <a:effectLst/>
            </a:endParaRPr>
          </a:p>
        </c:rich>
      </c:tx>
      <c:layout>
        <c:manualLayout>
          <c:xMode val="edge"/>
          <c:yMode val="edge"/>
          <c:x val="0.18818704432862418"/>
          <c:y val="1.832760375239648E-2"/>
        </c:manualLayout>
      </c:layout>
      <c:overlay val="0"/>
    </c:title>
    <c:autoTitleDeleted val="0"/>
    <c:plotArea>
      <c:layout>
        <c:manualLayout>
          <c:layoutTarget val="inner"/>
          <c:xMode val="edge"/>
          <c:yMode val="edge"/>
          <c:x val="6.6667251461988306E-2"/>
          <c:y val="0.18310092592592592"/>
          <c:w val="0.84322426127296457"/>
          <c:h val="0.67280801738861473"/>
        </c:manualLayout>
      </c:layout>
      <c:barChart>
        <c:barDir val="col"/>
        <c:grouping val="clustered"/>
        <c:varyColors val="0"/>
        <c:ser>
          <c:idx val="0"/>
          <c:order val="0"/>
          <c:tx>
            <c:strRef>
              <c:f>'T 12'!$R$71</c:f>
              <c:strCache>
                <c:ptCount val="1"/>
                <c:pt idx="0">
                  <c:v>2014</c:v>
                </c:pt>
              </c:strCache>
            </c:strRef>
          </c:tx>
          <c:spPr>
            <a:solidFill>
              <a:srgbClr val="0096DF"/>
            </a:solidFill>
          </c:spPr>
          <c:invertIfNegative val="0"/>
          <c:cat>
            <c:strRef>
              <c:f>'T 12'!$P$72:$P$82</c:f>
              <c:strCache>
                <c:ptCount val="11"/>
                <c:pt idx="0">
                  <c:v>Aarau</c:v>
                </c:pt>
                <c:pt idx="1">
                  <c:v>Baden</c:v>
                </c:pt>
                <c:pt idx="2">
                  <c:v>Bremgarten</c:v>
                </c:pt>
                <c:pt idx="3">
                  <c:v>Brugg</c:v>
                </c:pt>
                <c:pt idx="4">
                  <c:v>Kulm</c:v>
                </c:pt>
                <c:pt idx="5">
                  <c:v>Laufenburg</c:v>
                </c:pt>
                <c:pt idx="6">
                  <c:v>Lenzburg</c:v>
                </c:pt>
                <c:pt idx="7">
                  <c:v>Muri</c:v>
                </c:pt>
                <c:pt idx="8">
                  <c:v>Rheinfelden</c:v>
                </c:pt>
                <c:pt idx="9">
                  <c:v>Zofingen</c:v>
                </c:pt>
                <c:pt idx="10">
                  <c:v>Zurzach</c:v>
                </c:pt>
              </c:strCache>
            </c:strRef>
          </c:cat>
          <c:val>
            <c:numRef>
              <c:f>'T 12'!$R$72:$R$82</c:f>
              <c:numCache>
                <c:formatCode>_ * #,##0_ ;_ * \-#,##0_ ;_ * "-"??_ ;_ @_ </c:formatCode>
                <c:ptCount val="11"/>
                <c:pt idx="0">
                  <c:v>658.75881979999997</c:v>
                </c:pt>
                <c:pt idx="1">
                  <c:v>758.44369700000004</c:v>
                </c:pt>
                <c:pt idx="2">
                  <c:v>334.72355290000002</c:v>
                </c:pt>
                <c:pt idx="3">
                  <c:v>455.79961300000002</c:v>
                </c:pt>
                <c:pt idx="4">
                  <c:v>237.8671545</c:v>
                </c:pt>
                <c:pt idx="5">
                  <c:v>405.38855280000001</c:v>
                </c:pt>
                <c:pt idx="6">
                  <c:v>548.12215409999999</c:v>
                </c:pt>
                <c:pt idx="7">
                  <c:v>269.63329060000001</c:v>
                </c:pt>
                <c:pt idx="8">
                  <c:v>651.77478010000004</c:v>
                </c:pt>
                <c:pt idx="9">
                  <c:v>444.6463708</c:v>
                </c:pt>
                <c:pt idx="10">
                  <c:v>589.88409330000002</c:v>
                </c:pt>
              </c:numCache>
            </c:numRef>
          </c:val>
          <c:extLst>
            <c:ext xmlns:c16="http://schemas.microsoft.com/office/drawing/2014/chart" uri="{C3380CC4-5D6E-409C-BE32-E72D297353CC}">
              <c16:uniqueId val="{00000000-CC14-4230-AACF-298DD9CBE13D}"/>
            </c:ext>
          </c:extLst>
        </c:ser>
        <c:ser>
          <c:idx val="1"/>
          <c:order val="1"/>
          <c:tx>
            <c:strRef>
              <c:f>'T 12'!$S$71</c:f>
              <c:strCache>
                <c:ptCount val="1"/>
                <c:pt idx="0">
                  <c:v>2015</c:v>
                </c:pt>
              </c:strCache>
            </c:strRef>
          </c:tx>
          <c:spPr>
            <a:solidFill>
              <a:srgbClr val="0072AB"/>
            </a:solidFill>
          </c:spPr>
          <c:invertIfNegative val="0"/>
          <c:cat>
            <c:strRef>
              <c:f>'T 12'!$P$72:$P$82</c:f>
              <c:strCache>
                <c:ptCount val="11"/>
                <c:pt idx="0">
                  <c:v>Aarau</c:v>
                </c:pt>
                <c:pt idx="1">
                  <c:v>Baden</c:v>
                </c:pt>
                <c:pt idx="2">
                  <c:v>Bremgarten</c:v>
                </c:pt>
                <c:pt idx="3">
                  <c:v>Brugg</c:v>
                </c:pt>
                <c:pt idx="4">
                  <c:v>Kulm</c:v>
                </c:pt>
                <c:pt idx="5">
                  <c:v>Laufenburg</c:v>
                </c:pt>
                <c:pt idx="6">
                  <c:v>Lenzburg</c:v>
                </c:pt>
                <c:pt idx="7">
                  <c:v>Muri</c:v>
                </c:pt>
                <c:pt idx="8">
                  <c:v>Rheinfelden</c:v>
                </c:pt>
                <c:pt idx="9">
                  <c:v>Zofingen</c:v>
                </c:pt>
                <c:pt idx="10">
                  <c:v>Zurzach</c:v>
                </c:pt>
              </c:strCache>
            </c:strRef>
          </c:cat>
          <c:val>
            <c:numRef>
              <c:f>'T 12'!$S$72:$S$82</c:f>
              <c:numCache>
                <c:formatCode>_ * #,##0_ ;_ * \-#,##0_ ;_ * "-"??_ ;_ @_ </c:formatCode>
                <c:ptCount val="11"/>
                <c:pt idx="0">
                  <c:v>657.95288689999995</c:v>
                </c:pt>
                <c:pt idx="1">
                  <c:v>611.42781669999999</c:v>
                </c:pt>
                <c:pt idx="2">
                  <c:v>319.06902159999999</c:v>
                </c:pt>
                <c:pt idx="3">
                  <c:v>419.80154800000003</c:v>
                </c:pt>
                <c:pt idx="4">
                  <c:v>223.26091940000001</c:v>
                </c:pt>
                <c:pt idx="5">
                  <c:v>375.69112439999998</c:v>
                </c:pt>
                <c:pt idx="6">
                  <c:v>550.84551629999999</c:v>
                </c:pt>
                <c:pt idx="7">
                  <c:v>297.1091108</c:v>
                </c:pt>
                <c:pt idx="8">
                  <c:v>563.85076059999994</c:v>
                </c:pt>
                <c:pt idx="9">
                  <c:v>410.23529339999999</c:v>
                </c:pt>
                <c:pt idx="10">
                  <c:v>399.00146000000001</c:v>
                </c:pt>
              </c:numCache>
            </c:numRef>
          </c:val>
          <c:extLst>
            <c:ext xmlns:c16="http://schemas.microsoft.com/office/drawing/2014/chart" uri="{C3380CC4-5D6E-409C-BE32-E72D297353CC}">
              <c16:uniqueId val="{00000001-CC14-4230-AACF-298DD9CBE13D}"/>
            </c:ext>
          </c:extLst>
        </c:ser>
        <c:ser>
          <c:idx val="2"/>
          <c:order val="2"/>
          <c:tx>
            <c:strRef>
              <c:f>'T 12'!$T$71</c:f>
              <c:strCache>
                <c:ptCount val="1"/>
                <c:pt idx="0">
                  <c:v>2016</c:v>
                </c:pt>
              </c:strCache>
            </c:strRef>
          </c:tx>
          <c:spPr>
            <a:solidFill>
              <a:srgbClr val="CCCCCC"/>
            </a:solidFill>
          </c:spPr>
          <c:invertIfNegative val="0"/>
          <c:cat>
            <c:strRef>
              <c:f>'T 12'!$P$72:$P$82</c:f>
              <c:strCache>
                <c:ptCount val="11"/>
                <c:pt idx="0">
                  <c:v>Aarau</c:v>
                </c:pt>
                <c:pt idx="1">
                  <c:v>Baden</c:v>
                </c:pt>
                <c:pt idx="2">
                  <c:v>Bremgarten</c:v>
                </c:pt>
                <c:pt idx="3">
                  <c:v>Brugg</c:v>
                </c:pt>
                <c:pt idx="4">
                  <c:v>Kulm</c:v>
                </c:pt>
                <c:pt idx="5">
                  <c:v>Laufenburg</c:v>
                </c:pt>
                <c:pt idx="6">
                  <c:v>Lenzburg</c:v>
                </c:pt>
                <c:pt idx="7">
                  <c:v>Muri</c:v>
                </c:pt>
                <c:pt idx="8">
                  <c:v>Rheinfelden</c:v>
                </c:pt>
                <c:pt idx="9">
                  <c:v>Zofingen</c:v>
                </c:pt>
                <c:pt idx="10">
                  <c:v>Zurzach</c:v>
                </c:pt>
              </c:strCache>
            </c:strRef>
          </c:cat>
          <c:val>
            <c:numRef>
              <c:f>'T 12'!$T$72:$T$82</c:f>
              <c:numCache>
                <c:formatCode>_ * #,##0_ ;_ * \-#,##0_ ;_ * "-"??_ ;_ @_ </c:formatCode>
                <c:ptCount val="11"/>
                <c:pt idx="0">
                  <c:v>648.47044131200641</c:v>
                </c:pt>
                <c:pt idx="1">
                  <c:v>506.21665315120231</c:v>
                </c:pt>
                <c:pt idx="2">
                  <c:v>301.10803348584614</c:v>
                </c:pt>
                <c:pt idx="3">
                  <c:v>447.88524242592212</c:v>
                </c:pt>
                <c:pt idx="4">
                  <c:v>236.00335007034786</c:v>
                </c:pt>
                <c:pt idx="5">
                  <c:v>434.27138648402564</c:v>
                </c:pt>
                <c:pt idx="6">
                  <c:v>469.20386507260957</c:v>
                </c:pt>
                <c:pt idx="7">
                  <c:v>273.74961870338944</c:v>
                </c:pt>
                <c:pt idx="8">
                  <c:v>595.19787864495368</c:v>
                </c:pt>
                <c:pt idx="9">
                  <c:v>408.20096865111339</c:v>
                </c:pt>
                <c:pt idx="10">
                  <c:v>387.21147263044497</c:v>
                </c:pt>
              </c:numCache>
            </c:numRef>
          </c:val>
          <c:extLst>
            <c:ext xmlns:c16="http://schemas.microsoft.com/office/drawing/2014/chart" uri="{C3380CC4-5D6E-409C-BE32-E72D297353CC}">
              <c16:uniqueId val="{00000002-CC14-4230-AACF-298DD9CBE13D}"/>
            </c:ext>
          </c:extLst>
        </c:ser>
        <c:ser>
          <c:idx val="3"/>
          <c:order val="3"/>
          <c:tx>
            <c:strRef>
              <c:f>'T 12'!$U$71</c:f>
              <c:strCache>
                <c:ptCount val="1"/>
                <c:pt idx="0">
                  <c:v>2017</c:v>
                </c:pt>
              </c:strCache>
            </c:strRef>
          </c:tx>
          <c:spPr>
            <a:solidFill>
              <a:srgbClr val="FF5C1F"/>
            </a:solidFill>
          </c:spPr>
          <c:invertIfNegative val="0"/>
          <c:cat>
            <c:strRef>
              <c:f>'T 12'!$P$72:$P$82</c:f>
              <c:strCache>
                <c:ptCount val="11"/>
                <c:pt idx="0">
                  <c:v>Aarau</c:v>
                </c:pt>
                <c:pt idx="1">
                  <c:v>Baden</c:v>
                </c:pt>
                <c:pt idx="2">
                  <c:v>Bremgarten</c:v>
                </c:pt>
                <c:pt idx="3">
                  <c:v>Brugg</c:v>
                </c:pt>
                <c:pt idx="4">
                  <c:v>Kulm</c:v>
                </c:pt>
                <c:pt idx="5">
                  <c:v>Laufenburg</c:v>
                </c:pt>
                <c:pt idx="6">
                  <c:v>Lenzburg</c:v>
                </c:pt>
                <c:pt idx="7">
                  <c:v>Muri</c:v>
                </c:pt>
                <c:pt idx="8">
                  <c:v>Rheinfelden</c:v>
                </c:pt>
                <c:pt idx="9">
                  <c:v>Zofingen</c:v>
                </c:pt>
                <c:pt idx="10">
                  <c:v>Zurzach</c:v>
                </c:pt>
              </c:strCache>
            </c:strRef>
          </c:cat>
          <c:val>
            <c:numRef>
              <c:f>'T 12'!$U$72:$U$82</c:f>
              <c:numCache>
                <c:formatCode>_ * #,##0_ ;_ * \-#,##0_ ;_ * "-"??_ ;_ @_ </c:formatCode>
                <c:ptCount val="11"/>
                <c:pt idx="0">
                  <c:v>655.19690000000003</c:v>
                </c:pt>
                <c:pt idx="1">
                  <c:v>594.41800000000001</c:v>
                </c:pt>
                <c:pt idx="2">
                  <c:v>309.62549999999999</c:v>
                </c:pt>
                <c:pt idx="3">
                  <c:v>420.00049999999999</c:v>
                </c:pt>
                <c:pt idx="4">
                  <c:v>229.7713</c:v>
                </c:pt>
                <c:pt idx="5">
                  <c:v>486.86340000000001</c:v>
                </c:pt>
                <c:pt idx="6">
                  <c:v>453.60509999999999</c:v>
                </c:pt>
                <c:pt idx="7">
                  <c:v>290.4991</c:v>
                </c:pt>
                <c:pt idx="8">
                  <c:v>660.51949999999999</c:v>
                </c:pt>
                <c:pt idx="9">
                  <c:v>380.69009999999997</c:v>
                </c:pt>
                <c:pt idx="10">
                  <c:v>360.88679999999999</c:v>
                </c:pt>
              </c:numCache>
            </c:numRef>
          </c:val>
          <c:extLst>
            <c:ext xmlns:c16="http://schemas.microsoft.com/office/drawing/2014/chart" uri="{C3380CC4-5D6E-409C-BE32-E72D297353CC}">
              <c16:uniqueId val="{00000003-CC14-4230-AACF-298DD9CBE13D}"/>
            </c:ext>
          </c:extLst>
        </c:ser>
        <c:ser>
          <c:idx val="4"/>
          <c:order val="4"/>
          <c:tx>
            <c:strRef>
              <c:f>'T 12'!$V$71</c:f>
              <c:strCache>
                <c:ptCount val="1"/>
                <c:pt idx="0">
                  <c:v>2018</c:v>
                </c:pt>
              </c:strCache>
            </c:strRef>
          </c:tx>
          <c:spPr>
            <a:solidFill>
              <a:srgbClr val="CC4918"/>
            </a:solidFill>
          </c:spPr>
          <c:invertIfNegative val="0"/>
          <c:cat>
            <c:strRef>
              <c:f>'T 12'!$P$72:$P$82</c:f>
              <c:strCache>
                <c:ptCount val="11"/>
                <c:pt idx="0">
                  <c:v>Aarau</c:v>
                </c:pt>
                <c:pt idx="1">
                  <c:v>Baden</c:v>
                </c:pt>
                <c:pt idx="2">
                  <c:v>Bremgarten</c:v>
                </c:pt>
                <c:pt idx="3">
                  <c:v>Brugg</c:v>
                </c:pt>
                <c:pt idx="4">
                  <c:v>Kulm</c:v>
                </c:pt>
                <c:pt idx="5">
                  <c:v>Laufenburg</c:v>
                </c:pt>
                <c:pt idx="6">
                  <c:v>Lenzburg</c:v>
                </c:pt>
                <c:pt idx="7">
                  <c:v>Muri</c:v>
                </c:pt>
                <c:pt idx="8">
                  <c:v>Rheinfelden</c:v>
                </c:pt>
                <c:pt idx="9">
                  <c:v>Zofingen</c:v>
                </c:pt>
                <c:pt idx="10">
                  <c:v>Zurzach</c:v>
                </c:pt>
              </c:strCache>
            </c:strRef>
          </c:cat>
          <c:val>
            <c:numRef>
              <c:f>'T 12'!$V$72:$V$82</c:f>
              <c:numCache>
                <c:formatCode>_ * #,##0_ ;_ * \-#,##0_ ;_ * "-"??_ ;_ @_ </c:formatCode>
                <c:ptCount val="11"/>
                <c:pt idx="0">
                  <c:v>625.7133</c:v>
                </c:pt>
                <c:pt idx="1">
                  <c:v>560.96559999999999</c:v>
                </c:pt>
                <c:pt idx="2">
                  <c:v>356.07870000000003</c:v>
                </c:pt>
                <c:pt idx="3">
                  <c:v>440.44229999999999</c:v>
                </c:pt>
                <c:pt idx="4">
                  <c:v>263.45999999999998</c:v>
                </c:pt>
                <c:pt idx="5">
                  <c:v>355.06950000000001</c:v>
                </c:pt>
                <c:pt idx="6">
                  <c:v>397.19420000000002</c:v>
                </c:pt>
                <c:pt idx="7">
                  <c:v>284.96749999999997</c:v>
                </c:pt>
                <c:pt idx="8">
                  <c:v>836.73900000000003</c:v>
                </c:pt>
                <c:pt idx="9">
                  <c:v>398.07560000000001</c:v>
                </c:pt>
                <c:pt idx="10">
                  <c:v>355.56720000000001</c:v>
                </c:pt>
              </c:numCache>
            </c:numRef>
          </c:val>
          <c:extLst>
            <c:ext xmlns:c16="http://schemas.microsoft.com/office/drawing/2014/chart" uri="{C3380CC4-5D6E-409C-BE32-E72D297353CC}">
              <c16:uniqueId val="{00000004-CC14-4230-AACF-298DD9CBE13D}"/>
            </c:ext>
          </c:extLst>
        </c:ser>
        <c:dLbls>
          <c:showLegendKey val="0"/>
          <c:showVal val="0"/>
          <c:showCatName val="0"/>
          <c:showSerName val="0"/>
          <c:showPercent val="0"/>
          <c:showBubbleSize val="0"/>
        </c:dLbls>
        <c:gapWidth val="150"/>
        <c:axId val="127505152"/>
        <c:axId val="127506688"/>
      </c:barChart>
      <c:catAx>
        <c:axId val="127505152"/>
        <c:scaling>
          <c:orientation val="minMax"/>
        </c:scaling>
        <c:delete val="0"/>
        <c:axPos val="b"/>
        <c:numFmt formatCode="General" sourceLinked="0"/>
        <c:majorTickMark val="out"/>
        <c:minorTickMark val="none"/>
        <c:tickLblPos val="nextTo"/>
        <c:txPr>
          <a:bodyPr/>
          <a:lstStyle/>
          <a:p>
            <a:pPr>
              <a:defRPr>
                <a:latin typeface="Arial" panose="020B0604020202020204" pitchFamily="34" charset="0"/>
                <a:cs typeface="Arial" panose="020B0604020202020204" pitchFamily="34" charset="0"/>
              </a:defRPr>
            </a:pPr>
            <a:endParaRPr lang="de-DE"/>
          </a:p>
        </c:txPr>
        <c:crossAx val="127506688"/>
        <c:crosses val="autoZero"/>
        <c:auto val="1"/>
        <c:lblAlgn val="ctr"/>
        <c:lblOffset val="100"/>
        <c:noMultiLvlLbl val="0"/>
      </c:catAx>
      <c:valAx>
        <c:axId val="127506688"/>
        <c:scaling>
          <c:orientation val="minMax"/>
          <c:min val="0"/>
        </c:scaling>
        <c:delete val="0"/>
        <c:axPos val="l"/>
        <c:majorGridlines/>
        <c:title>
          <c:tx>
            <c:rich>
              <a:bodyPr rot="0" vert="horz"/>
              <a:lstStyle/>
              <a:p>
                <a:pPr>
                  <a:defRPr b="0"/>
                </a:pPr>
                <a:r>
                  <a:rPr lang="en-US" b="0">
                    <a:latin typeface="Arial" panose="020B0604020202020204" pitchFamily="34" charset="0"/>
                    <a:cs typeface="Arial" panose="020B0604020202020204" pitchFamily="34" charset="0"/>
                  </a:rPr>
                  <a:t>Franken</a:t>
                </a:r>
              </a:p>
            </c:rich>
          </c:tx>
          <c:layout>
            <c:manualLayout>
              <c:xMode val="edge"/>
              <c:yMode val="edge"/>
              <c:x val="2.5326676072020989E-2"/>
              <c:y val="0.1134305498064658"/>
            </c:manualLayout>
          </c:layout>
          <c:overlay val="0"/>
        </c:title>
        <c:numFmt formatCode="#,##0" sourceLinked="0"/>
        <c:majorTickMark val="out"/>
        <c:minorTickMark val="none"/>
        <c:tickLblPos val="nextTo"/>
        <c:txPr>
          <a:bodyPr/>
          <a:lstStyle/>
          <a:p>
            <a:pPr>
              <a:defRPr>
                <a:latin typeface="Arial" panose="020B0604020202020204" pitchFamily="34" charset="0"/>
                <a:cs typeface="Arial" panose="020B0604020202020204" pitchFamily="34" charset="0"/>
              </a:defRPr>
            </a:pPr>
            <a:endParaRPr lang="de-DE"/>
          </a:p>
        </c:txPr>
        <c:crossAx val="127505152"/>
        <c:crosses val="autoZero"/>
        <c:crossBetween val="between"/>
      </c:valAx>
    </c:plotArea>
    <c:legend>
      <c:legendPos val="r"/>
      <c:layout>
        <c:manualLayout>
          <c:xMode val="edge"/>
          <c:yMode val="edge"/>
          <c:x val="0.9088842222222222"/>
          <c:y val="0.16097569444444446"/>
          <c:w val="7.7909222222222227E-2"/>
          <c:h val="0.46169537037037034"/>
        </c:manualLayout>
      </c:layout>
      <c:overlay val="0"/>
      <c:txPr>
        <a:bodyPr/>
        <a:lstStyle/>
        <a:p>
          <a:pPr>
            <a:defRPr>
              <a:latin typeface="Arial" panose="020B0604020202020204" pitchFamily="34" charset="0"/>
              <a:cs typeface="Arial" panose="020B0604020202020204" pitchFamily="34" charset="0"/>
            </a:defRPr>
          </a:pPr>
          <a:endParaRPr lang="de-DE"/>
        </a:p>
      </c:txPr>
    </c:legend>
    <c:plotVisOnly val="1"/>
    <c:dispBlanksAs val="gap"/>
    <c:showDLblsOverMax val="0"/>
  </c:chart>
  <c:printSettings>
    <c:headerFooter/>
    <c:pageMargins b="0.78740157499999996" l="0.7" r="0.7" t="0.78740157499999996" header="0.3" footer="0.3"/>
    <c:pageSetup orientation="portrait"/>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9.xml.rels><?xml version="1.0" encoding="UTF-8" standalone="yes"?>
<Relationships xmlns="http://schemas.openxmlformats.org/package/2006/relationships"><Relationship Id="rId1" Type="http://schemas.openxmlformats.org/officeDocument/2006/relationships/chart" Target="../charts/chart6.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5.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11.xml"/></Relationships>
</file>

<file path=xl/drawings/_rels/drawing20.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0</xdr:col>
      <xdr:colOff>171448</xdr:colOff>
      <xdr:row>10</xdr:row>
      <xdr:rowOff>147637</xdr:rowOff>
    </xdr:from>
    <xdr:to>
      <xdr:col>8</xdr:col>
      <xdr:colOff>439198</xdr:colOff>
      <xdr:row>37</xdr:row>
      <xdr:rowOff>95662</xdr:rowOff>
    </xdr:to>
    <xdr:graphicFrame macro="">
      <xdr:nvGraphicFramePr>
        <xdr:cNvPr id="3" name="Diagramm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0.83831</cdr:x>
      <cdr:y>0.94919</cdr:y>
    </cdr:from>
    <cdr:to>
      <cdr:x>1</cdr:x>
      <cdr:y>1</cdr:y>
    </cdr:to>
    <cdr:sp macro="" textlink="">
      <cdr:nvSpPr>
        <cdr:cNvPr id="2" name="Text Box 1"/>
        <cdr:cNvSpPr txBox="1">
          <a:spLocks xmlns:a="http://schemas.openxmlformats.org/drawingml/2006/main" noChangeArrowheads="1"/>
        </cdr:cNvSpPr>
      </cdr:nvSpPr>
      <cdr:spPr bwMode="auto">
        <a:xfrm xmlns:a="http://schemas.openxmlformats.org/drawingml/2006/main">
          <a:off x="5734051" y="4100513"/>
          <a:ext cx="1105949" cy="21948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CH" sz="1000" b="0" i="0" u="none" strike="noStrike" baseline="0">
              <a:solidFill>
                <a:srgbClr val="000000"/>
              </a:solidFill>
              <a:latin typeface="Arial"/>
              <a:cs typeface="Arial"/>
            </a:rPr>
            <a:t>© Statistik Aargau</a:t>
          </a:r>
        </a:p>
      </cdr:txBody>
    </cdr:sp>
  </cdr:relSizeAnchor>
</c:userShapes>
</file>

<file path=xl/drawings/drawing3.xml><?xml version="1.0" encoding="utf-8"?>
<xdr:wsDr xmlns:xdr="http://schemas.openxmlformats.org/drawingml/2006/spreadsheetDrawing" xmlns:a="http://schemas.openxmlformats.org/drawingml/2006/main">
  <xdr:twoCellAnchor>
    <xdr:from>
      <xdr:col>1</xdr:col>
      <xdr:colOff>47625</xdr:colOff>
      <xdr:row>28</xdr:row>
      <xdr:rowOff>123824</xdr:rowOff>
    </xdr:from>
    <xdr:to>
      <xdr:col>10</xdr:col>
      <xdr:colOff>220125</xdr:colOff>
      <xdr:row>55</xdr:row>
      <xdr:rowOff>71849</xdr:rowOff>
    </xdr:to>
    <xdr:graphicFrame macro="">
      <xdr:nvGraphicFramePr>
        <xdr:cNvPr id="3" name="Diagramm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c:userShapes xmlns:c="http://schemas.openxmlformats.org/drawingml/2006/chart">
  <cdr:relSizeAnchor xmlns:cdr="http://schemas.openxmlformats.org/drawingml/2006/chartDrawing">
    <cdr:from>
      <cdr:x>0.82578</cdr:x>
      <cdr:y>0.9503</cdr:y>
    </cdr:from>
    <cdr:to>
      <cdr:x>1</cdr:x>
      <cdr:y>1</cdr:y>
    </cdr:to>
    <cdr:sp macro="" textlink="">
      <cdr:nvSpPr>
        <cdr:cNvPr id="3" name="Text Box 1"/>
        <cdr:cNvSpPr txBox="1">
          <a:spLocks xmlns:a="http://schemas.openxmlformats.org/drawingml/2006/main" noChangeArrowheads="1"/>
        </cdr:cNvSpPr>
      </cdr:nvSpPr>
      <cdr:spPr bwMode="auto">
        <a:xfrm xmlns:a="http://schemas.openxmlformats.org/drawingml/2006/main">
          <a:off x="5648325" y="4105277"/>
          <a:ext cx="1191675" cy="214723"/>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CH" sz="1000" b="0" i="0" u="none" strike="noStrike" baseline="0">
              <a:solidFill>
                <a:srgbClr val="000000"/>
              </a:solidFill>
              <a:latin typeface="Arial"/>
              <a:cs typeface="Arial"/>
            </a:rPr>
            <a:t>© Statistik Aargau</a:t>
          </a:r>
        </a:p>
      </cdr:txBody>
    </cdr:sp>
  </cdr:relSizeAnchor>
</c:userShapes>
</file>

<file path=xl/drawings/drawing5.xml><?xml version="1.0" encoding="utf-8"?>
<xdr:wsDr xmlns:xdr="http://schemas.openxmlformats.org/drawingml/2006/spreadsheetDrawing" xmlns:a="http://schemas.openxmlformats.org/drawingml/2006/main">
  <xdr:twoCellAnchor>
    <xdr:from>
      <xdr:col>0</xdr:col>
      <xdr:colOff>123824</xdr:colOff>
      <xdr:row>33</xdr:row>
      <xdr:rowOff>0</xdr:rowOff>
    </xdr:from>
    <xdr:to>
      <xdr:col>13</xdr:col>
      <xdr:colOff>971549</xdr:colOff>
      <xdr:row>33</xdr:row>
      <xdr:rowOff>0</xdr:rowOff>
    </xdr:to>
    <xdr:graphicFrame macro="">
      <xdr:nvGraphicFramePr>
        <xdr:cNvPr id="2" name="Diagramm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10199</xdr:colOff>
      <xdr:row>26</xdr:row>
      <xdr:rowOff>89803</xdr:rowOff>
    </xdr:from>
    <xdr:to>
      <xdr:col>11</xdr:col>
      <xdr:colOff>647249</xdr:colOff>
      <xdr:row>53</xdr:row>
      <xdr:rowOff>56053</xdr:rowOff>
    </xdr:to>
    <xdr:graphicFrame macro="">
      <xdr:nvGraphicFramePr>
        <xdr:cNvPr id="3" name="Diagramm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c:userShapes xmlns:c="http://schemas.openxmlformats.org/drawingml/2006/chart">
  <cdr:relSizeAnchor xmlns:cdr="http://schemas.openxmlformats.org/drawingml/2006/chartDrawing">
    <cdr:from>
      <cdr:x>0.84217</cdr:x>
      <cdr:y>0.94803</cdr:y>
    </cdr:from>
    <cdr:to>
      <cdr:x>0.99838</cdr:x>
      <cdr:y>0.99868</cdr:y>
    </cdr:to>
    <cdr:sp macro="" textlink="">
      <cdr:nvSpPr>
        <cdr:cNvPr id="4" name="Text Box 1"/>
        <cdr:cNvSpPr txBox="1">
          <a:spLocks xmlns:a="http://schemas.openxmlformats.org/drawingml/2006/main" noChangeArrowheads="1"/>
        </cdr:cNvSpPr>
      </cdr:nvSpPr>
      <cdr:spPr bwMode="auto">
        <a:xfrm xmlns:a="http://schemas.openxmlformats.org/drawingml/2006/main">
          <a:off x="7579503" y="5119348"/>
          <a:ext cx="1405960" cy="273508"/>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CH" sz="1000" b="0" i="0" u="none" strike="noStrike" baseline="0">
              <a:solidFill>
                <a:srgbClr val="000000"/>
              </a:solidFill>
              <a:latin typeface="Arial"/>
              <a:cs typeface="Arial"/>
            </a:rPr>
            <a:t>© Statistik Aargau</a:t>
          </a:r>
        </a:p>
      </cdr:txBody>
    </cdr:sp>
  </cdr:relSizeAnchor>
</c:userShapes>
</file>

<file path=xl/drawings/drawing7.xml><?xml version="1.0" encoding="utf-8"?>
<xdr:wsDr xmlns:xdr="http://schemas.openxmlformats.org/drawingml/2006/spreadsheetDrawing" xmlns:a="http://schemas.openxmlformats.org/drawingml/2006/main">
  <xdr:twoCellAnchor>
    <xdr:from>
      <xdr:col>0</xdr:col>
      <xdr:colOff>161923</xdr:colOff>
      <xdr:row>16</xdr:row>
      <xdr:rowOff>14287</xdr:rowOff>
    </xdr:from>
    <xdr:to>
      <xdr:col>10</xdr:col>
      <xdr:colOff>162973</xdr:colOff>
      <xdr:row>42</xdr:row>
      <xdr:rowOff>124237</xdr:rowOff>
    </xdr:to>
    <xdr:graphicFrame macro="">
      <xdr:nvGraphicFramePr>
        <xdr:cNvPr id="2" name="Diagramm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c:userShapes xmlns:c="http://schemas.openxmlformats.org/drawingml/2006/chart">
  <cdr:relSizeAnchor xmlns:cdr="http://schemas.openxmlformats.org/drawingml/2006/chartDrawing">
    <cdr:from>
      <cdr:x>0.82464</cdr:x>
      <cdr:y>0.95469</cdr:y>
    </cdr:from>
    <cdr:to>
      <cdr:x>1</cdr:x>
      <cdr:y>1</cdr:y>
    </cdr:to>
    <cdr:sp macro="" textlink="">
      <cdr:nvSpPr>
        <cdr:cNvPr id="2" name="Text Box 1"/>
        <cdr:cNvSpPr txBox="1">
          <a:spLocks xmlns:a="http://schemas.openxmlformats.org/drawingml/2006/main" noChangeArrowheads="1"/>
        </cdr:cNvSpPr>
      </cdr:nvSpPr>
      <cdr:spPr bwMode="auto">
        <a:xfrm xmlns:a="http://schemas.openxmlformats.org/drawingml/2006/main">
          <a:off x="5419726" y="4214812"/>
          <a:ext cx="1152525" cy="20002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CH" sz="1000" b="0" i="0" u="none" strike="noStrike" baseline="0">
              <a:solidFill>
                <a:srgbClr val="000000"/>
              </a:solidFill>
              <a:latin typeface="Arial" panose="020B0604020202020204" pitchFamily="34" charset="0"/>
              <a:cs typeface="Arial" panose="020B0604020202020204" pitchFamily="34" charset="0"/>
            </a:rPr>
            <a:t>© </a:t>
          </a:r>
          <a:r>
            <a:rPr lang="de-CH" sz="1000" b="0" i="0" baseline="0">
              <a:effectLst/>
              <a:latin typeface="Arial" panose="020B0604020202020204" pitchFamily="34" charset="0"/>
              <a:ea typeface="+mn-ea"/>
              <a:cs typeface="Arial" panose="020B0604020202020204" pitchFamily="34" charset="0"/>
            </a:rPr>
            <a:t>Statistik</a:t>
          </a:r>
          <a:r>
            <a:rPr lang="de-CH" sz="1000" b="0" i="0" u="none" strike="noStrike" baseline="0">
              <a:solidFill>
                <a:srgbClr val="000000"/>
              </a:solidFill>
              <a:latin typeface="Arial" panose="020B0604020202020204" pitchFamily="34" charset="0"/>
              <a:cs typeface="Arial" panose="020B0604020202020204" pitchFamily="34" charset="0"/>
            </a:rPr>
            <a:t> Aargau</a:t>
          </a:r>
        </a:p>
      </cdr:txBody>
    </cdr:sp>
  </cdr:relSizeAnchor>
</c:userShapes>
</file>

<file path=xl/drawings/drawing9.xml><?xml version="1.0" encoding="utf-8"?>
<xdr:wsDr xmlns:xdr="http://schemas.openxmlformats.org/drawingml/2006/spreadsheetDrawing" xmlns:a="http://schemas.openxmlformats.org/drawingml/2006/main">
  <xdr:twoCellAnchor>
    <xdr:from>
      <xdr:col>0</xdr:col>
      <xdr:colOff>180974</xdr:colOff>
      <xdr:row>16</xdr:row>
      <xdr:rowOff>1</xdr:rowOff>
    </xdr:from>
    <xdr:to>
      <xdr:col>10</xdr:col>
      <xdr:colOff>220124</xdr:colOff>
      <xdr:row>42</xdr:row>
      <xdr:rowOff>109951</xdr:rowOff>
    </xdr:to>
    <xdr:graphicFrame macro="">
      <xdr:nvGraphicFramePr>
        <xdr:cNvPr id="2" name="Diagramm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0.84832</cdr:x>
      <cdr:y>0.94309</cdr:y>
    </cdr:from>
    <cdr:to>
      <cdr:x>1</cdr:x>
      <cdr:y>1</cdr:y>
    </cdr:to>
    <cdr:sp macro="" textlink="">
      <cdr:nvSpPr>
        <cdr:cNvPr id="2" name="Text Box 1"/>
        <cdr:cNvSpPr txBox="1">
          <a:spLocks xmlns:a="http://schemas.openxmlformats.org/drawingml/2006/main" noChangeArrowheads="1"/>
        </cdr:cNvSpPr>
      </cdr:nvSpPr>
      <cdr:spPr bwMode="auto">
        <a:xfrm xmlns:a="http://schemas.openxmlformats.org/drawingml/2006/main">
          <a:off x="6019801" y="4162424"/>
          <a:ext cx="1076325" cy="25117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CH" sz="900" b="0" i="0" u="none" strike="noStrike" baseline="0">
              <a:solidFill>
                <a:srgbClr val="000000"/>
              </a:solidFill>
              <a:latin typeface="Arial"/>
              <a:cs typeface="Arial"/>
            </a:rPr>
            <a:t>© </a:t>
          </a:r>
          <a:r>
            <a:rPr lang="de-CH" sz="1000" b="0" i="0" baseline="0">
              <a:effectLst/>
              <a:latin typeface="Arial" panose="020B0604020202020204" pitchFamily="34" charset="0"/>
              <a:ea typeface="+mn-ea"/>
              <a:cs typeface="Arial" panose="020B0604020202020204" pitchFamily="34" charset="0"/>
            </a:rPr>
            <a:t>Statistik</a:t>
          </a:r>
          <a:r>
            <a:rPr lang="de-CH" sz="900" b="0" i="0" u="none" strike="noStrike" baseline="0">
              <a:solidFill>
                <a:srgbClr val="000000"/>
              </a:solidFill>
              <a:latin typeface="Arial"/>
              <a:cs typeface="Arial"/>
            </a:rPr>
            <a:t> Aargau</a:t>
          </a:r>
        </a:p>
      </cdr:txBody>
    </cdr:sp>
  </cdr:relSizeAnchor>
</c:userShapes>
</file>

<file path=xl/drawings/drawing11.xml><?xml version="1.0" encoding="utf-8"?>
<xdr:wsDr xmlns:xdr="http://schemas.openxmlformats.org/drawingml/2006/spreadsheetDrawing" xmlns:a="http://schemas.openxmlformats.org/drawingml/2006/main">
  <xdr:twoCellAnchor>
    <xdr:from>
      <xdr:col>1</xdr:col>
      <xdr:colOff>9525</xdr:colOff>
      <xdr:row>15</xdr:row>
      <xdr:rowOff>19049</xdr:rowOff>
    </xdr:from>
    <xdr:to>
      <xdr:col>10</xdr:col>
      <xdr:colOff>162975</xdr:colOff>
      <xdr:row>41</xdr:row>
      <xdr:rowOff>128999</xdr:rowOff>
    </xdr:to>
    <xdr:graphicFrame macro="">
      <xdr:nvGraphicFramePr>
        <xdr:cNvPr id="2" name="Diagramm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2.xml><?xml version="1.0" encoding="utf-8"?>
<c:userShapes xmlns:c="http://schemas.openxmlformats.org/drawingml/2006/chart">
  <cdr:relSizeAnchor xmlns:cdr="http://schemas.openxmlformats.org/drawingml/2006/chartDrawing">
    <cdr:from>
      <cdr:x>0.83413</cdr:x>
      <cdr:y>0.94809</cdr:y>
    </cdr:from>
    <cdr:to>
      <cdr:x>1</cdr:x>
      <cdr:y>1</cdr:y>
    </cdr:to>
    <cdr:sp macro="" textlink="">
      <cdr:nvSpPr>
        <cdr:cNvPr id="2" name="Text Box 1"/>
        <cdr:cNvSpPr txBox="1">
          <a:spLocks xmlns:a="http://schemas.openxmlformats.org/drawingml/2006/main" noChangeArrowheads="1"/>
        </cdr:cNvSpPr>
      </cdr:nvSpPr>
      <cdr:spPr bwMode="auto">
        <a:xfrm xmlns:a="http://schemas.openxmlformats.org/drawingml/2006/main">
          <a:off x="5705475" y="4095751"/>
          <a:ext cx="1134525" cy="22424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CH" sz="1000" b="0" i="0" u="none" strike="noStrike" baseline="0">
              <a:solidFill>
                <a:srgbClr val="000000"/>
              </a:solidFill>
              <a:latin typeface="Arial" panose="020B0604020202020204" pitchFamily="34" charset="0"/>
              <a:cs typeface="Arial" panose="020B0604020202020204" pitchFamily="34" charset="0"/>
            </a:rPr>
            <a:t>© </a:t>
          </a:r>
          <a:r>
            <a:rPr lang="de-CH" sz="1000" b="0" i="0" baseline="0">
              <a:effectLst/>
              <a:latin typeface="Arial" panose="020B0604020202020204" pitchFamily="34" charset="0"/>
              <a:ea typeface="+mn-ea"/>
              <a:cs typeface="Arial" panose="020B0604020202020204" pitchFamily="34" charset="0"/>
            </a:rPr>
            <a:t>Statistik</a:t>
          </a:r>
          <a:r>
            <a:rPr lang="de-CH" sz="1000" b="0" i="0" u="none" strike="noStrike" baseline="0">
              <a:solidFill>
                <a:srgbClr val="000000"/>
              </a:solidFill>
              <a:latin typeface="Arial" panose="020B0604020202020204" pitchFamily="34" charset="0"/>
              <a:cs typeface="Arial" panose="020B0604020202020204" pitchFamily="34" charset="0"/>
            </a:rPr>
            <a:t> Aargau</a:t>
          </a:r>
        </a:p>
      </cdr:txBody>
    </cdr:sp>
  </cdr:relSizeAnchor>
</c:userShapes>
</file>

<file path=xl/drawings/drawing13.xml><?xml version="1.0" encoding="utf-8"?>
<xdr:wsDr xmlns:xdr="http://schemas.openxmlformats.org/drawingml/2006/spreadsheetDrawing" xmlns:a="http://schemas.openxmlformats.org/drawingml/2006/main">
  <xdr:twoCellAnchor>
    <xdr:from>
      <xdr:col>0</xdr:col>
      <xdr:colOff>180974</xdr:colOff>
      <xdr:row>15</xdr:row>
      <xdr:rowOff>47625</xdr:rowOff>
    </xdr:from>
    <xdr:to>
      <xdr:col>10</xdr:col>
      <xdr:colOff>220124</xdr:colOff>
      <xdr:row>41</xdr:row>
      <xdr:rowOff>157575</xdr:rowOff>
    </xdr:to>
    <xdr:graphicFrame macro="">
      <xdr:nvGraphicFramePr>
        <xdr:cNvPr id="2" name="Diagramm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4.xml><?xml version="1.0" encoding="utf-8"?>
<c:userShapes xmlns:c="http://schemas.openxmlformats.org/drawingml/2006/chart">
  <cdr:relSizeAnchor xmlns:cdr="http://schemas.openxmlformats.org/drawingml/2006/chartDrawing">
    <cdr:from>
      <cdr:x>0.82299</cdr:x>
      <cdr:y>0.94148</cdr:y>
    </cdr:from>
    <cdr:to>
      <cdr:x>1</cdr:x>
      <cdr:y>1</cdr:y>
    </cdr:to>
    <cdr:sp macro="" textlink="">
      <cdr:nvSpPr>
        <cdr:cNvPr id="2" name="Text Box 1"/>
        <cdr:cNvSpPr txBox="1">
          <a:spLocks xmlns:a="http://schemas.openxmlformats.org/drawingml/2006/main" noChangeArrowheads="1"/>
        </cdr:cNvSpPr>
      </cdr:nvSpPr>
      <cdr:spPr bwMode="auto">
        <a:xfrm xmlns:a="http://schemas.openxmlformats.org/drawingml/2006/main">
          <a:off x="5629277" y="4067175"/>
          <a:ext cx="1210723" cy="25282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CH" sz="1000" b="0" i="0" u="none" strike="noStrike" baseline="0">
              <a:solidFill>
                <a:srgbClr val="000000"/>
              </a:solidFill>
              <a:latin typeface="Arial"/>
              <a:cs typeface="Arial"/>
            </a:rPr>
            <a:t>© Statistik Aargau</a:t>
          </a:r>
        </a:p>
      </cdr:txBody>
    </cdr:sp>
  </cdr:relSizeAnchor>
</c:userShapes>
</file>

<file path=xl/drawings/drawing15.xml><?xml version="1.0" encoding="utf-8"?>
<xdr:wsDr xmlns:xdr="http://schemas.openxmlformats.org/drawingml/2006/spreadsheetDrawing" xmlns:a="http://schemas.openxmlformats.org/drawingml/2006/main">
  <xdr:twoCellAnchor>
    <xdr:from>
      <xdr:col>1</xdr:col>
      <xdr:colOff>66675</xdr:colOff>
      <xdr:row>49</xdr:row>
      <xdr:rowOff>85725</xdr:rowOff>
    </xdr:from>
    <xdr:to>
      <xdr:col>11</xdr:col>
      <xdr:colOff>877125</xdr:colOff>
      <xdr:row>76</xdr:row>
      <xdr:rowOff>33750</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57150</xdr:colOff>
      <xdr:row>21</xdr:row>
      <xdr:rowOff>147636</xdr:rowOff>
    </xdr:from>
    <xdr:to>
      <xdr:col>11</xdr:col>
      <xdr:colOff>867600</xdr:colOff>
      <xdr:row>48</xdr:row>
      <xdr:rowOff>95661</xdr:rowOff>
    </xdr:to>
    <xdr:graphicFrame macro="">
      <xdr:nvGraphicFramePr>
        <xdr:cNvPr id="4" name="Diagramm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0.86872</cdr:x>
      <cdr:y>0.94589</cdr:y>
    </cdr:from>
    <cdr:to>
      <cdr:x>1</cdr:x>
      <cdr:y>1</cdr:y>
    </cdr:to>
    <cdr:sp macro="" textlink="">
      <cdr:nvSpPr>
        <cdr:cNvPr id="4" name="Text Box 1"/>
        <cdr:cNvSpPr txBox="1">
          <a:spLocks xmlns:a="http://schemas.openxmlformats.org/drawingml/2006/main" noChangeArrowheads="1"/>
        </cdr:cNvSpPr>
      </cdr:nvSpPr>
      <cdr:spPr bwMode="auto">
        <a:xfrm xmlns:a="http://schemas.openxmlformats.org/drawingml/2006/main">
          <a:off x="7505700" y="4086225"/>
          <a:ext cx="1134300" cy="23377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CH" sz="1000" b="0" i="0" u="none" strike="noStrike" baseline="0">
              <a:solidFill>
                <a:srgbClr val="000000"/>
              </a:solidFill>
              <a:latin typeface="Arial" panose="020B0604020202020204" pitchFamily="34" charset="0"/>
              <a:cs typeface="Arial" panose="020B0604020202020204" pitchFamily="34" charset="0"/>
            </a:rPr>
            <a:t>© </a:t>
          </a:r>
          <a:r>
            <a:rPr lang="de-CH" sz="1000" b="0" i="0" baseline="0">
              <a:effectLst/>
              <a:latin typeface="Arial" panose="020B0604020202020204" pitchFamily="34" charset="0"/>
              <a:ea typeface="+mn-ea"/>
              <a:cs typeface="Arial" panose="020B0604020202020204" pitchFamily="34" charset="0"/>
            </a:rPr>
            <a:t>Statistik</a:t>
          </a:r>
          <a:r>
            <a:rPr lang="de-CH" sz="1000" b="0" i="0" u="none" strike="noStrike" baseline="0">
              <a:solidFill>
                <a:srgbClr val="000000"/>
              </a:solidFill>
              <a:latin typeface="Arial" panose="020B0604020202020204" pitchFamily="34" charset="0"/>
              <a:cs typeface="Arial" panose="020B0604020202020204" pitchFamily="34" charset="0"/>
            </a:rPr>
            <a:t> Aargau</a:t>
          </a:r>
        </a:p>
      </cdr:txBody>
    </cdr:sp>
  </cdr:relSizeAnchor>
</c:userShapes>
</file>

<file path=xl/drawings/drawing17.xml><?xml version="1.0" encoding="utf-8"?>
<c:userShapes xmlns:c="http://schemas.openxmlformats.org/drawingml/2006/chart">
  <cdr:relSizeAnchor xmlns:cdr="http://schemas.openxmlformats.org/drawingml/2006/chartDrawing">
    <cdr:from>
      <cdr:x>0.8599</cdr:x>
      <cdr:y>0.94699</cdr:y>
    </cdr:from>
    <cdr:to>
      <cdr:x>1</cdr:x>
      <cdr:y>1</cdr:y>
    </cdr:to>
    <cdr:sp macro="" textlink="">
      <cdr:nvSpPr>
        <cdr:cNvPr id="2" name="Text Box 1"/>
        <cdr:cNvSpPr txBox="1">
          <a:spLocks xmlns:a="http://schemas.openxmlformats.org/drawingml/2006/main" noChangeArrowheads="1"/>
        </cdr:cNvSpPr>
      </cdr:nvSpPr>
      <cdr:spPr bwMode="auto">
        <a:xfrm xmlns:a="http://schemas.openxmlformats.org/drawingml/2006/main">
          <a:off x="7429501" y="4090989"/>
          <a:ext cx="1210499" cy="22901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CH" sz="1000" b="0" i="0" u="none" strike="noStrike" baseline="0">
              <a:solidFill>
                <a:srgbClr val="000000"/>
              </a:solidFill>
              <a:latin typeface="Arial" panose="020B0604020202020204" pitchFamily="34" charset="0"/>
              <a:cs typeface="Arial" panose="020B0604020202020204" pitchFamily="34" charset="0"/>
            </a:rPr>
            <a:t>© </a:t>
          </a:r>
          <a:r>
            <a:rPr lang="de-CH" sz="1000" b="0" i="0" baseline="0">
              <a:effectLst/>
              <a:latin typeface="Arial" panose="020B0604020202020204" pitchFamily="34" charset="0"/>
              <a:ea typeface="+mn-ea"/>
              <a:cs typeface="Arial" panose="020B0604020202020204" pitchFamily="34" charset="0"/>
            </a:rPr>
            <a:t>Statistik</a:t>
          </a:r>
          <a:r>
            <a:rPr lang="de-CH" sz="1000" b="0" i="0" u="none" strike="noStrike" baseline="0">
              <a:solidFill>
                <a:srgbClr val="000000"/>
              </a:solidFill>
              <a:latin typeface="Arial" panose="020B0604020202020204" pitchFamily="34" charset="0"/>
              <a:cs typeface="Arial" panose="020B0604020202020204" pitchFamily="34" charset="0"/>
            </a:rPr>
            <a:t> Aargau</a:t>
          </a:r>
        </a:p>
      </cdr:txBody>
    </cdr:sp>
  </cdr:relSizeAnchor>
</c:userShapes>
</file>

<file path=xl/drawings/drawing18.xml><?xml version="1.0" encoding="utf-8"?>
<xdr:wsDr xmlns:xdr="http://schemas.openxmlformats.org/drawingml/2006/spreadsheetDrawing" xmlns:a="http://schemas.openxmlformats.org/drawingml/2006/main">
  <xdr:twoCellAnchor>
    <xdr:from>
      <xdr:col>1</xdr:col>
      <xdr:colOff>19049</xdr:colOff>
      <xdr:row>64</xdr:row>
      <xdr:rowOff>33336</xdr:rowOff>
    </xdr:from>
    <xdr:to>
      <xdr:col>13</xdr:col>
      <xdr:colOff>523875</xdr:colOff>
      <xdr:row>90</xdr:row>
      <xdr:rowOff>143286</xdr:rowOff>
    </xdr:to>
    <xdr:graphicFrame macro="">
      <xdr:nvGraphicFramePr>
        <xdr:cNvPr id="2" name="Diagramm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9.xml><?xml version="1.0" encoding="utf-8"?>
<c:userShapes xmlns:c="http://schemas.openxmlformats.org/drawingml/2006/chart">
  <cdr:relSizeAnchor xmlns:cdr="http://schemas.openxmlformats.org/drawingml/2006/chartDrawing">
    <cdr:from>
      <cdr:x>0.8636</cdr:x>
      <cdr:y>0.94699</cdr:y>
    </cdr:from>
    <cdr:to>
      <cdr:x>0.99516</cdr:x>
      <cdr:y>0.99796</cdr:y>
    </cdr:to>
    <cdr:sp macro="" textlink="">
      <cdr:nvSpPr>
        <cdr:cNvPr id="2" name="Text Box 1"/>
        <cdr:cNvSpPr txBox="1">
          <a:spLocks xmlns:a="http://schemas.openxmlformats.org/drawingml/2006/main" noChangeArrowheads="1"/>
        </cdr:cNvSpPr>
      </cdr:nvSpPr>
      <cdr:spPr bwMode="auto">
        <a:xfrm xmlns:a="http://schemas.openxmlformats.org/drawingml/2006/main">
          <a:off x="7772401" y="4090988"/>
          <a:ext cx="1184039" cy="22019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CH" sz="1000" b="0" i="0" u="none" strike="noStrike" baseline="0">
              <a:solidFill>
                <a:srgbClr val="000000"/>
              </a:solidFill>
              <a:latin typeface="Arial" panose="020B0604020202020204" pitchFamily="34" charset="0"/>
              <a:cs typeface="Arial" panose="020B0604020202020204" pitchFamily="34" charset="0"/>
            </a:rPr>
            <a:t>© </a:t>
          </a:r>
          <a:r>
            <a:rPr lang="de-CH" sz="1000" b="0" i="0" baseline="0">
              <a:effectLst/>
              <a:latin typeface="Arial" panose="020B0604020202020204" pitchFamily="34" charset="0"/>
              <a:ea typeface="+mn-ea"/>
              <a:cs typeface="Arial" panose="020B0604020202020204" pitchFamily="34" charset="0"/>
            </a:rPr>
            <a:t>Statistik</a:t>
          </a:r>
          <a:r>
            <a:rPr lang="de-CH" sz="1000" b="0" i="0" u="none" strike="noStrike" baseline="0">
              <a:solidFill>
                <a:srgbClr val="000000"/>
              </a:solidFill>
              <a:latin typeface="Arial" panose="020B0604020202020204" pitchFamily="34" charset="0"/>
              <a:cs typeface="Arial" panose="020B0604020202020204" pitchFamily="34" charset="0"/>
            </a:rPr>
            <a:t> Aargau</a:t>
          </a:r>
        </a:p>
      </cdr:txBody>
    </cdr:sp>
  </cdr:relSizeAnchor>
</c:userShapes>
</file>

<file path=xl/drawings/drawing20.xml><?xml version="1.0" encoding="utf-8"?>
<xdr:wsDr xmlns:xdr="http://schemas.openxmlformats.org/drawingml/2006/spreadsheetDrawing" xmlns:a="http://schemas.openxmlformats.org/drawingml/2006/main">
  <xdr:twoCellAnchor editAs="oneCell">
    <xdr:from>
      <xdr:col>1</xdr:col>
      <xdr:colOff>6929</xdr:colOff>
      <xdr:row>1</xdr:row>
      <xdr:rowOff>85724</xdr:rowOff>
    </xdr:from>
    <xdr:to>
      <xdr:col>14</xdr:col>
      <xdr:colOff>321193</xdr:colOff>
      <xdr:row>63</xdr:row>
      <xdr:rowOff>92637</xdr:rowOff>
    </xdr:to>
    <xdr:pic>
      <xdr:nvPicPr>
        <xdr:cNvPr id="3" name="Grafik 2"/>
        <xdr:cNvPicPr>
          <a:picLocks noChangeAspect="1"/>
        </xdr:cNvPicPr>
      </xdr:nvPicPr>
      <xdr:blipFill>
        <a:blip xmlns:r="http://schemas.openxmlformats.org/officeDocument/2006/relationships" r:embed="rId1"/>
        <a:stretch>
          <a:fillRect/>
        </a:stretch>
      </xdr:blipFill>
      <xdr:spPr>
        <a:xfrm>
          <a:off x="187904" y="285749"/>
          <a:ext cx="10220264" cy="10046263"/>
        </a:xfrm>
        <a:prstGeom prst="rect">
          <a:avLst/>
        </a:prstGeom>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T63"/>
  <sheetViews>
    <sheetView showGridLines="0" tabSelected="1" view="pageBreakPreview" zoomScale="115" zoomScaleNormal="115" zoomScaleSheetLayoutView="115" zoomScalePageLayoutView="85" workbookViewId="0">
      <selection activeCell="B11" sqref="B11"/>
    </sheetView>
  </sheetViews>
  <sheetFormatPr baseColWidth="10" defaultColWidth="11.42578125" defaultRowHeight="12.75" x14ac:dyDescent="0.2"/>
  <cols>
    <col min="1" max="1" width="2.7109375" style="150" customWidth="1"/>
    <col min="2" max="2" width="12.7109375" style="150" customWidth="1"/>
    <col min="3" max="3" width="3.7109375" style="150" customWidth="1"/>
    <col min="4" max="4" width="105.7109375" style="151" customWidth="1"/>
    <col min="5" max="16384" width="11.42578125" style="3"/>
  </cols>
  <sheetData>
    <row r="1" spans="2:20" s="150" customFormat="1" x14ac:dyDescent="0.2">
      <c r="D1" s="151"/>
    </row>
    <row r="2" spans="2:20" s="150" customFormat="1" x14ac:dyDescent="0.2">
      <c r="D2" s="151"/>
    </row>
    <row r="3" spans="2:20" s="150" customFormat="1" x14ac:dyDescent="0.2">
      <c r="D3" s="151"/>
    </row>
    <row r="4" spans="2:20" s="150" customFormat="1" x14ac:dyDescent="0.2">
      <c r="B4" s="152"/>
      <c r="C4" s="152"/>
      <c r="D4" s="152"/>
    </row>
    <row r="5" spans="2:20" s="150" customFormat="1" x14ac:dyDescent="0.2">
      <c r="B5" s="152"/>
      <c r="C5" s="152"/>
      <c r="D5" s="152"/>
    </row>
    <row r="6" spans="2:20" s="150" customFormat="1" ht="20.25" x14ac:dyDescent="0.3">
      <c r="B6" s="326" t="s">
        <v>506</v>
      </c>
      <c r="C6" s="326"/>
      <c r="D6" s="326"/>
    </row>
    <row r="7" spans="2:20" s="150" customFormat="1" ht="6" customHeight="1" x14ac:dyDescent="0.2">
      <c r="B7" s="66"/>
      <c r="C7" s="67"/>
      <c r="D7" s="68"/>
    </row>
    <row r="8" spans="2:20" s="150" customFormat="1" ht="13.5" customHeight="1" x14ac:dyDescent="0.2">
      <c r="B8" s="41" t="s">
        <v>507</v>
      </c>
      <c r="C8" s="67"/>
      <c r="D8" s="68"/>
    </row>
    <row r="9" spans="2:20" s="151" customFormat="1" ht="13.5" customHeight="1" x14ac:dyDescent="0.2">
      <c r="B9" s="41" t="s">
        <v>487</v>
      </c>
      <c r="C9" s="67"/>
      <c r="D9" s="68"/>
    </row>
    <row r="10" spans="2:20" s="151" customFormat="1" x14ac:dyDescent="0.2">
      <c r="B10" s="41" t="s">
        <v>637</v>
      </c>
      <c r="C10" s="67"/>
      <c r="D10" s="68"/>
    </row>
    <row r="11" spans="2:20" x14ac:dyDescent="0.2">
      <c r="B11" s="41"/>
      <c r="C11" s="67"/>
      <c r="D11" s="68"/>
    </row>
    <row r="12" spans="2:20" ht="3.75" customHeight="1" x14ac:dyDescent="0.2"/>
    <row r="14" spans="2:20" s="150" customFormat="1" x14ac:dyDescent="0.2">
      <c r="B14" s="153" t="s">
        <v>19</v>
      </c>
      <c r="C14" s="1"/>
      <c r="D14" s="1"/>
    </row>
    <row r="15" spans="2:20" x14ac:dyDescent="0.2">
      <c r="B15" s="68"/>
      <c r="C15" s="67"/>
      <c r="D15" s="69"/>
      <c r="J15" s="25"/>
      <c r="K15" s="36"/>
    </row>
    <row r="16" spans="2:20" ht="12.75" customHeight="1" x14ac:dyDescent="0.2">
      <c r="B16" s="68" t="s">
        <v>314</v>
      </c>
      <c r="C16" s="67"/>
      <c r="D16" s="69"/>
      <c r="E16" s="62"/>
      <c r="K16" s="25"/>
      <c r="L16" s="37"/>
      <c r="M16" s="26"/>
      <c r="N16" s="62"/>
      <c r="O16" s="62"/>
      <c r="P16" s="62"/>
      <c r="Q16" s="62"/>
      <c r="R16" s="62"/>
      <c r="S16" s="62"/>
      <c r="T16" s="62"/>
    </row>
    <row r="17" spans="1:20" ht="12.75" customHeight="1" x14ac:dyDescent="0.2">
      <c r="B17" s="68" t="s">
        <v>455</v>
      </c>
      <c r="C17" s="67"/>
      <c r="D17" s="69" t="s">
        <v>601</v>
      </c>
      <c r="E17" s="62"/>
      <c r="K17" s="25"/>
      <c r="L17" s="37"/>
      <c r="M17" s="26"/>
      <c r="N17" s="60"/>
      <c r="O17" s="60"/>
      <c r="P17" s="60"/>
      <c r="Q17" s="60"/>
      <c r="R17" s="60"/>
      <c r="S17" s="60"/>
      <c r="T17" s="60"/>
    </row>
    <row r="18" spans="1:20" ht="12.75" customHeight="1" x14ac:dyDescent="0.2">
      <c r="B18" s="68" t="s">
        <v>456</v>
      </c>
      <c r="C18" s="67"/>
      <c r="D18" s="69" t="s">
        <v>508</v>
      </c>
      <c r="E18" s="62"/>
      <c r="K18" s="25"/>
      <c r="L18" s="37"/>
      <c r="M18" s="26"/>
      <c r="N18" s="60"/>
      <c r="O18" s="60"/>
      <c r="P18" s="60"/>
      <c r="Q18" s="60"/>
      <c r="R18" s="60"/>
      <c r="S18" s="60"/>
      <c r="T18" s="60"/>
    </row>
    <row r="19" spans="1:20" x14ac:dyDescent="0.2">
      <c r="B19" s="68"/>
      <c r="C19" s="67"/>
      <c r="D19" s="71"/>
      <c r="E19" s="62"/>
      <c r="K19" s="25"/>
      <c r="L19" s="37"/>
      <c r="M19" s="26"/>
      <c r="N19" s="60"/>
      <c r="O19" s="60"/>
      <c r="P19" s="60"/>
      <c r="Q19" s="60"/>
      <c r="R19" s="60"/>
      <c r="S19" s="60"/>
      <c r="T19" s="60"/>
    </row>
    <row r="20" spans="1:20" x14ac:dyDescent="0.2">
      <c r="B20" s="68" t="s">
        <v>393</v>
      </c>
      <c r="C20" s="67"/>
      <c r="D20" s="71"/>
      <c r="E20" s="62"/>
      <c r="K20" s="25"/>
      <c r="L20" s="26"/>
      <c r="N20" s="60"/>
      <c r="O20" s="60"/>
      <c r="P20" s="60"/>
      <c r="Q20" s="60"/>
      <c r="R20" s="60"/>
      <c r="S20" s="60"/>
      <c r="T20" s="60"/>
    </row>
    <row r="21" spans="1:20" x14ac:dyDescent="0.2">
      <c r="B21" s="68" t="s">
        <v>457</v>
      </c>
      <c r="C21" s="67"/>
      <c r="D21" s="148" t="s">
        <v>602</v>
      </c>
      <c r="E21" s="62"/>
      <c r="K21" s="25"/>
      <c r="L21" s="37"/>
      <c r="M21" s="26"/>
      <c r="N21" s="60"/>
      <c r="O21" s="60"/>
      <c r="P21" s="60"/>
      <c r="Q21" s="60"/>
      <c r="R21" s="60"/>
      <c r="S21" s="60"/>
      <c r="T21" s="60"/>
    </row>
    <row r="22" spans="1:20" x14ac:dyDescent="0.2">
      <c r="B22" s="41" t="s">
        <v>458</v>
      </c>
      <c r="C22" s="67"/>
      <c r="D22" s="249" t="s">
        <v>512</v>
      </c>
      <c r="E22" s="62"/>
      <c r="K22" s="25"/>
      <c r="L22" s="37"/>
      <c r="M22" s="26"/>
      <c r="N22" s="60"/>
      <c r="O22" s="60"/>
      <c r="P22" s="60"/>
      <c r="Q22" s="60"/>
      <c r="R22" s="60"/>
      <c r="S22" s="60"/>
      <c r="T22" s="60"/>
    </row>
    <row r="23" spans="1:20" x14ac:dyDescent="0.2">
      <c r="B23" s="68" t="s">
        <v>459</v>
      </c>
      <c r="C23" s="67"/>
      <c r="D23" s="148" t="s">
        <v>509</v>
      </c>
      <c r="E23" s="62"/>
      <c r="K23" s="25"/>
      <c r="L23" s="37"/>
      <c r="M23" s="26"/>
      <c r="N23" s="60"/>
      <c r="O23" s="60"/>
      <c r="P23" s="60"/>
      <c r="Q23" s="60"/>
      <c r="R23" s="60"/>
      <c r="S23" s="60"/>
      <c r="T23" s="60"/>
    </row>
    <row r="24" spans="1:20" s="239" customFormat="1" ht="25.5" x14ac:dyDescent="0.2">
      <c r="A24" s="235"/>
      <c r="B24" s="41" t="s">
        <v>460</v>
      </c>
      <c r="C24" s="236"/>
      <c r="D24" s="237" t="s">
        <v>510</v>
      </c>
      <c r="E24" s="238"/>
      <c r="K24" s="240"/>
      <c r="L24" s="241"/>
      <c r="M24" s="242"/>
      <c r="N24" s="243"/>
      <c r="O24" s="243"/>
      <c r="P24" s="243"/>
      <c r="Q24" s="243"/>
      <c r="R24" s="243"/>
      <c r="S24" s="243"/>
      <c r="T24" s="243"/>
    </row>
    <row r="25" spans="1:20" x14ac:dyDescent="0.2">
      <c r="B25" s="68" t="s">
        <v>461</v>
      </c>
      <c r="C25" s="67"/>
      <c r="D25" s="148" t="s">
        <v>514</v>
      </c>
      <c r="E25" s="62"/>
      <c r="K25" s="25"/>
      <c r="L25" s="37"/>
      <c r="M25" s="26"/>
      <c r="N25" s="60"/>
      <c r="O25" s="60"/>
      <c r="P25" s="60"/>
      <c r="Q25" s="60"/>
      <c r="R25" s="60"/>
      <c r="S25" s="60"/>
      <c r="T25" s="60"/>
    </row>
    <row r="26" spans="1:20" x14ac:dyDescent="0.2">
      <c r="B26" s="68" t="s">
        <v>462</v>
      </c>
      <c r="C26" s="67"/>
      <c r="D26" s="148" t="s">
        <v>517</v>
      </c>
      <c r="E26" s="62"/>
      <c r="K26" s="25"/>
      <c r="L26" s="37"/>
      <c r="M26" s="26"/>
      <c r="N26" s="60"/>
      <c r="O26" s="60"/>
      <c r="P26" s="60"/>
      <c r="Q26" s="60"/>
      <c r="R26" s="60"/>
      <c r="S26" s="60"/>
      <c r="T26" s="60"/>
    </row>
    <row r="27" spans="1:20" x14ac:dyDescent="0.2">
      <c r="B27" s="68" t="s">
        <v>463</v>
      </c>
      <c r="C27" s="67"/>
      <c r="D27" s="148" t="s">
        <v>515</v>
      </c>
      <c r="E27" s="62"/>
      <c r="K27" s="25"/>
      <c r="L27" s="37"/>
      <c r="M27" s="26"/>
      <c r="N27" s="61"/>
      <c r="O27" s="60"/>
      <c r="P27" s="60"/>
      <c r="Q27" s="60"/>
      <c r="R27" s="60"/>
      <c r="S27" s="60"/>
      <c r="T27" s="60"/>
    </row>
    <row r="28" spans="1:20" x14ac:dyDescent="0.2">
      <c r="B28" s="68" t="s">
        <v>464</v>
      </c>
      <c r="C28" s="67"/>
      <c r="D28" s="148" t="s">
        <v>516</v>
      </c>
      <c r="E28" s="62"/>
      <c r="K28" s="25"/>
      <c r="L28" s="37"/>
      <c r="M28" s="26"/>
      <c r="N28" s="61"/>
      <c r="O28" s="60"/>
      <c r="P28" s="60"/>
      <c r="Q28" s="60"/>
      <c r="R28" s="60"/>
      <c r="S28" s="60"/>
      <c r="T28" s="60"/>
    </row>
    <row r="29" spans="1:20" x14ac:dyDescent="0.2">
      <c r="B29" s="68"/>
      <c r="C29" s="67"/>
      <c r="D29" s="72"/>
      <c r="E29" s="60"/>
      <c r="K29" s="25"/>
      <c r="L29" s="37"/>
      <c r="M29" s="26"/>
      <c r="N29" s="61"/>
      <c r="O29" s="60"/>
      <c r="P29" s="60"/>
      <c r="Q29" s="60"/>
      <c r="R29" s="60"/>
      <c r="S29" s="60"/>
      <c r="T29" s="60"/>
    </row>
    <row r="30" spans="1:20" x14ac:dyDescent="0.2">
      <c r="B30" s="68" t="s">
        <v>392</v>
      </c>
      <c r="C30" s="67"/>
      <c r="D30" s="72"/>
      <c r="E30" s="60"/>
      <c r="K30" s="25"/>
      <c r="L30" s="37"/>
      <c r="M30" s="26"/>
      <c r="N30" s="60"/>
      <c r="O30" s="60"/>
      <c r="P30" s="60"/>
      <c r="Q30" s="60"/>
      <c r="R30" s="60"/>
      <c r="S30" s="60"/>
      <c r="T30" s="60"/>
    </row>
    <row r="31" spans="1:20" x14ac:dyDescent="0.2">
      <c r="B31" s="68" t="s">
        <v>465</v>
      </c>
      <c r="C31" s="67"/>
      <c r="D31" s="72" t="s">
        <v>518</v>
      </c>
      <c r="E31" s="62"/>
      <c r="K31" s="25"/>
      <c r="L31" s="37"/>
      <c r="M31" s="26"/>
      <c r="N31" s="60"/>
      <c r="O31" s="60"/>
      <c r="P31" s="60"/>
      <c r="Q31" s="60"/>
      <c r="R31" s="60"/>
      <c r="S31" s="60"/>
      <c r="T31" s="60"/>
    </row>
    <row r="32" spans="1:20" x14ac:dyDescent="0.2">
      <c r="B32" s="68" t="s">
        <v>466</v>
      </c>
      <c r="C32" s="67"/>
      <c r="D32" s="72" t="s">
        <v>519</v>
      </c>
      <c r="E32" s="62"/>
      <c r="K32" s="25"/>
      <c r="L32" s="37"/>
      <c r="M32" s="26"/>
      <c r="N32" s="60"/>
      <c r="O32" s="60"/>
      <c r="P32" s="60"/>
      <c r="Q32" s="60"/>
      <c r="R32" s="60"/>
      <c r="S32" s="60"/>
      <c r="T32" s="60"/>
    </row>
    <row r="33" spans="2:20" x14ac:dyDescent="0.2">
      <c r="B33" s="68" t="s">
        <v>467</v>
      </c>
      <c r="C33" s="67"/>
      <c r="D33" s="72" t="s">
        <v>520</v>
      </c>
      <c r="E33" s="62"/>
      <c r="K33" s="25"/>
      <c r="L33" s="37"/>
      <c r="M33" s="26"/>
      <c r="N33" s="60"/>
      <c r="O33" s="60"/>
      <c r="P33" s="60"/>
      <c r="Q33" s="60"/>
      <c r="R33" s="60"/>
      <c r="S33" s="60"/>
      <c r="T33" s="60"/>
    </row>
    <row r="34" spans="2:20" x14ac:dyDescent="0.2">
      <c r="B34" s="68" t="s">
        <v>468</v>
      </c>
      <c r="C34" s="67"/>
      <c r="D34" s="72" t="s">
        <v>521</v>
      </c>
      <c r="E34" s="62"/>
      <c r="K34" s="25"/>
      <c r="L34" s="37"/>
      <c r="M34" s="26"/>
      <c r="N34" s="60"/>
      <c r="O34" s="60"/>
      <c r="P34" s="60"/>
      <c r="Q34" s="60"/>
      <c r="R34" s="60"/>
      <c r="S34" s="60"/>
      <c r="T34" s="60"/>
    </row>
    <row r="35" spans="2:20" x14ac:dyDescent="0.2">
      <c r="B35" s="68" t="s">
        <v>469</v>
      </c>
      <c r="C35" s="67"/>
      <c r="D35" s="72" t="s">
        <v>522</v>
      </c>
      <c r="E35" s="62"/>
      <c r="K35" s="25"/>
      <c r="L35" s="37"/>
      <c r="M35" s="26"/>
      <c r="N35" s="60"/>
      <c r="O35" s="60"/>
      <c r="P35" s="60"/>
      <c r="Q35" s="60"/>
      <c r="R35" s="60"/>
      <c r="S35" s="60"/>
      <c r="T35" s="60"/>
    </row>
    <row r="36" spans="2:20" x14ac:dyDescent="0.2">
      <c r="B36" s="68" t="s">
        <v>470</v>
      </c>
      <c r="C36" s="67"/>
      <c r="D36" s="72" t="s">
        <v>523</v>
      </c>
      <c r="E36" s="62"/>
      <c r="L36" s="5"/>
    </row>
    <row r="37" spans="2:20" ht="15" customHeight="1" x14ac:dyDescent="0.2">
      <c r="B37" s="68"/>
      <c r="C37" s="67"/>
      <c r="D37" s="73"/>
      <c r="E37" s="60"/>
      <c r="K37" s="38"/>
      <c r="L37" s="39"/>
    </row>
    <row r="38" spans="2:20" ht="15" customHeight="1" x14ac:dyDescent="0.2">
      <c r="B38" s="68" t="s">
        <v>394</v>
      </c>
      <c r="C38" s="67"/>
      <c r="D38" s="70"/>
      <c r="E38" s="60"/>
      <c r="K38" s="25"/>
      <c r="L38" s="37"/>
      <c r="M38" s="26"/>
      <c r="N38" s="60"/>
      <c r="O38" s="60"/>
      <c r="P38" s="60"/>
      <c r="Q38" s="60"/>
      <c r="R38" s="60"/>
      <c r="S38" s="60"/>
      <c r="T38" s="60"/>
    </row>
    <row r="39" spans="2:20" ht="25.5" x14ac:dyDescent="0.2">
      <c r="B39" s="41" t="s">
        <v>471</v>
      </c>
      <c r="C39" s="67"/>
      <c r="D39" s="246" t="s">
        <v>524</v>
      </c>
      <c r="E39" s="65"/>
      <c r="K39" s="25"/>
      <c r="L39" s="37"/>
      <c r="M39" s="26"/>
      <c r="N39" s="60"/>
      <c r="O39" s="60"/>
      <c r="P39" s="60"/>
      <c r="Q39" s="60"/>
      <c r="R39" s="60"/>
      <c r="S39" s="60"/>
      <c r="T39" s="60"/>
    </row>
    <row r="40" spans="2:20" ht="25.5" x14ac:dyDescent="0.2">
      <c r="B40" s="41" t="s">
        <v>472</v>
      </c>
      <c r="C40" s="67"/>
      <c r="D40" s="158" t="s">
        <v>603</v>
      </c>
      <c r="E40" s="65"/>
      <c r="K40" s="25"/>
      <c r="L40" s="37"/>
      <c r="M40" s="26"/>
      <c r="N40" s="60"/>
      <c r="O40" s="60"/>
      <c r="P40" s="60"/>
      <c r="Q40" s="60"/>
      <c r="R40" s="60"/>
      <c r="S40" s="60"/>
      <c r="T40" s="60"/>
    </row>
    <row r="41" spans="2:20" ht="25.5" x14ac:dyDescent="0.2">
      <c r="B41" s="41" t="s">
        <v>473</v>
      </c>
      <c r="C41" s="67"/>
      <c r="D41" s="158" t="s">
        <v>605</v>
      </c>
      <c r="E41" s="64"/>
      <c r="K41" s="25"/>
      <c r="L41" s="37"/>
      <c r="M41" s="26"/>
      <c r="N41" s="60"/>
      <c r="O41" s="60"/>
      <c r="P41" s="60"/>
      <c r="Q41" s="60"/>
      <c r="R41" s="60"/>
      <c r="S41" s="60"/>
      <c r="T41" s="60"/>
    </row>
    <row r="42" spans="2:20" ht="18" customHeight="1" x14ac:dyDescent="0.2">
      <c r="B42" s="41" t="s">
        <v>474</v>
      </c>
      <c r="C42" s="67"/>
      <c r="D42" s="320" t="s">
        <v>606</v>
      </c>
      <c r="E42" s="65"/>
      <c r="K42" s="25"/>
      <c r="L42" s="37"/>
      <c r="M42" s="26"/>
      <c r="N42" s="60"/>
      <c r="O42" s="60"/>
      <c r="P42" s="60"/>
      <c r="Q42" s="60"/>
      <c r="R42" s="60"/>
      <c r="S42" s="60"/>
      <c r="T42" s="60"/>
    </row>
    <row r="43" spans="2:20" x14ac:dyDescent="0.2">
      <c r="B43" s="41"/>
      <c r="C43" s="67"/>
      <c r="D43" s="70"/>
      <c r="E43" s="60"/>
      <c r="K43" s="25"/>
      <c r="L43" s="37"/>
      <c r="M43" s="26"/>
      <c r="N43" s="60"/>
      <c r="O43" s="60"/>
      <c r="P43" s="60"/>
      <c r="Q43" s="60"/>
      <c r="R43" s="60"/>
      <c r="S43" s="60"/>
      <c r="T43" s="60"/>
    </row>
    <row r="44" spans="2:20" ht="12.75" customHeight="1" x14ac:dyDescent="0.2">
      <c r="B44" s="41" t="s">
        <v>205</v>
      </c>
      <c r="C44" s="67"/>
      <c r="D44" s="68"/>
      <c r="E44" s="60"/>
      <c r="K44" s="25"/>
      <c r="L44" s="37"/>
      <c r="M44" s="26"/>
      <c r="N44" s="60"/>
      <c r="O44" s="60"/>
      <c r="P44" s="60"/>
      <c r="Q44" s="60"/>
      <c r="R44" s="60"/>
      <c r="S44" s="60"/>
      <c r="T44" s="60"/>
    </row>
    <row r="45" spans="2:20" x14ac:dyDescent="0.2">
      <c r="B45" s="68" t="s">
        <v>475</v>
      </c>
      <c r="C45" s="67"/>
      <c r="D45" s="231" t="s">
        <v>525</v>
      </c>
      <c r="E45" s="62"/>
      <c r="K45" s="25"/>
      <c r="L45" s="37"/>
      <c r="M45" s="26"/>
      <c r="N45" s="62"/>
      <c r="O45" s="62"/>
      <c r="P45" s="62"/>
      <c r="Q45" s="62"/>
      <c r="R45" s="62"/>
      <c r="S45" s="62"/>
      <c r="T45" s="62"/>
    </row>
    <row r="46" spans="2:20" x14ac:dyDescent="0.2">
      <c r="B46" s="41"/>
      <c r="C46" s="67"/>
      <c r="D46" s="74"/>
      <c r="E46" s="60"/>
      <c r="L46" s="5"/>
    </row>
    <row r="47" spans="2:20" x14ac:dyDescent="0.2">
      <c r="B47" s="41" t="s">
        <v>203</v>
      </c>
      <c r="C47" s="67"/>
      <c r="D47" s="75"/>
      <c r="E47" s="60"/>
      <c r="K47" s="154"/>
      <c r="L47" s="154"/>
      <c r="M47" s="154"/>
      <c r="N47" s="154"/>
      <c r="O47" s="154"/>
      <c r="P47" s="154"/>
      <c r="Q47" s="154"/>
      <c r="R47" s="154"/>
      <c r="S47" s="154"/>
      <c r="T47" s="154"/>
    </row>
    <row r="48" spans="2:20" x14ac:dyDescent="0.2">
      <c r="B48" s="41" t="s">
        <v>476</v>
      </c>
      <c r="C48" s="67"/>
      <c r="D48" s="75" t="s">
        <v>526</v>
      </c>
      <c r="E48" s="62"/>
      <c r="L48" s="5"/>
    </row>
    <row r="49" spans="2:5" x14ac:dyDescent="0.2">
      <c r="B49" s="41"/>
      <c r="C49" s="67"/>
      <c r="D49" s="75"/>
      <c r="E49" s="60"/>
    </row>
    <row r="50" spans="2:5" x14ac:dyDescent="0.2">
      <c r="B50" s="41" t="s">
        <v>390</v>
      </c>
      <c r="C50" s="67"/>
      <c r="D50" s="75"/>
      <c r="E50" s="60"/>
    </row>
    <row r="51" spans="2:5" x14ac:dyDescent="0.2">
      <c r="B51" s="41" t="s">
        <v>477</v>
      </c>
      <c r="C51" s="67"/>
      <c r="D51" s="149" t="s">
        <v>604</v>
      </c>
      <c r="E51" s="64"/>
    </row>
    <row r="52" spans="2:5" x14ac:dyDescent="0.2">
      <c r="B52" s="66"/>
      <c r="C52" s="67"/>
      <c r="D52" s="76"/>
      <c r="E52" s="60"/>
    </row>
    <row r="53" spans="2:5" x14ac:dyDescent="0.2">
      <c r="B53" s="150" t="s">
        <v>315</v>
      </c>
      <c r="E53" s="60"/>
    </row>
    <row r="54" spans="2:5" x14ac:dyDescent="0.2">
      <c r="B54" s="150" t="s">
        <v>478</v>
      </c>
      <c r="D54" s="232" t="s">
        <v>527</v>
      </c>
      <c r="E54" s="64"/>
    </row>
    <row r="55" spans="2:5" x14ac:dyDescent="0.2">
      <c r="B55" s="150" t="s">
        <v>479</v>
      </c>
      <c r="C55" s="156"/>
      <c r="D55" s="157" t="s">
        <v>511</v>
      </c>
      <c r="E55" s="64"/>
    </row>
    <row r="56" spans="2:5" x14ac:dyDescent="0.2">
      <c r="E56" s="60"/>
    </row>
    <row r="57" spans="2:5" x14ac:dyDescent="0.2">
      <c r="B57" s="150" t="s">
        <v>317</v>
      </c>
      <c r="D57" s="233" t="s">
        <v>549</v>
      </c>
      <c r="E57" s="63"/>
    </row>
    <row r="58" spans="2:5" x14ac:dyDescent="0.2">
      <c r="E58" s="44"/>
    </row>
    <row r="59" spans="2:5" x14ac:dyDescent="0.2">
      <c r="E59" s="44"/>
    </row>
    <row r="60" spans="2:5" x14ac:dyDescent="0.2">
      <c r="B60" s="328" t="s">
        <v>284</v>
      </c>
      <c r="C60" s="328"/>
      <c r="D60" s="328"/>
      <c r="E60" s="155"/>
    </row>
    <row r="61" spans="2:5" x14ac:dyDescent="0.2">
      <c r="B61" s="323"/>
      <c r="C61" s="323"/>
      <c r="D61" s="323"/>
      <c r="E61" s="155"/>
    </row>
    <row r="62" spans="2:5" x14ac:dyDescent="0.2">
      <c r="B62" s="327" t="s">
        <v>636</v>
      </c>
      <c r="C62" s="327"/>
      <c r="D62" s="327"/>
    </row>
    <row r="63" spans="2:5" x14ac:dyDescent="0.2">
      <c r="B63" s="327" t="s">
        <v>304</v>
      </c>
      <c r="C63" s="327"/>
      <c r="D63" s="327"/>
    </row>
  </sheetData>
  <mergeCells count="4">
    <mergeCell ref="B6:D6"/>
    <mergeCell ref="B63:D63"/>
    <mergeCell ref="B60:D60"/>
    <mergeCell ref="B62:D62"/>
  </mergeCells>
  <phoneticPr fontId="10" type="noConversion"/>
  <hyperlinks>
    <hyperlink ref="D21:E21" location="'T 3'!A1" display="Steuerpflichtige, Faktoren und Steuern, 2001 – 2012, in 1’000 Franken"/>
    <hyperlink ref="D26:E26" location="'T 7'!A1" display="Steuerpflichtige, Gewinn- und Kapitalssteuer sowie einfache Kantonssteuer nach Reingewinnklassen, 2012"/>
    <hyperlink ref="D22:E22" location="'T 4'!A1" display="Steuerpflichtige, Faktoren und Steuern nach Renditestufen, 2012"/>
    <hyperlink ref="D23:E23" location="'T 5a'!A1" display="Steuerpflichtige, Faktoren und Steuern nach Wirtschaftszweigen, 2012"/>
    <hyperlink ref="D25:E25" location="'T 6'!A1" display="Steuerpflichtige, Faktoren und Steuern nach Reingewinnsklassen, 2012"/>
    <hyperlink ref="D31:E31" location="'T 10a'!A1" display="Steuerpflichtige nach Reingewinn- und Eigenkapitalklassen, 2012"/>
    <hyperlink ref="D40:E40" location="'T 12'!A1" display="Steuerpflichtige, Faktoren und Steuern nach Bezirken, 2001 – 2012, absolut und pro Einwohner"/>
    <hyperlink ref="D45:E45" location="'T 15'!A1" display="Steuerpflichtige, Faktoren und Steuern nach Bezirken, 2012"/>
    <hyperlink ref="D48:E48" location="'T 16'!A1" display="Steuerpflichtige, Faktoren und Steuern nach Steuerklassen, 2012"/>
    <hyperlink ref="D27:E27" location="'T 8'!A1" display="Steuerpflichtige, Faktoren und Steuern nach Eigenkapitalklassen, 2012"/>
    <hyperlink ref="D24:E24" location="'T 5b'!A1" display="Steuerpflichtige, Reingewinn und Gewinnsteuer nach Steuersatz und Wirtschaftszweig, 2012"/>
    <hyperlink ref="D32:E32" location="'T 10b'!A1" display="Reingewinn nach Reingewinn- und Eigenkapitalklassen, 2012, in 1'000 Franken"/>
    <hyperlink ref="D35:E35" location="'T 10e'!A1" display="Kapitalsteuer nach Reingewinn- und Eigenkapitalklassen, 2012, in Franken"/>
    <hyperlink ref="D34:E34" location="'T 10d'!A1" display="Gewinnsteuer nach Reingewinn- und Eigenkapitalklassen, 2012, in Franken"/>
    <hyperlink ref="D36:E36" location="'T 10f'!A1" display="Einfache Kantonssteuer nach Reingewinn- und Eigenkapitalklassen, 2012, in Franken"/>
    <hyperlink ref="D42:E42" location="'T 14'!A1" display="Steuerpflichtige, Faktoren und einfache Kantonssteuer nach Bezirk und Regionalplanungsverband, 2012"/>
    <hyperlink ref="D33:E33" location="'T 10c'!A1" display="Eigenkapital nach Reingewinn- und Eigenkapitalklassen, 2012, in 1'000 Franken"/>
    <hyperlink ref="B60" location="Erläuterungen!A1" display="Erläuterungen und Hinweise"/>
    <hyperlink ref="D57:E57" location="Gemeindekarte!A1" display="Einfache Kantonssteuer der Kapitalgesellschaften und Genossenschaften nach Gemeinden, 2011, in Franken pro Einwohner"/>
    <hyperlink ref="D28:E28" location="'T 9'!A1" display="Steuerpflichtige, Gewinn- und Kapitalssteuer sowie einfache Kantonssteuer nach Eigenkapitalklassen, 2012"/>
    <hyperlink ref="D17:E17" location="'T 1'!A1" display="Juristische Personen, Faktoren und Steuern, 2001 – 2012"/>
    <hyperlink ref="D18:E18" location="'T 2'!A1" display="Juristische Personen nach Rechtsform und Steuerfaktoren, 2012"/>
    <hyperlink ref="D57:E57" location="Gemeindekarte!A1" display="Einfache Kantonssteuer der Kapitalgesellschaften und Genossenschaften nach Gemeinden, 2011, in Franken pro Einwohner"/>
    <hyperlink ref="D39:E39" location="'T 11'!A1" display="'T 11'!A1"/>
    <hyperlink ref="D41:E41" location="'T 13'!A1" display="Steuerfaktoren und Steuern der Steuerpflichtigen juristischen Personen ohne Vereine und Stiftungen der wichtigsten Städte, Agglomerationen und des übrigen Gebiets, 2015"/>
    <hyperlink ref="D51:E51" location="'T 17'!A1" display="Steuermass der juristischen Personen, 2003 – 2015"/>
    <hyperlink ref="D54:E54" location="'T 18a'!A1" display="Juristische Personen ohne Vereine und Stiftungen, Steuerfaktoren und einfache Kantonssteuer nach Gemeinden, 2015"/>
    <hyperlink ref="D55:E55" location="'T 18b'!A1" display="Steuerertrag der Gemeinden von juristischen Personen, 2015"/>
    <hyperlink ref="B63" location="Regionalplanungsverbände!A1" display="Regionalplanungsverbände"/>
    <hyperlink ref="B62:D62" location="Agglomerationen!A1" display="Agglomerationen"/>
  </hyperlinks>
  <pageMargins left="0.70866141732283472" right="0.70866141732283472" top="0.74803149606299213" bottom="0.74803149606299213" header="0.31496062992125984" footer="0.31496062992125984"/>
  <pageSetup paperSize="9" scale="65" orientation="portrait" r:id="rId1"/>
  <headerFooter alignWithMargins="0">
    <oddHeader>&amp;L&amp;G&amp;R&amp;"Arial,Fett"DEPARTEMENT FINANZEN UND RESSOURCEN&amp;"Arial,Standard"
Statistik Aargau</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tabColor rgb="FF00B0F0"/>
    <pageSetUpPr fitToPage="1"/>
  </sheetPr>
  <dimension ref="B1:AF97"/>
  <sheetViews>
    <sheetView showGridLines="0" zoomScaleNormal="100" zoomScaleSheetLayoutView="100" zoomScalePageLayoutView="70" workbookViewId="0"/>
  </sheetViews>
  <sheetFormatPr baseColWidth="10" defaultColWidth="11.42578125" defaultRowHeight="12.75" x14ac:dyDescent="0.2"/>
  <cols>
    <col min="1" max="1" width="2.7109375" style="28" customWidth="1"/>
    <col min="2" max="2" width="5.7109375" style="107" customWidth="1"/>
    <col min="3" max="8" width="10.7109375" style="28" customWidth="1"/>
    <col min="9" max="9" width="7.28515625" style="28" customWidth="1"/>
    <col min="10" max="10" width="15.28515625" style="28" customWidth="1"/>
    <col min="11" max="11" width="11.42578125" style="28"/>
    <col min="12" max="12" width="12.140625" style="28" bestFit="1" customWidth="1"/>
    <col min="13" max="16384" width="11.42578125" style="28"/>
  </cols>
  <sheetData>
    <row r="1" spans="2:32" s="84" customFormat="1" ht="15.75" x14ac:dyDescent="0.2">
      <c r="B1" s="98" t="str">
        <f>Inhaltsverzeichnis!B17&amp;" "&amp;Inhaltsverzeichnis!C17&amp;" "&amp;Inhaltsverzeichnis!D17</f>
        <v>Tabelle 1:  Steuerpflichtige, Steuerfaktoren und Steuern nach Besteuerungsart, 2001– 2018</v>
      </c>
      <c r="C1" s="98"/>
      <c r="D1" s="98"/>
      <c r="E1" s="98"/>
      <c r="F1" s="98"/>
      <c r="G1" s="98"/>
      <c r="H1" s="98"/>
      <c r="I1" s="98"/>
      <c r="J1" s="98"/>
      <c r="K1" s="310"/>
      <c r="L1" s="79"/>
      <c r="M1" s="79"/>
      <c r="N1" s="79"/>
      <c r="O1" s="79"/>
      <c r="P1" s="79"/>
      <c r="Q1" s="79"/>
      <c r="R1" s="79"/>
      <c r="S1" s="79"/>
      <c r="T1" s="79"/>
      <c r="U1" s="79"/>
      <c r="V1" s="79"/>
      <c r="W1" s="79"/>
      <c r="X1" s="79"/>
      <c r="Y1" s="79"/>
      <c r="Z1" s="79"/>
      <c r="AA1" s="79"/>
      <c r="AB1" s="79"/>
      <c r="AC1" s="79"/>
      <c r="AD1" s="79"/>
      <c r="AE1" s="79"/>
      <c r="AF1" s="79"/>
    </row>
    <row r="4" spans="2:32" s="29" customFormat="1" ht="12.75" customHeight="1" x14ac:dyDescent="0.2">
      <c r="B4" s="330" t="s">
        <v>17</v>
      </c>
      <c r="C4" s="330" t="s">
        <v>211</v>
      </c>
      <c r="D4" s="329" t="s">
        <v>548</v>
      </c>
      <c r="E4" s="329"/>
      <c r="F4" s="329"/>
      <c r="G4" s="329"/>
      <c r="H4" s="329"/>
      <c r="I4" s="218"/>
    </row>
    <row r="5" spans="2:32" s="29" customFormat="1" ht="25.5" x14ac:dyDescent="0.2">
      <c r="B5" s="330"/>
      <c r="C5" s="330"/>
      <c r="D5" s="311" t="s">
        <v>552</v>
      </c>
      <c r="E5" s="311" t="s">
        <v>553</v>
      </c>
      <c r="F5" s="311" t="s">
        <v>550</v>
      </c>
      <c r="G5" s="311" t="s">
        <v>551</v>
      </c>
      <c r="H5" s="311" t="s">
        <v>502</v>
      </c>
    </row>
    <row r="6" spans="2:32" s="34" customFormat="1" x14ac:dyDescent="0.2">
      <c r="B6" s="332" t="s">
        <v>206</v>
      </c>
      <c r="C6" s="332"/>
      <c r="D6" s="332"/>
      <c r="E6" s="332"/>
      <c r="F6" s="332"/>
      <c r="G6" s="332"/>
      <c r="H6" s="332"/>
    </row>
    <row r="7" spans="2:32" s="34" customFormat="1" x14ac:dyDescent="0.2">
      <c r="B7" s="159">
        <v>2001</v>
      </c>
      <c r="C7" s="85">
        <v>13969</v>
      </c>
      <c r="D7" s="85">
        <v>2287149</v>
      </c>
      <c r="E7" s="85">
        <v>19703146</v>
      </c>
      <c r="F7" s="85">
        <v>215732.538</v>
      </c>
      <c r="G7" s="85">
        <v>55114.459000000003</v>
      </c>
      <c r="H7" s="85">
        <v>270846.99699999997</v>
      </c>
    </row>
    <row r="8" spans="2:32" x14ac:dyDescent="0.2">
      <c r="B8" s="159">
        <v>2003</v>
      </c>
      <c r="C8" s="85">
        <v>14938</v>
      </c>
      <c r="D8" s="85">
        <v>1710892.5409999972</v>
      </c>
      <c r="E8" s="85">
        <v>20808121.851000156</v>
      </c>
      <c r="F8" s="85">
        <v>161455.29114999974</v>
      </c>
      <c r="G8" s="85">
        <v>58841.280477777698</v>
      </c>
      <c r="H8" s="85">
        <v>220296.57162777777</v>
      </c>
      <c r="I8" s="86"/>
      <c r="J8" s="34"/>
      <c r="K8" s="34"/>
    </row>
    <row r="9" spans="2:32" x14ac:dyDescent="0.2">
      <c r="B9" s="159">
        <v>2005</v>
      </c>
      <c r="C9" s="85">
        <v>15827</v>
      </c>
      <c r="D9" s="85">
        <v>2417954.4260000014</v>
      </c>
      <c r="E9" s="85">
        <v>21887669.234999914</v>
      </c>
      <c r="F9" s="85">
        <v>235065.53275000106</v>
      </c>
      <c r="G9" s="85">
        <v>60408.669722222781</v>
      </c>
      <c r="H9" s="85">
        <v>295474.20247222151</v>
      </c>
      <c r="I9" s="86"/>
      <c r="J9" s="34"/>
      <c r="K9" s="34"/>
    </row>
    <row r="10" spans="2:32" x14ac:dyDescent="0.2">
      <c r="B10" s="159">
        <v>2007</v>
      </c>
      <c r="C10" s="85">
        <v>17086</v>
      </c>
      <c r="D10" s="85">
        <v>3424293.7379999841</v>
      </c>
      <c r="E10" s="85">
        <v>24789953.368999906</v>
      </c>
      <c r="F10" s="85">
        <v>337815.70860000036</v>
      </c>
      <c r="G10" s="85">
        <v>33761.792972222131</v>
      </c>
      <c r="H10" s="85">
        <v>371577.50157222105</v>
      </c>
      <c r="I10" s="86"/>
      <c r="J10" s="34"/>
      <c r="K10" s="34"/>
    </row>
    <row r="11" spans="2:32" x14ac:dyDescent="0.2">
      <c r="B11" s="159">
        <v>2009</v>
      </c>
      <c r="C11" s="85">
        <v>18430</v>
      </c>
      <c r="D11" s="85">
        <v>3672140.8770000101</v>
      </c>
      <c r="E11" s="85">
        <v>26945232.558999807</v>
      </c>
      <c r="F11" s="85">
        <v>315938.29140000074</v>
      </c>
      <c r="G11" s="85">
        <v>12073.121700000022</v>
      </c>
      <c r="H11" s="85">
        <v>328011.41310000053</v>
      </c>
      <c r="I11" s="86"/>
      <c r="J11" s="34"/>
      <c r="K11" s="34"/>
    </row>
    <row r="12" spans="2:32" x14ac:dyDescent="0.2">
      <c r="B12" s="159">
        <v>2011</v>
      </c>
      <c r="C12" s="85">
        <v>19900</v>
      </c>
      <c r="D12" s="85">
        <v>3872757.0240000077</v>
      </c>
      <c r="E12" s="85">
        <v>28036006.154000208</v>
      </c>
      <c r="F12" s="85">
        <v>331420.86059999745</v>
      </c>
      <c r="G12" s="85">
        <v>11835.107078000039</v>
      </c>
      <c r="H12" s="85">
        <v>343255.96767799644</v>
      </c>
      <c r="I12" s="86"/>
      <c r="J12" s="34"/>
      <c r="K12" s="34"/>
    </row>
    <row r="13" spans="2:32" x14ac:dyDescent="0.2">
      <c r="B13" s="159">
        <v>2012</v>
      </c>
      <c r="C13" s="85">
        <v>20628</v>
      </c>
      <c r="D13" s="85">
        <v>3546528.2130000368</v>
      </c>
      <c r="E13" s="85">
        <v>29110741.698999912</v>
      </c>
      <c r="F13" s="85">
        <v>301192.14099999802</v>
      </c>
      <c r="G13" s="85">
        <v>11832.297686736136</v>
      </c>
      <c r="H13" s="85">
        <v>313024.43868673372</v>
      </c>
      <c r="I13" s="86"/>
      <c r="J13" s="34"/>
      <c r="K13" s="34"/>
    </row>
    <row r="14" spans="2:32" x14ac:dyDescent="0.2">
      <c r="B14" s="159">
        <v>2013</v>
      </c>
      <c r="C14" s="85">
        <v>21429</v>
      </c>
      <c r="D14" s="85">
        <v>3893565.8250000002</v>
      </c>
      <c r="E14" s="85">
        <v>31070365.460999805</v>
      </c>
      <c r="F14" s="85">
        <f>331752572/1000</f>
        <v>331752.57199999999</v>
      </c>
      <c r="G14" s="85">
        <f>11391460.7443611/1000</f>
        <v>11391.4607443611</v>
      </c>
      <c r="H14" s="85">
        <f>343144032.744362/1000</f>
        <v>343144.03274436202</v>
      </c>
      <c r="I14" s="250"/>
      <c r="J14" s="34"/>
      <c r="K14" s="34"/>
      <c r="Q14" s="87"/>
    </row>
    <row r="15" spans="2:32" x14ac:dyDescent="0.2">
      <c r="B15" s="107">
        <v>2014</v>
      </c>
      <c r="C15" s="85">
        <v>22254</v>
      </c>
      <c r="D15" s="85">
        <v>3859932.5329999998</v>
      </c>
      <c r="E15" s="85">
        <v>31763337.98</v>
      </c>
      <c r="F15" s="85">
        <v>327887.78149999946</v>
      </c>
      <c r="G15" s="85">
        <v>11389.554270236096</v>
      </c>
      <c r="H15" s="85">
        <v>339277.3357702361</v>
      </c>
      <c r="I15" s="250"/>
      <c r="J15" s="34"/>
      <c r="K15" s="34"/>
    </row>
    <row r="16" spans="2:32" x14ac:dyDescent="0.2">
      <c r="B16" s="107">
        <v>2015</v>
      </c>
      <c r="C16" s="85">
        <v>23148</v>
      </c>
      <c r="D16" s="85">
        <v>3396045.8259999999</v>
      </c>
      <c r="E16" s="85">
        <v>32682689.710000001</v>
      </c>
      <c r="F16" s="85">
        <v>285688.73019999999</v>
      </c>
      <c r="G16" s="85">
        <v>15667.822630000001</v>
      </c>
      <c r="H16" s="85">
        <v>301356.5528</v>
      </c>
      <c r="I16" s="250"/>
      <c r="J16" s="34"/>
      <c r="K16" s="34"/>
    </row>
    <row r="17" spans="2:12" x14ac:dyDescent="0.2">
      <c r="B17" s="107">
        <v>2016</v>
      </c>
      <c r="C17" s="85">
        <v>23967</v>
      </c>
      <c r="D17" s="85">
        <v>3490989.2870000196</v>
      </c>
      <c r="E17" s="85">
        <v>33390111.271999985</v>
      </c>
      <c r="F17" s="85">
        <v>270111.91810000018</v>
      </c>
      <c r="G17" s="85">
        <v>15314.92780972225</v>
      </c>
      <c r="H17" s="85">
        <v>285426.84590972058</v>
      </c>
      <c r="I17" s="250"/>
      <c r="J17" s="250"/>
      <c r="K17" s="34"/>
    </row>
    <row r="18" spans="2:12" x14ac:dyDescent="0.2">
      <c r="B18" s="107">
        <v>2017</v>
      </c>
      <c r="C18" s="85">
        <v>24867</v>
      </c>
      <c r="D18" s="85">
        <v>3658082.54</v>
      </c>
      <c r="E18" s="85">
        <v>35906143</v>
      </c>
      <c r="F18" s="85">
        <v>283469.9166</v>
      </c>
      <c r="G18" s="85">
        <v>18200.458999999999</v>
      </c>
      <c r="H18" s="85">
        <v>301670.37599999999</v>
      </c>
      <c r="I18" s="250"/>
      <c r="J18" s="250"/>
      <c r="K18" s="34"/>
    </row>
    <row r="19" spans="2:12" x14ac:dyDescent="0.2">
      <c r="B19" s="107">
        <v>2018</v>
      </c>
      <c r="C19" s="85">
        <v>25682</v>
      </c>
      <c r="D19" s="85">
        <v>3621503.6839999999</v>
      </c>
      <c r="E19" s="85">
        <v>36746478</v>
      </c>
      <c r="F19" s="85">
        <v>279966.50984999997</v>
      </c>
      <c r="G19" s="85">
        <v>19211.422999999999</v>
      </c>
      <c r="H19" s="85">
        <v>299177.93300000002</v>
      </c>
      <c r="I19" s="250"/>
      <c r="J19" s="250"/>
      <c r="K19" s="34"/>
    </row>
    <row r="20" spans="2:12" s="34" customFormat="1" x14ac:dyDescent="0.2">
      <c r="B20" s="332" t="s">
        <v>205</v>
      </c>
      <c r="C20" s="332"/>
      <c r="D20" s="332"/>
      <c r="E20" s="332"/>
      <c r="F20" s="332"/>
      <c r="G20" s="332"/>
      <c r="H20" s="332"/>
      <c r="I20" s="250"/>
      <c r="J20" s="250"/>
      <c r="L20" s="28"/>
    </row>
    <row r="21" spans="2:12" s="34" customFormat="1" x14ac:dyDescent="0.2">
      <c r="B21" s="159">
        <v>2001</v>
      </c>
      <c r="C21" s="85">
        <v>239</v>
      </c>
      <c r="D21" s="85">
        <v>8019</v>
      </c>
      <c r="E21" s="85">
        <v>9856280</v>
      </c>
      <c r="F21" s="85">
        <v>757.06899999999996</v>
      </c>
      <c r="G21" s="85">
        <v>887.19</v>
      </c>
      <c r="H21" s="85">
        <v>1644.259</v>
      </c>
      <c r="I21" s="250"/>
      <c r="J21" s="250"/>
      <c r="L21" s="28"/>
    </row>
    <row r="22" spans="2:12" x14ac:dyDescent="0.2">
      <c r="B22" s="159">
        <v>2003</v>
      </c>
      <c r="C22" s="85">
        <v>259</v>
      </c>
      <c r="D22" s="85">
        <v>5780.9440000000004</v>
      </c>
      <c r="E22" s="85">
        <v>9708889.737999998</v>
      </c>
      <c r="F22" s="85">
        <v>542.90914999999995</v>
      </c>
      <c r="G22" s="85">
        <v>1036.7617611111116</v>
      </c>
      <c r="H22" s="85">
        <v>1579.6709111111115</v>
      </c>
      <c r="I22" s="250"/>
      <c r="J22" s="250"/>
      <c r="K22" s="34"/>
    </row>
    <row r="23" spans="2:12" x14ac:dyDescent="0.2">
      <c r="B23" s="159">
        <v>2005</v>
      </c>
      <c r="C23" s="85">
        <v>285</v>
      </c>
      <c r="D23" s="85">
        <v>20457.952999999994</v>
      </c>
      <c r="E23" s="85">
        <v>10758845.612999998</v>
      </c>
      <c r="F23" s="85">
        <v>2120.1637999999998</v>
      </c>
      <c r="G23" s="85">
        <v>1136.0125777777773</v>
      </c>
      <c r="H23" s="85">
        <v>3256.176377777776</v>
      </c>
      <c r="I23" s="250"/>
      <c r="J23" s="250"/>
      <c r="K23" s="34"/>
    </row>
    <row r="24" spans="2:12" x14ac:dyDescent="0.2">
      <c r="B24" s="159">
        <v>2007</v>
      </c>
      <c r="C24" s="85">
        <v>317</v>
      </c>
      <c r="D24" s="85">
        <v>2202.8969999999999</v>
      </c>
      <c r="E24" s="85">
        <v>16058082.621000001</v>
      </c>
      <c r="F24" s="85">
        <v>199.92004999999997</v>
      </c>
      <c r="G24" s="85">
        <v>1668.387883333334</v>
      </c>
      <c r="H24" s="85">
        <v>1868.3079333333333</v>
      </c>
      <c r="I24" s="250"/>
      <c r="J24" s="250"/>
      <c r="K24" s="34"/>
    </row>
    <row r="25" spans="2:12" x14ac:dyDescent="0.2">
      <c r="B25" s="159">
        <v>2009</v>
      </c>
      <c r="C25" s="85">
        <v>364</v>
      </c>
      <c r="D25" s="85">
        <v>1004.5760000000001</v>
      </c>
      <c r="E25" s="85">
        <v>16518010.008000003</v>
      </c>
      <c r="F25" s="85">
        <v>83.178550000000001</v>
      </c>
      <c r="G25" s="85">
        <v>1626.3767500000008</v>
      </c>
      <c r="H25" s="85">
        <v>1709.5553000000009</v>
      </c>
      <c r="I25" s="250"/>
      <c r="J25" s="250"/>
      <c r="K25" s="34"/>
    </row>
    <row r="26" spans="2:12" x14ac:dyDescent="0.2">
      <c r="B26" s="159">
        <v>2011</v>
      </c>
      <c r="C26" s="85">
        <v>412</v>
      </c>
      <c r="D26" s="85">
        <v>6114.1290000000017</v>
      </c>
      <c r="E26" s="85">
        <v>17515287.583999999</v>
      </c>
      <c r="F26" s="85">
        <v>538.11374999999975</v>
      </c>
      <c r="G26" s="85">
        <v>1751.62345</v>
      </c>
      <c r="H26" s="85">
        <v>2289.7372</v>
      </c>
      <c r="I26" s="250"/>
      <c r="J26" s="250"/>
      <c r="K26" s="34"/>
    </row>
    <row r="27" spans="2:12" x14ac:dyDescent="0.2">
      <c r="B27" s="159">
        <v>2012</v>
      </c>
      <c r="C27" s="85">
        <v>458</v>
      </c>
      <c r="D27" s="85">
        <v>4137.8969999999999</v>
      </c>
      <c r="E27" s="85">
        <v>17897332.445</v>
      </c>
      <c r="F27" s="85">
        <v>354.68619999999999</v>
      </c>
      <c r="G27" s="85">
        <v>1785.9265499999992</v>
      </c>
      <c r="H27" s="85">
        <v>2140.6127499999984</v>
      </c>
      <c r="I27" s="250"/>
      <c r="J27" s="250"/>
      <c r="K27" s="34"/>
    </row>
    <row r="28" spans="2:12" x14ac:dyDescent="0.2">
      <c r="B28" s="159">
        <v>2013</v>
      </c>
      <c r="C28" s="85">
        <v>501</v>
      </c>
      <c r="D28" s="85">
        <v>2441.498</v>
      </c>
      <c r="E28" s="85">
        <v>18989972</v>
      </c>
      <c r="F28" s="85">
        <f>209924/1000</f>
        <v>209.92400000000001</v>
      </c>
      <c r="G28" s="85">
        <f>1857884/1000</f>
        <v>1857.884</v>
      </c>
      <c r="H28" s="85">
        <f>2067808/1000</f>
        <v>2067.808</v>
      </c>
      <c r="I28" s="250"/>
      <c r="J28" s="250"/>
      <c r="K28" s="34"/>
    </row>
    <row r="29" spans="2:12" x14ac:dyDescent="0.2">
      <c r="B29" s="107">
        <v>2014</v>
      </c>
      <c r="C29" s="85">
        <v>541</v>
      </c>
      <c r="D29" s="85">
        <v>1506.7990000000002</v>
      </c>
      <c r="E29" s="85">
        <v>20175339.440000005</v>
      </c>
      <c r="F29" s="85">
        <v>126.84775000000002</v>
      </c>
      <c r="G29" s="85">
        <v>1990.1352000000004</v>
      </c>
      <c r="H29" s="85">
        <v>2116.9829499999996</v>
      </c>
      <c r="I29" s="250"/>
      <c r="J29" s="250"/>
      <c r="K29" s="34"/>
    </row>
    <row r="30" spans="2:12" x14ac:dyDescent="0.2">
      <c r="B30" s="107">
        <v>2015</v>
      </c>
      <c r="C30" s="85">
        <v>575</v>
      </c>
      <c r="D30" s="85">
        <v>1821.9380000000001</v>
      </c>
      <c r="E30" s="85">
        <v>19374667.710000001</v>
      </c>
      <c r="F30" s="85">
        <v>155.00794999999999</v>
      </c>
      <c r="G30" s="85">
        <v>1927.4976999999999</v>
      </c>
      <c r="H30" s="85">
        <v>2082.5056500000001</v>
      </c>
      <c r="I30" s="250"/>
      <c r="J30" s="250"/>
      <c r="K30" s="34"/>
    </row>
    <row r="31" spans="2:12" x14ac:dyDescent="0.2">
      <c r="B31" s="107">
        <v>2016</v>
      </c>
      <c r="C31" s="85">
        <v>597</v>
      </c>
      <c r="D31" s="85">
        <v>2139.7249999999999</v>
      </c>
      <c r="E31" s="85">
        <v>18755366.604000002</v>
      </c>
      <c r="F31" s="85">
        <v>157.97205000000002</v>
      </c>
      <c r="G31" s="85">
        <v>1874.6144999999988</v>
      </c>
      <c r="H31" s="85">
        <v>2032.5865499999995</v>
      </c>
      <c r="I31" s="250"/>
      <c r="J31" s="250"/>
      <c r="K31" s="34"/>
    </row>
    <row r="32" spans="2:12" x14ac:dyDescent="0.2">
      <c r="B32" s="107">
        <v>2017</v>
      </c>
      <c r="C32" s="85">
        <v>628</v>
      </c>
      <c r="D32" s="85">
        <v>11686.18</v>
      </c>
      <c r="E32" s="85">
        <v>19662490</v>
      </c>
      <c r="F32" s="85">
        <v>980.73429999999996</v>
      </c>
      <c r="G32" s="85">
        <v>1966.7329999999999</v>
      </c>
      <c r="H32" s="85">
        <v>2947.4679999999998</v>
      </c>
      <c r="I32" s="250"/>
      <c r="J32" s="250"/>
      <c r="K32" s="34"/>
    </row>
    <row r="33" spans="2:14" x14ac:dyDescent="0.2">
      <c r="B33" s="107">
        <v>2018</v>
      </c>
      <c r="C33" s="85">
        <v>642</v>
      </c>
      <c r="D33" s="85">
        <v>1007.114</v>
      </c>
      <c r="E33" s="85">
        <v>19973338</v>
      </c>
      <c r="F33" s="85">
        <v>71.514750000000006</v>
      </c>
      <c r="G33" s="85">
        <v>1977.91</v>
      </c>
      <c r="H33" s="85">
        <v>2049.424</v>
      </c>
      <c r="I33" s="250"/>
      <c r="J33" s="250"/>
      <c r="K33" s="34"/>
    </row>
    <row r="34" spans="2:14" s="34" customFormat="1" x14ac:dyDescent="0.2">
      <c r="B34" s="332" t="s">
        <v>204</v>
      </c>
      <c r="C34" s="332"/>
      <c r="D34" s="332"/>
      <c r="E34" s="332"/>
      <c r="F34" s="332"/>
      <c r="G34" s="332"/>
      <c r="H34" s="332"/>
      <c r="I34" s="250"/>
      <c r="J34" s="250"/>
      <c r="L34" s="28"/>
      <c r="N34" s="88"/>
    </row>
    <row r="35" spans="2:14" s="34" customFormat="1" x14ac:dyDescent="0.2">
      <c r="B35" s="159">
        <v>2001</v>
      </c>
      <c r="C35" s="85">
        <v>35</v>
      </c>
      <c r="D35" s="85">
        <v>35344</v>
      </c>
      <c r="E35" s="85">
        <v>3719416</v>
      </c>
      <c r="F35" s="85">
        <v>3653.55</v>
      </c>
      <c r="G35" s="85">
        <v>388.7</v>
      </c>
      <c r="H35" s="85">
        <v>4042.25</v>
      </c>
      <c r="I35" s="250"/>
      <c r="J35" s="250"/>
      <c r="L35" s="28"/>
      <c r="N35" s="88"/>
    </row>
    <row r="36" spans="2:14" x14ac:dyDescent="0.2">
      <c r="B36" s="159">
        <v>2003</v>
      </c>
      <c r="C36" s="85">
        <v>38</v>
      </c>
      <c r="D36" s="85">
        <v>45231.375000000007</v>
      </c>
      <c r="E36" s="85">
        <v>1824865.4639999999</v>
      </c>
      <c r="F36" s="85">
        <v>4649.2227999999996</v>
      </c>
      <c r="G36" s="85">
        <v>189.38813333333334</v>
      </c>
      <c r="H36" s="85">
        <v>4838.6109333333316</v>
      </c>
      <c r="I36" s="250"/>
      <c r="J36" s="250"/>
      <c r="K36" s="34"/>
      <c r="N36" s="87"/>
    </row>
    <row r="37" spans="2:14" x14ac:dyDescent="0.2">
      <c r="B37" s="159">
        <v>2005</v>
      </c>
      <c r="C37" s="85">
        <v>42</v>
      </c>
      <c r="D37" s="85">
        <v>31776.893000000007</v>
      </c>
      <c r="E37" s="85">
        <v>1759381.4099999997</v>
      </c>
      <c r="F37" s="85">
        <v>3198.5410499999998</v>
      </c>
      <c r="G37" s="85">
        <v>134.14215555555558</v>
      </c>
      <c r="H37" s="85">
        <v>3332.6832055555556</v>
      </c>
      <c r="I37" s="250"/>
      <c r="J37" s="250"/>
      <c r="K37" s="34"/>
    </row>
    <row r="38" spans="2:14" x14ac:dyDescent="0.2">
      <c r="B38" s="159">
        <v>2007</v>
      </c>
      <c r="C38" s="85">
        <v>47</v>
      </c>
      <c r="D38" s="85">
        <v>40416.997000000003</v>
      </c>
      <c r="E38" s="85">
        <v>509081.67800000007</v>
      </c>
      <c r="F38" s="85">
        <v>4333.5298000000003</v>
      </c>
      <c r="G38" s="85">
        <v>56.429300000000033</v>
      </c>
      <c r="H38" s="85">
        <v>4389.9591000000009</v>
      </c>
      <c r="I38" s="250"/>
      <c r="J38" s="250"/>
      <c r="K38" s="34"/>
    </row>
    <row r="39" spans="2:14" x14ac:dyDescent="0.2">
      <c r="B39" s="159">
        <v>2009</v>
      </c>
      <c r="C39" s="85">
        <v>43</v>
      </c>
      <c r="D39" s="85">
        <v>18960.629000000001</v>
      </c>
      <c r="E39" s="85">
        <v>445939.42899999995</v>
      </c>
      <c r="F39" s="85">
        <v>1690.9296000000002</v>
      </c>
      <c r="G39" s="85">
        <v>41.139350000000015</v>
      </c>
      <c r="H39" s="85">
        <v>1732.0689499999994</v>
      </c>
      <c r="I39" s="250"/>
      <c r="J39" s="250"/>
      <c r="K39" s="34"/>
    </row>
    <row r="40" spans="2:14" x14ac:dyDescent="0.2">
      <c r="B40" s="159">
        <v>2011</v>
      </c>
      <c r="C40" s="85">
        <v>34</v>
      </c>
      <c r="D40" s="85">
        <v>13358.058000000001</v>
      </c>
      <c r="E40" s="85">
        <v>888474.47699999996</v>
      </c>
      <c r="F40" s="85">
        <v>1192.8254999999999</v>
      </c>
      <c r="G40" s="85">
        <v>88.51900000000002</v>
      </c>
      <c r="H40" s="85">
        <v>1281.3444999999999</v>
      </c>
      <c r="I40" s="250"/>
      <c r="J40" s="250"/>
      <c r="K40" s="34"/>
    </row>
    <row r="41" spans="2:14" x14ac:dyDescent="0.2">
      <c r="B41" s="159">
        <v>2012</v>
      </c>
      <c r="C41" s="85">
        <v>31</v>
      </c>
      <c r="D41" s="85">
        <v>29742.516000000003</v>
      </c>
      <c r="E41" s="85">
        <v>438709.31599999999</v>
      </c>
      <c r="F41" s="85">
        <v>2666.5190499999999</v>
      </c>
      <c r="G41" s="85">
        <v>44.078949999999992</v>
      </c>
      <c r="H41" s="85">
        <v>2710.5980000000004</v>
      </c>
      <c r="I41" s="250"/>
      <c r="J41" s="250"/>
      <c r="K41" s="34"/>
    </row>
    <row r="42" spans="2:14" x14ac:dyDescent="0.2">
      <c r="B42" s="159">
        <v>2013</v>
      </c>
      <c r="C42" s="85">
        <v>35</v>
      </c>
      <c r="D42" s="85">
        <v>19939.307000000001</v>
      </c>
      <c r="E42" s="85">
        <v>467047.55699999997</v>
      </c>
      <c r="F42" s="85">
        <f>1781632.95/1000</f>
        <v>1781.6329499999999</v>
      </c>
      <c r="G42" s="85">
        <f>46705.5/1000</f>
        <v>46.705500000000001</v>
      </c>
      <c r="H42" s="85">
        <f>1828338.45/1000</f>
        <v>1828.33845</v>
      </c>
      <c r="I42" s="250"/>
      <c r="J42" s="250"/>
      <c r="K42" s="34"/>
    </row>
    <row r="43" spans="2:14" x14ac:dyDescent="0.2">
      <c r="B43" s="107">
        <v>2014</v>
      </c>
      <c r="C43" s="85">
        <v>35</v>
      </c>
      <c r="D43" s="85">
        <v>22619.411999999997</v>
      </c>
      <c r="E43" s="85">
        <v>618737.5</v>
      </c>
      <c r="F43" s="85">
        <v>2026.6435000000004</v>
      </c>
      <c r="G43" s="85">
        <v>61.873750000000008</v>
      </c>
      <c r="H43" s="85">
        <v>2088.5172499999999</v>
      </c>
      <c r="I43" s="250"/>
      <c r="J43" s="250"/>
      <c r="K43" s="34"/>
    </row>
    <row r="44" spans="2:14" x14ac:dyDescent="0.2">
      <c r="B44" s="107">
        <v>2015</v>
      </c>
      <c r="C44" s="85">
        <v>40</v>
      </c>
      <c r="D44" s="85">
        <v>84742.856</v>
      </c>
      <c r="E44" s="85">
        <v>771762.68299999996</v>
      </c>
      <c r="F44" s="85">
        <v>7619.3304500000004</v>
      </c>
      <c r="G44" s="85">
        <v>76.082899999999995</v>
      </c>
      <c r="H44" s="85">
        <v>7695.4133499999998</v>
      </c>
      <c r="I44" s="250"/>
      <c r="J44" s="250"/>
      <c r="K44" s="34"/>
    </row>
    <row r="45" spans="2:14" x14ac:dyDescent="0.2">
      <c r="B45" s="107">
        <v>2016</v>
      </c>
      <c r="C45" s="85">
        <v>48</v>
      </c>
      <c r="D45" s="85">
        <v>95832.157999999981</v>
      </c>
      <c r="E45" s="85">
        <v>12919703.562000001</v>
      </c>
      <c r="F45" s="85">
        <v>8129.9562499999975</v>
      </c>
      <c r="G45" s="85">
        <v>1738.1245500000002</v>
      </c>
      <c r="H45" s="85">
        <v>9868.0807999999979</v>
      </c>
      <c r="I45" s="250"/>
      <c r="J45" s="250"/>
      <c r="K45" s="34"/>
      <c r="L45" s="89"/>
    </row>
    <row r="46" spans="2:14" x14ac:dyDescent="0.2">
      <c r="B46" s="107">
        <v>2017</v>
      </c>
      <c r="C46" s="85">
        <v>48</v>
      </c>
      <c r="D46" s="85">
        <v>102407.85</v>
      </c>
      <c r="E46" s="85">
        <v>12001893</v>
      </c>
      <c r="F46" s="85">
        <v>8674.8737999999994</v>
      </c>
      <c r="G46" s="85">
        <v>1242.508</v>
      </c>
      <c r="H46" s="85">
        <v>9917.3819999999996</v>
      </c>
      <c r="I46" s="250"/>
      <c r="J46" s="250"/>
      <c r="K46" s="34"/>
      <c r="L46" s="89"/>
    </row>
    <row r="47" spans="2:14" x14ac:dyDescent="0.2">
      <c r="B47" s="107">
        <v>2018</v>
      </c>
      <c r="C47" s="85">
        <v>43</v>
      </c>
      <c r="D47" s="85">
        <v>183409.39199999999</v>
      </c>
      <c r="E47" s="85">
        <v>14455879</v>
      </c>
      <c r="F47" s="85">
        <v>15551.299950000001</v>
      </c>
      <c r="G47" s="85">
        <v>1445.6569999999999</v>
      </c>
      <c r="H47" s="85">
        <v>16996.956999999999</v>
      </c>
      <c r="I47" s="250"/>
      <c r="J47" s="250"/>
      <c r="K47" s="34"/>
      <c r="L47" s="89"/>
    </row>
    <row r="48" spans="2:14" x14ac:dyDescent="0.2">
      <c r="B48" s="333" t="s">
        <v>494</v>
      </c>
      <c r="C48" s="333"/>
      <c r="D48" s="333"/>
      <c r="E48" s="333"/>
      <c r="F48" s="333"/>
      <c r="G48" s="333"/>
      <c r="H48" s="333"/>
      <c r="I48" s="250"/>
      <c r="J48" s="250"/>
      <c r="K48" s="34"/>
    </row>
    <row r="49" spans="2:19" x14ac:dyDescent="0.2">
      <c r="B49" s="159">
        <v>2001</v>
      </c>
      <c r="C49" s="85">
        <v>14243</v>
      </c>
      <c r="D49" s="85">
        <v>2330512</v>
      </c>
      <c r="E49" s="85">
        <v>33278842</v>
      </c>
      <c r="F49" s="85">
        <v>220143.15699999998</v>
      </c>
      <c r="G49" s="85">
        <v>56390.349000000002</v>
      </c>
      <c r="H49" s="85">
        <v>276533.50599999999</v>
      </c>
      <c r="I49" s="250"/>
      <c r="J49" s="250"/>
      <c r="K49" s="34"/>
    </row>
    <row r="50" spans="2:19" x14ac:dyDescent="0.2">
      <c r="B50" s="107">
        <v>2003</v>
      </c>
      <c r="C50" s="85">
        <v>15235</v>
      </c>
      <c r="D50" s="85">
        <v>1761904.8599999971</v>
      </c>
      <c r="E50" s="85">
        <v>32341877.053000156</v>
      </c>
      <c r="F50" s="85">
        <v>166647.42309999972</v>
      </c>
      <c r="G50" s="85">
        <v>60067.430372222145</v>
      </c>
      <c r="H50" s="85">
        <v>226714.85347222222</v>
      </c>
      <c r="I50" s="250"/>
      <c r="J50" s="250"/>
      <c r="K50" s="34"/>
      <c r="L50" s="86"/>
      <c r="M50" s="86"/>
      <c r="N50" s="86"/>
      <c r="O50" s="86"/>
      <c r="P50" s="86"/>
      <c r="Q50" s="86"/>
      <c r="R50" s="86"/>
      <c r="S50" s="86"/>
    </row>
    <row r="51" spans="2:19" x14ac:dyDescent="0.2">
      <c r="B51" s="107">
        <v>2005</v>
      </c>
      <c r="C51" s="85">
        <v>16154</v>
      </c>
      <c r="D51" s="85">
        <v>2470189.2720000017</v>
      </c>
      <c r="E51" s="85">
        <v>34405896.257999912</v>
      </c>
      <c r="F51" s="85">
        <v>240384.23760000107</v>
      </c>
      <c r="G51" s="85">
        <v>61678.824455556118</v>
      </c>
      <c r="H51" s="85">
        <v>302063.06205555482</v>
      </c>
      <c r="I51" s="250"/>
      <c r="J51" s="250"/>
      <c r="K51" s="34"/>
    </row>
    <row r="52" spans="2:19" x14ac:dyDescent="0.2">
      <c r="B52" s="107">
        <v>2007</v>
      </c>
      <c r="C52" s="85">
        <v>17450</v>
      </c>
      <c r="D52" s="85">
        <v>3466913.6319999839</v>
      </c>
      <c r="E52" s="85">
        <f>E10+E24+E38</f>
        <v>41357117.667999908</v>
      </c>
      <c r="F52" s="85">
        <v>342349.1584500004</v>
      </c>
      <c r="G52" s="85">
        <v>35486.610155555471</v>
      </c>
      <c r="H52" s="85">
        <v>377835.76860555436</v>
      </c>
      <c r="I52" s="250"/>
      <c r="J52" s="250"/>
      <c r="K52" s="34"/>
    </row>
    <row r="53" spans="2:19" x14ac:dyDescent="0.2">
      <c r="B53" s="107">
        <v>2009</v>
      </c>
      <c r="C53" s="85">
        <v>18837</v>
      </c>
      <c r="D53" s="85">
        <v>3692106.0820000102</v>
      </c>
      <c r="E53" s="85">
        <v>43909181.995999806</v>
      </c>
      <c r="F53" s="85">
        <v>317712.39955000073</v>
      </c>
      <c r="G53" s="85">
        <v>13740.637800000022</v>
      </c>
      <c r="H53" s="85">
        <v>331453.03735000052</v>
      </c>
      <c r="I53" s="250"/>
      <c r="J53" s="250"/>
      <c r="K53" s="34"/>
    </row>
    <row r="54" spans="2:19" x14ac:dyDescent="0.2">
      <c r="B54" s="107">
        <v>2011</v>
      </c>
      <c r="C54" s="85">
        <v>20346</v>
      </c>
      <c r="D54" s="85">
        <v>3892229.211000008</v>
      </c>
      <c r="E54" s="85">
        <v>46439768.215000205</v>
      </c>
      <c r="F54" s="85">
        <v>333151.79984999745</v>
      </c>
      <c r="G54" s="85">
        <v>13675.24952800004</v>
      </c>
      <c r="H54" s="85">
        <v>346827.04937799642</v>
      </c>
      <c r="I54" s="250"/>
      <c r="J54" s="250"/>
      <c r="K54" s="34"/>
    </row>
    <row r="55" spans="2:19" x14ac:dyDescent="0.2">
      <c r="B55" s="107">
        <v>2012</v>
      </c>
      <c r="C55" s="85">
        <v>21117</v>
      </c>
      <c r="D55" s="85">
        <v>3580408.6260000365</v>
      </c>
      <c r="E55" s="85">
        <v>47446783.459999911</v>
      </c>
      <c r="F55" s="85">
        <v>304213.34624999802</v>
      </c>
      <c r="G55" s="85">
        <v>13662.303186736135</v>
      </c>
      <c r="H55" s="85">
        <v>317875.64943673369</v>
      </c>
      <c r="I55" s="250"/>
      <c r="J55" s="250"/>
      <c r="K55" s="34"/>
    </row>
    <row r="56" spans="2:19" x14ac:dyDescent="0.2">
      <c r="B56" s="107">
        <v>2013</v>
      </c>
      <c r="C56" s="85">
        <v>21965</v>
      </c>
      <c r="D56" s="85">
        <f>D14+D28+D42</f>
        <v>3915946.6300000004</v>
      </c>
      <c r="E56" s="85">
        <v>50527385.017999798</v>
      </c>
      <c r="F56" s="85">
        <v>333744.12894999998</v>
      </c>
      <c r="G56" s="85">
        <v>13296.0502443611</v>
      </c>
      <c r="H56" s="85">
        <v>347040.17919436202</v>
      </c>
      <c r="I56" s="250"/>
      <c r="J56" s="250"/>
      <c r="K56" s="34"/>
    </row>
    <row r="57" spans="2:19" x14ac:dyDescent="0.2">
      <c r="B57" s="107">
        <v>2014</v>
      </c>
      <c r="C57" s="85">
        <v>22830</v>
      </c>
      <c r="D57" s="85">
        <v>3884058.7439999999</v>
      </c>
      <c r="E57" s="85">
        <v>52557414.920000002</v>
      </c>
      <c r="F57" s="85">
        <v>330041.27274999948</v>
      </c>
      <c r="G57" s="85">
        <v>13441.563220236098</v>
      </c>
      <c r="H57" s="85">
        <v>343482.83597023605</v>
      </c>
      <c r="I57" s="250"/>
      <c r="J57" s="250"/>
      <c r="K57" s="34"/>
    </row>
    <row r="58" spans="2:19" x14ac:dyDescent="0.2">
      <c r="B58" s="107">
        <v>2015</v>
      </c>
      <c r="C58" s="85">
        <v>23763</v>
      </c>
      <c r="D58" s="85">
        <v>3482610.62</v>
      </c>
      <c r="E58" s="85">
        <v>52829120.103</v>
      </c>
      <c r="F58" s="85">
        <v>293463.0686</v>
      </c>
      <c r="G58" s="85">
        <v>17671.403230000004</v>
      </c>
      <c r="H58" s="85">
        <v>311134.4718</v>
      </c>
      <c r="I58" s="250"/>
      <c r="J58" s="250"/>
      <c r="K58" s="34"/>
    </row>
    <row r="59" spans="2:19" x14ac:dyDescent="0.2">
      <c r="B59" s="107">
        <v>2016</v>
      </c>
      <c r="C59" s="85">
        <v>24612</v>
      </c>
      <c r="D59" s="85">
        <v>3588961.1700000195</v>
      </c>
      <c r="E59" s="85">
        <v>65065181.437999986</v>
      </c>
      <c r="F59" s="85">
        <v>278399.84640000015</v>
      </c>
      <c r="G59" s="85">
        <v>18927.666859722249</v>
      </c>
      <c r="H59" s="85">
        <v>297327.51325972058</v>
      </c>
      <c r="I59" s="250"/>
      <c r="J59" s="308"/>
      <c r="K59" s="308"/>
      <c r="L59" s="308"/>
      <c r="M59" s="308"/>
      <c r="N59" s="308"/>
      <c r="O59" s="308"/>
    </row>
    <row r="60" spans="2:19" x14ac:dyDescent="0.2">
      <c r="B60" s="107">
        <v>2017</v>
      </c>
      <c r="C60" s="85">
        <v>25543</v>
      </c>
      <c r="D60" s="85">
        <v>3772176.57</v>
      </c>
      <c r="E60" s="85">
        <v>67570526</v>
      </c>
      <c r="F60" s="85">
        <v>293125.52480000001</v>
      </c>
      <c r="G60" s="85">
        <v>21409.701000000001</v>
      </c>
      <c r="H60" s="85">
        <v>314535.22600000002</v>
      </c>
      <c r="I60" s="250"/>
      <c r="K60" s="250"/>
      <c r="L60" s="250"/>
      <c r="M60" s="250"/>
      <c r="N60" s="250"/>
    </row>
    <row r="61" spans="2:19" x14ac:dyDescent="0.2">
      <c r="B61" s="107">
        <v>2018</v>
      </c>
      <c r="C61" s="85">
        <v>26367</v>
      </c>
      <c r="D61" s="85">
        <v>3805920.19</v>
      </c>
      <c r="E61" s="85">
        <v>71175696</v>
      </c>
      <c r="F61" s="85">
        <v>295589.32455000002</v>
      </c>
      <c r="G61" s="85">
        <v>22634.989000000001</v>
      </c>
      <c r="H61" s="85">
        <v>318224.31400000001</v>
      </c>
      <c r="I61" s="250"/>
      <c r="J61" s="250"/>
      <c r="K61" s="250"/>
      <c r="L61" s="250"/>
      <c r="M61" s="250"/>
      <c r="N61" s="250"/>
    </row>
    <row r="62" spans="2:19" s="34" customFormat="1" x14ac:dyDescent="0.2">
      <c r="B62" s="332" t="s">
        <v>203</v>
      </c>
      <c r="C62" s="332"/>
      <c r="D62" s="332"/>
      <c r="E62" s="332"/>
      <c r="F62" s="332"/>
      <c r="G62" s="332"/>
      <c r="H62" s="332"/>
      <c r="I62" s="250"/>
      <c r="J62" s="250"/>
      <c r="L62" s="28"/>
    </row>
    <row r="63" spans="2:19" s="34" customFormat="1" x14ac:dyDescent="0.2">
      <c r="B63" s="159">
        <v>2001</v>
      </c>
      <c r="C63" s="85">
        <v>4907</v>
      </c>
      <c r="D63" s="85">
        <v>15092</v>
      </c>
      <c r="E63" s="85">
        <v>525077</v>
      </c>
      <c r="F63" s="85">
        <v>774.96</v>
      </c>
      <c r="G63" s="85">
        <v>1028.585</v>
      </c>
      <c r="H63" s="85">
        <v>1803.5450000000001</v>
      </c>
      <c r="I63" s="250"/>
      <c r="J63" s="250"/>
      <c r="L63" s="28"/>
    </row>
    <row r="64" spans="2:19" x14ac:dyDescent="0.2">
      <c r="B64" s="159">
        <v>2003</v>
      </c>
      <c r="C64" s="85">
        <v>4887</v>
      </c>
      <c r="D64" s="85">
        <v>11332.757959529985</v>
      </c>
      <c r="E64" s="85">
        <v>502036.69597203983</v>
      </c>
      <c r="F64" s="85">
        <v>505.29490000000021</v>
      </c>
      <c r="G64" s="85">
        <v>968.84450000000004</v>
      </c>
      <c r="H64" s="85">
        <v>1474.1393999999991</v>
      </c>
      <c r="I64" s="250"/>
      <c r="J64" s="250"/>
      <c r="K64" s="34"/>
    </row>
    <row r="65" spans="2:12" x14ac:dyDescent="0.2">
      <c r="B65" s="159">
        <v>2005</v>
      </c>
      <c r="C65" s="85">
        <v>4844</v>
      </c>
      <c r="D65" s="85">
        <v>24523.977353749997</v>
      </c>
      <c r="E65" s="85">
        <v>459147.6719510713</v>
      </c>
      <c r="F65" s="85">
        <v>1915.8835500000005</v>
      </c>
      <c r="G65" s="85">
        <v>860.17569999999989</v>
      </c>
      <c r="H65" s="85">
        <v>2776.0592500000002</v>
      </c>
      <c r="I65" s="250"/>
      <c r="J65" s="250"/>
      <c r="K65" s="34"/>
    </row>
    <row r="66" spans="2:12" x14ac:dyDescent="0.2">
      <c r="B66" s="159">
        <v>2007</v>
      </c>
      <c r="C66" s="85">
        <v>4841</v>
      </c>
      <c r="D66" s="85">
        <v>17946.848173460039</v>
      </c>
      <c r="E66" s="85">
        <v>442371.48610998871</v>
      </c>
      <c r="F66" s="85">
        <v>1238.6896999999992</v>
      </c>
      <c r="G66" s="85">
        <v>403.0766999999999</v>
      </c>
      <c r="H66" s="85">
        <v>1641.7663999999995</v>
      </c>
      <c r="I66" s="250"/>
      <c r="J66" s="250"/>
      <c r="K66" s="34"/>
    </row>
    <row r="67" spans="2:12" x14ac:dyDescent="0.2">
      <c r="B67" s="159">
        <v>2009</v>
      </c>
      <c r="C67" s="85">
        <v>4815</v>
      </c>
      <c r="D67" s="85">
        <v>11047.037203289994</v>
      </c>
      <c r="E67" s="85">
        <v>472372.96509926929</v>
      </c>
      <c r="F67" s="85">
        <v>539.31360000000018</v>
      </c>
      <c r="G67" s="85">
        <v>439.41499999999974</v>
      </c>
      <c r="H67" s="85">
        <v>978.72859999999946</v>
      </c>
      <c r="I67" s="250"/>
      <c r="J67" s="250"/>
      <c r="K67" s="34"/>
    </row>
    <row r="68" spans="2:12" x14ac:dyDescent="0.2">
      <c r="B68" s="159">
        <v>2011</v>
      </c>
      <c r="C68" s="85">
        <v>4868</v>
      </c>
      <c r="D68" s="85">
        <v>24105.118489810004</v>
      </c>
      <c r="E68" s="85">
        <v>789019.06847563095</v>
      </c>
      <c r="F68" s="85">
        <v>1887.5870500000001</v>
      </c>
      <c r="G68" s="85">
        <v>839.99459999999999</v>
      </c>
      <c r="H68" s="85">
        <v>2727.5816500000014</v>
      </c>
      <c r="I68" s="250"/>
      <c r="J68" s="250"/>
      <c r="K68" s="34"/>
    </row>
    <row r="69" spans="2:12" x14ac:dyDescent="0.2">
      <c r="B69" s="159">
        <v>2012</v>
      </c>
      <c r="C69" s="85">
        <v>4836</v>
      </c>
      <c r="D69" s="85">
        <v>26352.074812650011</v>
      </c>
      <c r="E69" s="85">
        <v>868699.54530516907</v>
      </c>
      <c r="F69" s="85">
        <v>2068.0822499999999</v>
      </c>
      <c r="G69" s="85">
        <v>941.17540000000042</v>
      </c>
      <c r="H69" s="85">
        <v>3009.2576499999991</v>
      </c>
      <c r="I69" s="250"/>
      <c r="J69" s="250"/>
      <c r="K69" s="34"/>
    </row>
    <row r="70" spans="2:12" x14ac:dyDescent="0.2">
      <c r="B70" s="159">
        <v>2013</v>
      </c>
      <c r="C70" s="85">
        <v>4793</v>
      </c>
      <c r="D70" s="85">
        <v>30656.334517449981</v>
      </c>
      <c r="E70" s="85">
        <v>1038045.9572391401</v>
      </c>
      <c r="F70" s="85">
        <f>2526034.5/1000</f>
        <v>2526.0345000000002</v>
      </c>
      <c r="G70" s="85">
        <f>1151949.2/1000</f>
        <v>1151.9492</v>
      </c>
      <c r="H70" s="85">
        <f>3677983.7/1000</f>
        <v>3677.9837000000002</v>
      </c>
      <c r="I70" s="250"/>
      <c r="J70" s="250"/>
      <c r="K70" s="34"/>
    </row>
    <row r="71" spans="2:12" x14ac:dyDescent="0.2">
      <c r="B71" s="107">
        <v>2014</v>
      </c>
      <c r="C71" s="85">
        <v>4780</v>
      </c>
      <c r="D71" s="85">
        <v>31711.007161280006</v>
      </c>
      <c r="E71" s="85">
        <v>1158418.6514526585</v>
      </c>
      <c r="F71" s="85">
        <v>1559.08215</v>
      </c>
      <c r="G71" s="85">
        <v>1299.5940500000006</v>
      </c>
      <c r="H71" s="85">
        <v>2858.6761999999994</v>
      </c>
      <c r="I71" s="250"/>
      <c r="J71" s="250"/>
      <c r="K71" s="34"/>
    </row>
    <row r="72" spans="2:12" x14ac:dyDescent="0.2">
      <c r="B72" s="107">
        <v>2015</v>
      </c>
      <c r="C72" s="85">
        <v>4767</v>
      </c>
      <c r="D72" s="85">
        <v>37791.881999999998</v>
      </c>
      <c r="E72" s="85">
        <v>1302337.328</v>
      </c>
      <c r="F72" s="85">
        <v>1895.37275</v>
      </c>
      <c r="G72" s="85">
        <v>1478.06375</v>
      </c>
      <c r="H72" s="85">
        <v>3373.4364999999998</v>
      </c>
      <c r="I72" s="250"/>
      <c r="J72" s="250"/>
      <c r="K72" s="34"/>
    </row>
    <row r="73" spans="2:12" x14ac:dyDescent="0.2">
      <c r="B73" s="107">
        <v>2016</v>
      </c>
      <c r="C73" s="85">
        <v>4776</v>
      </c>
      <c r="D73" s="85">
        <v>47402.546137529956</v>
      </c>
      <c r="E73" s="85">
        <v>1504643.0495376168</v>
      </c>
      <c r="F73" s="85">
        <v>2477.7586000000001</v>
      </c>
      <c r="G73" s="85">
        <v>1734.0051500000004</v>
      </c>
      <c r="H73" s="85">
        <v>4211.7637499999992</v>
      </c>
      <c r="I73" s="250"/>
      <c r="J73" s="250"/>
      <c r="K73" s="34"/>
    </row>
    <row r="74" spans="2:12" x14ac:dyDescent="0.2">
      <c r="B74" s="107">
        <v>2017</v>
      </c>
      <c r="C74" s="85">
        <v>4779</v>
      </c>
      <c r="D74" s="85">
        <v>50739.51</v>
      </c>
      <c r="E74" s="85">
        <v>1565507</v>
      </c>
      <c r="F74" s="85">
        <v>2654.8955000000001</v>
      </c>
      <c r="G74" s="85">
        <v>1808.405</v>
      </c>
      <c r="H74" s="85">
        <v>4463.3010000000004</v>
      </c>
      <c r="I74" s="250"/>
      <c r="J74" s="250"/>
      <c r="K74" s="34"/>
    </row>
    <row r="75" spans="2:12" x14ac:dyDescent="0.2">
      <c r="B75" s="107">
        <v>2018</v>
      </c>
      <c r="C75" s="85">
        <v>4774</v>
      </c>
      <c r="D75" s="85">
        <v>34874.605000000003</v>
      </c>
      <c r="E75" s="85">
        <v>1573677</v>
      </c>
      <c r="F75" s="85">
        <v>1725.1458500000001</v>
      </c>
      <c r="G75" s="85">
        <v>1821.347</v>
      </c>
      <c r="H75" s="85">
        <v>3546.4929999999999</v>
      </c>
      <c r="I75" s="250"/>
      <c r="J75" s="250"/>
      <c r="K75" s="34"/>
    </row>
    <row r="76" spans="2:12" s="34" customFormat="1" x14ac:dyDescent="0.2">
      <c r="B76" s="331" t="s">
        <v>389</v>
      </c>
      <c r="C76" s="331"/>
      <c r="D76" s="331"/>
      <c r="E76" s="331"/>
      <c r="F76" s="331"/>
      <c r="G76" s="331"/>
      <c r="H76" s="331"/>
      <c r="I76" s="250"/>
      <c r="J76" s="250"/>
      <c r="L76" s="28"/>
    </row>
    <row r="77" spans="2:12" s="34" customFormat="1" x14ac:dyDescent="0.2">
      <c r="B77" s="159">
        <v>2001</v>
      </c>
      <c r="C77" s="85">
        <v>19150</v>
      </c>
      <c r="D77" s="85">
        <v>2345604</v>
      </c>
      <c r="E77" s="85">
        <v>33803919</v>
      </c>
      <c r="F77" s="85">
        <v>220918.117</v>
      </c>
      <c r="G77" s="85">
        <v>57418.934000000001</v>
      </c>
      <c r="H77" s="85">
        <v>278337.05099999998</v>
      </c>
      <c r="I77" s="250"/>
      <c r="J77" s="250"/>
      <c r="L77" s="28"/>
    </row>
    <row r="78" spans="2:12" x14ac:dyDescent="0.2">
      <c r="B78" s="159">
        <v>2003</v>
      </c>
      <c r="C78" s="85">
        <f t="shared" ref="C78:H82" si="0">C8+C22+C36+C64</f>
        <v>20122</v>
      </c>
      <c r="D78" s="85">
        <f t="shared" si="0"/>
        <v>1773237.6179595271</v>
      </c>
      <c r="E78" s="85">
        <f t="shared" si="0"/>
        <v>32843913.748972196</v>
      </c>
      <c r="F78" s="85">
        <f t="shared" si="0"/>
        <v>167152.71799999973</v>
      </c>
      <c r="G78" s="85">
        <f t="shared" si="0"/>
        <v>61036.274872222144</v>
      </c>
      <c r="H78" s="85">
        <f t="shared" si="0"/>
        <v>228188.99287222221</v>
      </c>
      <c r="I78" s="250"/>
      <c r="J78" s="250"/>
      <c r="K78" s="34"/>
    </row>
    <row r="79" spans="2:12" x14ac:dyDescent="0.2">
      <c r="B79" s="159">
        <v>2005</v>
      </c>
      <c r="C79" s="85">
        <f t="shared" si="0"/>
        <v>20998</v>
      </c>
      <c r="D79" s="85">
        <f t="shared" si="0"/>
        <v>2494713.2493537515</v>
      </c>
      <c r="E79" s="85">
        <f t="shared" si="0"/>
        <v>34865043.929950982</v>
      </c>
      <c r="F79" s="85">
        <f t="shared" si="0"/>
        <v>242300.12115000107</v>
      </c>
      <c r="G79" s="85">
        <f t="shared" si="0"/>
        <v>62539.000155556118</v>
      </c>
      <c r="H79" s="85">
        <f t="shared" si="0"/>
        <v>304839.12130555481</v>
      </c>
      <c r="I79" s="250"/>
      <c r="J79" s="250"/>
      <c r="K79" s="34"/>
    </row>
    <row r="80" spans="2:12" x14ac:dyDescent="0.2">
      <c r="B80" s="159">
        <v>2007</v>
      </c>
      <c r="C80" s="85">
        <f t="shared" si="0"/>
        <v>22291</v>
      </c>
      <c r="D80" s="85">
        <f t="shared" si="0"/>
        <v>3484860.4801734439</v>
      </c>
      <c r="E80" s="85">
        <f t="shared" si="0"/>
        <v>41799489.154109895</v>
      </c>
      <c r="F80" s="85">
        <f t="shared" si="0"/>
        <v>343587.84815000038</v>
      </c>
      <c r="G80" s="85">
        <f t="shared" si="0"/>
        <v>35889.686855555468</v>
      </c>
      <c r="H80" s="85">
        <f t="shared" si="0"/>
        <v>379477.53500555438</v>
      </c>
      <c r="I80" s="250"/>
      <c r="J80" s="250"/>
      <c r="K80" s="34"/>
    </row>
    <row r="81" spans="2:21" x14ac:dyDescent="0.2">
      <c r="B81" s="159">
        <v>2009</v>
      </c>
      <c r="C81" s="85">
        <f t="shared" si="0"/>
        <v>23652</v>
      </c>
      <c r="D81" s="85">
        <f t="shared" si="0"/>
        <v>3703153.1192033002</v>
      </c>
      <c r="E81" s="85">
        <f t="shared" si="0"/>
        <v>44381554.961099073</v>
      </c>
      <c r="F81" s="85">
        <f t="shared" si="0"/>
        <v>318251.71315000072</v>
      </c>
      <c r="G81" s="85">
        <f t="shared" si="0"/>
        <v>14180.052800000021</v>
      </c>
      <c r="H81" s="85">
        <f t="shared" si="0"/>
        <v>332431.7659500005</v>
      </c>
      <c r="I81" s="250"/>
      <c r="J81" s="250"/>
      <c r="K81" s="34"/>
    </row>
    <row r="82" spans="2:21" x14ac:dyDescent="0.2">
      <c r="B82" s="159">
        <v>2011</v>
      </c>
      <c r="C82" s="85">
        <f t="shared" si="0"/>
        <v>25214</v>
      </c>
      <c r="D82" s="85">
        <f t="shared" si="0"/>
        <v>3916334.3294898178</v>
      </c>
      <c r="E82" s="85">
        <f t="shared" si="0"/>
        <v>47228787.283475839</v>
      </c>
      <c r="F82" s="85">
        <f t="shared" si="0"/>
        <v>335039.38689999742</v>
      </c>
      <c r="G82" s="85">
        <f t="shared" si="0"/>
        <v>14515.24412800004</v>
      </c>
      <c r="H82" s="85">
        <f t="shared" si="0"/>
        <v>349554.63102799642</v>
      </c>
      <c r="I82" s="250"/>
      <c r="J82" s="250"/>
      <c r="K82" s="34"/>
    </row>
    <row r="83" spans="2:21" x14ac:dyDescent="0.2">
      <c r="B83" s="159">
        <v>2012</v>
      </c>
      <c r="C83" s="85">
        <v>25953</v>
      </c>
      <c r="D83" s="85">
        <v>3606760.7008126769</v>
      </c>
      <c r="E83" s="85">
        <v>48315483.005305</v>
      </c>
      <c r="F83" s="85">
        <v>306281.42849999812</v>
      </c>
      <c r="G83" s="85">
        <v>14603.478586736148</v>
      </c>
      <c r="H83" s="85">
        <v>320884.9070867332</v>
      </c>
      <c r="I83" s="250"/>
      <c r="J83" s="250"/>
      <c r="K83" s="34"/>
    </row>
    <row r="84" spans="2:21" x14ac:dyDescent="0.2">
      <c r="B84" s="159">
        <v>2013</v>
      </c>
      <c r="C84" s="85">
        <v>26758</v>
      </c>
      <c r="D84" s="85">
        <v>3946602.9645174565</v>
      </c>
      <c r="E84" s="85">
        <v>51565430.706238888</v>
      </c>
      <c r="F84" s="85">
        <f>336270163.3/1000</f>
        <v>336270.16330000001</v>
      </c>
      <c r="G84" s="85">
        <f>14447999.2943611/1000</f>
        <v>14447.9992943611</v>
      </c>
      <c r="H84" s="85">
        <f>350718162.594362/1000</f>
        <v>350718.16259436205</v>
      </c>
      <c r="I84" s="250"/>
      <c r="J84" s="250"/>
      <c r="K84" s="34"/>
    </row>
    <row r="85" spans="2:21" x14ac:dyDescent="0.2">
      <c r="B85" s="107">
        <v>2014</v>
      </c>
      <c r="C85" s="85">
        <v>27610</v>
      </c>
      <c r="D85" s="85">
        <v>3915769.7511612871</v>
      </c>
      <c r="E85" s="85">
        <v>53715833.567452684</v>
      </c>
      <c r="F85" s="85">
        <v>331600.35489999963</v>
      </c>
      <c r="G85" s="85">
        <v>14741.157270236119</v>
      </c>
      <c r="H85" s="85">
        <v>346341.51217023598</v>
      </c>
      <c r="I85" s="250"/>
      <c r="J85" s="250"/>
      <c r="K85" s="34"/>
      <c r="M85" s="89"/>
    </row>
    <row r="86" spans="2:21" x14ac:dyDescent="0.2">
      <c r="B86" s="107">
        <v>2015</v>
      </c>
      <c r="C86" s="85">
        <v>28530</v>
      </c>
      <c r="D86" s="85">
        <v>3520402.5019999999</v>
      </c>
      <c r="E86" s="85">
        <v>54131457.43</v>
      </c>
      <c r="F86" s="85">
        <v>295358.44130000001</v>
      </c>
      <c r="G86" s="85">
        <v>19149.466980000001</v>
      </c>
      <c r="H86" s="85">
        <v>314507.90830000001</v>
      </c>
      <c r="I86" s="250"/>
      <c r="J86" s="250"/>
      <c r="K86" s="34"/>
      <c r="M86" s="90"/>
    </row>
    <row r="87" spans="2:21" x14ac:dyDescent="0.2">
      <c r="B87" s="107">
        <v>2016</v>
      </c>
      <c r="C87" s="85">
        <v>29388</v>
      </c>
      <c r="D87" s="85">
        <v>3636363.7161375484</v>
      </c>
      <c r="E87" s="85">
        <v>66569824.487537704</v>
      </c>
      <c r="F87" s="85">
        <v>280877.60500000039</v>
      </c>
      <c r="G87" s="85">
        <v>20661.672009722264</v>
      </c>
      <c r="H87" s="85">
        <v>301539.27700972074</v>
      </c>
      <c r="I87" s="250"/>
      <c r="J87" s="250"/>
      <c r="K87" s="34"/>
      <c r="M87" s="90"/>
    </row>
    <row r="88" spans="2:21" x14ac:dyDescent="0.2">
      <c r="B88" s="107">
        <v>2017</v>
      </c>
      <c r="C88" s="85">
        <v>30322</v>
      </c>
      <c r="D88" s="85">
        <v>3822916.08</v>
      </c>
      <c r="E88" s="85">
        <v>69136033</v>
      </c>
      <c r="F88" s="85">
        <v>295780.4203</v>
      </c>
      <c r="G88" s="85">
        <v>23218.106</v>
      </c>
      <c r="H88" s="85">
        <v>318998.52600000001</v>
      </c>
      <c r="I88" s="250"/>
      <c r="J88" s="250"/>
      <c r="K88" s="34"/>
      <c r="M88" s="90"/>
    </row>
    <row r="89" spans="2:21" ht="13.5" thickBot="1" x14ac:dyDescent="0.25">
      <c r="B89" s="163">
        <v>2018</v>
      </c>
      <c r="C89" s="164">
        <v>31141</v>
      </c>
      <c r="D89" s="164">
        <v>3840794.7949999999</v>
      </c>
      <c r="E89" s="164">
        <v>72749373</v>
      </c>
      <c r="F89" s="164">
        <v>297314.47039999999</v>
      </c>
      <c r="G89" s="164">
        <v>24456.335999999999</v>
      </c>
      <c r="H89" s="164">
        <v>321770.80699999997</v>
      </c>
      <c r="I89" s="250"/>
      <c r="J89" s="250"/>
      <c r="K89" s="34"/>
      <c r="M89" s="90"/>
    </row>
    <row r="90" spans="2:21" x14ac:dyDescent="0.2">
      <c r="C90" s="85"/>
      <c r="D90" s="85"/>
      <c r="E90" s="85"/>
      <c r="F90" s="85"/>
      <c r="G90" s="85"/>
      <c r="H90" s="85"/>
      <c r="I90" s="250"/>
      <c r="J90" s="250"/>
      <c r="K90" s="34"/>
      <c r="M90" s="90"/>
    </row>
    <row r="91" spans="2:21" x14ac:dyDescent="0.2">
      <c r="B91" s="28"/>
      <c r="I91" s="250"/>
    </row>
    <row r="94" spans="2:21" x14ac:dyDescent="0.2">
      <c r="R94" s="80"/>
      <c r="S94" s="80"/>
      <c r="T94" s="81"/>
      <c r="U94" s="81"/>
    </row>
    <row r="95" spans="2:21" x14ac:dyDescent="0.2">
      <c r="R95" s="80"/>
      <c r="S95" s="80"/>
      <c r="T95" s="80"/>
      <c r="U95" s="80"/>
    </row>
    <row r="96" spans="2:21" x14ac:dyDescent="0.2">
      <c r="R96" s="80"/>
      <c r="S96" s="80"/>
      <c r="T96" s="80"/>
      <c r="U96" s="80"/>
    </row>
    <row r="97" spans="18:21" x14ac:dyDescent="0.2">
      <c r="R97" s="80"/>
      <c r="S97" s="80"/>
      <c r="T97" s="80"/>
      <c r="U97" s="80"/>
    </row>
  </sheetData>
  <mergeCells count="9">
    <mergeCell ref="D4:H4"/>
    <mergeCell ref="B4:B5"/>
    <mergeCell ref="C4:C5"/>
    <mergeCell ref="B76:H76"/>
    <mergeCell ref="B6:H6"/>
    <mergeCell ref="B20:H20"/>
    <mergeCell ref="B34:H34"/>
    <mergeCell ref="B62:H62"/>
    <mergeCell ref="B48:H48"/>
  </mergeCells>
  <phoneticPr fontId="10" type="noConversion"/>
  <pageMargins left="0.7" right="0.7" top="0.75" bottom="0.75" header="0.3" footer="0.3"/>
  <pageSetup paperSize="9" scale="65" orientation="portrait" r:id="rId1"/>
  <headerFooter alignWithMargins="0"/>
  <colBreaks count="1" manualBreakCount="1">
    <brk id="14" max="42"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tabColor rgb="FF00B0F0"/>
  </sheetPr>
  <dimension ref="B1:AE43"/>
  <sheetViews>
    <sheetView showGridLines="0" zoomScaleNormal="100" zoomScaleSheetLayoutView="100" zoomScalePageLayoutView="70" workbookViewId="0"/>
  </sheetViews>
  <sheetFormatPr baseColWidth="10" defaultColWidth="11.42578125" defaultRowHeight="12.75" x14ac:dyDescent="0.2"/>
  <cols>
    <col min="1" max="1" width="2.7109375" style="28" customWidth="1"/>
    <col min="2" max="2" width="31.5703125" style="28" customWidth="1"/>
    <col min="3" max="12" width="10.7109375" style="28" customWidth="1"/>
    <col min="13" max="13" width="12" style="28" customWidth="1"/>
    <col min="14" max="14" width="3.7109375" style="28" customWidth="1"/>
    <col min="15" max="16384" width="11.42578125" style="28"/>
  </cols>
  <sheetData>
    <row r="1" spans="2:31" s="84" customFormat="1" ht="15.75" x14ac:dyDescent="0.2">
      <c r="B1" s="335" t="str">
        <f>Inhaltsverzeichnis!B18&amp;" "&amp;Inhaltsverzeichnis!C18&amp;" "&amp;Inhaltsverzeichnis!D18</f>
        <v>Tabelle 2:  Steuerpflichtige, Steuerfaktoren und Steuern nach Rechtsform, 2018</v>
      </c>
      <c r="C1" s="335"/>
      <c r="D1" s="335"/>
      <c r="E1" s="335"/>
      <c r="F1" s="335"/>
      <c r="G1" s="335"/>
      <c r="H1" s="335"/>
      <c r="I1" s="335"/>
      <c r="J1" s="335"/>
      <c r="K1" s="335"/>
      <c r="L1" s="335"/>
      <c r="M1" s="79"/>
      <c r="N1" s="79"/>
      <c r="O1" s="79"/>
      <c r="P1" s="79"/>
      <c r="Q1" s="79"/>
      <c r="R1" s="79"/>
      <c r="S1" s="79"/>
      <c r="T1" s="79"/>
      <c r="U1" s="79"/>
      <c r="V1" s="79"/>
      <c r="W1" s="79"/>
      <c r="X1" s="79"/>
      <c r="Y1" s="79"/>
      <c r="Z1" s="79"/>
      <c r="AA1" s="79"/>
      <c r="AB1" s="79"/>
      <c r="AC1" s="79"/>
      <c r="AD1" s="79"/>
      <c r="AE1" s="79"/>
    </row>
    <row r="2" spans="2:31" x14ac:dyDescent="0.2">
      <c r="B2" s="32"/>
    </row>
    <row r="4" spans="2:31" s="29" customFormat="1" ht="12.75" customHeight="1" x14ac:dyDescent="0.2">
      <c r="B4" s="337" t="s">
        <v>345</v>
      </c>
      <c r="C4" s="330" t="s">
        <v>211</v>
      </c>
      <c r="D4" s="334"/>
      <c r="E4" s="329" t="s">
        <v>213</v>
      </c>
      <c r="F4" s="336"/>
      <c r="G4" s="329" t="s">
        <v>210</v>
      </c>
      <c r="H4" s="334"/>
      <c r="I4" s="329" t="s">
        <v>209</v>
      </c>
      <c r="J4" s="334"/>
      <c r="K4" s="329" t="s">
        <v>208</v>
      </c>
      <c r="L4" s="334"/>
    </row>
    <row r="5" spans="2:31" s="29" customFormat="1" x14ac:dyDescent="0.2">
      <c r="B5" s="337"/>
      <c r="C5" s="217" t="s">
        <v>14</v>
      </c>
      <c r="D5" s="217" t="s">
        <v>541</v>
      </c>
      <c r="E5" s="217" t="s">
        <v>16</v>
      </c>
      <c r="F5" s="217" t="s">
        <v>541</v>
      </c>
      <c r="G5" s="217" t="s">
        <v>16</v>
      </c>
      <c r="H5" s="217" t="s">
        <v>541</v>
      </c>
      <c r="I5" s="217" t="s">
        <v>16</v>
      </c>
      <c r="J5" s="217" t="s">
        <v>541</v>
      </c>
      <c r="K5" s="217" t="s">
        <v>16</v>
      </c>
      <c r="L5" s="217" t="s">
        <v>541</v>
      </c>
    </row>
    <row r="6" spans="2:31" x14ac:dyDescent="0.2">
      <c r="B6" s="12" t="s">
        <v>346</v>
      </c>
      <c r="C6" s="14">
        <v>13650</v>
      </c>
      <c r="D6" s="129">
        <f>C6/$C$10*100</f>
        <v>43.832889117240939</v>
      </c>
      <c r="E6" s="14">
        <v>3252041.34</v>
      </c>
      <c r="F6" s="129">
        <f>E6/$E$10*100</f>
        <v>84.671051418836541</v>
      </c>
      <c r="G6" s="14">
        <v>53827929</v>
      </c>
      <c r="H6" s="129">
        <f>G6/$G$10*100</f>
        <v>73.990918107294206</v>
      </c>
      <c r="I6" s="14">
        <v>255958.47</v>
      </c>
      <c r="J6" s="129">
        <f>I6/$I$10*100</f>
        <v>86.090148925479483</v>
      </c>
      <c r="K6" s="14">
        <v>16191.057699999999</v>
      </c>
      <c r="L6" s="138">
        <f>K6/$K$10*100</f>
        <v>66.203937913627726</v>
      </c>
    </row>
    <row r="7" spans="2:31" x14ac:dyDescent="0.2">
      <c r="B7" s="23" t="s">
        <v>347</v>
      </c>
      <c r="C7" s="14">
        <v>12201</v>
      </c>
      <c r="D7" s="129">
        <f t="shared" ref="D7:D9" si="0">C7/$C$10*100</f>
        <v>39.179859349410748</v>
      </c>
      <c r="E7" s="14">
        <v>437322.72</v>
      </c>
      <c r="F7" s="129">
        <f t="shared" ref="F7:F9" si="1">E7/$E$10*100</f>
        <v>11.386255782266733</v>
      </c>
      <c r="G7" s="14">
        <v>15035791</v>
      </c>
      <c r="H7" s="129">
        <f t="shared" ref="H7:H9" si="2">G7/$G$10*100</f>
        <v>20.667932079634554</v>
      </c>
      <c r="I7" s="14">
        <v>30318.246999999999</v>
      </c>
      <c r="J7" s="129">
        <f t="shared" ref="J7:J9" si="3">I7/$I$10*100</f>
        <v>10.197366781374617</v>
      </c>
      <c r="K7" s="14">
        <v>6250.1737000000003</v>
      </c>
      <c r="L7" s="138">
        <f t="shared" ref="L7:L9" si="4">K7/$K$10*100</f>
        <v>25.556459574854639</v>
      </c>
    </row>
    <row r="8" spans="2:31" x14ac:dyDescent="0.2">
      <c r="B8" s="12" t="s">
        <v>348</v>
      </c>
      <c r="C8" s="14">
        <v>516</v>
      </c>
      <c r="D8" s="129">
        <f t="shared" si="0"/>
        <v>1.6569795446517452</v>
      </c>
      <c r="E8" s="14">
        <v>116556.13</v>
      </c>
      <c r="F8" s="129">
        <f t="shared" si="1"/>
        <v>3.0346877682712967</v>
      </c>
      <c r="G8" s="14">
        <v>2311975</v>
      </c>
      <c r="H8" s="129">
        <f t="shared" si="2"/>
        <v>3.1779998983633853</v>
      </c>
      <c r="I8" s="14">
        <v>9312.607</v>
      </c>
      <c r="J8" s="129">
        <f t="shared" si="3"/>
        <v>3.1322414277381116</v>
      </c>
      <c r="K8" s="14">
        <v>193.7576</v>
      </c>
      <c r="L8" s="138">
        <f t="shared" si="4"/>
        <v>0.79225930500473207</v>
      </c>
    </row>
    <row r="9" spans="2:31" x14ac:dyDescent="0.2">
      <c r="B9" s="23" t="s">
        <v>490</v>
      </c>
      <c r="C9" s="14">
        <v>4774</v>
      </c>
      <c r="D9" s="129">
        <f t="shared" si="0"/>
        <v>15.330271988696573</v>
      </c>
      <c r="E9" s="14">
        <v>34874.61</v>
      </c>
      <c r="F9" s="129">
        <f t="shared" si="1"/>
        <v>0.90800503062543214</v>
      </c>
      <c r="G9" s="14">
        <v>1573677</v>
      </c>
      <c r="H9" s="129">
        <f t="shared" si="2"/>
        <v>2.1631485401255626</v>
      </c>
      <c r="I9" s="14">
        <v>1725.146</v>
      </c>
      <c r="J9" s="129">
        <f t="shared" si="3"/>
        <v>0.58024286540779535</v>
      </c>
      <c r="K9" s="14">
        <v>1821.3471999999999</v>
      </c>
      <c r="L9" s="138">
        <f t="shared" si="4"/>
        <v>7.4473427976209177</v>
      </c>
    </row>
    <row r="10" spans="2:31" ht="13.5" thickBot="1" x14ac:dyDescent="0.25">
      <c r="B10" s="165" t="s">
        <v>13</v>
      </c>
      <c r="C10" s="166">
        <v>31141</v>
      </c>
      <c r="D10" s="167">
        <f>SUM(D6:D9)</f>
        <v>100</v>
      </c>
      <c r="E10" s="166">
        <v>3840794.8</v>
      </c>
      <c r="F10" s="167">
        <f>SUM(F6:F9)</f>
        <v>100</v>
      </c>
      <c r="G10" s="166">
        <v>72749373</v>
      </c>
      <c r="H10" s="167">
        <f>SUM(H6:H9)</f>
        <v>99.999998625417703</v>
      </c>
      <c r="I10" s="166">
        <v>297314.46999999997</v>
      </c>
      <c r="J10" s="167">
        <f>SUM(J6:J9)</f>
        <v>100</v>
      </c>
      <c r="K10" s="166">
        <v>24456.336299999999</v>
      </c>
      <c r="L10" s="167">
        <f>SUM(L6:L9)</f>
        <v>99.999999591108022</v>
      </c>
    </row>
    <row r="11" spans="2:31" x14ac:dyDescent="0.2">
      <c r="Q11" s="80"/>
      <c r="R11" s="80"/>
      <c r="S11" s="81"/>
      <c r="T11" s="81"/>
    </row>
    <row r="12" spans="2:31" x14ac:dyDescent="0.2">
      <c r="Q12" s="80"/>
      <c r="R12" s="80"/>
      <c r="S12" s="80"/>
      <c r="T12" s="80"/>
    </row>
    <row r="13" spans="2:31" x14ac:dyDescent="0.2">
      <c r="L13" s="140"/>
      <c r="M13" s="140"/>
      <c r="N13" s="140"/>
      <c r="O13" s="140"/>
      <c r="P13" s="140"/>
      <c r="Q13" s="247"/>
      <c r="R13" s="247"/>
      <c r="S13" s="247"/>
      <c r="T13" s="247"/>
      <c r="U13" s="140"/>
      <c r="V13" s="140"/>
      <c r="W13" s="140"/>
    </row>
    <row r="14" spans="2:31" x14ac:dyDescent="0.2">
      <c r="L14" s="140"/>
      <c r="M14" s="140"/>
      <c r="N14" s="140"/>
      <c r="O14" s="140"/>
      <c r="P14" s="140"/>
      <c r="Q14" s="247"/>
      <c r="R14" s="247"/>
      <c r="S14" s="247"/>
      <c r="T14" s="247"/>
      <c r="U14" s="140"/>
      <c r="V14" s="140"/>
      <c r="W14" s="140"/>
    </row>
    <row r="15" spans="2:31" x14ac:dyDescent="0.2">
      <c r="J15" s="34"/>
      <c r="K15" s="34"/>
      <c r="L15" s="34"/>
      <c r="M15" s="34"/>
      <c r="N15" s="34"/>
      <c r="O15" s="34"/>
      <c r="P15" s="34"/>
      <c r="Q15" s="34"/>
      <c r="R15" s="34"/>
      <c r="S15" s="34"/>
      <c r="T15" s="34"/>
      <c r="U15" s="34"/>
      <c r="V15" s="34"/>
      <c r="W15" s="140"/>
    </row>
    <row r="16" spans="2:31" x14ac:dyDescent="0.2">
      <c r="I16" s="87"/>
      <c r="J16" s="34"/>
      <c r="K16" s="34"/>
      <c r="L16" s="34"/>
      <c r="M16" s="34"/>
      <c r="N16" s="34"/>
      <c r="O16" s="34"/>
      <c r="P16" s="34"/>
      <c r="Q16" s="34"/>
      <c r="R16" s="34"/>
      <c r="S16" s="34"/>
      <c r="T16" s="34"/>
      <c r="U16" s="34"/>
      <c r="V16" s="34"/>
      <c r="W16" s="34"/>
    </row>
    <row r="17" spans="10:30" x14ac:dyDescent="0.2">
      <c r="J17" s="34"/>
      <c r="K17" s="34"/>
      <c r="L17" s="34"/>
      <c r="M17" s="34"/>
      <c r="N17" s="34"/>
      <c r="O17" s="34"/>
      <c r="P17" s="34"/>
      <c r="Q17" s="34"/>
      <c r="R17" s="34"/>
      <c r="S17" s="34"/>
      <c r="T17" s="34"/>
      <c r="U17" s="34"/>
      <c r="V17" s="34"/>
      <c r="W17" s="34"/>
      <c r="X17" s="46"/>
      <c r="Y17" s="46"/>
      <c r="Z17" s="46"/>
      <c r="AA17" s="46"/>
      <c r="AB17" s="46"/>
      <c r="AC17" s="46"/>
      <c r="AD17" s="46"/>
    </row>
    <row r="18" spans="10:30" x14ac:dyDescent="0.2">
      <c r="J18" s="34"/>
      <c r="K18" s="34"/>
      <c r="L18" s="34"/>
      <c r="M18" s="34"/>
      <c r="N18" s="34"/>
      <c r="O18" s="34"/>
      <c r="P18" s="34"/>
      <c r="Q18" s="34"/>
      <c r="R18" s="34"/>
      <c r="S18" s="34"/>
      <c r="T18" s="34"/>
      <c r="U18" s="34"/>
      <c r="V18" s="34"/>
      <c r="W18" s="34"/>
      <c r="X18" s="46"/>
      <c r="Y18" s="46"/>
      <c r="Z18" s="46"/>
      <c r="AA18" s="46"/>
      <c r="AB18" s="46"/>
      <c r="AC18" s="46"/>
      <c r="AD18" s="46"/>
    </row>
    <row r="19" spans="10:30" x14ac:dyDescent="0.2">
      <c r="J19" s="34"/>
      <c r="K19" s="34"/>
      <c r="L19" s="34"/>
      <c r="M19" s="34"/>
      <c r="N19" s="34"/>
      <c r="O19" s="46"/>
      <c r="P19" s="46"/>
      <c r="Q19" s="46"/>
      <c r="R19" s="46"/>
      <c r="S19" s="46"/>
      <c r="T19" s="46"/>
      <c r="U19" s="46"/>
      <c r="V19" s="46"/>
      <c r="W19" s="248"/>
      <c r="X19" s="46"/>
      <c r="Y19" s="46"/>
      <c r="Z19" s="46"/>
      <c r="AA19" s="46"/>
      <c r="AB19" s="46"/>
      <c r="AC19" s="46"/>
      <c r="AD19" s="46"/>
    </row>
    <row r="20" spans="10:30" x14ac:dyDescent="0.2">
      <c r="J20" s="34"/>
      <c r="K20" s="34"/>
      <c r="L20" s="34"/>
      <c r="M20" s="34"/>
      <c r="N20" s="34"/>
      <c r="O20" s="46"/>
      <c r="P20" s="46"/>
      <c r="Q20" s="46"/>
      <c r="R20" s="46"/>
      <c r="S20" s="46"/>
      <c r="T20" s="46"/>
      <c r="U20" s="46"/>
      <c r="V20" s="46"/>
      <c r="W20" s="248"/>
      <c r="X20" s="46"/>
      <c r="Y20" s="46"/>
      <c r="Z20" s="46"/>
      <c r="AA20" s="46"/>
      <c r="AB20" s="46"/>
      <c r="AC20" s="46"/>
      <c r="AD20" s="46"/>
    </row>
    <row r="21" spans="10:30" x14ac:dyDescent="0.2">
      <c r="J21" s="34"/>
      <c r="K21" s="34"/>
      <c r="L21" s="34"/>
      <c r="M21" s="34"/>
      <c r="N21" s="34"/>
      <c r="O21" s="46"/>
      <c r="P21" s="46"/>
      <c r="Q21" s="46"/>
      <c r="R21" s="46"/>
      <c r="S21" s="46"/>
      <c r="T21" s="46"/>
      <c r="U21" s="46"/>
      <c r="V21" s="46"/>
      <c r="W21" s="248"/>
      <c r="X21" s="46"/>
      <c r="Y21" s="46"/>
      <c r="Z21" s="46"/>
      <c r="AA21" s="46"/>
      <c r="AB21" s="46"/>
      <c r="AC21" s="46"/>
      <c r="AD21" s="46"/>
    </row>
    <row r="22" spans="10:30" x14ac:dyDescent="0.2">
      <c r="J22" s="34"/>
      <c r="K22" s="34"/>
      <c r="L22" s="34"/>
      <c r="M22" s="34"/>
      <c r="N22" s="34"/>
      <c r="O22" s="46"/>
      <c r="P22" s="46"/>
      <c r="Q22" s="46"/>
      <c r="R22" s="46"/>
      <c r="S22" s="46"/>
      <c r="T22" s="46"/>
      <c r="U22" s="46"/>
      <c r="V22" s="46"/>
      <c r="W22" s="251"/>
      <c r="X22" s="46"/>
      <c r="Y22" s="46"/>
      <c r="Z22" s="46"/>
      <c r="AA22" s="46"/>
      <c r="AB22" s="46"/>
      <c r="AC22" s="46"/>
      <c r="AD22" s="46"/>
    </row>
    <row r="23" spans="10:30" x14ac:dyDescent="0.2">
      <c r="J23" s="34"/>
      <c r="K23" s="34"/>
      <c r="L23" s="34"/>
      <c r="M23" s="34"/>
      <c r="N23" s="34"/>
      <c r="O23" s="46"/>
      <c r="P23" s="46"/>
      <c r="Q23" s="46"/>
      <c r="R23" s="46"/>
      <c r="S23" s="46"/>
      <c r="T23" s="46"/>
      <c r="U23" s="46"/>
      <c r="V23" s="46"/>
      <c r="W23" s="46"/>
      <c r="X23" s="46"/>
      <c r="Y23" s="46"/>
      <c r="Z23" s="46"/>
      <c r="AA23" s="46"/>
      <c r="AB23" s="46"/>
      <c r="AC23" s="46"/>
      <c r="AD23" s="46"/>
    </row>
    <row r="24" spans="10:30" x14ac:dyDescent="0.2">
      <c r="J24" s="34"/>
      <c r="K24" s="34"/>
      <c r="L24" s="34"/>
      <c r="M24" s="34"/>
      <c r="N24" s="34"/>
      <c r="O24" s="46"/>
      <c r="P24" s="46"/>
      <c r="Q24" s="45" t="s">
        <v>346</v>
      </c>
      <c r="R24" s="45" t="s">
        <v>347</v>
      </c>
      <c r="S24" s="45" t="s">
        <v>348</v>
      </c>
      <c r="T24" s="45" t="s">
        <v>490</v>
      </c>
      <c r="U24" s="46"/>
      <c r="V24" s="46"/>
      <c r="W24" s="46"/>
      <c r="X24" s="46"/>
      <c r="Y24" s="46"/>
      <c r="Z24" s="46"/>
      <c r="AA24" s="46"/>
      <c r="AB24" s="46"/>
      <c r="AC24" s="46"/>
      <c r="AD24" s="46"/>
    </row>
    <row r="25" spans="10:30" x14ac:dyDescent="0.2">
      <c r="K25" s="140"/>
      <c r="L25" s="140"/>
      <c r="M25" s="34"/>
      <c r="N25" s="34"/>
      <c r="O25" s="46"/>
      <c r="P25" s="46" t="s">
        <v>211</v>
      </c>
      <c r="Q25" s="82">
        <f>D6</f>
        <v>43.832889117240939</v>
      </c>
      <c r="R25" s="82">
        <f>D7</f>
        <v>39.179859349410748</v>
      </c>
      <c r="S25" s="82">
        <f>D8</f>
        <v>1.6569795446517452</v>
      </c>
      <c r="T25" s="82">
        <f>D9</f>
        <v>15.330271988696573</v>
      </c>
      <c r="U25" s="46"/>
      <c r="V25" s="46"/>
      <c r="W25" s="46"/>
      <c r="X25" s="46"/>
      <c r="Y25" s="46"/>
      <c r="Z25" s="46"/>
      <c r="AA25" s="46"/>
      <c r="AB25" s="46"/>
      <c r="AC25" s="46"/>
      <c r="AD25" s="46"/>
    </row>
    <row r="26" spans="10:30" x14ac:dyDescent="0.2">
      <c r="K26" s="140"/>
      <c r="L26" s="140"/>
      <c r="M26" s="34"/>
      <c r="N26" s="34"/>
      <c r="O26" s="46"/>
      <c r="P26" s="46" t="s">
        <v>213</v>
      </c>
      <c r="Q26" s="82">
        <f>F6</f>
        <v>84.671051418836541</v>
      </c>
      <c r="R26" s="82">
        <f>F7</f>
        <v>11.386255782266733</v>
      </c>
      <c r="S26" s="82">
        <f>F8</f>
        <v>3.0346877682712967</v>
      </c>
      <c r="T26" s="82">
        <f>F9</f>
        <v>0.90800503062543214</v>
      </c>
      <c r="U26" s="46"/>
      <c r="V26" s="46"/>
      <c r="W26" s="46"/>
      <c r="X26" s="46"/>
      <c r="Y26" s="46"/>
      <c r="Z26" s="46"/>
      <c r="AA26" s="46"/>
      <c r="AB26" s="46"/>
      <c r="AC26" s="46"/>
      <c r="AD26" s="46"/>
    </row>
    <row r="27" spans="10:30" x14ac:dyDescent="0.2">
      <c r="K27" s="140"/>
      <c r="L27" s="140"/>
      <c r="M27" s="34"/>
      <c r="N27" s="34"/>
      <c r="O27" s="46"/>
      <c r="P27" s="46" t="s">
        <v>210</v>
      </c>
      <c r="Q27" s="82">
        <f>H6</f>
        <v>73.990918107294206</v>
      </c>
      <c r="R27" s="82">
        <f>H7</f>
        <v>20.667932079634554</v>
      </c>
      <c r="S27" s="82">
        <f>H8</f>
        <v>3.1779998983633853</v>
      </c>
      <c r="T27" s="82">
        <f>H9</f>
        <v>2.1631485401255626</v>
      </c>
      <c r="U27" s="46"/>
      <c r="V27" s="46"/>
      <c r="W27" s="46"/>
      <c r="X27" s="46"/>
      <c r="Y27" s="46"/>
      <c r="Z27" s="46"/>
      <c r="AA27" s="46"/>
      <c r="AB27" s="46"/>
      <c r="AC27" s="46"/>
      <c r="AD27" s="46"/>
    </row>
    <row r="28" spans="10:30" x14ac:dyDescent="0.2">
      <c r="K28" s="140"/>
      <c r="L28" s="140"/>
      <c r="M28" s="34"/>
      <c r="N28" s="34"/>
      <c r="O28" s="46"/>
      <c r="P28" s="46" t="s">
        <v>209</v>
      </c>
      <c r="Q28" s="83">
        <f>J6</f>
        <v>86.090148925479483</v>
      </c>
      <c r="R28" s="83">
        <f>J7</f>
        <v>10.197366781374617</v>
      </c>
      <c r="S28" s="83">
        <f>J8</f>
        <v>3.1322414277381116</v>
      </c>
      <c r="T28" s="83">
        <f>J9</f>
        <v>0.58024286540779535</v>
      </c>
      <c r="U28" s="46"/>
      <c r="V28" s="46"/>
      <c r="W28" s="46"/>
      <c r="X28" s="46"/>
      <c r="Y28" s="46"/>
      <c r="Z28" s="46"/>
      <c r="AA28" s="46"/>
      <c r="AB28" s="46"/>
      <c r="AC28" s="46"/>
      <c r="AD28" s="46"/>
    </row>
    <row r="29" spans="10:30" x14ac:dyDescent="0.2">
      <c r="K29" s="140"/>
      <c r="L29" s="140"/>
      <c r="M29" s="34"/>
      <c r="N29" s="34"/>
      <c r="O29" s="46"/>
      <c r="P29" s="46" t="s">
        <v>208</v>
      </c>
      <c r="Q29" s="82">
        <f>L6</f>
        <v>66.203937913627726</v>
      </c>
      <c r="R29" s="82">
        <f>L7</f>
        <v>25.556459574854639</v>
      </c>
      <c r="S29" s="82">
        <f>L8</f>
        <v>0.79225930500473207</v>
      </c>
      <c r="T29" s="82">
        <f>L9</f>
        <v>7.4473427976209177</v>
      </c>
      <c r="U29" s="46"/>
      <c r="V29" s="46"/>
      <c r="W29" s="46"/>
      <c r="X29" s="46"/>
      <c r="Y29" s="46"/>
      <c r="Z29" s="46"/>
      <c r="AA29" s="46"/>
      <c r="AB29" s="46"/>
      <c r="AC29" s="46"/>
      <c r="AD29" s="46"/>
    </row>
    <row r="30" spans="10:30" x14ac:dyDescent="0.2">
      <c r="K30" s="140"/>
      <c r="L30" s="140"/>
      <c r="M30" s="34"/>
      <c r="N30" s="34"/>
      <c r="O30" s="46"/>
      <c r="P30" s="46"/>
      <c r="Q30" s="46"/>
      <c r="R30" s="46"/>
      <c r="S30" s="46"/>
      <c r="T30" s="46"/>
      <c r="U30" s="46"/>
      <c r="V30" s="46"/>
      <c r="W30" s="46"/>
      <c r="X30" s="46"/>
      <c r="Y30" s="46"/>
      <c r="Z30" s="46"/>
      <c r="AA30" s="46"/>
      <c r="AB30" s="46"/>
      <c r="AC30" s="46"/>
      <c r="AD30" s="46"/>
    </row>
    <row r="31" spans="10:30" x14ac:dyDescent="0.2">
      <c r="K31" s="140"/>
      <c r="L31" s="140"/>
      <c r="M31" s="34"/>
      <c r="N31" s="34"/>
      <c r="O31" s="46"/>
      <c r="P31" s="46"/>
      <c r="Q31" s="46"/>
      <c r="R31" s="46"/>
      <c r="S31" s="46"/>
      <c r="T31" s="46"/>
      <c r="U31" s="46"/>
      <c r="V31" s="46"/>
      <c r="W31" s="46"/>
      <c r="X31" s="46"/>
      <c r="Y31" s="46"/>
      <c r="Z31" s="46"/>
      <c r="AA31" s="46"/>
      <c r="AB31" s="46"/>
      <c r="AC31" s="46"/>
      <c r="AD31" s="46"/>
    </row>
    <row r="32" spans="10:30" x14ac:dyDescent="0.2">
      <c r="K32" s="140"/>
      <c r="L32" s="140"/>
      <c r="M32" s="34"/>
      <c r="N32" s="34"/>
      <c r="O32" s="46"/>
      <c r="P32" s="46"/>
      <c r="Q32" s="46"/>
      <c r="R32" s="46"/>
      <c r="S32" s="46"/>
      <c r="T32" s="46"/>
      <c r="U32" s="46"/>
      <c r="V32" s="46"/>
      <c r="W32" s="46"/>
      <c r="X32" s="46"/>
      <c r="Y32" s="46"/>
      <c r="Z32" s="46"/>
      <c r="AA32" s="46"/>
      <c r="AB32" s="46"/>
      <c r="AC32" s="46"/>
      <c r="AD32" s="46"/>
    </row>
    <row r="33" spans="11:30" x14ac:dyDescent="0.2">
      <c r="K33" s="140"/>
      <c r="L33" s="140"/>
      <c r="M33" s="34"/>
      <c r="N33" s="34"/>
      <c r="O33" s="46"/>
      <c r="P33" s="46"/>
      <c r="Q33" s="46"/>
      <c r="R33" s="46"/>
      <c r="S33" s="46"/>
      <c r="T33" s="46"/>
      <c r="U33" s="46"/>
      <c r="V33" s="46"/>
      <c r="W33" s="34"/>
      <c r="X33" s="46"/>
      <c r="Y33" s="46"/>
      <c r="Z33" s="46"/>
      <c r="AA33" s="46"/>
      <c r="AB33" s="46"/>
      <c r="AC33" s="46"/>
      <c r="AD33" s="46"/>
    </row>
    <row r="34" spans="11:30" x14ac:dyDescent="0.2">
      <c r="K34" s="140"/>
      <c r="L34" s="140"/>
      <c r="M34" s="140"/>
      <c r="N34" s="140"/>
      <c r="O34" s="46"/>
      <c r="P34" s="46"/>
      <c r="Q34" s="46"/>
      <c r="R34" s="46"/>
      <c r="S34" s="46"/>
      <c r="T34" s="46"/>
      <c r="U34" s="46"/>
      <c r="V34" s="46"/>
      <c r="W34" s="34"/>
      <c r="X34" s="46"/>
      <c r="Y34" s="46"/>
      <c r="Z34" s="46"/>
      <c r="AA34" s="46"/>
      <c r="AB34" s="46"/>
      <c r="AC34" s="46"/>
      <c r="AD34" s="46"/>
    </row>
    <row r="35" spans="11:30" x14ac:dyDescent="0.2">
      <c r="L35" s="140"/>
      <c r="M35" s="140"/>
      <c r="N35" s="140"/>
      <c r="O35" s="140"/>
      <c r="P35" s="140"/>
      <c r="Q35" s="140"/>
      <c r="R35" s="140"/>
      <c r="S35" s="140"/>
      <c r="T35" s="140"/>
      <c r="U35" s="140"/>
      <c r="V35" s="34"/>
      <c r="W35" s="34"/>
      <c r="X35" s="46"/>
      <c r="Y35" s="46"/>
      <c r="Z35" s="46"/>
      <c r="AA35" s="46"/>
      <c r="AB35" s="46"/>
      <c r="AC35" s="46"/>
      <c r="AD35" s="46"/>
    </row>
    <row r="36" spans="11:30" x14ac:dyDescent="0.2">
      <c r="L36" s="140"/>
      <c r="M36" s="140"/>
      <c r="N36" s="140"/>
      <c r="O36" s="140"/>
      <c r="P36" s="140"/>
      <c r="Q36" s="140"/>
      <c r="R36" s="140"/>
      <c r="S36" s="140"/>
      <c r="T36" s="140"/>
      <c r="U36" s="140"/>
      <c r="V36" s="34"/>
      <c r="W36" s="34"/>
      <c r="X36" s="46"/>
      <c r="Y36" s="46"/>
      <c r="Z36" s="46"/>
      <c r="AA36" s="46"/>
      <c r="AB36" s="46"/>
      <c r="AC36" s="46"/>
      <c r="AD36" s="46"/>
    </row>
    <row r="37" spans="11:30" x14ac:dyDescent="0.2">
      <c r="L37" s="34"/>
      <c r="M37" s="34"/>
      <c r="N37" s="34"/>
      <c r="O37" s="34"/>
      <c r="P37" s="34"/>
      <c r="Q37" s="34"/>
      <c r="R37" s="34"/>
      <c r="S37" s="34"/>
      <c r="T37" s="34"/>
      <c r="U37" s="34"/>
      <c r="V37" s="34"/>
      <c r="W37" s="34"/>
      <c r="X37" s="46"/>
      <c r="Y37" s="46"/>
      <c r="Z37" s="46"/>
      <c r="AA37" s="46"/>
      <c r="AB37" s="46"/>
      <c r="AC37" s="46"/>
      <c r="AD37" s="46"/>
    </row>
    <row r="38" spans="11:30" x14ac:dyDescent="0.2">
      <c r="L38" s="34"/>
      <c r="M38" s="34"/>
      <c r="N38" s="34"/>
      <c r="O38" s="34"/>
      <c r="P38" s="34"/>
      <c r="Q38" s="34"/>
      <c r="R38" s="34"/>
      <c r="S38" s="34"/>
      <c r="T38" s="34"/>
      <c r="U38" s="34"/>
      <c r="V38" s="34"/>
      <c r="W38" s="34"/>
      <c r="X38" s="46"/>
      <c r="Y38" s="46"/>
      <c r="Z38" s="46"/>
      <c r="AA38" s="46"/>
      <c r="AB38" s="46"/>
      <c r="AC38" s="46"/>
      <c r="AD38" s="46"/>
    </row>
    <row r="39" spans="11:30" x14ac:dyDescent="0.2">
      <c r="L39" s="34"/>
      <c r="M39" s="34"/>
      <c r="N39" s="34"/>
      <c r="O39" s="34"/>
      <c r="P39" s="34"/>
      <c r="Q39" s="34"/>
      <c r="R39" s="34"/>
      <c r="S39" s="34"/>
      <c r="T39" s="34"/>
      <c r="U39" s="34"/>
      <c r="V39" s="34"/>
      <c r="W39" s="34"/>
    </row>
    <row r="40" spans="11:30" x14ac:dyDescent="0.2">
      <c r="L40" s="34"/>
      <c r="M40" s="34"/>
      <c r="N40" s="34"/>
      <c r="O40" s="34"/>
      <c r="P40" s="34"/>
      <c r="Q40" s="34"/>
      <c r="R40" s="34"/>
      <c r="S40" s="34"/>
      <c r="T40" s="34"/>
      <c r="U40" s="34"/>
      <c r="V40" s="34"/>
      <c r="W40" s="34"/>
    </row>
    <row r="41" spans="11:30" x14ac:dyDescent="0.2">
      <c r="L41" s="34"/>
      <c r="M41" s="34"/>
      <c r="N41" s="34"/>
      <c r="O41" s="34"/>
      <c r="P41" s="34"/>
      <c r="Q41" s="34"/>
      <c r="R41" s="34"/>
      <c r="S41" s="34"/>
      <c r="T41" s="34"/>
      <c r="U41" s="34"/>
      <c r="V41" s="34"/>
      <c r="W41" s="34"/>
    </row>
    <row r="42" spans="11:30" x14ac:dyDescent="0.2">
      <c r="L42" s="34"/>
      <c r="M42" s="34"/>
      <c r="N42" s="34"/>
      <c r="O42" s="34"/>
      <c r="P42" s="34"/>
      <c r="Q42" s="34"/>
      <c r="R42" s="34"/>
      <c r="S42" s="34"/>
      <c r="T42" s="34"/>
      <c r="U42" s="34"/>
      <c r="V42" s="34"/>
      <c r="W42" s="34"/>
    </row>
    <row r="43" spans="11:30" x14ac:dyDescent="0.2">
      <c r="L43" s="34"/>
      <c r="M43" s="34"/>
      <c r="N43" s="34"/>
      <c r="O43" s="34"/>
      <c r="P43" s="34"/>
      <c r="Q43" s="34"/>
      <c r="R43" s="34"/>
      <c r="S43" s="34"/>
      <c r="T43" s="34"/>
      <c r="U43" s="34"/>
      <c r="V43" s="34"/>
      <c r="W43" s="34"/>
    </row>
  </sheetData>
  <mergeCells count="7">
    <mergeCell ref="K4:L4"/>
    <mergeCell ref="B1:L1"/>
    <mergeCell ref="E4:F4"/>
    <mergeCell ref="C4:D4"/>
    <mergeCell ref="G4:H4"/>
    <mergeCell ref="B4:B5"/>
    <mergeCell ref="I4:J4"/>
  </mergeCells>
  <pageMargins left="0.78740157480314965" right="0.78740157480314965" top="0.98425196850393704" bottom="0.98425196850393704" header="0.51181102362204722" footer="0.51181102362204722"/>
  <pageSetup paperSize="9" scale="85" fitToWidth="0" orientation="landscape" r:id="rId1"/>
  <headerFooter alignWithMargins="0"/>
  <rowBreaks count="1" manualBreakCount="1">
    <brk id="41" max="11"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tabColor rgb="FF0072AB"/>
    <pageSetUpPr fitToPage="1"/>
  </sheetPr>
  <dimension ref="B1:AF72"/>
  <sheetViews>
    <sheetView showGridLines="0" zoomScaleNormal="100" zoomScaleSheetLayoutView="100" zoomScalePageLayoutView="70" workbookViewId="0"/>
  </sheetViews>
  <sheetFormatPr baseColWidth="10" defaultColWidth="11.42578125" defaultRowHeight="12.75" x14ac:dyDescent="0.2"/>
  <cols>
    <col min="1" max="1" width="2.7109375" style="28" customWidth="1"/>
    <col min="2" max="2" width="6.42578125" style="107" customWidth="1"/>
    <col min="3" max="3" width="11.42578125" style="28" customWidth="1"/>
    <col min="4" max="4" width="13.5703125" style="28" customWidth="1"/>
    <col min="5" max="11" width="11.42578125" style="28" customWidth="1"/>
    <col min="12" max="13" width="13.7109375" style="28" customWidth="1"/>
    <col min="14" max="14" width="14.140625" style="34" customWidth="1"/>
    <col min="15" max="17" width="11.42578125" style="34" customWidth="1"/>
    <col min="18" max="22" width="11.42578125" style="34"/>
    <col min="23" max="24" width="11.42578125" style="140"/>
    <col min="25" max="30" width="11.42578125" style="144"/>
    <col min="31" max="16384" width="11.42578125" style="28"/>
  </cols>
  <sheetData>
    <row r="1" spans="2:32" s="84" customFormat="1" ht="15.75" x14ac:dyDescent="0.2">
      <c r="B1" s="335" t="str">
        <f>Inhaltsverzeichnis!B21&amp;" "&amp;Inhaltsverzeichnis!C21&amp;" "&amp;Inhaltsverzeichnis!D21</f>
        <v>Tabelle 3:  Juristische Personen (ohne Vereine und Stiftungen), Steuerfaktoren und Steuern, 2001– 2018</v>
      </c>
      <c r="C1" s="335"/>
      <c r="D1" s="335"/>
      <c r="E1" s="335"/>
      <c r="F1" s="335"/>
      <c r="G1" s="335"/>
      <c r="H1" s="335"/>
      <c r="I1" s="335"/>
      <c r="J1" s="335"/>
      <c r="K1" s="335"/>
      <c r="L1" s="335"/>
      <c r="M1" s="335"/>
      <c r="N1" s="335"/>
      <c r="O1" s="141"/>
      <c r="P1" s="141"/>
      <c r="Q1" s="141"/>
      <c r="R1" s="141"/>
      <c r="S1" s="141"/>
      <c r="T1" s="141"/>
      <c r="U1" s="141"/>
      <c r="V1" s="141"/>
      <c r="W1" s="142"/>
      <c r="X1" s="127"/>
      <c r="Y1" s="143"/>
      <c r="Z1" s="143"/>
      <c r="AA1" s="143"/>
      <c r="AB1" s="143"/>
      <c r="AC1" s="143"/>
      <c r="AD1" s="143"/>
      <c r="AE1" s="79"/>
      <c r="AF1" s="79"/>
    </row>
    <row r="2" spans="2:32" ht="14.25" customHeight="1" x14ac:dyDescent="0.2">
      <c r="B2" s="32" t="s">
        <v>391</v>
      </c>
    </row>
    <row r="3" spans="2:32" x14ac:dyDescent="0.2">
      <c r="B3" s="160"/>
    </row>
    <row r="5" spans="2:32" s="29" customFormat="1" ht="12.75" customHeight="1" x14ac:dyDescent="0.2">
      <c r="B5" s="334" t="s">
        <v>17</v>
      </c>
      <c r="C5" s="334" t="s">
        <v>212</v>
      </c>
      <c r="D5" s="334"/>
      <c r="E5" s="334"/>
      <c r="F5" s="336" t="s">
        <v>213</v>
      </c>
      <c r="G5" s="334"/>
      <c r="H5" s="334"/>
      <c r="I5" s="336" t="s">
        <v>209</v>
      </c>
      <c r="J5" s="334"/>
      <c r="K5" s="334"/>
      <c r="L5" s="338" t="s">
        <v>581</v>
      </c>
      <c r="M5" s="338" t="s">
        <v>582</v>
      </c>
      <c r="N5" s="338" t="s">
        <v>583</v>
      </c>
      <c r="W5" s="204"/>
      <c r="X5" s="204"/>
      <c r="Y5" s="219"/>
      <c r="Z5" s="219"/>
      <c r="AA5" s="219"/>
      <c r="AB5" s="219"/>
      <c r="AC5" s="219"/>
      <c r="AD5" s="219"/>
    </row>
    <row r="6" spans="2:32" s="29" customFormat="1" ht="12.75" customHeight="1" x14ac:dyDescent="0.2">
      <c r="B6" s="334"/>
      <c r="C6" s="345" t="s">
        <v>305</v>
      </c>
      <c r="D6" s="336" t="s">
        <v>498</v>
      </c>
      <c r="E6" s="343"/>
      <c r="F6" s="341" t="s">
        <v>554</v>
      </c>
      <c r="G6" s="336" t="s">
        <v>498</v>
      </c>
      <c r="H6" s="343"/>
      <c r="I6" s="344" t="s">
        <v>555</v>
      </c>
      <c r="J6" s="336" t="s">
        <v>498</v>
      </c>
      <c r="K6" s="343"/>
      <c r="L6" s="339"/>
      <c r="M6" s="339"/>
      <c r="N6" s="339"/>
      <c r="W6" s="204"/>
      <c r="X6" s="204"/>
      <c r="Y6" s="219"/>
      <c r="Z6" s="219"/>
      <c r="AA6" s="219"/>
      <c r="AB6" s="219"/>
      <c r="AC6" s="219"/>
      <c r="AD6" s="219"/>
    </row>
    <row r="7" spans="2:32" s="29" customFormat="1" x14ac:dyDescent="0.2">
      <c r="B7" s="334"/>
      <c r="C7" s="345"/>
      <c r="D7" s="221" t="s">
        <v>305</v>
      </c>
      <c r="E7" s="221" t="s">
        <v>541</v>
      </c>
      <c r="F7" s="342"/>
      <c r="G7" s="312" t="s">
        <v>16</v>
      </c>
      <c r="H7" s="309" t="s">
        <v>541</v>
      </c>
      <c r="I7" s="345"/>
      <c r="J7" s="312" t="s">
        <v>16</v>
      </c>
      <c r="K7" s="309" t="s">
        <v>541</v>
      </c>
      <c r="L7" s="340"/>
      <c r="M7" s="340"/>
      <c r="N7" s="340"/>
      <c r="W7" s="204"/>
      <c r="X7" s="204"/>
      <c r="Y7" s="219"/>
      <c r="Z7" s="219"/>
      <c r="AA7" s="219"/>
      <c r="AB7" s="219"/>
      <c r="AC7" s="219"/>
      <c r="AD7" s="219"/>
    </row>
    <row r="8" spans="2:32" x14ac:dyDescent="0.2">
      <c r="B8" s="107">
        <v>2001</v>
      </c>
      <c r="C8" s="85">
        <v>14243</v>
      </c>
      <c r="D8" s="85">
        <v>12569</v>
      </c>
      <c r="E8" s="113">
        <f>D8/C8*100</f>
        <v>88.246858105736152</v>
      </c>
      <c r="F8" s="85">
        <v>2330512.1009999998</v>
      </c>
      <c r="G8" s="85">
        <v>905329.34499999997</v>
      </c>
      <c r="H8" s="113">
        <f>G8/F8*100</f>
        <v>38.846798719111227</v>
      </c>
      <c r="I8" s="85">
        <v>220143.1569</v>
      </c>
      <c r="J8" s="85">
        <v>63373.052750000003</v>
      </c>
      <c r="K8" s="113">
        <f>J8/I8*100</f>
        <v>28.787200857116446</v>
      </c>
      <c r="L8" s="85">
        <v>33278842.359999999</v>
      </c>
      <c r="M8" s="85">
        <v>56390.349130000002</v>
      </c>
      <c r="N8" s="85">
        <v>276533.50599999999</v>
      </c>
    </row>
    <row r="9" spans="2:32" x14ac:dyDescent="0.2">
      <c r="B9" s="107">
        <v>2002</v>
      </c>
      <c r="C9" s="85">
        <v>14784</v>
      </c>
      <c r="D9" s="85">
        <v>13365</v>
      </c>
      <c r="E9" s="113">
        <f>D9/C9*100</f>
        <v>90.401785714285708</v>
      </c>
      <c r="F9" s="85">
        <v>1574218.835</v>
      </c>
      <c r="G9" s="85">
        <v>659935.55200000003</v>
      </c>
      <c r="H9" s="113">
        <f>G9/F9*100</f>
        <v>41.921462081858522</v>
      </c>
      <c r="I9" s="85">
        <v>146766.6532</v>
      </c>
      <c r="J9" s="85">
        <v>46195.491049999997</v>
      </c>
      <c r="K9" s="113">
        <f>J9/I9*100</f>
        <v>31.475468059525113</v>
      </c>
      <c r="L9" s="85">
        <v>34328762.479999997</v>
      </c>
      <c r="M9" s="85">
        <v>57854.800759999998</v>
      </c>
      <c r="N9" s="85">
        <v>204621.454</v>
      </c>
      <c r="P9" s="145"/>
    </row>
    <row r="10" spans="2:32" x14ac:dyDescent="0.2">
      <c r="B10" s="107">
        <v>2003</v>
      </c>
      <c r="C10" s="85">
        <v>15235</v>
      </c>
      <c r="D10" s="85">
        <v>13745</v>
      </c>
      <c r="E10" s="113">
        <f t="shared" ref="E10:E18" si="0">D10/C10*100</f>
        <v>90.219888414834259</v>
      </c>
      <c r="F10" s="85">
        <v>1761904.86</v>
      </c>
      <c r="G10" s="85">
        <v>679052.804</v>
      </c>
      <c r="H10" s="113">
        <f t="shared" ref="H10:H18" si="1">G10/F10*100</f>
        <v>38.540832675834721</v>
      </c>
      <c r="I10" s="85">
        <v>166647.42310000001</v>
      </c>
      <c r="J10" s="85">
        <v>47533.696499999998</v>
      </c>
      <c r="K10" s="113">
        <f t="shared" ref="K10:K18" si="2">J10/I10*100</f>
        <v>28.523511264543515</v>
      </c>
      <c r="L10" s="85">
        <v>32341877.050000001</v>
      </c>
      <c r="M10" s="85">
        <v>60067.430370000002</v>
      </c>
      <c r="N10" s="85">
        <v>226714.8535</v>
      </c>
      <c r="P10" s="88"/>
    </row>
    <row r="11" spans="2:32" x14ac:dyDescent="0.2">
      <c r="B11" s="107">
        <v>2004</v>
      </c>
      <c r="C11" s="85">
        <v>15733</v>
      </c>
      <c r="D11" s="85">
        <v>14161</v>
      </c>
      <c r="E11" s="113">
        <f t="shared" si="0"/>
        <v>90.008262886925579</v>
      </c>
      <c r="F11" s="85">
        <v>1969793.9029999999</v>
      </c>
      <c r="G11" s="85">
        <v>709616.89099999995</v>
      </c>
      <c r="H11" s="113">
        <f t="shared" si="1"/>
        <v>36.024930827496824</v>
      </c>
      <c r="I11" s="85">
        <v>188292.6539</v>
      </c>
      <c r="J11" s="85">
        <v>49673.181700000001</v>
      </c>
      <c r="K11" s="113">
        <f t="shared" si="2"/>
        <v>26.380838907491761</v>
      </c>
      <c r="L11" s="85">
        <v>35392247.359999999</v>
      </c>
      <c r="M11" s="85">
        <v>62012.576580000001</v>
      </c>
      <c r="N11" s="85">
        <v>250305.23050000001</v>
      </c>
      <c r="P11" s="146"/>
    </row>
    <row r="12" spans="2:32" x14ac:dyDescent="0.2">
      <c r="B12" s="107">
        <v>2005</v>
      </c>
      <c r="C12" s="85">
        <v>16154</v>
      </c>
      <c r="D12" s="85">
        <v>14410</v>
      </c>
      <c r="E12" s="113">
        <f t="shared" si="0"/>
        <v>89.203912343691954</v>
      </c>
      <c r="F12" s="85">
        <v>2470189.2719999999</v>
      </c>
      <c r="G12" s="85">
        <v>783414.54099999997</v>
      </c>
      <c r="H12" s="113">
        <f t="shared" si="1"/>
        <v>31.714757645502395</v>
      </c>
      <c r="I12" s="85">
        <v>240384.23759999999</v>
      </c>
      <c r="J12" s="85">
        <v>54839.016649999998</v>
      </c>
      <c r="K12" s="113">
        <f t="shared" si="2"/>
        <v>22.813066779050743</v>
      </c>
      <c r="L12" s="85">
        <v>34405896.259999998</v>
      </c>
      <c r="M12" s="85">
        <v>61678.824460000003</v>
      </c>
      <c r="N12" s="85">
        <v>302063.06209999998</v>
      </c>
      <c r="P12" s="88"/>
    </row>
    <row r="13" spans="2:32" x14ac:dyDescent="0.2">
      <c r="B13" s="107">
        <v>2006</v>
      </c>
      <c r="C13" s="85">
        <v>16779</v>
      </c>
      <c r="D13" s="85">
        <v>14818</v>
      </c>
      <c r="E13" s="113">
        <f t="shared" si="0"/>
        <v>88.312771917277544</v>
      </c>
      <c r="F13" s="85">
        <v>2856711.5090000001</v>
      </c>
      <c r="G13" s="85">
        <v>834052.91200000001</v>
      </c>
      <c r="H13" s="113">
        <f t="shared" si="1"/>
        <v>29.196259733345027</v>
      </c>
      <c r="I13" s="85">
        <v>280876.15149999998</v>
      </c>
      <c r="J13" s="85">
        <v>58383.70635</v>
      </c>
      <c r="K13" s="113">
        <f t="shared" si="2"/>
        <v>20.786281084458679</v>
      </c>
      <c r="L13" s="85">
        <v>35487900.369999997</v>
      </c>
      <c r="M13" s="85">
        <v>65787.644209999999</v>
      </c>
      <c r="N13" s="85">
        <v>346663.79570000002</v>
      </c>
    </row>
    <row r="14" spans="2:32" x14ac:dyDescent="0.2">
      <c r="B14" s="107">
        <v>2007</v>
      </c>
      <c r="C14" s="85">
        <v>17450</v>
      </c>
      <c r="D14" s="85">
        <v>15144</v>
      </c>
      <c r="E14" s="113">
        <f t="shared" si="0"/>
        <v>86.785100286532952</v>
      </c>
      <c r="F14" s="85">
        <v>3466913.6320000002</v>
      </c>
      <c r="G14" s="85">
        <v>975283.55</v>
      </c>
      <c r="H14" s="113">
        <f t="shared" si="1"/>
        <v>28.131175261997409</v>
      </c>
      <c r="I14" s="85">
        <v>342349.15840000001</v>
      </c>
      <c r="J14" s="85">
        <v>68269.847850000006</v>
      </c>
      <c r="K14" s="113">
        <f t="shared" si="2"/>
        <v>19.941584833760174</v>
      </c>
      <c r="L14" s="85">
        <v>41357117.670000002</v>
      </c>
      <c r="M14" s="85">
        <v>35486.610159999997</v>
      </c>
      <c r="N14" s="85">
        <v>377835.76860000001</v>
      </c>
    </row>
    <row r="15" spans="2:32" x14ac:dyDescent="0.2">
      <c r="B15" s="107">
        <v>2008</v>
      </c>
      <c r="C15" s="85">
        <v>18175</v>
      </c>
      <c r="D15" s="85">
        <v>15791</v>
      </c>
      <c r="E15" s="113">
        <f t="shared" si="0"/>
        <v>86.883081155433288</v>
      </c>
      <c r="F15" s="85">
        <v>3231771.602</v>
      </c>
      <c r="G15" s="85">
        <v>965862.68400000001</v>
      </c>
      <c r="H15" s="113">
        <f t="shared" si="1"/>
        <v>29.886477231320136</v>
      </c>
      <c r="I15" s="85">
        <v>316860.36940000003</v>
      </c>
      <c r="J15" s="85">
        <v>67610.387799999997</v>
      </c>
      <c r="K15" s="113">
        <f t="shared" si="2"/>
        <v>21.33759672376371</v>
      </c>
      <c r="L15" s="85">
        <v>42309942.310000002</v>
      </c>
      <c r="M15" s="85">
        <v>37429.499450000003</v>
      </c>
      <c r="N15" s="85">
        <v>354289.8688</v>
      </c>
    </row>
    <row r="16" spans="2:32" x14ac:dyDescent="0.2">
      <c r="B16" s="107">
        <v>2009</v>
      </c>
      <c r="C16" s="85">
        <v>18837</v>
      </c>
      <c r="D16" s="85">
        <v>16519</v>
      </c>
      <c r="E16" s="113">
        <f t="shared" si="0"/>
        <v>87.694431172692049</v>
      </c>
      <c r="F16" s="85">
        <v>3692106.0819999999</v>
      </c>
      <c r="G16" s="85">
        <v>485904.69799999997</v>
      </c>
      <c r="H16" s="113">
        <f t="shared" si="1"/>
        <v>13.160637511714917</v>
      </c>
      <c r="I16" s="85">
        <v>317712.3995</v>
      </c>
      <c r="J16" s="85">
        <v>29154.2749</v>
      </c>
      <c r="K16" s="113">
        <f t="shared" si="2"/>
        <v>9.1763100671807436</v>
      </c>
      <c r="L16" s="85">
        <v>43909182</v>
      </c>
      <c r="M16" s="85">
        <v>13740.6378</v>
      </c>
      <c r="N16" s="85">
        <v>331453.03730000003</v>
      </c>
    </row>
    <row r="17" spans="2:24" x14ac:dyDescent="0.2">
      <c r="B17" s="107">
        <v>2010</v>
      </c>
      <c r="C17" s="85">
        <v>19529</v>
      </c>
      <c r="D17" s="85">
        <v>16960</v>
      </c>
      <c r="E17" s="113">
        <f t="shared" si="0"/>
        <v>86.845204567566185</v>
      </c>
      <c r="F17" s="85">
        <v>3520119.517</v>
      </c>
      <c r="G17" s="85">
        <v>536719.54</v>
      </c>
      <c r="H17" s="113">
        <f t="shared" si="1"/>
        <v>15.24719650591341</v>
      </c>
      <c r="I17" s="85">
        <v>300709.16019999998</v>
      </c>
      <c r="J17" s="85">
        <v>32203.163649999999</v>
      </c>
      <c r="K17" s="113">
        <f t="shared" si="2"/>
        <v>10.709073055367471</v>
      </c>
      <c r="L17" s="85">
        <v>44830617.780000001</v>
      </c>
      <c r="M17" s="85">
        <v>13211.762710000001</v>
      </c>
      <c r="N17" s="85">
        <v>313920.92290000001</v>
      </c>
    </row>
    <row r="18" spans="2:24" x14ac:dyDescent="0.2">
      <c r="B18" s="107">
        <v>2011</v>
      </c>
      <c r="C18" s="85">
        <v>20346</v>
      </c>
      <c r="D18" s="85">
        <v>17604</v>
      </c>
      <c r="E18" s="113">
        <f t="shared" si="0"/>
        <v>86.523149513417877</v>
      </c>
      <c r="F18" s="85">
        <v>3892229.2110000001</v>
      </c>
      <c r="G18" s="85">
        <v>571627.47</v>
      </c>
      <c r="H18" s="113">
        <f t="shared" si="1"/>
        <v>14.68637736915643</v>
      </c>
      <c r="I18" s="85">
        <v>333151.79989999998</v>
      </c>
      <c r="J18" s="85">
        <v>34297.643300000003</v>
      </c>
      <c r="K18" s="113">
        <f t="shared" si="2"/>
        <v>10.294899595408131</v>
      </c>
      <c r="L18" s="85">
        <v>46439768.219999999</v>
      </c>
      <c r="M18" s="85">
        <v>13675.249529999999</v>
      </c>
      <c r="N18" s="85">
        <v>346827.04940000002</v>
      </c>
    </row>
    <row r="19" spans="2:24" x14ac:dyDescent="0.2">
      <c r="B19" s="107">
        <v>2012</v>
      </c>
      <c r="C19" s="85">
        <v>21117</v>
      </c>
      <c r="D19" s="85">
        <v>18186</v>
      </c>
      <c r="E19" s="113">
        <f t="shared" ref="E19" si="3">D19/C19*100</f>
        <v>86.120187526637309</v>
      </c>
      <c r="F19" s="85">
        <v>3580408.6260000002</v>
      </c>
      <c r="G19" s="85">
        <v>600780.74699999997</v>
      </c>
      <c r="H19" s="113">
        <f t="shared" ref="H19" si="4">G19/F19*100</f>
        <v>16.779669857716399</v>
      </c>
      <c r="I19" s="85">
        <v>304213.34620000003</v>
      </c>
      <c r="J19" s="85">
        <v>36046.83655</v>
      </c>
      <c r="K19" s="113">
        <f t="shared" ref="K19" si="5">J19/I19*100</f>
        <v>11.84919629604337</v>
      </c>
      <c r="L19" s="85">
        <v>47446783.460000001</v>
      </c>
      <c r="M19" s="85">
        <v>13662.303190000001</v>
      </c>
      <c r="N19" s="85">
        <v>317875.64939999999</v>
      </c>
    </row>
    <row r="20" spans="2:24" x14ac:dyDescent="0.2">
      <c r="B20" s="107">
        <v>2013</v>
      </c>
      <c r="C20" s="85">
        <v>21965</v>
      </c>
      <c r="D20" s="85">
        <v>18885</v>
      </c>
      <c r="E20" s="113">
        <f t="shared" ref="E20:E22" si="6">D20/C20*100</f>
        <v>85.977691782381058</v>
      </c>
      <c r="F20" s="85">
        <v>3915946.63</v>
      </c>
      <c r="G20" s="85">
        <v>623035.37699999998</v>
      </c>
      <c r="H20" s="113">
        <f t="shared" ref="H20:H22" si="7">G20/F20*100</f>
        <v>15.910211140952143</v>
      </c>
      <c r="I20" s="85">
        <v>333744.12880000001</v>
      </c>
      <c r="J20" s="85">
        <v>37382.1158</v>
      </c>
      <c r="K20" s="113">
        <f t="shared" ref="K20:K22" si="8">J20/I20*100</f>
        <v>11.200830988221417</v>
      </c>
      <c r="L20" s="85">
        <v>50527385</v>
      </c>
      <c r="M20" s="85">
        <v>13296.050090000001</v>
      </c>
      <c r="N20" s="85">
        <v>347040.1789</v>
      </c>
    </row>
    <row r="21" spans="2:24" x14ac:dyDescent="0.2">
      <c r="B21" s="107">
        <v>2014</v>
      </c>
      <c r="C21" s="85">
        <v>22830</v>
      </c>
      <c r="D21" s="85">
        <v>19657</v>
      </c>
      <c r="E21" s="113">
        <f t="shared" si="6"/>
        <v>86.101620674551029</v>
      </c>
      <c r="F21" s="85">
        <v>3884058.7439999999</v>
      </c>
      <c r="G21" s="85">
        <v>650800.22</v>
      </c>
      <c r="H21" s="113">
        <f t="shared" si="7"/>
        <v>16.755673971340943</v>
      </c>
      <c r="I21" s="85">
        <v>330041.27269999997</v>
      </c>
      <c r="J21" s="85">
        <v>39048.006000000001</v>
      </c>
      <c r="K21" s="113">
        <f t="shared" si="8"/>
        <v>11.831249370891184</v>
      </c>
      <c r="L21" s="85">
        <v>52557414.920000002</v>
      </c>
      <c r="M21" s="85">
        <v>13441.56322</v>
      </c>
      <c r="N21" s="85">
        <v>343482.83600000001</v>
      </c>
    </row>
    <row r="22" spans="2:24" x14ac:dyDescent="0.2">
      <c r="B22" s="107">
        <v>2015</v>
      </c>
      <c r="C22" s="35">
        <v>23763</v>
      </c>
      <c r="D22" s="35">
        <v>20551</v>
      </c>
      <c r="E22" s="115">
        <f t="shared" si="6"/>
        <v>86.483188149644405</v>
      </c>
      <c r="F22" s="35">
        <v>3482610.62</v>
      </c>
      <c r="G22" s="35">
        <v>665729.24600000004</v>
      </c>
      <c r="H22" s="115">
        <f t="shared" si="7"/>
        <v>19.115810483573384</v>
      </c>
      <c r="I22" s="35">
        <v>293463.06849999999</v>
      </c>
      <c r="J22" s="35">
        <v>39943.744050000001</v>
      </c>
      <c r="K22" s="115">
        <f t="shared" si="8"/>
        <v>13.611165539216735</v>
      </c>
      <c r="L22" s="35">
        <v>52829120.100000001</v>
      </c>
      <c r="M22" s="35">
        <v>17671.40323</v>
      </c>
      <c r="N22" s="85">
        <v>311134.4718</v>
      </c>
    </row>
    <row r="23" spans="2:24" x14ac:dyDescent="0.2">
      <c r="B23" s="107">
        <v>2016</v>
      </c>
      <c r="C23" s="35">
        <v>24612</v>
      </c>
      <c r="D23" s="35">
        <v>22183</v>
      </c>
      <c r="E23" s="115">
        <v>90.130830489192263</v>
      </c>
      <c r="F23" s="35">
        <v>3588961.1700000204</v>
      </c>
      <c r="G23" s="35">
        <v>888729.2210000013</v>
      </c>
      <c r="H23" s="115">
        <v>24.762854177104295</v>
      </c>
      <c r="I23" s="35">
        <v>278399.84639999713</v>
      </c>
      <c r="J23" s="35">
        <v>48880.127250000041</v>
      </c>
      <c r="K23" s="115">
        <v>17.557526658894215</v>
      </c>
      <c r="L23" s="35">
        <v>65065181.437999651</v>
      </c>
      <c r="M23" s="35">
        <v>18927.66685972226</v>
      </c>
      <c r="N23" s="85">
        <v>297327.51325971901</v>
      </c>
    </row>
    <row r="24" spans="2:24" x14ac:dyDescent="0.2">
      <c r="B24" s="107">
        <v>2017</v>
      </c>
      <c r="C24" s="35">
        <v>25543</v>
      </c>
      <c r="D24" s="35">
        <v>23013</v>
      </c>
      <c r="E24" s="115">
        <v>90.095129999999997</v>
      </c>
      <c r="F24" s="35">
        <v>3772177</v>
      </c>
      <c r="G24" s="35">
        <v>916983.6</v>
      </c>
      <c r="H24" s="115">
        <v>24.309139999999999</v>
      </c>
      <c r="I24" s="35">
        <v>293125.5</v>
      </c>
      <c r="J24" s="35">
        <v>50434.12</v>
      </c>
      <c r="K24" s="115">
        <v>17.205639999999999</v>
      </c>
      <c r="L24" s="35">
        <v>67570526</v>
      </c>
      <c r="M24" s="35">
        <v>21409.7</v>
      </c>
      <c r="N24" s="85">
        <v>314535.2</v>
      </c>
    </row>
    <row r="25" spans="2:24" ht="13.5" thickBot="1" x14ac:dyDescent="0.25">
      <c r="B25" s="163">
        <v>2018</v>
      </c>
      <c r="C25" s="168">
        <v>26367</v>
      </c>
      <c r="D25" s="168">
        <v>23845</v>
      </c>
      <c r="E25" s="169">
        <v>90.435010000000005</v>
      </c>
      <c r="F25" s="168">
        <v>3805920</v>
      </c>
      <c r="G25" s="168">
        <v>930464</v>
      </c>
      <c r="H25" s="169">
        <v>24.44781</v>
      </c>
      <c r="I25" s="168">
        <v>295589.3</v>
      </c>
      <c r="J25" s="168">
        <v>51175.55</v>
      </c>
      <c r="K25" s="169">
        <v>17.31306</v>
      </c>
      <c r="L25" s="168">
        <v>71175696</v>
      </c>
      <c r="M25" s="168">
        <v>22634.99</v>
      </c>
      <c r="N25" s="164">
        <v>318224.3</v>
      </c>
      <c r="P25" s="88"/>
    </row>
    <row r="26" spans="2:24" ht="7.5" customHeight="1" x14ac:dyDescent="0.2">
      <c r="B26" s="161"/>
    </row>
    <row r="27" spans="2:24" x14ac:dyDescent="0.2">
      <c r="B27" s="195" t="s">
        <v>607</v>
      </c>
      <c r="W27" s="34"/>
      <c r="X27" s="34"/>
    </row>
    <row r="28" spans="2:24" x14ac:dyDescent="0.2">
      <c r="M28" s="34"/>
      <c r="W28" s="34"/>
      <c r="X28" s="34"/>
    </row>
    <row r="29" spans="2:24" x14ac:dyDescent="0.2">
      <c r="M29" s="34"/>
      <c r="O29" s="46"/>
      <c r="P29" s="46"/>
      <c r="Q29" s="46"/>
      <c r="R29" s="46"/>
      <c r="S29" s="46"/>
      <c r="T29" s="46"/>
      <c r="U29" s="46"/>
      <c r="W29" s="34"/>
      <c r="X29" s="34"/>
    </row>
    <row r="30" spans="2:24" x14ac:dyDescent="0.2">
      <c r="M30" s="34"/>
      <c r="O30" s="46"/>
      <c r="P30" s="46"/>
      <c r="Q30" s="46"/>
      <c r="R30" s="46"/>
      <c r="S30" s="46"/>
      <c r="T30" s="46"/>
      <c r="U30" s="46"/>
      <c r="W30" s="34"/>
      <c r="X30" s="34"/>
    </row>
    <row r="31" spans="2:24" x14ac:dyDescent="0.2">
      <c r="M31" s="34"/>
      <c r="O31" s="46"/>
      <c r="P31" s="58" t="s">
        <v>17</v>
      </c>
      <c r="Q31" s="46" t="s">
        <v>211</v>
      </c>
      <c r="R31" s="46" t="s">
        <v>213</v>
      </c>
      <c r="S31" s="46" t="s">
        <v>210</v>
      </c>
      <c r="T31" s="46" t="s">
        <v>316</v>
      </c>
      <c r="U31" s="46"/>
      <c r="W31" s="34"/>
      <c r="X31" s="34"/>
    </row>
    <row r="32" spans="2:24" x14ac:dyDescent="0.2">
      <c r="M32" s="34"/>
      <c r="O32" s="46"/>
      <c r="P32" s="58">
        <v>2000</v>
      </c>
      <c r="Q32" s="46"/>
      <c r="R32" s="46"/>
      <c r="S32" s="46"/>
      <c r="T32" s="46"/>
      <c r="U32" s="46"/>
      <c r="W32" s="34"/>
      <c r="X32" s="34"/>
    </row>
    <row r="33" spans="12:24" x14ac:dyDescent="0.2">
      <c r="M33" s="34"/>
      <c r="O33" s="46"/>
      <c r="P33" s="46">
        <v>2001</v>
      </c>
      <c r="Q33" s="59">
        <v>100</v>
      </c>
      <c r="R33" s="59">
        <v>100</v>
      </c>
      <c r="S33" s="59">
        <v>100</v>
      </c>
      <c r="T33" s="59">
        <v>100</v>
      </c>
      <c r="U33" s="46"/>
      <c r="W33" s="34"/>
      <c r="X33" s="34"/>
    </row>
    <row r="34" spans="12:24" x14ac:dyDescent="0.2">
      <c r="L34" s="140"/>
      <c r="M34" s="140"/>
      <c r="N34" s="140"/>
      <c r="O34" s="46"/>
      <c r="P34" s="46">
        <v>2002</v>
      </c>
      <c r="Q34" s="59">
        <v>103.794115541556</v>
      </c>
      <c r="R34" s="59">
        <v>66.834124055756746</v>
      </c>
      <c r="S34" s="59">
        <v>100.13377559096399</v>
      </c>
      <c r="T34" s="59">
        <v>73.430687141788766</v>
      </c>
      <c r="U34" s="46"/>
      <c r="V34" s="140"/>
      <c r="W34" s="34"/>
      <c r="X34" s="34"/>
    </row>
    <row r="35" spans="12:24" x14ac:dyDescent="0.2">
      <c r="L35" s="140"/>
      <c r="M35" s="140"/>
      <c r="N35" s="140"/>
      <c r="O35" s="46"/>
      <c r="P35" s="46">
        <v>2003</v>
      </c>
      <c r="Q35" s="59">
        <v>106.93678860333596</v>
      </c>
      <c r="R35" s="59">
        <v>74.804614828329946</v>
      </c>
      <c r="S35" s="59">
        <v>105.60811963734116</v>
      </c>
      <c r="T35" s="59">
        <v>81.336169291181022</v>
      </c>
      <c r="U35" s="46"/>
      <c r="V35" s="140"/>
      <c r="W35" s="34"/>
      <c r="X35" s="34"/>
    </row>
    <row r="36" spans="12:24" x14ac:dyDescent="0.2">
      <c r="L36" s="140"/>
      <c r="M36" s="140"/>
      <c r="N36" s="140"/>
      <c r="O36" s="46"/>
      <c r="P36" s="46">
        <v>2004</v>
      </c>
      <c r="Q36" s="59">
        <v>110.31569904789175</v>
      </c>
      <c r="R36" s="59">
        <v>84.248818070007687</v>
      </c>
      <c r="S36" s="59">
        <v>110.18770301960916</v>
      </c>
      <c r="T36" s="59">
        <v>90.383519740482853</v>
      </c>
      <c r="U36" s="46"/>
      <c r="V36" s="140"/>
      <c r="W36" s="34"/>
      <c r="X36" s="34"/>
    </row>
    <row r="37" spans="12:24" x14ac:dyDescent="0.2">
      <c r="L37" s="140"/>
      <c r="M37" s="140"/>
      <c r="N37" s="140"/>
      <c r="O37" s="46"/>
      <c r="P37" s="46">
        <v>2005</v>
      </c>
      <c r="Q37" s="59">
        <v>113.30088052115399</v>
      </c>
      <c r="R37" s="59">
        <v>105.71912892426336</v>
      </c>
      <c r="S37" s="59">
        <v>111.08717866679767</v>
      </c>
      <c r="T37" s="59">
        <v>109.09266311710297</v>
      </c>
      <c r="U37" s="46"/>
      <c r="V37" s="140"/>
      <c r="W37" s="34"/>
      <c r="X37" s="34"/>
    </row>
    <row r="38" spans="12:24" x14ac:dyDescent="0.2">
      <c r="L38" s="140"/>
      <c r="M38" s="140"/>
      <c r="N38" s="140"/>
      <c r="O38" s="46"/>
      <c r="P38" s="46">
        <v>2006</v>
      </c>
      <c r="Q38" s="59">
        <v>117.69632758250413</v>
      </c>
      <c r="R38" s="59">
        <v>123.44215440270835</v>
      </c>
      <c r="S38" s="59">
        <v>119.38358473311825</v>
      </c>
      <c r="T38" s="59">
        <v>126.23699608528428</v>
      </c>
      <c r="U38" s="46"/>
      <c r="V38" s="140"/>
      <c r="W38" s="34"/>
      <c r="X38" s="34"/>
    </row>
    <row r="39" spans="12:24" x14ac:dyDescent="0.2">
      <c r="L39" s="140"/>
      <c r="M39" s="140"/>
      <c r="N39" s="140"/>
      <c r="O39" s="46"/>
      <c r="P39" s="46">
        <v>2007</v>
      </c>
      <c r="Q39" s="59">
        <v>122.31369460949244</v>
      </c>
      <c r="R39" s="59">
        <v>149.71888582685256</v>
      </c>
      <c r="S39" s="59">
        <v>125.81724766187085</v>
      </c>
      <c r="T39" s="59">
        <v>137.19092554679497</v>
      </c>
      <c r="U39" s="46"/>
      <c r="V39" s="140"/>
      <c r="W39" s="34"/>
      <c r="X39" s="34"/>
    </row>
    <row r="40" spans="12:24" x14ac:dyDescent="0.2">
      <c r="L40" s="140"/>
      <c r="M40" s="140"/>
      <c r="N40" s="140"/>
      <c r="O40" s="46"/>
      <c r="P40" s="46">
        <v>2008</v>
      </c>
      <c r="Q40" s="59">
        <v>127.28899706492949</v>
      </c>
      <c r="R40" s="59">
        <v>140.37917949377149</v>
      </c>
      <c r="S40" s="59">
        <v>133.47125885378915</v>
      </c>
      <c r="T40" s="59">
        <v>129.36488086666878</v>
      </c>
      <c r="U40" s="46"/>
      <c r="V40" s="140"/>
      <c r="W40" s="34"/>
      <c r="X40" s="34"/>
    </row>
    <row r="41" spans="12:24" x14ac:dyDescent="0.2">
      <c r="L41" s="140"/>
      <c r="M41" s="140"/>
      <c r="N41" s="140"/>
      <c r="O41" s="46"/>
      <c r="P41" s="46">
        <v>2009</v>
      </c>
      <c r="Q41" s="59">
        <v>131.93499892619371</v>
      </c>
      <c r="R41" s="59">
        <v>160.55539013855241</v>
      </c>
      <c r="S41" s="59">
        <v>136.75599317997239</v>
      </c>
      <c r="T41" s="59">
        <v>121.10579649513338</v>
      </c>
      <c r="U41" s="46"/>
      <c r="V41" s="140"/>
      <c r="W41" s="34"/>
      <c r="X41" s="34"/>
    </row>
    <row r="42" spans="12:24" x14ac:dyDescent="0.2">
      <c r="L42" s="140"/>
      <c r="M42" s="140"/>
      <c r="N42" s="140"/>
      <c r="O42" s="46"/>
      <c r="P42" s="46">
        <v>2010</v>
      </c>
      <c r="Q42" s="59">
        <v>136.70269883313051</v>
      </c>
      <c r="R42" s="59">
        <v>152.93978424667699</v>
      </c>
      <c r="S42" s="59">
        <v>136.020777884913</v>
      </c>
      <c r="T42" s="59">
        <v>114.50902062654511</v>
      </c>
      <c r="U42" s="46"/>
      <c r="V42" s="140"/>
      <c r="W42" s="34"/>
      <c r="X42" s="34"/>
    </row>
    <row r="43" spans="12:24" x14ac:dyDescent="0.2">
      <c r="L43" s="140"/>
      <c r="M43" s="140"/>
      <c r="N43" s="140"/>
      <c r="O43" s="46"/>
      <c r="P43" s="46">
        <v>2011</v>
      </c>
      <c r="Q43" s="59">
        <v>142.45830052258572</v>
      </c>
      <c r="R43" s="59">
        <v>169.3268354619664</v>
      </c>
      <c r="S43" s="59">
        <v>142.29202866384995</v>
      </c>
      <c r="T43" s="59">
        <v>126.73427118632443</v>
      </c>
      <c r="U43" s="46"/>
      <c r="V43" s="140"/>
      <c r="W43" s="34"/>
      <c r="X43" s="34"/>
    </row>
    <row r="44" spans="12:24" x14ac:dyDescent="0.2">
      <c r="L44" s="140"/>
      <c r="M44" s="140"/>
      <c r="N44" s="140"/>
      <c r="O44" s="46"/>
      <c r="P44" s="46">
        <v>2012</v>
      </c>
      <c r="Q44" s="59">
        <f>C19/$C$8*100</f>
        <v>148.26230428982657</v>
      </c>
      <c r="R44" s="59">
        <f>F19/F8*100</f>
        <v>153.6318401635281</v>
      </c>
      <c r="S44" s="59">
        <f>L19/$L$8*100</f>
        <v>142.57341931169267</v>
      </c>
      <c r="T44" s="59">
        <f>N19/$N$8*100</f>
        <v>114.95013895350532</v>
      </c>
      <c r="U44" s="46"/>
      <c r="V44" s="140"/>
      <c r="W44" s="34"/>
      <c r="X44" s="34"/>
    </row>
    <row r="45" spans="12:24" x14ac:dyDescent="0.2">
      <c r="L45" s="140"/>
      <c r="M45" s="140"/>
      <c r="N45" s="140"/>
      <c r="O45" s="46"/>
      <c r="P45" s="46">
        <v>2013</v>
      </c>
      <c r="Q45" s="59">
        <f t="shared" ref="Q45:Q49" si="9">C20/$C$8*100</f>
        <v>154.21610615741065</v>
      </c>
      <c r="R45" s="59">
        <f>F20/$F$8*100</f>
        <v>168.02944847699808</v>
      </c>
      <c r="S45" s="59">
        <f t="shared" ref="S45:S49" si="10">L20/$L$8*100</f>
        <v>151.83035651724515</v>
      </c>
      <c r="T45" s="59">
        <f t="shared" ref="T45:T49" si="11">N20/$N$8*100</f>
        <v>125.49661121354315</v>
      </c>
      <c r="U45" s="46"/>
      <c r="V45" s="140"/>
      <c r="W45" s="34"/>
      <c r="X45" s="34"/>
    </row>
    <row r="46" spans="12:24" x14ac:dyDescent="0.2">
      <c r="L46" s="140"/>
      <c r="M46" s="140"/>
      <c r="N46" s="140"/>
      <c r="O46" s="46"/>
      <c r="P46" s="46">
        <v>2014</v>
      </c>
      <c r="Q46" s="59">
        <f t="shared" si="9"/>
        <v>160.28926490205714</v>
      </c>
      <c r="R46" s="59">
        <f t="shared" ref="R46:R49" si="12">F21/$F$8*100</f>
        <v>166.66117040685558</v>
      </c>
      <c r="S46" s="59">
        <f t="shared" si="10"/>
        <v>157.93041822624267</v>
      </c>
      <c r="T46" s="59">
        <f t="shared" si="11"/>
        <v>124.21020547144836</v>
      </c>
      <c r="U46" s="46"/>
      <c r="V46" s="140"/>
      <c r="W46" s="34"/>
      <c r="X46" s="34"/>
    </row>
    <row r="47" spans="12:24" x14ac:dyDescent="0.2">
      <c r="L47" s="140"/>
      <c r="M47" s="140"/>
      <c r="N47" s="140"/>
      <c r="O47" s="46"/>
      <c r="P47" s="46">
        <v>2015</v>
      </c>
      <c r="Q47" s="59">
        <f t="shared" si="9"/>
        <v>166.83985115495329</v>
      </c>
      <c r="R47" s="59">
        <f t="shared" si="12"/>
        <v>149.43542316324582</v>
      </c>
      <c r="S47" s="59">
        <f t="shared" si="10"/>
        <v>158.74686844124949</v>
      </c>
      <c r="T47" s="59">
        <f t="shared" si="11"/>
        <v>112.51239544187459</v>
      </c>
      <c r="U47" s="46"/>
      <c r="V47" s="140"/>
      <c r="W47" s="34"/>
      <c r="X47" s="34"/>
    </row>
    <row r="48" spans="12:24" x14ac:dyDescent="0.2">
      <c r="L48" s="140"/>
      <c r="M48" s="140"/>
      <c r="N48" s="140"/>
      <c r="O48" s="46"/>
      <c r="P48" s="46">
        <v>2016</v>
      </c>
      <c r="Q48" s="59">
        <f t="shared" si="9"/>
        <v>172.80067401530576</v>
      </c>
      <c r="R48" s="59">
        <f t="shared" si="12"/>
        <v>153.99882148048201</v>
      </c>
      <c r="S48" s="59">
        <f t="shared" si="10"/>
        <v>195.51515865289147</v>
      </c>
      <c r="T48" s="59">
        <f t="shared" si="11"/>
        <v>107.51952541321303</v>
      </c>
      <c r="U48" s="46"/>
      <c r="V48" s="140"/>
      <c r="W48" s="34"/>
      <c r="X48" s="34"/>
    </row>
    <row r="49" spans="7:24" x14ac:dyDescent="0.2">
      <c r="L49" s="140"/>
      <c r="M49" s="140"/>
      <c r="N49" s="140"/>
      <c r="O49" s="46"/>
      <c r="P49" s="46">
        <v>2017</v>
      </c>
      <c r="Q49" s="59">
        <f t="shared" si="9"/>
        <v>179.33721828266519</v>
      </c>
      <c r="R49" s="59">
        <f t="shared" si="12"/>
        <v>161.86043395275209</v>
      </c>
      <c r="S49" s="59">
        <f t="shared" si="10"/>
        <v>203.04349913690928</v>
      </c>
      <c r="T49" s="59">
        <f t="shared" si="11"/>
        <v>113.7421662024565</v>
      </c>
      <c r="U49" s="46"/>
      <c r="V49" s="140"/>
      <c r="W49" s="34"/>
      <c r="X49" s="34"/>
    </row>
    <row r="50" spans="7:24" x14ac:dyDescent="0.2">
      <c r="L50" s="140"/>
      <c r="M50" s="140"/>
      <c r="N50" s="140"/>
      <c r="O50" s="46"/>
      <c r="P50" s="46">
        <v>2018</v>
      </c>
      <c r="Q50" s="59">
        <f t="shared" ref="Q50" si="13">C25/$C$8*100</f>
        <v>185.12251632380818</v>
      </c>
      <c r="R50" s="59">
        <f t="shared" ref="R50" si="14">F25/$F$8*100</f>
        <v>163.30831315430274</v>
      </c>
      <c r="S50" s="59">
        <f t="shared" ref="S50" si="15">L25/$L$8*100</f>
        <v>213.87671851695984</v>
      </c>
      <c r="T50" s="59">
        <f t="shared" ref="T50" si="16">N25/$N$8*100</f>
        <v>115.07621792492661</v>
      </c>
      <c r="U50" s="46"/>
      <c r="V50" s="140"/>
      <c r="W50" s="34"/>
      <c r="X50" s="34"/>
    </row>
    <row r="51" spans="7:24" x14ac:dyDescent="0.2">
      <c r="L51" s="140"/>
      <c r="M51" s="140"/>
      <c r="N51" s="140"/>
      <c r="O51" s="46"/>
      <c r="P51" s="46"/>
      <c r="Q51" s="59"/>
      <c r="R51" s="59"/>
      <c r="S51" s="59"/>
      <c r="T51" s="59"/>
      <c r="U51" s="46"/>
      <c r="V51" s="140"/>
      <c r="W51" s="34"/>
      <c r="X51" s="34"/>
    </row>
    <row r="52" spans="7:24" x14ac:dyDescent="0.2">
      <c r="L52" s="140"/>
      <c r="M52" s="140"/>
      <c r="N52" s="140"/>
      <c r="O52" s="140"/>
      <c r="P52" s="140"/>
      <c r="Q52" s="140"/>
      <c r="R52" s="140"/>
      <c r="S52" s="140"/>
      <c r="T52" s="140"/>
      <c r="U52" s="140"/>
      <c r="V52" s="140"/>
      <c r="W52" s="34"/>
      <c r="X52" s="34"/>
    </row>
    <row r="53" spans="7:24" x14ac:dyDescent="0.2">
      <c r="L53" s="140"/>
      <c r="M53" s="140"/>
      <c r="N53" s="140"/>
      <c r="O53" s="140"/>
      <c r="P53" s="140"/>
      <c r="Q53" s="140"/>
      <c r="R53" s="140"/>
      <c r="S53" s="140"/>
      <c r="T53" s="140"/>
      <c r="U53" s="140"/>
      <c r="V53" s="140"/>
      <c r="W53" s="34"/>
    </row>
    <row r="54" spans="7:24" x14ac:dyDescent="0.2">
      <c r="L54" s="140"/>
      <c r="M54" s="140"/>
      <c r="N54" s="140"/>
      <c r="O54" s="140"/>
      <c r="P54" s="140"/>
      <c r="Q54" s="140"/>
      <c r="R54" s="140"/>
      <c r="S54" s="140"/>
      <c r="T54" s="140"/>
      <c r="U54" s="140"/>
      <c r="V54" s="140"/>
      <c r="W54" s="34"/>
    </row>
    <row r="55" spans="7:24" x14ac:dyDescent="0.2">
      <c r="L55" s="140"/>
      <c r="M55" s="140"/>
      <c r="N55" s="140"/>
      <c r="O55" s="140"/>
      <c r="P55" s="140"/>
      <c r="Q55" s="140"/>
      <c r="R55" s="140"/>
      <c r="S55" s="140"/>
      <c r="T55" s="140"/>
      <c r="U55" s="140"/>
      <c r="V55" s="140"/>
      <c r="W55" s="34"/>
    </row>
    <row r="56" spans="7:24" x14ac:dyDescent="0.2">
      <c r="L56" s="140"/>
      <c r="M56" s="140"/>
      <c r="N56" s="140"/>
      <c r="O56" s="140"/>
      <c r="P56" s="140"/>
      <c r="Q56" s="140"/>
      <c r="R56" s="140"/>
      <c r="S56" s="140"/>
      <c r="T56" s="140"/>
      <c r="U56" s="140"/>
      <c r="V56" s="140"/>
    </row>
    <row r="57" spans="7:24" x14ac:dyDescent="0.2">
      <c r="L57" s="140"/>
      <c r="M57" s="140"/>
      <c r="N57" s="140"/>
      <c r="O57" s="140"/>
      <c r="P57" s="140"/>
      <c r="Q57" s="140"/>
      <c r="R57" s="140"/>
      <c r="S57" s="140"/>
      <c r="T57" s="140"/>
      <c r="U57" s="140"/>
      <c r="V57" s="140"/>
    </row>
    <row r="58" spans="7:24" x14ac:dyDescent="0.2">
      <c r="L58" s="140"/>
      <c r="M58" s="140"/>
      <c r="N58" s="140"/>
      <c r="O58" s="140"/>
      <c r="P58" s="140"/>
      <c r="Q58" s="140"/>
      <c r="R58" s="140"/>
      <c r="S58" s="140"/>
      <c r="T58" s="140"/>
      <c r="U58" s="140"/>
      <c r="V58" s="140"/>
    </row>
    <row r="59" spans="7:24" x14ac:dyDescent="0.2">
      <c r="L59" s="140"/>
      <c r="M59" s="140"/>
      <c r="N59" s="140"/>
      <c r="O59" s="140"/>
      <c r="P59" s="140"/>
      <c r="Q59" s="140"/>
      <c r="R59" s="140"/>
      <c r="S59" s="140"/>
      <c r="T59" s="140"/>
      <c r="U59" s="140"/>
      <c r="V59" s="140"/>
    </row>
    <row r="60" spans="7:24" x14ac:dyDescent="0.2">
      <c r="L60" s="140"/>
      <c r="M60" s="140"/>
      <c r="N60" s="140"/>
      <c r="O60" s="140"/>
      <c r="P60" s="140"/>
      <c r="Q60" s="140"/>
      <c r="R60" s="140"/>
      <c r="S60" s="140"/>
      <c r="T60" s="140"/>
      <c r="U60" s="140"/>
      <c r="V60" s="140"/>
    </row>
    <row r="61" spans="7:24" x14ac:dyDescent="0.2">
      <c r="L61" s="302"/>
      <c r="M61" s="140"/>
      <c r="N61" s="302"/>
      <c r="O61" s="140"/>
      <c r="P61" s="140"/>
      <c r="Q61" s="140"/>
      <c r="R61" s="140"/>
      <c r="S61" s="140"/>
      <c r="T61" s="140"/>
      <c r="U61" s="140"/>
      <c r="V61" s="140"/>
    </row>
    <row r="62" spans="7:24" x14ac:dyDescent="0.2">
      <c r="G62" s="147"/>
      <c r="L62" s="140"/>
      <c r="M62" s="140"/>
      <c r="N62" s="140"/>
      <c r="O62" s="140"/>
      <c r="P62" s="140"/>
      <c r="Q62" s="140"/>
      <c r="R62" s="140"/>
      <c r="S62" s="140"/>
      <c r="T62" s="140"/>
      <c r="U62" s="140"/>
      <c r="V62" s="140"/>
    </row>
    <row r="63" spans="7:24" x14ac:dyDescent="0.2">
      <c r="L63" s="140"/>
      <c r="M63" s="140"/>
      <c r="N63" s="140"/>
      <c r="O63" s="140"/>
      <c r="P63" s="140"/>
      <c r="Q63" s="140"/>
      <c r="R63" s="140"/>
      <c r="S63" s="140"/>
      <c r="T63" s="140"/>
      <c r="U63" s="140"/>
      <c r="V63" s="140"/>
    </row>
    <row r="64" spans="7:24" x14ac:dyDescent="0.2">
      <c r="L64" s="140"/>
      <c r="M64" s="140"/>
      <c r="N64" s="140"/>
      <c r="O64" s="140"/>
      <c r="P64" s="140"/>
      <c r="Q64" s="140"/>
      <c r="R64" s="140"/>
      <c r="S64" s="140"/>
      <c r="T64" s="140"/>
      <c r="U64" s="140"/>
      <c r="V64" s="140"/>
    </row>
    <row r="65" spans="12:22" x14ac:dyDescent="0.2">
      <c r="L65" s="140"/>
      <c r="M65" s="140"/>
      <c r="N65" s="140"/>
      <c r="O65" s="140"/>
      <c r="P65" s="140"/>
      <c r="Q65" s="140"/>
      <c r="R65" s="140"/>
      <c r="S65" s="140"/>
      <c r="T65" s="140"/>
      <c r="U65" s="140"/>
      <c r="V65" s="140"/>
    </row>
    <row r="66" spans="12:22" x14ac:dyDescent="0.2">
      <c r="L66" s="140"/>
      <c r="M66" s="140"/>
      <c r="N66" s="140"/>
      <c r="O66" s="140"/>
      <c r="P66" s="140"/>
      <c r="Q66" s="140"/>
      <c r="R66" s="140"/>
      <c r="S66" s="140"/>
      <c r="T66" s="140"/>
      <c r="U66" s="140"/>
      <c r="V66" s="140"/>
    </row>
    <row r="67" spans="12:22" x14ac:dyDescent="0.2">
      <c r="L67" s="140"/>
      <c r="M67" s="140"/>
      <c r="N67" s="140"/>
      <c r="O67" s="140"/>
      <c r="P67" s="140"/>
      <c r="Q67" s="140"/>
      <c r="R67" s="140"/>
      <c r="S67" s="140"/>
      <c r="T67" s="140"/>
      <c r="U67" s="140"/>
      <c r="V67" s="140"/>
    </row>
    <row r="68" spans="12:22" x14ac:dyDescent="0.2">
      <c r="L68" s="140"/>
      <c r="M68" s="140"/>
      <c r="N68" s="140"/>
      <c r="O68" s="140"/>
      <c r="P68" s="140"/>
      <c r="Q68" s="140"/>
      <c r="R68" s="140"/>
      <c r="S68" s="140"/>
      <c r="T68" s="140"/>
      <c r="U68" s="140"/>
      <c r="V68" s="140"/>
    </row>
    <row r="69" spans="12:22" x14ac:dyDescent="0.2">
      <c r="L69" s="140"/>
      <c r="M69" s="140"/>
      <c r="N69" s="140"/>
      <c r="O69" s="140"/>
      <c r="P69" s="140"/>
      <c r="Q69" s="140"/>
      <c r="R69" s="140"/>
      <c r="S69" s="140"/>
      <c r="T69" s="140"/>
      <c r="U69" s="140"/>
      <c r="V69" s="140"/>
    </row>
    <row r="70" spans="12:22" x14ac:dyDescent="0.2">
      <c r="L70" s="140"/>
      <c r="M70" s="140"/>
      <c r="N70" s="140"/>
      <c r="O70" s="140"/>
      <c r="P70" s="140"/>
      <c r="Q70" s="140"/>
      <c r="R70" s="140"/>
      <c r="S70" s="140"/>
      <c r="T70" s="140"/>
      <c r="U70" s="140"/>
      <c r="V70" s="140"/>
    </row>
    <row r="71" spans="12:22" x14ac:dyDescent="0.2">
      <c r="L71" s="140"/>
      <c r="M71" s="140"/>
      <c r="N71" s="140"/>
      <c r="O71" s="140"/>
      <c r="P71" s="140"/>
      <c r="Q71" s="140"/>
      <c r="R71" s="140"/>
      <c r="S71" s="140"/>
      <c r="T71" s="140"/>
      <c r="U71" s="140"/>
      <c r="V71" s="140"/>
    </row>
    <row r="72" spans="12:22" x14ac:dyDescent="0.2">
      <c r="L72" s="140"/>
      <c r="M72" s="140"/>
      <c r="N72" s="140"/>
      <c r="O72" s="140"/>
      <c r="P72" s="140"/>
      <c r="Q72" s="140"/>
      <c r="R72" s="140"/>
      <c r="S72" s="140"/>
      <c r="T72" s="140"/>
      <c r="U72" s="140"/>
      <c r="V72" s="140"/>
    </row>
  </sheetData>
  <mergeCells count="14">
    <mergeCell ref="N5:N7"/>
    <mergeCell ref="B1:N1"/>
    <mergeCell ref="F5:H5"/>
    <mergeCell ref="F6:F7"/>
    <mergeCell ref="G6:H6"/>
    <mergeCell ref="I5:K5"/>
    <mergeCell ref="I6:I7"/>
    <mergeCell ref="J6:K6"/>
    <mergeCell ref="D6:E6"/>
    <mergeCell ref="B5:B7"/>
    <mergeCell ref="C6:C7"/>
    <mergeCell ref="C5:E5"/>
    <mergeCell ref="L5:L7"/>
    <mergeCell ref="M5:M7"/>
  </mergeCells>
  <phoneticPr fontId="10" type="noConversion"/>
  <pageMargins left="0.78740157480314965" right="0.78740157480314965" top="0.98425196850393704" bottom="0.98425196850393704" header="0.51181102362204722" footer="0.51181102362204722"/>
  <pageSetup paperSize="9" scale="65" fitToWidth="0" orientation="landscape"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tabColor rgb="FF0072AB"/>
    <pageSetUpPr fitToPage="1"/>
  </sheetPr>
  <dimension ref="B1:AF33"/>
  <sheetViews>
    <sheetView showGridLines="0" zoomScaleNormal="100" zoomScaleSheetLayoutView="100" workbookViewId="0"/>
  </sheetViews>
  <sheetFormatPr baseColWidth="10" defaultColWidth="11.42578125" defaultRowHeight="12.75" x14ac:dyDescent="0.2"/>
  <cols>
    <col min="1" max="1" width="2.7109375" style="28" customWidth="1"/>
    <col min="2" max="5" width="10.7109375" style="28" customWidth="1"/>
    <col min="6" max="6" width="11.140625" style="28" customWidth="1"/>
    <col min="7" max="9" width="10.7109375" style="28" customWidth="1"/>
    <col min="10" max="10" width="43.140625" style="28" customWidth="1"/>
    <col min="11" max="11" width="2.85546875" style="28" customWidth="1"/>
    <col min="12" max="12" width="11.42578125" style="28"/>
    <col min="13" max="13" width="2" style="28" customWidth="1"/>
    <col min="14" max="16384" width="11.42578125" style="28"/>
  </cols>
  <sheetData>
    <row r="1" spans="2:32" s="84" customFormat="1" ht="15.75" x14ac:dyDescent="0.2">
      <c r="B1" s="335" t="str">
        <f>Inhaltsverzeichnis!B22&amp;" "&amp;Inhaltsverzeichnis!C22&amp;" "&amp;Inhaltsverzeichnis!D22</f>
        <v>Tabelle 4:  Juristische Personen (ohne Vereine und Stiftungen), Steuerfaktoren und Steuern nach Renditestufe, 2018</v>
      </c>
      <c r="C1" s="335"/>
      <c r="D1" s="335"/>
      <c r="E1" s="335"/>
      <c r="F1" s="335"/>
      <c r="G1" s="335"/>
      <c r="H1" s="335"/>
      <c r="I1" s="335"/>
      <c r="J1" s="335"/>
      <c r="K1" s="335"/>
      <c r="L1" s="98"/>
      <c r="M1" s="98"/>
      <c r="N1" s="79"/>
      <c r="O1" s="79"/>
      <c r="P1" s="79"/>
      <c r="Q1" s="79"/>
      <c r="R1" s="79"/>
      <c r="S1" s="79"/>
      <c r="T1" s="79"/>
      <c r="U1" s="79"/>
      <c r="V1" s="79"/>
      <c r="W1" s="79"/>
      <c r="X1" s="79"/>
      <c r="Y1" s="79"/>
      <c r="Z1" s="79"/>
      <c r="AA1" s="79"/>
      <c r="AB1" s="79"/>
      <c r="AC1" s="79"/>
      <c r="AD1" s="79"/>
      <c r="AE1" s="79"/>
      <c r="AF1" s="79"/>
    </row>
    <row r="2" spans="2:32" x14ac:dyDescent="0.2">
      <c r="B2" s="32" t="s">
        <v>391</v>
      </c>
    </row>
    <row r="3" spans="2:32" x14ac:dyDescent="0.2">
      <c r="B3" s="32"/>
    </row>
    <row r="5" spans="2:32" s="29" customFormat="1" ht="12.75" customHeight="1" x14ac:dyDescent="0.2">
      <c r="B5" s="346" t="s">
        <v>584</v>
      </c>
      <c r="C5" s="334" t="s">
        <v>211</v>
      </c>
      <c r="D5" s="334"/>
      <c r="E5" s="334" t="s">
        <v>548</v>
      </c>
      <c r="F5" s="334"/>
      <c r="G5" s="334"/>
      <c r="H5" s="334"/>
      <c r="I5" s="334"/>
    </row>
    <row r="6" spans="2:32" s="29" customFormat="1" ht="27.75" customHeight="1" x14ac:dyDescent="0.2">
      <c r="B6" s="347"/>
      <c r="C6" s="192" t="s">
        <v>305</v>
      </c>
      <c r="D6" s="192" t="s">
        <v>541</v>
      </c>
      <c r="E6" s="313" t="s">
        <v>556</v>
      </c>
      <c r="F6" s="313" t="s">
        <v>553</v>
      </c>
      <c r="G6" s="313" t="s">
        <v>550</v>
      </c>
      <c r="H6" s="313" t="s">
        <v>551</v>
      </c>
      <c r="I6" s="313" t="s">
        <v>502</v>
      </c>
    </row>
    <row r="7" spans="2:32" x14ac:dyDescent="0.2">
      <c r="B7" s="321" t="s">
        <v>608</v>
      </c>
      <c r="C7" s="90">
        <v>12993</v>
      </c>
      <c r="D7" s="115">
        <f>C7/$C$33*100</f>
        <v>49.27750597337581</v>
      </c>
      <c r="E7" s="133">
        <v>0</v>
      </c>
      <c r="F7" s="14">
        <v>43303288.200000003</v>
      </c>
      <c r="G7" s="133">
        <v>0</v>
      </c>
      <c r="H7" s="14">
        <v>18968.471038299998</v>
      </c>
      <c r="I7" s="14">
        <v>18968.471000000001</v>
      </c>
      <c r="K7" s="35"/>
      <c r="L7" s="35"/>
    </row>
    <row r="8" spans="2:32" x14ac:dyDescent="0.2">
      <c r="B8" s="18" t="s">
        <v>222</v>
      </c>
      <c r="C8" s="90">
        <v>960</v>
      </c>
      <c r="D8" s="115">
        <f t="shared" ref="D8:D32" si="0">C8/$C$33*100</f>
        <v>3.6409147798384343</v>
      </c>
      <c r="E8" s="14">
        <v>15487.82</v>
      </c>
      <c r="F8" s="14">
        <v>3057979.04</v>
      </c>
      <c r="G8" s="14">
        <v>1138.722</v>
      </c>
      <c r="H8" s="14">
        <v>2698.0647097000001</v>
      </c>
      <c r="I8" s="14">
        <v>3836.7869999999998</v>
      </c>
      <c r="J8" s="86"/>
      <c r="K8" s="35"/>
      <c r="L8" s="35"/>
    </row>
    <row r="9" spans="2:32" x14ac:dyDescent="0.2">
      <c r="B9" s="18" t="s">
        <v>223</v>
      </c>
      <c r="C9" s="90">
        <v>726</v>
      </c>
      <c r="D9" s="115">
        <f t="shared" si="0"/>
        <v>2.7534418022528162</v>
      </c>
      <c r="E9" s="14">
        <v>38582.239999999998</v>
      </c>
      <c r="F9" s="14">
        <v>2281776.11</v>
      </c>
      <c r="G9" s="14">
        <v>2879.0149999999999</v>
      </c>
      <c r="H9" s="14">
        <v>474.25288180000001</v>
      </c>
      <c r="I9" s="14">
        <v>3353.2669999999998</v>
      </c>
      <c r="J9" s="86"/>
      <c r="K9" s="35"/>
      <c r="L9" s="35"/>
    </row>
    <row r="10" spans="2:32" x14ac:dyDescent="0.2">
      <c r="B10" s="18" t="s">
        <v>224</v>
      </c>
      <c r="C10" s="90">
        <v>640</v>
      </c>
      <c r="D10" s="115">
        <f t="shared" si="0"/>
        <v>2.4272765198922897</v>
      </c>
      <c r="E10" s="14">
        <v>54300.04</v>
      </c>
      <c r="F10" s="14">
        <v>2127126.0099999998</v>
      </c>
      <c r="G10" s="14">
        <v>4036.0230000000001</v>
      </c>
      <c r="H10" s="14">
        <v>99.289972199999994</v>
      </c>
      <c r="I10" s="14">
        <v>4135.3130000000001</v>
      </c>
      <c r="J10" s="86"/>
      <c r="K10" s="35"/>
      <c r="L10" s="35"/>
    </row>
    <row r="11" spans="2:32" x14ac:dyDescent="0.2">
      <c r="B11" s="18" t="s">
        <v>225</v>
      </c>
      <c r="C11" s="90">
        <v>532</v>
      </c>
      <c r="D11" s="115">
        <f t="shared" si="0"/>
        <v>2.0176736071604657</v>
      </c>
      <c r="E11" s="14">
        <v>76308.27</v>
      </c>
      <c r="F11" s="14">
        <v>2126244.56</v>
      </c>
      <c r="G11" s="14">
        <v>5912.7979999999998</v>
      </c>
      <c r="H11" s="14">
        <v>61.713973899999999</v>
      </c>
      <c r="I11" s="14">
        <v>5974.5119999999997</v>
      </c>
      <c r="J11" s="86"/>
      <c r="K11" s="35"/>
      <c r="L11" s="35"/>
    </row>
    <row r="12" spans="2:32" x14ac:dyDescent="0.2">
      <c r="B12" s="18" t="s">
        <v>226</v>
      </c>
      <c r="C12" s="90">
        <v>563</v>
      </c>
      <c r="D12" s="115">
        <f t="shared" si="0"/>
        <v>2.1352448135927484</v>
      </c>
      <c r="E12" s="14">
        <v>114297.97</v>
      </c>
      <c r="F12" s="14">
        <v>2623378.77</v>
      </c>
      <c r="G12" s="14">
        <v>8997.7939999999999</v>
      </c>
      <c r="H12" s="14">
        <v>48.962399400000002</v>
      </c>
      <c r="I12" s="14">
        <v>9046.7569999999996</v>
      </c>
      <c r="J12" s="86"/>
      <c r="K12" s="35"/>
      <c r="L12" s="35"/>
    </row>
    <row r="13" spans="2:32" x14ac:dyDescent="0.2">
      <c r="B13" s="18" t="s">
        <v>227</v>
      </c>
      <c r="C13" s="90">
        <v>533</v>
      </c>
      <c r="D13" s="115">
        <f t="shared" si="0"/>
        <v>2.0214662267227972</v>
      </c>
      <c r="E13" s="14">
        <v>96537.21</v>
      </c>
      <c r="F13" s="14">
        <v>1756206.95</v>
      </c>
      <c r="G13" s="14">
        <v>7438.5420000000004</v>
      </c>
      <c r="H13" s="14">
        <v>61.240996099999997</v>
      </c>
      <c r="I13" s="14">
        <v>7499.7830000000004</v>
      </c>
      <c r="J13" s="86"/>
      <c r="K13" s="35"/>
      <c r="L13" s="35"/>
    </row>
    <row r="14" spans="2:32" x14ac:dyDescent="0.2">
      <c r="B14" s="18" t="s">
        <v>228</v>
      </c>
      <c r="C14" s="90">
        <v>462</v>
      </c>
      <c r="D14" s="115">
        <f t="shared" si="0"/>
        <v>1.7521902377972465</v>
      </c>
      <c r="E14" s="14">
        <v>106126.51</v>
      </c>
      <c r="F14" s="14">
        <v>1599920.19</v>
      </c>
      <c r="G14" s="14">
        <v>8234.5490000000009</v>
      </c>
      <c r="H14" s="14">
        <v>25.820136900000001</v>
      </c>
      <c r="I14" s="14">
        <v>8260.3690000000006</v>
      </c>
      <c r="J14" s="86"/>
      <c r="K14" s="35"/>
      <c r="L14" s="35"/>
    </row>
    <row r="15" spans="2:32" x14ac:dyDescent="0.2">
      <c r="B15" s="18" t="s">
        <v>229</v>
      </c>
      <c r="C15" s="90">
        <v>399</v>
      </c>
      <c r="D15" s="115">
        <f t="shared" si="0"/>
        <v>1.5132552053703494</v>
      </c>
      <c r="E15" s="14">
        <v>215927.7</v>
      </c>
      <c r="F15" s="14">
        <v>2799217.9</v>
      </c>
      <c r="G15" s="14">
        <v>17655.600999999999</v>
      </c>
      <c r="H15" s="14">
        <v>24.943322800000001</v>
      </c>
      <c r="I15" s="14">
        <v>17680.544999999998</v>
      </c>
      <c r="J15" s="86"/>
      <c r="K15" s="35"/>
      <c r="L15" s="35"/>
    </row>
    <row r="16" spans="2:32" x14ac:dyDescent="0.2">
      <c r="B16" s="18" t="s">
        <v>230</v>
      </c>
      <c r="C16" s="90">
        <v>384</v>
      </c>
      <c r="D16" s="115">
        <f t="shared" si="0"/>
        <v>1.4563659119353738</v>
      </c>
      <c r="E16" s="14">
        <v>61863.65</v>
      </c>
      <c r="F16" s="14">
        <v>726272.45</v>
      </c>
      <c r="G16" s="14">
        <v>4507.2539999999999</v>
      </c>
      <c r="H16" s="14">
        <v>25.615416100000001</v>
      </c>
      <c r="I16" s="14">
        <v>4532.87</v>
      </c>
      <c r="J16" s="86"/>
      <c r="K16" s="35"/>
      <c r="L16" s="35"/>
    </row>
    <row r="17" spans="2:12" x14ac:dyDescent="0.2">
      <c r="B17" s="18" t="s">
        <v>231</v>
      </c>
      <c r="C17" s="90">
        <v>311</v>
      </c>
      <c r="D17" s="115">
        <f t="shared" si="0"/>
        <v>1.1795046838851595</v>
      </c>
      <c r="E17" s="14">
        <v>50764.02</v>
      </c>
      <c r="F17" s="14">
        <v>533360.18000000005</v>
      </c>
      <c r="G17" s="14">
        <v>3687.5360000000001</v>
      </c>
      <c r="H17" s="14">
        <v>13.415536100000001</v>
      </c>
      <c r="I17" s="14">
        <v>3700.951</v>
      </c>
      <c r="J17" s="86"/>
      <c r="K17" s="35"/>
      <c r="L17" s="35"/>
    </row>
    <row r="18" spans="2:12" x14ac:dyDescent="0.2">
      <c r="B18" s="18" t="s">
        <v>232</v>
      </c>
      <c r="C18" s="90">
        <v>595</v>
      </c>
      <c r="D18" s="115">
        <f t="shared" si="0"/>
        <v>2.256608639587363</v>
      </c>
      <c r="E18" s="14">
        <v>167205.4</v>
      </c>
      <c r="F18" s="14">
        <v>1485116.56</v>
      </c>
      <c r="G18" s="14">
        <v>13006.151</v>
      </c>
      <c r="H18" s="14">
        <v>26.767196599999998</v>
      </c>
      <c r="I18" s="14">
        <v>13032.918</v>
      </c>
      <c r="J18" s="86"/>
      <c r="K18" s="35"/>
      <c r="L18" s="35"/>
    </row>
    <row r="19" spans="2:12" x14ac:dyDescent="0.2">
      <c r="B19" s="18" t="s">
        <v>233</v>
      </c>
      <c r="C19" s="90">
        <v>553</v>
      </c>
      <c r="D19" s="115">
        <f t="shared" si="0"/>
        <v>2.0973186179694316</v>
      </c>
      <c r="E19" s="14">
        <v>101112.6</v>
      </c>
      <c r="F19" s="14">
        <v>773936.01</v>
      </c>
      <c r="G19" s="14">
        <v>7350.6260000000002</v>
      </c>
      <c r="H19" s="14">
        <v>21.455054400000002</v>
      </c>
      <c r="I19" s="14">
        <v>7372.0810000000001</v>
      </c>
      <c r="J19" s="86"/>
      <c r="K19" s="35"/>
      <c r="L19" s="35"/>
    </row>
    <row r="20" spans="2:12" x14ac:dyDescent="0.2">
      <c r="B20" s="18" t="s">
        <v>234</v>
      </c>
      <c r="C20" s="90">
        <v>469</v>
      </c>
      <c r="D20" s="115">
        <f t="shared" si="0"/>
        <v>1.7787385747335687</v>
      </c>
      <c r="E20" s="14">
        <v>128176.84</v>
      </c>
      <c r="F20" s="14">
        <v>851147.92</v>
      </c>
      <c r="G20" s="14">
        <v>9878.9009999999998</v>
      </c>
      <c r="H20" s="14">
        <v>14.3615564</v>
      </c>
      <c r="I20" s="14">
        <v>9893.2620000000006</v>
      </c>
      <c r="J20" s="86"/>
      <c r="K20" s="35"/>
      <c r="L20" s="35"/>
    </row>
    <row r="21" spans="2:12" x14ac:dyDescent="0.2">
      <c r="B21" s="18" t="s">
        <v>235</v>
      </c>
      <c r="C21" s="90">
        <v>436</v>
      </c>
      <c r="D21" s="115">
        <f t="shared" si="0"/>
        <v>1.6535821291766222</v>
      </c>
      <c r="E21" s="14">
        <v>99103.1</v>
      </c>
      <c r="F21" s="14">
        <v>586117.05000000005</v>
      </c>
      <c r="G21" s="14">
        <v>7379.134</v>
      </c>
      <c r="H21" s="14">
        <v>12.3236422</v>
      </c>
      <c r="I21" s="14">
        <v>7391.4570000000003</v>
      </c>
      <c r="J21" s="86"/>
      <c r="K21" s="35"/>
      <c r="L21" s="35"/>
    </row>
    <row r="22" spans="2:12" x14ac:dyDescent="0.2">
      <c r="B22" s="18" t="s">
        <v>236</v>
      </c>
      <c r="C22" s="90">
        <v>345</v>
      </c>
      <c r="D22" s="115">
        <f t="shared" si="0"/>
        <v>1.3084537490044372</v>
      </c>
      <c r="E22" s="14">
        <v>75214.28</v>
      </c>
      <c r="F22" s="14">
        <v>394593.59</v>
      </c>
      <c r="G22" s="14">
        <v>5519.2219999999998</v>
      </c>
      <c r="H22" s="14">
        <v>6.5950194</v>
      </c>
      <c r="I22" s="14">
        <v>5525.817</v>
      </c>
      <c r="J22" s="86"/>
      <c r="K22" s="35"/>
      <c r="L22" s="35"/>
    </row>
    <row r="23" spans="2:12" x14ac:dyDescent="0.2">
      <c r="B23" s="18" t="s">
        <v>237</v>
      </c>
      <c r="C23" s="90">
        <v>364</v>
      </c>
      <c r="D23" s="115">
        <f t="shared" si="0"/>
        <v>1.3805135206887398</v>
      </c>
      <c r="E23" s="14">
        <v>70122.77</v>
      </c>
      <c r="F23" s="14">
        <v>332818.95</v>
      </c>
      <c r="G23" s="14">
        <v>5100.8639999999996</v>
      </c>
      <c r="H23" s="14">
        <v>7.6872588999999998</v>
      </c>
      <c r="I23" s="14">
        <v>5108.5519999999997</v>
      </c>
      <c r="J23" s="86"/>
      <c r="K23" s="35"/>
      <c r="L23" s="35"/>
    </row>
    <row r="24" spans="2:12" x14ac:dyDescent="0.2">
      <c r="B24" s="18" t="s">
        <v>238</v>
      </c>
      <c r="C24" s="90">
        <v>459</v>
      </c>
      <c r="D24" s="115">
        <f t="shared" si="0"/>
        <v>1.7408123791102514</v>
      </c>
      <c r="E24" s="14">
        <v>112183.13</v>
      </c>
      <c r="F24" s="14">
        <v>477313.52</v>
      </c>
      <c r="G24" s="14">
        <v>8386.7639999999992</v>
      </c>
      <c r="H24" s="14">
        <v>9.4960249999999995</v>
      </c>
      <c r="I24" s="14">
        <v>8396.26</v>
      </c>
      <c r="J24" s="86"/>
      <c r="K24" s="35"/>
      <c r="L24" s="35"/>
    </row>
    <row r="25" spans="2:12" x14ac:dyDescent="0.2">
      <c r="B25" s="18" t="s">
        <v>239</v>
      </c>
      <c r="C25" s="90">
        <v>668</v>
      </c>
      <c r="D25" s="115">
        <f t="shared" si="0"/>
        <v>2.5334698676375775</v>
      </c>
      <c r="E25" s="14">
        <v>202768.59</v>
      </c>
      <c r="F25" s="14">
        <v>741749.1</v>
      </c>
      <c r="G25" s="14">
        <v>15497.321</v>
      </c>
      <c r="H25" s="14">
        <v>9.8438514000000001</v>
      </c>
      <c r="I25" s="14">
        <v>15507.164000000001</v>
      </c>
      <c r="J25" s="86"/>
      <c r="K25" s="35"/>
      <c r="L25" s="35"/>
    </row>
    <row r="26" spans="2:12" x14ac:dyDescent="0.2">
      <c r="B26" s="18" t="s">
        <v>240</v>
      </c>
      <c r="C26" s="90">
        <v>964</v>
      </c>
      <c r="D26" s="115">
        <f t="shared" si="0"/>
        <v>3.6560852580877614</v>
      </c>
      <c r="E26" s="14">
        <v>334379.34999999998</v>
      </c>
      <c r="F26" s="14">
        <v>949569.87</v>
      </c>
      <c r="G26" s="14">
        <v>25734.883999999998</v>
      </c>
      <c r="H26" s="14">
        <v>4.4866457999999998</v>
      </c>
      <c r="I26" s="14">
        <v>25739.37</v>
      </c>
      <c r="J26" s="86"/>
      <c r="K26" s="35"/>
      <c r="L26" s="35"/>
    </row>
    <row r="27" spans="2:12" x14ac:dyDescent="0.2">
      <c r="B27" s="18" t="s">
        <v>241</v>
      </c>
      <c r="C27" s="90">
        <v>646</v>
      </c>
      <c r="D27" s="115">
        <f t="shared" si="0"/>
        <v>2.4500322372662797</v>
      </c>
      <c r="E27" s="14">
        <v>151801.87</v>
      </c>
      <c r="F27" s="14">
        <v>340760.76</v>
      </c>
      <c r="G27" s="14">
        <v>10781.994000000001</v>
      </c>
      <c r="H27" s="14">
        <v>0.8540333</v>
      </c>
      <c r="I27" s="14">
        <v>10782.848</v>
      </c>
      <c r="J27" s="86"/>
      <c r="K27" s="35"/>
      <c r="L27" s="35"/>
    </row>
    <row r="28" spans="2:12" x14ac:dyDescent="0.2">
      <c r="B28" s="18" t="s">
        <v>242</v>
      </c>
      <c r="C28" s="90">
        <v>522</v>
      </c>
      <c r="D28" s="115">
        <f t="shared" si="0"/>
        <v>1.9797474115371485</v>
      </c>
      <c r="E28" s="14">
        <v>147600.09</v>
      </c>
      <c r="F28" s="14">
        <v>272101.42</v>
      </c>
      <c r="G28" s="14">
        <v>10993.118</v>
      </c>
      <c r="H28" s="14">
        <v>1.6107056</v>
      </c>
      <c r="I28" s="14">
        <v>10994.728999999999</v>
      </c>
      <c r="J28" s="86"/>
      <c r="K28" s="35"/>
      <c r="L28" s="35"/>
    </row>
    <row r="29" spans="2:12" x14ac:dyDescent="0.2">
      <c r="B29" s="18" t="s">
        <v>243</v>
      </c>
      <c r="C29" s="90">
        <v>301</v>
      </c>
      <c r="D29" s="115">
        <f t="shared" si="0"/>
        <v>1.1415784882618425</v>
      </c>
      <c r="E29" s="14">
        <v>198621.1</v>
      </c>
      <c r="F29" s="14">
        <v>311914.71999999997</v>
      </c>
      <c r="G29" s="14">
        <v>15879.446</v>
      </c>
      <c r="H29" s="128">
        <v>0.79038330000000001</v>
      </c>
      <c r="I29" s="14">
        <v>15880.236000000001</v>
      </c>
      <c r="J29" s="86"/>
      <c r="K29" s="35"/>
      <c r="L29" s="35"/>
    </row>
    <row r="30" spans="2:12" x14ac:dyDescent="0.2">
      <c r="B30" s="18" t="s">
        <v>244</v>
      </c>
      <c r="C30" s="90">
        <v>253</v>
      </c>
      <c r="D30" s="115">
        <f t="shared" si="0"/>
        <v>0.95953274926992072</v>
      </c>
      <c r="E30" s="14">
        <v>77400.91</v>
      </c>
      <c r="F30" s="14">
        <v>103609.81</v>
      </c>
      <c r="G30" s="14">
        <v>5597.0450000000001</v>
      </c>
      <c r="H30" s="128">
        <v>0</v>
      </c>
      <c r="I30" s="14">
        <v>5597.0450000000001</v>
      </c>
      <c r="J30" s="86"/>
      <c r="K30" s="35"/>
      <c r="L30" s="35"/>
    </row>
    <row r="31" spans="2:12" x14ac:dyDescent="0.2">
      <c r="B31" s="18" t="s">
        <v>245</v>
      </c>
      <c r="C31" s="90">
        <v>176</v>
      </c>
      <c r="D31" s="115">
        <f t="shared" si="0"/>
        <v>0.6675010429703796</v>
      </c>
      <c r="E31" s="14">
        <v>58614.720000000001</v>
      </c>
      <c r="F31" s="14">
        <v>69577.240000000005</v>
      </c>
      <c r="G31" s="14">
        <v>4297.5129999999999</v>
      </c>
      <c r="H31" s="128">
        <v>0.11310000000000001</v>
      </c>
      <c r="I31" s="14">
        <v>4297.6260000000002</v>
      </c>
      <c r="J31" s="86"/>
      <c r="K31" s="35"/>
      <c r="L31" s="35"/>
    </row>
    <row r="32" spans="2:12" x14ac:dyDescent="0.2">
      <c r="B32" s="18" t="s">
        <v>246</v>
      </c>
      <c r="C32" s="90">
        <v>1113</v>
      </c>
      <c r="D32" s="115">
        <f t="shared" si="0"/>
        <v>4.2211855728751848</v>
      </c>
      <c r="E32" s="14">
        <v>1051420</v>
      </c>
      <c r="F32" s="14">
        <v>550598.72</v>
      </c>
      <c r="G32" s="14">
        <v>85698.506999999998</v>
      </c>
      <c r="H32" s="14">
        <v>16.8142</v>
      </c>
      <c r="I32" s="14">
        <v>85715.322</v>
      </c>
      <c r="J32" s="86"/>
      <c r="K32" s="35"/>
      <c r="L32" s="35"/>
    </row>
    <row r="33" spans="2:9" ht="13.5" thickBot="1" x14ac:dyDescent="0.25">
      <c r="B33" s="165" t="s">
        <v>13</v>
      </c>
      <c r="C33" s="170">
        <f>SUM(C7:C32)</f>
        <v>26367</v>
      </c>
      <c r="D33" s="171">
        <f>SUM(D7:D32)</f>
        <v>100.00000000000004</v>
      </c>
      <c r="E33" s="170">
        <f>SUM(E7:E32)</f>
        <v>3805920.1800000006</v>
      </c>
      <c r="F33" s="170">
        <f t="shared" ref="F33:I33" si="1">SUM(F7:F32)</f>
        <v>71175695.600000009</v>
      </c>
      <c r="G33" s="170">
        <f t="shared" si="1"/>
        <v>295589.32400000002</v>
      </c>
      <c r="H33" s="170">
        <f t="shared" si="1"/>
        <v>22634.989055600006</v>
      </c>
      <c r="I33" s="170">
        <f t="shared" si="1"/>
        <v>318224.31199999998</v>
      </c>
    </row>
  </sheetData>
  <mergeCells count="4">
    <mergeCell ref="B1:K1"/>
    <mergeCell ref="B5:B6"/>
    <mergeCell ref="C5:D5"/>
    <mergeCell ref="E5:I5"/>
  </mergeCells>
  <phoneticPr fontId="10" type="noConversion"/>
  <pageMargins left="0.78740157480314965" right="0.78740157480314965" top="0.98425196850393704" bottom="0.98425196850393704" header="0.51181102362204722" footer="0.51181102362204722"/>
  <pageSetup paperSize="9" scale="64" fitToHeight="0"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tabColor rgb="FF0072AB"/>
    <pageSetUpPr fitToPage="1"/>
  </sheetPr>
  <dimension ref="B1:AG101"/>
  <sheetViews>
    <sheetView showGridLines="0" zoomScaleNormal="100" zoomScaleSheetLayoutView="100" workbookViewId="0"/>
  </sheetViews>
  <sheetFormatPr baseColWidth="10" defaultColWidth="11.42578125" defaultRowHeight="12.75" x14ac:dyDescent="0.2"/>
  <cols>
    <col min="1" max="1" width="2.7109375" style="28" customWidth="1"/>
    <col min="2" max="2" width="3" style="28" customWidth="1"/>
    <col min="3" max="3" width="36.7109375" style="28" customWidth="1"/>
    <col min="4" max="15" width="10.7109375" style="28" customWidth="1"/>
    <col min="16" max="16384" width="11.42578125" style="28"/>
  </cols>
  <sheetData>
    <row r="1" spans="2:28" s="84" customFormat="1" ht="15.75" x14ac:dyDescent="0.2">
      <c r="B1" s="335" t="str">
        <f>Inhaltsverzeichnis!B23&amp;" "&amp;Inhaltsverzeichnis!C23&amp;" "&amp;Inhaltsverzeichnis!D23</f>
        <v>Tabelle 5a:  Juristische Personen (ohne Vereine und Stiftungen), Steuerfaktoren und Steuern nach Wirtschaftszweig (NOGA 2008), 2018</v>
      </c>
      <c r="C1" s="335"/>
      <c r="D1" s="335"/>
      <c r="E1" s="335"/>
      <c r="F1" s="335"/>
      <c r="G1" s="335"/>
      <c r="H1" s="335"/>
      <c r="I1" s="335"/>
      <c r="J1" s="335"/>
      <c r="K1" s="335"/>
      <c r="L1" s="335"/>
      <c r="M1" s="335"/>
      <c r="N1" s="335"/>
      <c r="O1" s="335"/>
      <c r="P1" s="79"/>
      <c r="Q1" s="79"/>
      <c r="R1" s="79"/>
      <c r="S1" s="79"/>
      <c r="T1" s="79"/>
      <c r="U1" s="79"/>
      <c r="V1" s="79"/>
      <c r="W1" s="79"/>
      <c r="X1" s="79"/>
      <c r="Y1" s="79"/>
      <c r="Z1" s="79"/>
      <c r="AA1" s="79"/>
      <c r="AB1" s="79"/>
    </row>
    <row r="2" spans="2:28" x14ac:dyDescent="0.2">
      <c r="B2" s="32" t="s">
        <v>391</v>
      </c>
      <c r="C2" s="32"/>
    </row>
    <row r="3" spans="2:28" x14ac:dyDescent="0.2">
      <c r="B3" s="32"/>
      <c r="C3" s="32"/>
    </row>
    <row r="4" spans="2:28" x14ac:dyDescent="0.2">
      <c r="E4" s="274"/>
      <c r="F4" s="274"/>
      <c r="G4" s="274"/>
      <c r="H4" s="274"/>
      <c r="I4" s="274"/>
    </row>
    <row r="5" spans="2:28" s="29" customFormat="1" ht="14.25" customHeight="1" x14ac:dyDescent="0.2">
      <c r="B5" s="346" t="s">
        <v>447</v>
      </c>
      <c r="C5" s="346"/>
      <c r="D5" s="345" t="s">
        <v>211</v>
      </c>
      <c r="E5" s="349" t="s">
        <v>544</v>
      </c>
      <c r="F5" s="350"/>
      <c r="G5" s="350"/>
      <c r="H5" s="350"/>
      <c r="I5" s="351"/>
      <c r="J5" s="352" t="s">
        <v>545</v>
      </c>
      <c r="K5" s="353"/>
      <c r="L5" s="353"/>
      <c r="M5" s="353"/>
      <c r="N5" s="353"/>
      <c r="O5" s="354"/>
    </row>
    <row r="6" spans="2:28" s="29" customFormat="1" ht="25.5" customHeight="1" x14ac:dyDescent="0.2">
      <c r="B6" s="346"/>
      <c r="C6" s="346"/>
      <c r="D6" s="345"/>
      <c r="E6" s="288" t="s">
        <v>480</v>
      </c>
      <c r="F6" s="288" t="s">
        <v>481</v>
      </c>
      <c r="G6" s="288" t="s">
        <v>482</v>
      </c>
      <c r="H6" s="288" t="s">
        <v>483</v>
      </c>
      <c r="I6" s="288" t="s">
        <v>484</v>
      </c>
      <c r="J6" s="287" t="s">
        <v>211</v>
      </c>
      <c r="K6" s="288" t="s">
        <v>480</v>
      </c>
      <c r="L6" s="288" t="s">
        <v>481</v>
      </c>
      <c r="M6" s="288" t="s">
        <v>482</v>
      </c>
      <c r="N6" s="288" t="s">
        <v>483</v>
      </c>
      <c r="O6" s="288" t="s">
        <v>484</v>
      </c>
    </row>
    <row r="7" spans="2:28" x14ac:dyDescent="0.2">
      <c r="B7" s="137" t="s">
        <v>13</v>
      </c>
      <c r="C7" s="137"/>
      <c r="D7" s="117">
        <f>D8+D10+D16</f>
        <v>26367</v>
      </c>
      <c r="E7" s="97">
        <f t="shared" ref="E7:I7" si="0">E8+E10+E16</f>
        <v>3805.9201899999994</v>
      </c>
      <c r="F7" s="97">
        <f>F8+F10+F16</f>
        <v>71175.69558</v>
      </c>
      <c r="G7" s="97">
        <f t="shared" si="0"/>
        <v>295.58932470000002</v>
      </c>
      <c r="H7" s="97">
        <f t="shared" si="0"/>
        <v>22.634989070000003</v>
      </c>
      <c r="I7" s="97">
        <f t="shared" si="0"/>
        <v>318.22431199999994</v>
      </c>
      <c r="J7" s="267">
        <f t="shared" ref="J7:O7" si="1">(J8+J10+J16)</f>
        <v>100.00000000000001</v>
      </c>
      <c r="K7" s="267">
        <f t="shared" si="1"/>
        <v>100</v>
      </c>
      <c r="L7" s="267">
        <f t="shared" si="1"/>
        <v>100.00000000000001</v>
      </c>
      <c r="M7" s="267">
        <f t="shared" si="1"/>
        <v>99.999999999999986</v>
      </c>
      <c r="N7" s="267">
        <f t="shared" si="1"/>
        <v>100</v>
      </c>
      <c r="O7" s="267">
        <f t="shared" si="1"/>
        <v>100</v>
      </c>
      <c r="Q7" s="87"/>
    </row>
    <row r="8" spans="2:28" s="29" customFormat="1" x14ac:dyDescent="0.2">
      <c r="B8" s="137" t="s">
        <v>400</v>
      </c>
      <c r="C8" s="137"/>
      <c r="D8" s="119">
        <f>SUM(D9)</f>
        <v>181</v>
      </c>
      <c r="E8" s="97">
        <f>E9</f>
        <v>8.7036890000000007</v>
      </c>
      <c r="F8" s="97">
        <f t="shared" ref="F8:I8" si="2">SUM(F9)</f>
        <v>89.399289999999993</v>
      </c>
      <c r="G8" s="97">
        <f t="shared" si="2"/>
        <v>0.58448829999999996</v>
      </c>
      <c r="H8" s="97">
        <f t="shared" si="2"/>
        <v>7.1875709999999995E-2</v>
      </c>
      <c r="I8" s="97">
        <f t="shared" si="2"/>
        <v>0.65636399999999995</v>
      </c>
      <c r="J8" s="268">
        <f t="shared" ref="J8:O8" si="3">SUM(J9)</f>
        <v>0.68646414078203821</v>
      </c>
      <c r="K8" s="268">
        <f t="shared" si="3"/>
        <v>0.2286881638471773</v>
      </c>
      <c r="L8" s="268">
        <f t="shared" si="3"/>
        <v>0.12560367590579716</v>
      </c>
      <c r="M8" s="268">
        <f t="shared" si="3"/>
        <v>0.19773660655479008</v>
      </c>
      <c r="N8" s="268">
        <f t="shared" si="3"/>
        <v>0.31754249925953237</v>
      </c>
      <c r="O8" s="268">
        <f t="shared" si="3"/>
        <v>0.20625828236530216</v>
      </c>
      <c r="Q8" s="87"/>
    </row>
    <row r="9" spans="2:28" x14ac:dyDescent="0.2">
      <c r="B9" s="23" t="s">
        <v>401</v>
      </c>
      <c r="C9" s="23" t="s">
        <v>418</v>
      </c>
      <c r="D9" s="24">
        <v>181</v>
      </c>
      <c r="E9" s="136">
        <v>8.7036890000000007</v>
      </c>
      <c r="F9" s="136">
        <v>89.399289999999993</v>
      </c>
      <c r="G9" s="136">
        <v>0.58448829999999996</v>
      </c>
      <c r="H9" s="136">
        <v>7.1875709999999995E-2</v>
      </c>
      <c r="I9" s="136">
        <v>0.65636399999999995</v>
      </c>
      <c r="J9" s="269">
        <f>D9/$D$7*100</f>
        <v>0.68646414078203821</v>
      </c>
      <c r="K9" s="269">
        <f>E9/$E$7*100</f>
        <v>0.2286881638471773</v>
      </c>
      <c r="L9" s="269">
        <f>F9/$F$7*100</f>
        <v>0.12560367590579716</v>
      </c>
      <c r="M9" s="269">
        <f>G9/$G$7*100</f>
        <v>0.19773660655479008</v>
      </c>
      <c r="N9" s="269">
        <f>H9/$H$7*100</f>
        <v>0.31754249925953237</v>
      </c>
      <c r="O9" s="115">
        <f>I9/$I$7*100</f>
        <v>0.20625828236530216</v>
      </c>
      <c r="Q9" s="87"/>
    </row>
    <row r="10" spans="2:28" x14ac:dyDescent="0.2">
      <c r="B10" s="137" t="s">
        <v>402</v>
      </c>
      <c r="C10" s="137"/>
      <c r="D10" s="91">
        <f>SUM(D11:D15)</f>
        <v>5935</v>
      </c>
      <c r="E10" s="97">
        <f t="shared" ref="E10:O10" si="4">SUM(E11:E15)</f>
        <v>1521.8640689999997</v>
      </c>
      <c r="F10" s="97">
        <f t="shared" si="4"/>
        <v>14963.088889999999</v>
      </c>
      <c r="G10" s="97">
        <f t="shared" si="4"/>
        <v>121.50833159999999</v>
      </c>
      <c r="H10" s="97">
        <f t="shared" si="4"/>
        <v>8.5381278300000005</v>
      </c>
      <c r="I10" s="97">
        <f t="shared" si="4"/>
        <v>130.04645799999997</v>
      </c>
      <c r="J10" s="268">
        <f t="shared" si="4"/>
        <v>22.509197102438655</v>
      </c>
      <c r="K10" s="268">
        <f t="shared" si="4"/>
        <v>39.986757289306169</v>
      </c>
      <c r="L10" s="268">
        <f t="shared" si="4"/>
        <v>21.022750488166007</v>
      </c>
      <c r="M10" s="268">
        <f t="shared" si="4"/>
        <v>41.107144760157155</v>
      </c>
      <c r="N10" s="268">
        <f t="shared" si="4"/>
        <v>37.720927558636539</v>
      </c>
      <c r="O10" s="268">
        <f t="shared" si="4"/>
        <v>40.866286168606749</v>
      </c>
      <c r="Q10" s="87"/>
    </row>
    <row r="11" spans="2:28" x14ac:dyDescent="0.2">
      <c r="B11" s="23" t="s">
        <v>403</v>
      </c>
      <c r="C11" s="23" t="s">
        <v>268</v>
      </c>
      <c r="D11" s="24">
        <v>42</v>
      </c>
      <c r="E11" s="136">
        <v>18.469847999999999</v>
      </c>
      <c r="F11" s="136">
        <v>166.88788</v>
      </c>
      <c r="G11" s="136">
        <v>1.4797813</v>
      </c>
      <c r="H11" s="136">
        <v>6.9713250000000004E-2</v>
      </c>
      <c r="I11" s="136">
        <v>1.5494939999999999</v>
      </c>
      <c r="J11" s="269">
        <f>D11/$D$7*100</f>
        <v>0.15929002161793152</v>
      </c>
      <c r="K11" s="269">
        <f>E11/$E$7*100</f>
        <v>0.48529257256968394</v>
      </c>
      <c r="L11" s="269">
        <f>F11/$F$7*100</f>
        <v>0.23447312827792671</v>
      </c>
      <c r="M11" s="269">
        <f>G11/$G$7*100</f>
        <v>0.50062068428954998</v>
      </c>
      <c r="N11" s="269">
        <f>H11/$H$7*100</f>
        <v>0.30798888298292426</v>
      </c>
      <c r="O11" s="115">
        <f>I11/$I$7*100</f>
        <v>0.48691879959190554</v>
      </c>
      <c r="Q11" s="87"/>
    </row>
    <row r="12" spans="2:28" x14ac:dyDescent="0.2">
      <c r="B12" s="23" t="s">
        <v>404</v>
      </c>
      <c r="C12" s="23" t="s">
        <v>427</v>
      </c>
      <c r="D12" s="24">
        <v>2523</v>
      </c>
      <c r="E12" s="136">
        <v>1129.118332</v>
      </c>
      <c r="F12" s="136">
        <v>7848.2056400000001</v>
      </c>
      <c r="G12" s="136">
        <v>92.340679699999995</v>
      </c>
      <c r="H12" s="136">
        <v>3.7898556399999999</v>
      </c>
      <c r="I12" s="136">
        <v>96.130534999999995</v>
      </c>
      <c r="J12" s="269">
        <f t="shared" ref="J12:J15" si="5">D12/$D$7*100</f>
        <v>9.5687791557628863</v>
      </c>
      <c r="K12" s="269">
        <f t="shared" ref="K12:K15" si="6">E12/$E$7*100</f>
        <v>29.667420114765996</v>
      </c>
      <c r="L12" s="269">
        <f t="shared" ref="L12:L15" si="7">F12/$F$7*100</f>
        <v>11.026524680997014</v>
      </c>
      <c r="M12" s="269">
        <f t="shared" ref="M12:M15" si="8">G12/$G$7*100</f>
        <v>31.239517798458564</v>
      </c>
      <c r="N12" s="269">
        <f t="shared" ref="N12:N15" si="9">H12/$H$7*100</f>
        <v>16.743350872755684</v>
      </c>
      <c r="O12" s="115">
        <f t="shared" ref="O12:O15" si="10">I12/$I$7*100</f>
        <v>30.208419462306829</v>
      </c>
      <c r="Q12" s="87"/>
    </row>
    <row r="13" spans="2:28" x14ac:dyDescent="0.2">
      <c r="B13" s="23" t="s">
        <v>405</v>
      </c>
      <c r="C13" s="23" t="s">
        <v>419</v>
      </c>
      <c r="D13" s="24">
        <v>182</v>
      </c>
      <c r="E13" s="136">
        <v>124.038302</v>
      </c>
      <c r="F13" s="136">
        <v>5036.8867899999996</v>
      </c>
      <c r="G13" s="136">
        <v>10.1697308</v>
      </c>
      <c r="H13" s="136">
        <v>3.5056861100000001</v>
      </c>
      <c r="I13" s="136">
        <v>13.675416999999999</v>
      </c>
      <c r="J13" s="269">
        <f t="shared" si="5"/>
        <v>0.69025676034436989</v>
      </c>
      <c r="K13" s="269">
        <f t="shared" si="6"/>
        <v>3.2590883625439346</v>
      </c>
      <c r="L13" s="269">
        <f t="shared" si="7"/>
        <v>7.0766948590458716</v>
      </c>
      <c r="M13" s="269">
        <f t="shared" si="8"/>
        <v>3.4404932621709121</v>
      </c>
      <c r="N13" s="269">
        <f t="shared" si="9"/>
        <v>15.487907235821782</v>
      </c>
      <c r="O13" s="115">
        <f t="shared" si="10"/>
        <v>4.297414271729183</v>
      </c>
      <c r="Q13" s="87"/>
    </row>
    <row r="14" spans="2:28" x14ac:dyDescent="0.2">
      <c r="B14" s="23" t="s">
        <v>406</v>
      </c>
      <c r="C14" s="23" t="s">
        <v>420</v>
      </c>
      <c r="D14" s="24">
        <v>123</v>
      </c>
      <c r="E14" s="136">
        <v>28.301355999999998</v>
      </c>
      <c r="F14" s="136">
        <v>197.94063</v>
      </c>
      <c r="G14" s="136">
        <v>2.1452035999999999</v>
      </c>
      <c r="H14" s="136">
        <v>7.9238710000000004E-2</v>
      </c>
      <c r="I14" s="136">
        <v>2.2244419999999998</v>
      </c>
      <c r="J14" s="269">
        <f t="shared" si="5"/>
        <v>0.46649220616679937</v>
      </c>
      <c r="K14" s="269">
        <f t="shared" si="6"/>
        <v>0.74361401677211747</v>
      </c>
      <c r="L14" s="269">
        <f t="shared" si="7"/>
        <v>0.27810143390522801</v>
      </c>
      <c r="M14" s="269">
        <f t="shared" si="8"/>
        <v>0.72573784664828922</v>
      </c>
      <c r="N14" s="269">
        <f t="shared" si="9"/>
        <v>0.35007178379874515</v>
      </c>
      <c r="O14" s="115">
        <f t="shared" si="10"/>
        <v>0.69901698774039622</v>
      </c>
      <c r="Q14" s="87"/>
    </row>
    <row r="15" spans="2:28" x14ac:dyDescent="0.2">
      <c r="B15" s="23" t="s">
        <v>407</v>
      </c>
      <c r="C15" s="23" t="s">
        <v>247</v>
      </c>
      <c r="D15" s="24">
        <v>3065</v>
      </c>
      <c r="E15" s="136">
        <v>221.93623099999999</v>
      </c>
      <c r="F15" s="136">
        <v>1713.16795</v>
      </c>
      <c r="G15" s="136">
        <v>15.3729362</v>
      </c>
      <c r="H15" s="136">
        <v>1.0936341199999999</v>
      </c>
      <c r="I15" s="136">
        <v>16.466570000000001</v>
      </c>
      <c r="J15" s="269">
        <f t="shared" si="5"/>
        <v>11.624378958546668</v>
      </c>
      <c r="K15" s="269">
        <f t="shared" si="6"/>
        <v>5.8313422226544382</v>
      </c>
      <c r="L15" s="269">
        <f t="shared" si="7"/>
        <v>2.4069563859399659</v>
      </c>
      <c r="M15" s="269">
        <f t="shared" si="8"/>
        <v>5.2007751685898409</v>
      </c>
      <c r="N15" s="269">
        <f t="shared" si="9"/>
        <v>4.8316087832774013</v>
      </c>
      <c r="O15" s="115">
        <f t="shared" si="10"/>
        <v>5.174516647238443</v>
      </c>
      <c r="Q15" s="87"/>
    </row>
    <row r="16" spans="2:28" s="29" customFormat="1" x14ac:dyDescent="0.2">
      <c r="B16" s="137" t="s">
        <v>408</v>
      </c>
      <c r="C16" s="137"/>
      <c r="D16" s="119">
        <f t="shared" ref="D16:O16" si="11">SUM(D17:D25)</f>
        <v>20251</v>
      </c>
      <c r="E16" s="97">
        <f t="shared" si="11"/>
        <v>2275.3524319999997</v>
      </c>
      <c r="F16" s="97">
        <f t="shared" si="11"/>
        <v>56123.207399999999</v>
      </c>
      <c r="G16" s="97">
        <f t="shared" si="11"/>
        <v>173.4965048</v>
      </c>
      <c r="H16" s="97">
        <f t="shared" si="11"/>
        <v>14.02498553</v>
      </c>
      <c r="I16" s="97">
        <f t="shared" si="11"/>
        <v>187.52149</v>
      </c>
      <c r="J16" s="268">
        <f t="shared" si="11"/>
        <v>76.804338756779316</v>
      </c>
      <c r="K16" s="268">
        <f t="shared" si="11"/>
        <v>59.784554546846664</v>
      </c>
      <c r="L16" s="268">
        <f t="shared" si="11"/>
        <v>78.85164583592821</v>
      </c>
      <c r="M16" s="268">
        <f t="shared" si="11"/>
        <v>58.69511863328804</v>
      </c>
      <c r="N16" s="268">
        <f t="shared" si="11"/>
        <v>61.961529942103923</v>
      </c>
      <c r="O16" s="268">
        <f t="shared" si="11"/>
        <v>58.927455549027954</v>
      </c>
      <c r="Q16" s="87"/>
    </row>
    <row r="17" spans="2:33" x14ac:dyDescent="0.2">
      <c r="B17" s="23" t="s">
        <v>409</v>
      </c>
      <c r="C17" s="23" t="s">
        <v>248</v>
      </c>
      <c r="D17" s="24">
        <v>5078</v>
      </c>
      <c r="E17" s="136">
        <v>675.63618699999995</v>
      </c>
      <c r="F17" s="136">
        <v>5322.9515899999997</v>
      </c>
      <c r="G17" s="136">
        <v>51.867146499999997</v>
      </c>
      <c r="H17" s="136">
        <v>2.8007743999999999</v>
      </c>
      <c r="I17" s="136">
        <v>54.667921</v>
      </c>
      <c r="J17" s="269">
        <f>D17/$D$7*100</f>
        <v>19.258922137520386</v>
      </c>
      <c r="K17" s="269">
        <f>E17/$E$7*100</f>
        <v>17.752242644898974</v>
      </c>
      <c r="L17" s="269">
        <f>F17/$F$7*100</f>
        <v>7.4786084584408634</v>
      </c>
      <c r="M17" s="269">
        <f>G17/$G$7*100</f>
        <v>17.54702966781398</v>
      </c>
      <c r="N17" s="269">
        <f>H17/$H$7*100</f>
        <v>12.373650331080102</v>
      </c>
      <c r="O17" s="115">
        <f>I17/$I$7*100</f>
        <v>17.179052303206806</v>
      </c>
      <c r="Q17" s="87"/>
    </row>
    <row r="18" spans="2:33" x14ac:dyDescent="0.2">
      <c r="B18" s="23" t="s">
        <v>410</v>
      </c>
      <c r="C18" s="23" t="s">
        <v>421</v>
      </c>
      <c r="D18" s="24">
        <v>646</v>
      </c>
      <c r="E18" s="136">
        <v>97.022660000000002</v>
      </c>
      <c r="F18" s="136">
        <v>961.43005000000005</v>
      </c>
      <c r="G18" s="136">
        <v>7.4530487000000001</v>
      </c>
      <c r="H18" s="136">
        <v>0.41795626000000002</v>
      </c>
      <c r="I18" s="136">
        <v>7.8710050000000003</v>
      </c>
      <c r="J18" s="269">
        <f t="shared" ref="J18:J25" si="12">D18/$D$7*100</f>
        <v>2.4500322372662797</v>
      </c>
      <c r="K18" s="269">
        <f t="shared" ref="K18:K25" si="13">E18/$E$7*100</f>
        <v>2.5492562943102604</v>
      </c>
      <c r="L18" s="269">
        <f t="shared" ref="L18:L25" si="14">F18/$F$7*100</f>
        <v>1.3507841998106962</v>
      </c>
      <c r="M18" s="269">
        <f t="shared" ref="M18:M25" si="15">G18/$G$7*100</f>
        <v>2.5214201181197122</v>
      </c>
      <c r="N18" s="269">
        <f t="shared" ref="N18:N25" si="16">H18/$H$7*100</f>
        <v>1.8465052433091365</v>
      </c>
      <c r="O18" s="115">
        <f t="shared" ref="O18:O25" si="17">I18/$I$7*100</f>
        <v>2.4734140991716567</v>
      </c>
      <c r="Q18" s="87"/>
    </row>
    <row r="19" spans="2:33" x14ac:dyDescent="0.2">
      <c r="B19" s="23" t="s">
        <v>411</v>
      </c>
      <c r="C19" s="23" t="s">
        <v>422</v>
      </c>
      <c r="D19" s="24">
        <v>904</v>
      </c>
      <c r="E19" s="136">
        <v>23.224731999999999</v>
      </c>
      <c r="F19" s="136">
        <v>202.67402999999999</v>
      </c>
      <c r="G19" s="136">
        <v>1.47882</v>
      </c>
      <c r="H19" s="136">
        <v>0.33725697999999998</v>
      </c>
      <c r="I19" s="136">
        <v>1.8160769999999999</v>
      </c>
      <c r="J19" s="269">
        <f t="shared" si="12"/>
        <v>3.4285280843478594</v>
      </c>
      <c r="K19" s="269">
        <f t="shared" si="13"/>
        <v>0.6102264587949755</v>
      </c>
      <c r="L19" s="269">
        <f t="shared" si="14"/>
        <v>0.2847517377223221</v>
      </c>
      <c r="M19" s="269">
        <f t="shared" si="15"/>
        <v>0.50029546956774784</v>
      </c>
      <c r="N19" s="269">
        <f t="shared" si="16"/>
        <v>1.4899807504081994</v>
      </c>
      <c r="O19" s="115">
        <f t="shared" si="17"/>
        <v>0.57069084023976158</v>
      </c>
      <c r="Q19" s="87"/>
    </row>
    <row r="20" spans="2:33" x14ac:dyDescent="0.2">
      <c r="B20" s="23" t="s">
        <v>412</v>
      </c>
      <c r="C20" s="23" t="s">
        <v>423</v>
      </c>
      <c r="D20" s="24">
        <v>1500</v>
      </c>
      <c r="E20" s="136">
        <v>113.159316</v>
      </c>
      <c r="F20" s="136">
        <v>891.36062000000004</v>
      </c>
      <c r="G20" s="136">
        <v>8.5378079000000007</v>
      </c>
      <c r="H20" s="136">
        <v>0.73889019</v>
      </c>
      <c r="I20" s="136">
        <v>9.2766979999999997</v>
      </c>
      <c r="J20" s="269">
        <f t="shared" si="12"/>
        <v>5.6889293434975539</v>
      </c>
      <c r="K20" s="269">
        <f t="shared" si="13"/>
        <v>2.973244586087866</v>
      </c>
      <c r="L20" s="269">
        <f t="shared" si="14"/>
        <v>1.2523384741609294</v>
      </c>
      <c r="M20" s="269">
        <f t="shared" si="15"/>
        <v>2.8884019775291971</v>
      </c>
      <c r="N20" s="269">
        <f t="shared" si="16"/>
        <v>3.2643717552278892</v>
      </c>
      <c r="O20" s="115">
        <f t="shared" si="17"/>
        <v>2.9151443337867917</v>
      </c>
      <c r="Q20" s="87"/>
    </row>
    <row r="21" spans="2:33" x14ac:dyDescent="0.2">
      <c r="B21" s="23" t="s">
        <v>413</v>
      </c>
      <c r="C21" s="23" t="s">
        <v>424</v>
      </c>
      <c r="D21" s="24">
        <v>1549</v>
      </c>
      <c r="E21" s="136">
        <v>434.685158</v>
      </c>
      <c r="F21" s="136">
        <v>25958.758320000001</v>
      </c>
      <c r="G21" s="136">
        <v>36.131826699999998</v>
      </c>
      <c r="H21" s="136">
        <v>3.5909923500000001</v>
      </c>
      <c r="I21" s="136">
        <v>39.722819000000001</v>
      </c>
      <c r="J21" s="269">
        <f t="shared" si="12"/>
        <v>5.8747677020518072</v>
      </c>
      <c r="K21" s="269">
        <f t="shared" si="13"/>
        <v>11.421289367604949</v>
      </c>
      <c r="L21" s="269">
        <f t="shared" si="14"/>
        <v>36.471379883914025</v>
      </c>
      <c r="M21" s="269">
        <f t="shared" si="15"/>
        <v>12.22365751424581</v>
      </c>
      <c r="N21" s="269">
        <f t="shared" si="16"/>
        <v>15.864784996779321</v>
      </c>
      <c r="O21" s="115">
        <f t="shared" si="17"/>
        <v>12.482647460323525</v>
      </c>
      <c r="Q21" s="87"/>
    </row>
    <row r="22" spans="2:33" x14ac:dyDescent="0.2">
      <c r="B22" s="23" t="s">
        <v>414</v>
      </c>
      <c r="C22" s="23" t="s">
        <v>425</v>
      </c>
      <c r="D22" s="24">
        <v>3426</v>
      </c>
      <c r="E22" s="136">
        <v>436.63171299999999</v>
      </c>
      <c r="F22" s="136">
        <v>4711.5526300000001</v>
      </c>
      <c r="G22" s="136">
        <v>32.337150600000001</v>
      </c>
      <c r="H22" s="136">
        <v>2.1974324599999999</v>
      </c>
      <c r="I22" s="136">
        <v>34.534582999999998</v>
      </c>
      <c r="J22" s="269">
        <f t="shared" si="12"/>
        <v>12.993514620548414</v>
      </c>
      <c r="K22" s="269">
        <f t="shared" si="13"/>
        <v>11.472434817399575</v>
      </c>
      <c r="L22" s="269">
        <f t="shared" si="14"/>
        <v>6.619608830804208</v>
      </c>
      <c r="M22" s="269">
        <f t="shared" si="15"/>
        <v>10.939891226728053</v>
      </c>
      <c r="N22" s="269">
        <f t="shared" si="16"/>
        <v>9.7081224700586937</v>
      </c>
      <c r="O22" s="115">
        <f t="shared" si="17"/>
        <v>10.85227674245078</v>
      </c>
      <c r="Q22" s="87"/>
    </row>
    <row r="23" spans="2:33" s="139" customFormat="1" x14ac:dyDescent="0.2">
      <c r="B23" s="23" t="s">
        <v>415</v>
      </c>
      <c r="C23" s="23" t="s">
        <v>426</v>
      </c>
      <c r="D23" s="24">
        <v>4272</v>
      </c>
      <c r="E23" s="136">
        <v>264.78979500000003</v>
      </c>
      <c r="F23" s="136">
        <v>5238.13609</v>
      </c>
      <c r="G23" s="136">
        <v>18.6057861</v>
      </c>
      <c r="H23" s="136">
        <v>1.8080419599999999</v>
      </c>
      <c r="I23" s="136">
        <v>20.413827999999999</v>
      </c>
      <c r="J23" s="269">
        <f t="shared" si="12"/>
        <v>16.202070770281033</v>
      </c>
      <c r="K23" s="269">
        <f t="shared" si="13"/>
        <v>6.9573133902211453</v>
      </c>
      <c r="L23" s="269">
        <f t="shared" si="14"/>
        <v>7.3594448881956405</v>
      </c>
      <c r="M23" s="269">
        <f t="shared" si="15"/>
        <v>6.2944716013960971</v>
      </c>
      <c r="N23" s="269">
        <f t="shared" si="16"/>
        <v>7.9878190106852998</v>
      </c>
      <c r="O23" s="115">
        <f t="shared" si="17"/>
        <v>6.4149177891851341</v>
      </c>
      <c r="Q23" s="87"/>
    </row>
    <row r="24" spans="2:33" x14ac:dyDescent="0.2">
      <c r="B24" s="23" t="s">
        <v>417</v>
      </c>
      <c r="C24" s="23" t="s">
        <v>269</v>
      </c>
      <c r="D24" s="24">
        <v>661</v>
      </c>
      <c r="E24" s="136">
        <v>82.465883000000005</v>
      </c>
      <c r="F24" s="136">
        <v>354.19639000000001</v>
      </c>
      <c r="G24" s="136">
        <v>6.0469591999999999</v>
      </c>
      <c r="H24" s="136">
        <v>0.19230589000000001</v>
      </c>
      <c r="I24" s="136">
        <v>6.2392649999999996</v>
      </c>
      <c r="J24" s="269">
        <f t="shared" si="12"/>
        <v>2.5069215307012551</v>
      </c>
      <c r="K24" s="269">
        <f t="shared" si="13"/>
        <v>2.1667790937045379</v>
      </c>
      <c r="L24" s="269">
        <f t="shared" si="14"/>
        <v>0.4976367102754769</v>
      </c>
      <c r="M24" s="269">
        <f t="shared" si="15"/>
        <v>2.0457299011516028</v>
      </c>
      <c r="N24" s="269">
        <f t="shared" si="16"/>
        <v>0.84959568306078259</v>
      </c>
      <c r="O24" s="115">
        <f t="shared" si="17"/>
        <v>1.9606500084129337</v>
      </c>
      <c r="Q24" s="87"/>
      <c r="R24" s="87"/>
      <c r="S24" s="87"/>
      <c r="T24" s="87"/>
      <c r="U24" s="87"/>
      <c r="V24" s="87"/>
    </row>
    <row r="25" spans="2:33" ht="13.5" thickBot="1" x14ac:dyDescent="0.25">
      <c r="B25" s="172"/>
      <c r="C25" s="172" t="s">
        <v>249</v>
      </c>
      <c r="D25" s="173">
        <v>2215</v>
      </c>
      <c r="E25" s="174">
        <v>147.736988</v>
      </c>
      <c r="F25" s="174">
        <v>12482.14768</v>
      </c>
      <c r="G25" s="174">
        <v>11.0379591</v>
      </c>
      <c r="H25" s="174">
        <v>1.94133504</v>
      </c>
      <c r="I25" s="174">
        <v>12.979293999999999</v>
      </c>
      <c r="J25" s="270">
        <f t="shared" si="12"/>
        <v>8.4006523305647214</v>
      </c>
      <c r="K25" s="270">
        <f t="shared" si="13"/>
        <v>3.8817678938243847</v>
      </c>
      <c r="L25" s="270">
        <f t="shared" si="14"/>
        <v>17.537092652604041</v>
      </c>
      <c r="M25" s="270">
        <f t="shared" si="15"/>
        <v>3.7342211567358405</v>
      </c>
      <c r="N25" s="270">
        <f t="shared" si="16"/>
        <v>8.576699701494487</v>
      </c>
      <c r="O25" s="169">
        <f t="shared" si="17"/>
        <v>4.0786619722505684</v>
      </c>
      <c r="Q25" s="87"/>
      <c r="AB25" s="140"/>
      <c r="AC25" s="140"/>
      <c r="AD25" s="140"/>
      <c r="AE25" s="140"/>
    </row>
    <row r="26" spans="2:33" x14ac:dyDescent="0.2">
      <c r="B26" s="23"/>
      <c r="C26" s="23"/>
      <c r="D26" s="24"/>
      <c r="E26" s="136"/>
      <c r="F26" s="136"/>
      <c r="G26" s="136"/>
      <c r="H26" s="136"/>
      <c r="I26" s="136"/>
      <c r="J26" s="109"/>
      <c r="K26" s="109"/>
      <c r="L26" s="109"/>
      <c r="M26" s="109"/>
      <c r="N26" s="109"/>
      <c r="O26" s="109"/>
      <c r="AB26" s="140"/>
      <c r="AC26" s="140"/>
      <c r="AD26" s="140"/>
      <c r="AE26" s="140"/>
    </row>
    <row r="27" spans="2:33" x14ac:dyDescent="0.2">
      <c r="D27" s="87"/>
      <c r="E27" s="87"/>
      <c r="F27" s="87"/>
      <c r="G27" s="87"/>
      <c r="H27" s="87"/>
      <c r="I27" s="87"/>
      <c r="J27" s="87"/>
      <c r="K27" s="87"/>
      <c r="L27" s="87"/>
      <c r="M27" s="87"/>
      <c r="N27" s="87"/>
      <c r="O27" s="87"/>
      <c r="AB27" s="140"/>
      <c r="AC27" s="140"/>
      <c r="AD27" s="140"/>
      <c r="AE27" s="140"/>
    </row>
    <row r="28" spans="2:33" x14ac:dyDescent="0.2">
      <c r="AB28" s="140"/>
      <c r="AC28" s="140"/>
      <c r="AD28" s="140"/>
      <c r="AE28" s="140"/>
    </row>
    <row r="29" spans="2:33" x14ac:dyDescent="0.2">
      <c r="N29" s="140"/>
      <c r="O29" s="140"/>
      <c r="P29" s="140"/>
      <c r="Q29" s="140"/>
      <c r="R29" s="140"/>
      <c r="S29" s="140"/>
      <c r="T29" s="140"/>
      <c r="U29" s="140"/>
      <c r="V29" s="140"/>
      <c r="W29" s="140"/>
      <c r="X29" s="140"/>
      <c r="Y29" s="140"/>
      <c r="Z29" s="140"/>
      <c r="AA29" s="140"/>
      <c r="AB29" s="140"/>
      <c r="AC29" s="140"/>
      <c r="AD29" s="140"/>
      <c r="AE29" s="140"/>
    </row>
    <row r="30" spans="2:33" x14ac:dyDescent="0.2">
      <c r="N30" s="140"/>
      <c r="O30" s="140"/>
      <c r="P30" s="140"/>
      <c r="Q30" s="140"/>
      <c r="R30" s="140"/>
      <c r="S30" s="140"/>
      <c r="T30" s="140"/>
      <c r="U30" s="140"/>
      <c r="V30" s="140"/>
      <c r="W30" s="140"/>
      <c r="X30" s="140"/>
      <c r="Y30" s="140"/>
      <c r="Z30" s="140"/>
      <c r="AA30" s="140"/>
      <c r="AB30" s="140"/>
      <c r="AC30" s="140"/>
      <c r="AD30" s="140"/>
      <c r="AE30" s="140"/>
    </row>
    <row r="31" spans="2:33" x14ac:dyDescent="0.2">
      <c r="N31" s="140"/>
      <c r="O31" s="46"/>
      <c r="P31" s="46"/>
      <c r="Q31" s="46"/>
      <c r="R31" s="46"/>
      <c r="S31" s="46"/>
      <c r="T31" s="46"/>
      <c r="U31" s="46"/>
      <c r="V31" s="46"/>
      <c r="W31" s="46"/>
      <c r="X31" s="46"/>
      <c r="Y31" s="46"/>
      <c r="Z31" s="46"/>
      <c r="AA31" s="46"/>
      <c r="AB31" s="46"/>
      <c r="AC31" s="46"/>
      <c r="AD31" s="46"/>
      <c r="AE31" s="46"/>
      <c r="AF31" s="46"/>
      <c r="AG31" s="46"/>
    </row>
    <row r="32" spans="2:33" x14ac:dyDescent="0.2">
      <c r="N32" s="140"/>
      <c r="O32" s="46"/>
      <c r="P32" s="46"/>
      <c r="Q32" s="46"/>
      <c r="R32" s="46"/>
      <c r="S32" s="46"/>
      <c r="T32" s="46"/>
      <c r="U32" s="46"/>
      <c r="V32" s="46"/>
      <c r="W32" s="46"/>
      <c r="X32" s="46"/>
      <c r="Y32" s="46"/>
      <c r="Z32" s="46"/>
      <c r="AA32" s="46"/>
      <c r="AB32" s="46"/>
      <c r="AC32" s="46"/>
      <c r="AD32" s="46"/>
      <c r="AE32" s="46"/>
      <c r="AF32" s="46"/>
      <c r="AG32" s="46"/>
    </row>
    <row r="33" spans="13:33" x14ac:dyDescent="0.2">
      <c r="N33" s="140"/>
      <c r="O33" s="46"/>
      <c r="P33" s="46"/>
      <c r="Q33" s="46"/>
      <c r="R33" s="46"/>
      <c r="S33" s="46"/>
      <c r="T33" s="46"/>
      <c r="U33" s="46"/>
      <c r="V33" s="46"/>
      <c r="W33" s="46"/>
      <c r="X33" s="46"/>
      <c r="Y33" s="46"/>
      <c r="Z33" s="46"/>
      <c r="AA33" s="46"/>
      <c r="AB33" s="46"/>
      <c r="AC33" s="46"/>
      <c r="AD33" s="46"/>
      <c r="AE33" s="46"/>
      <c r="AF33" s="46"/>
      <c r="AG33" s="46"/>
    </row>
    <row r="34" spans="13:33" x14ac:dyDescent="0.2">
      <c r="N34" s="140"/>
      <c r="O34" s="46"/>
      <c r="P34" s="189"/>
      <c r="Q34" s="46"/>
      <c r="R34" s="46"/>
      <c r="S34" s="46"/>
      <c r="T34" s="46"/>
      <c r="U34" s="46"/>
      <c r="V34" s="46"/>
      <c r="W34" s="46"/>
      <c r="X34" s="46"/>
      <c r="Y34" s="46"/>
      <c r="Z34" s="46"/>
      <c r="AA34" s="46"/>
      <c r="AB34" s="46"/>
      <c r="AC34" s="46"/>
      <c r="AD34" s="46"/>
      <c r="AE34" s="46"/>
      <c r="AF34" s="46"/>
      <c r="AG34" s="46"/>
    </row>
    <row r="35" spans="13:33" x14ac:dyDescent="0.2">
      <c r="N35" s="140"/>
      <c r="O35" s="46"/>
      <c r="P35" s="46"/>
      <c r="Q35" s="46"/>
      <c r="R35" s="46"/>
      <c r="S35" s="46"/>
      <c r="T35" s="46"/>
      <c r="U35" s="46"/>
      <c r="V35" s="45" t="s">
        <v>409</v>
      </c>
      <c r="W35" s="45" t="s">
        <v>410</v>
      </c>
      <c r="X35" s="45" t="s">
        <v>411</v>
      </c>
      <c r="Y35" s="45" t="s">
        <v>412</v>
      </c>
      <c r="Z35" s="45" t="s">
        <v>413</v>
      </c>
      <c r="AA35" s="45" t="s">
        <v>414</v>
      </c>
      <c r="AB35" s="45" t="s">
        <v>415</v>
      </c>
      <c r="AC35" s="45" t="s">
        <v>417</v>
      </c>
      <c r="AD35" s="45"/>
      <c r="AE35" s="46"/>
      <c r="AF35" s="46"/>
      <c r="AG35" s="46"/>
    </row>
    <row r="36" spans="13:33" x14ac:dyDescent="0.2">
      <c r="N36" s="140"/>
      <c r="O36" s="46"/>
      <c r="P36" s="46"/>
      <c r="Q36" s="46">
        <f t="array" ref="Q36:U41">TRANSPOSE(J11:O15)</f>
        <v>0.15929002161793152</v>
      </c>
      <c r="R36" s="298">
        <v>9.5687791557628863</v>
      </c>
      <c r="S36" s="46">
        <v>0.69025676034436989</v>
      </c>
      <c r="T36" s="46">
        <v>0.46649220616679937</v>
      </c>
      <c r="U36" s="46">
        <v>11.624378958546668</v>
      </c>
      <c r="V36" s="46">
        <f t="array" ref="V36:AE41">TRANSPOSE(J17:O25)</f>
        <v>19.258922137520386</v>
      </c>
      <c r="W36" s="46">
        <v>2.4500322372662797</v>
      </c>
      <c r="X36" s="46">
        <v>3.4285280843478594</v>
      </c>
      <c r="Y36" s="46">
        <v>5.6889293434975539</v>
      </c>
      <c r="Z36" s="46">
        <v>5.8747677020518072</v>
      </c>
      <c r="AA36" s="46">
        <v>12.993514620548414</v>
      </c>
      <c r="AB36" s="46">
        <v>16.202070770281033</v>
      </c>
      <c r="AC36" s="46">
        <v>2.5069215307012551</v>
      </c>
      <c r="AD36" s="46">
        <v>8.4006523305647214</v>
      </c>
      <c r="AE36" s="46" t="e">
        <v>#N/A</v>
      </c>
      <c r="AF36" s="46"/>
      <c r="AG36" s="46"/>
    </row>
    <row r="37" spans="13:33" x14ac:dyDescent="0.2">
      <c r="N37" s="140"/>
      <c r="O37" s="46"/>
      <c r="P37" s="46"/>
      <c r="Q37" s="46">
        <v>0.48529257256968394</v>
      </c>
      <c r="R37" s="46">
        <v>29.667420114765996</v>
      </c>
      <c r="S37" s="189">
        <v>3.2590883625439346</v>
      </c>
      <c r="T37" s="46">
        <v>0.74361401677211747</v>
      </c>
      <c r="U37" s="46">
        <v>5.8313422226544382</v>
      </c>
      <c r="V37" s="46">
        <v>17.752242644898974</v>
      </c>
      <c r="W37" s="46">
        <v>2.5492562943102604</v>
      </c>
      <c r="X37" s="46">
        <v>0.6102264587949755</v>
      </c>
      <c r="Y37" s="46">
        <v>2.973244586087866</v>
      </c>
      <c r="Z37" s="46">
        <v>11.421289367604949</v>
      </c>
      <c r="AA37" s="46">
        <v>11.472434817399575</v>
      </c>
      <c r="AB37" s="46">
        <v>6.9573133902211453</v>
      </c>
      <c r="AC37" s="46">
        <v>2.1667790937045379</v>
      </c>
      <c r="AD37" s="46">
        <v>3.8817678938243847</v>
      </c>
      <c r="AE37" s="46" t="e">
        <v>#N/A</v>
      </c>
      <c r="AF37" s="46"/>
      <c r="AG37" s="46"/>
    </row>
    <row r="38" spans="13:33" x14ac:dyDescent="0.2">
      <c r="N38" s="140"/>
      <c r="O38" s="46"/>
      <c r="P38" s="46"/>
      <c r="Q38" s="46">
        <v>0.23447312827792671</v>
      </c>
      <c r="R38" s="46">
        <v>11.026524680997014</v>
      </c>
      <c r="S38" s="46">
        <v>7.0766948590458716</v>
      </c>
      <c r="T38" s="46">
        <v>0.27810143390522801</v>
      </c>
      <c r="U38" s="46">
        <v>2.4069563859399659</v>
      </c>
      <c r="V38" s="46">
        <v>7.4786084584408634</v>
      </c>
      <c r="W38" s="46">
        <v>1.3507841998106962</v>
      </c>
      <c r="X38" s="46">
        <v>0.2847517377223221</v>
      </c>
      <c r="Y38" s="46">
        <v>1.2523384741609294</v>
      </c>
      <c r="Z38" s="46">
        <v>36.471379883914025</v>
      </c>
      <c r="AA38" s="46">
        <v>6.619608830804208</v>
      </c>
      <c r="AB38" s="46">
        <v>7.3594448881956405</v>
      </c>
      <c r="AC38" s="46">
        <v>0.4976367102754769</v>
      </c>
      <c r="AD38" s="46">
        <v>17.537092652604041</v>
      </c>
      <c r="AE38" s="46" t="e">
        <v>#N/A</v>
      </c>
      <c r="AF38" s="46"/>
      <c r="AG38" s="46"/>
    </row>
    <row r="39" spans="13:33" x14ac:dyDescent="0.2">
      <c r="N39" s="140"/>
      <c r="O39" s="46"/>
      <c r="P39" s="46"/>
      <c r="Q39" s="46">
        <v>0.50062068428954998</v>
      </c>
      <c r="R39" s="46">
        <v>31.239517798458564</v>
      </c>
      <c r="S39" s="46">
        <v>3.4404932621709121</v>
      </c>
      <c r="T39" s="46">
        <v>0.72573784664828922</v>
      </c>
      <c r="U39" s="46">
        <v>5.2007751685898409</v>
      </c>
      <c r="V39" s="46">
        <v>17.54702966781398</v>
      </c>
      <c r="W39" s="46">
        <v>2.5214201181197122</v>
      </c>
      <c r="X39" s="46">
        <v>0.50029546956774784</v>
      </c>
      <c r="Y39" s="46">
        <v>2.8884019775291971</v>
      </c>
      <c r="Z39" s="46">
        <v>12.22365751424581</v>
      </c>
      <c r="AA39" s="46">
        <v>10.939891226728053</v>
      </c>
      <c r="AB39" s="46">
        <v>6.2944716013960971</v>
      </c>
      <c r="AC39" s="46">
        <v>2.0457299011516028</v>
      </c>
      <c r="AD39" s="46">
        <v>3.7342211567358405</v>
      </c>
      <c r="AE39" s="46" t="e">
        <v>#N/A</v>
      </c>
      <c r="AF39" s="46"/>
      <c r="AG39" s="46"/>
    </row>
    <row r="40" spans="13:33" x14ac:dyDescent="0.2">
      <c r="N40" s="140"/>
      <c r="O40" s="46"/>
      <c r="P40" s="46"/>
      <c r="Q40" s="46">
        <v>0.30798888298292426</v>
      </c>
      <c r="R40" s="46">
        <v>16.743350872755684</v>
      </c>
      <c r="S40" s="46">
        <v>15.487907235821782</v>
      </c>
      <c r="T40" s="46">
        <v>0.35007178379874515</v>
      </c>
      <c r="U40" s="46">
        <v>4.8316087832774013</v>
      </c>
      <c r="V40" s="46">
        <v>12.373650331080102</v>
      </c>
      <c r="W40" s="46">
        <v>1.8465052433091365</v>
      </c>
      <c r="X40" s="46">
        <v>1.4899807504081994</v>
      </c>
      <c r="Y40" s="46">
        <v>3.2643717552278892</v>
      </c>
      <c r="Z40" s="46">
        <v>15.864784996779321</v>
      </c>
      <c r="AA40" s="46">
        <v>9.7081224700586937</v>
      </c>
      <c r="AB40" s="46">
        <v>7.9878190106852998</v>
      </c>
      <c r="AC40" s="46">
        <v>0.84959568306078259</v>
      </c>
      <c r="AD40" s="46">
        <v>8.576699701494487</v>
      </c>
      <c r="AE40" s="46" t="e">
        <v>#N/A</v>
      </c>
      <c r="AF40" s="46"/>
      <c r="AG40" s="46"/>
    </row>
    <row r="41" spans="13:33" x14ac:dyDescent="0.2">
      <c r="N41" s="140"/>
      <c r="O41" s="46"/>
      <c r="P41" s="46"/>
      <c r="Q41" s="46">
        <v>0.48691879959190554</v>
      </c>
      <c r="R41" s="46">
        <v>30.208419462306829</v>
      </c>
      <c r="S41" s="46">
        <v>4.297414271729183</v>
      </c>
      <c r="T41" s="46">
        <v>0.69901698774039622</v>
      </c>
      <c r="U41" s="46">
        <v>5.174516647238443</v>
      </c>
      <c r="V41" s="46">
        <v>17.179052303206806</v>
      </c>
      <c r="W41" s="46">
        <v>2.4734140991716567</v>
      </c>
      <c r="X41" s="46">
        <v>0.57069084023976158</v>
      </c>
      <c r="Y41" s="46">
        <v>2.9151443337867917</v>
      </c>
      <c r="Z41" s="46">
        <v>12.482647460323525</v>
      </c>
      <c r="AA41" s="46">
        <v>10.85227674245078</v>
      </c>
      <c r="AB41" s="46">
        <v>6.4149177891851341</v>
      </c>
      <c r="AC41" s="46">
        <v>1.9606500084129337</v>
      </c>
      <c r="AD41" s="46">
        <v>4.0786619722505684</v>
      </c>
      <c r="AE41" s="46" t="e">
        <v>#N/A</v>
      </c>
      <c r="AF41" s="46"/>
      <c r="AG41" s="46"/>
    </row>
    <row r="42" spans="13:33" x14ac:dyDescent="0.2">
      <c r="M42" s="140"/>
      <c r="N42" s="140"/>
      <c r="O42" s="46"/>
      <c r="P42" s="46"/>
      <c r="Q42" s="46"/>
      <c r="R42" s="46"/>
      <c r="S42" s="46"/>
      <c r="T42" s="46"/>
      <c r="U42" s="46"/>
      <c r="V42" s="46"/>
      <c r="W42" s="46"/>
      <c r="X42" s="46"/>
      <c r="Y42" s="46"/>
      <c r="Z42" s="46"/>
      <c r="AA42" s="46"/>
      <c r="AB42" s="46"/>
      <c r="AC42" s="46"/>
      <c r="AD42" s="46"/>
      <c r="AE42" s="46"/>
      <c r="AF42" s="46"/>
      <c r="AG42" s="46"/>
    </row>
    <row r="43" spans="13:33" x14ac:dyDescent="0.2">
      <c r="M43" s="140"/>
      <c r="N43" s="140"/>
      <c r="O43" s="46"/>
      <c r="P43" s="46"/>
      <c r="Q43" s="46"/>
      <c r="R43" s="46"/>
      <c r="S43" s="46"/>
      <c r="T43" s="46"/>
      <c r="U43" s="46"/>
      <c r="V43" s="46"/>
      <c r="W43" s="46"/>
      <c r="X43" s="46"/>
      <c r="Y43" s="46"/>
      <c r="Z43" s="46"/>
      <c r="AA43" s="46"/>
      <c r="AB43" s="46"/>
      <c r="AC43" s="46"/>
      <c r="AD43" s="46"/>
      <c r="AE43" s="46"/>
      <c r="AF43" s="46"/>
      <c r="AG43" s="46"/>
    </row>
    <row r="44" spans="13:33" x14ac:dyDescent="0.2">
      <c r="M44" s="140"/>
      <c r="N44" s="140"/>
      <c r="O44" s="46"/>
      <c r="P44" s="46"/>
      <c r="Q44" s="46"/>
      <c r="R44" s="46"/>
      <c r="S44" s="46"/>
      <c r="T44" s="46"/>
      <c r="U44" s="46"/>
      <c r="V44" s="46"/>
      <c r="W44" s="46"/>
      <c r="X44" s="46"/>
      <c r="Y44" s="46"/>
      <c r="Z44" s="46"/>
      <c r="AA44" s="46"/>
      <c r="AB44" s="46"/>
      <c r="AC44" s="46"/>
      <c r="AD44" s="46"/>
      <c r="AE44" s="46"/>
      <c r="AF44" s="46"/>
      <c r="AG44" s="46"/>
    </row>
    <row r="45" spans="13:33" x14ac:dyDescent="0.2">
      <c r="M45" s="140"/>
      <c r="N45" s="140"/>
      <c r="O45" s="46"/>
      <c r="P45" s="46"/>
      <c r="Q45" s="46"/>
      <c r="R45" s="46"/>
      <c r="S45" s="46"/>
      <c r="T45" s="46"/>
      <c r="U45" s="46"/>
      <c r="V45" s="46"/>
      <c r="W45" s="46"/>
      <c r="X45" s="46"/>
      <c r="Y45" s="46"/>
      <c r="Z45" s="46"/>
      <c r="AA45" s="46"/>
      <c r="AB45" s="46"/>
      <c r="AC45" s="46"/>
      <c r="AD45" s="46"/>
      <c r="AE45" s="46"/>
      <c r="AF45" s="46"/>
      <c r="AG45" s="46"/>
    </row>
    <row r="46" spans="13:33" x14ac:dyDescent="0.2">
      <c r="M46" s="140"/>
      <c r="N46" s="140"/>
      <c r="O46" s="46"/>
      <c r="P46" s="46"/>
      <c r="Q46" s="46"/>
      <c r="R46" s="46"/>
      <c r="S46" s="46"/>
      <c r="T46" s="46"/>
      <c r="U46" s="46"/>
      <c r="V46" s="46"/>
      <c r="W46" s="46"/>
      <c r="X46" s="46"/>
      <c r="Y46" s="46"/>
      <c r="Z46" s="46"/>
      <c r="AA46" s="46"/>
      <c r="AB46" s="46"/>
      <c r="AC46" s="46"/>
      <c r="AD46" s="46"/>
      <c r="AE46" s="46"/>
      <c r="AF46" s="46"/>
      <c r="AG46" s="46"/>
    </row>
    <row r="47" spans="13:33" x14ac:dyDescent="0.2">
      <c r="M47" s="140"/>
      <c r="N47" s="140"/>
      <c r="O47" s="46"/>
      <c r="P47" s="46"/>
      <c r="Q47" s="46"/>
      <c r="R47" s="46"/>
      <c r="S47" s="46"/>
      <c r="T47" s="46"/>
      <c r="U47" s="46"/>
      <c r="V47" s="46"/>
      <c r="W47" s="46"/>
      <c r="X47" s="46"/>
      <c r="Y47" s="46"/>
      <c r="Z47" s="46"/>
      <c r="AA47" s="46"/>
      <c r="AB47" s="46"/>
      <c r="AC47" s="46"/>
      <c r="AD47" s="46"/>
      <c r="AE47" s="46"/>
      <c r="AF47" s="46"/>
      <c r="AG47" s="46"/>
    </row>
    <row r="48" spans="13:33" x14ac:dyDescent="0.2">
      <c r="M48" s="140"/>
      <c r="N48" s="140"/>
      <c r="O48" s="46"/>
      <c r="P48" s="46"/>
      <c r="Q48" s="46"/>
      <c r="R48" s="46"/>
      <c r="S48" s="46"/>
      <c r="T48" s="46"/>
      <c r="U48" s="46"/>
      <c r="V48" s="46" t="s">
        <v>409</v>
      </c>
      <c r="W48" s="46" t="s">
        <v>415</v>
      </c>
      <c r="X48" s="46" t="s">
        <v>413</v>
      </c>
      <c r="Y48" s="46" t="s">
        <v>414</v>
      </c>
      <c r="Z48" s="46" t="s">
        <v>446</v>
      </c>
      <c r="AA48" s="46"/>
      <c r="AB48" s="46"/>
      <c r="AC48" s="46"/>
      <c r="AD48" s="46"/>
      <c r="AE48" s="46"/>
      <c r="AF48" s="46"/>
      <c r="AG48" s="46"/>
    </row>
    <row r="49" spans="13:33" x14ac:dyDescent="0.2">
      <c r="M49" s="140"/>
      <c r="N49" s="140"/>
      <c r="O49" s="46"/>
      <c r="P49" s="46"/>
      <c r="Q49" s="299"/>
      <c r="R49" s="299"/>
      <c r="S49" s="299"/>
      <c r="T49" s="299"/>
      <c r="U49" s="299"/>
      <c r="V49" s="348" t="s">
        <v>250</v>
      </c>
      <c r="W49" s="348"/>
      <c r="X49" s="348"/>
      <c r="Y49" s="348"/>
      <c r="Z49" s="348"/>
      <c r="AA49" s="348"/>
      <c r="AB49" s="46"/>
      <c r="AC49" s="46"/>
      <c r="AD49" s="46"/>
      <c r="AE49" s="46"/>
      <c r="AF49" s="46"/>
      <c r="AG49" s="46"/>
    </row>
    <row r="50" spans="13:33" ht="51" x14ac:dyDescent="0.2">
      <c r="M50" s="140"/>
      <c r="N50" s="140"/>
      <c r="O50" s="46"/>
      <c r="P50" s="46"/>
      <c r="Q50" s="300" t="s">
        <v>418</v>
      </c>
      <c r="R50" s="300" t="s">
        <v>268</v>
      </c>
      <c r="S50" s="300" t="s">
        <v>427</v>
      </c>
      <c r="T50" s="300" t="s">
        <v>429</v>
      </c>
      <c r="U50" s="46" t="s">
        <v>247</v>
      </c>
      <c r="V50" s="46" t="s">
        <v>248</v>
      </c>
      <c r="W50" s="46" t="s">
        <v>426</v>
      </c>
      <c r="X50" s="46" t="s">
        <v>424</v>
      </c>
      <c r="Y50" s="46" t="s">
        <v>425</v>
      </c>
      <c r="Z50" s="46" t="s">
        <v>443</v>
      </c>
      <c r="AA50" s="46"/>
      <c r="AB50" s="46"/>
      <c r="AC50" s="46"/>
      <c r="AD50" s="46"/>
      <c r="AE50" s="46"/>
      <c r="AF50" s="46"/>
      <c r="AG50" s="46"/>
    </row>
    <row r="51" spans="13:33" x14ac:dyDescent="0.2">
      <c r="M51" s="140"/>
      <c r="N51" s="140"/>
      <c r="O51" s="46"/>
      <c r="P51" s="46"/>
      <c r="Q51" s="298">
        <f t="array" ref="Q51:Q56">TRANSPOSE(J9:O9)</f>
        <v>0.68646414078203821</v>
      </c>
      <c r="R51" s="298">
        <f>Q36</f>
        <v>0.15929002161793152</v>
      </c>
      <c r="S51" s="298">
        <f>R36</f>
        <v>9.5687791557628863</v>
      </c>
      <c r="T51" s="298">
        <f>SUM(S36:T36)</f>
        <v>1.1567489665111692</v>
      </c>
      <c r="U51" s="298">
        <f>U36</f>
        <v>11.624378958546668</v>
      </c>
      <c r="V51" s="298">
        <f>V36</f>
        <v>19.258922137520386</v>
      </c>
      <c r="W51" s="298">
        <f>AB36</f>
        <v>16.202070770281033</v>
      </c>
      <c r="X51" s="298">
        <f>Z36</f>
        <v>5.8747677020518072</v>
      </c>
      <c r="Y51" s="298">
        <f>AA36</f>
        <v>12.993514620548414</v>
      </c>
      <c r="Z51" s="298">
        <f>SUM(W36,X36,Y36,AC36,AD36)</f>
        <v>22.475063526377671</v>
      </c>
      <c r="AA51" s="46"/>
      <c r="AB51" s="301">
        <f>SUM(Q51:Z51)</f>
        <v>100</v>
      </c>
      <c r="AC51" s="46"/>
      <c r="AD51" s="46"/>
      <c r="AE51" s="46"/>
      <c r="AF51" s="46"/>
      <c r="AG51" s="46"/>
    </row>
    <row r="52" spans="13:33" x14ac:dyDescent="0.2">
      <c r="M52" s="140"/>
      <c r="N52" s="140"/>
      <c r="O52" s="46"/>
      <c r="P52" s="46"/>
      <c r="Q52" s="298">
        <v>0.2286881638471773</v>
      </c>
      <c r="R52" s="298">
        <f t="shared" ref="R52:S56" si="18">Q37</f>
        <v>0.48529257256968394</v>
      </c>
      <c r="S52" s="298">
        <f t="shared" si="18"/>
        <v>29.667420114765996</v>
      </c>
      <c r="T52" s="298">
        <f t="shared" ref="T52:T56" si="19">SUM(S37:T37)</f>
        <v>4.0027023793160517</v>
      </c>
      <c r="U52" s="298">
        <f t="shared" ref="U52:U56" si="20">U37</f>
        <v>5.8313422226544382</v>
      </c>
      <c r="V52" s="298">
        <f t="shared" ref="V52:V56" si="21">V37</f>
        <v>17.752242644898974</v>
      </c>
      <c r="W52" s="298">
        <f t="shared" ref="W52:W56" si="22">AB37</f>
        <v>6.9573133902211453</v>
      </c>
      <c r="X52" s="298">
        <f t="shared" ref="X52:X56" si="23">Z37</f>
        <v>11.421289367604949</v>
      </c>
      <c r="Y52" s="298">
        <f t="shared" ref="Y52:Y56" si="24">AA37</f>
        <v>11.472434817399575</v>
      </c>
      <c r="Z52" s="298">
        <f t="shared" ref="Z52:Z56" si="25">SUM(W37,X37,Y37,AC37,AD37)</f>
        <v>12.181274326722024</v>
      </c>
      <c r="AA52" s="46"/>
      <c r="AB52" s="301">
        <f t="shared" ref="AB52:AB56" si="26">SUM(Q52:Z52)</f>
        <v>100</v>
      </c>
      <c r="AC52" s="46"/>
      <c r="AD52" s="46"/>
      <c r="AE52" s="46"/>
      <c r="AF52" s="46"/>
      <c r="AG52" s="46"/>
    </row>
    <row r="53" spans="13:33" x14ac:dyDescent="0.2">
      <c r="M53" s="140"/>
      <c r="N53" s="140"/>
      <c r="O53" s="46"/>
      <c r="P53" s="46"/>
      <c r="Q53" s="298">
        <v>0.12560367590579716</v>
      </c>
      <c r="R53" s="298">
        <f t="shared" si="18"/>
        <v>0.23447312827792671</v>
      </c>
      <c r="S53" s="298">
        <f t="shared" si="18"/>
        <v>11.026524680997014</v>
      </c>
      <c r="T53" s="298">
        <f t="shared" si="19"/>
        <v>7.3547962929510993</v>
      </c>
      <c r="U53" s="298">
        <f t="shared" si="20"/>
        <v>2.4069563859399659</v>
      </c>
      <c r="V53" s="298">
        <f t="shared" si="21"/>
        <v>7.4786084584408634</v>
      </c>
      <c r="W53" s="298">
        <f t="shared" si="22"/>
        <v>7.3594448881956405</v>
      </c>
      <c r="X53" s="298">
        <f t="shared" si="23"/>
        <v>36.471379883914025</v>
      </c>
      <c r="Y53" s="298">
        <f t="shared" si="24"/>
        <v>6.619608830804208</v>
      </c>
      <c r="Z53" s="298">
        <f t="shared" si="25"/>
        <v>20.922603774573467</v>
      </c>
      <c r="AA53" s="46"/>
      <c r="AB53" s="301">
        <f t="shared" si="26"/>
        <v>100</v>
      </c>
      <c r="AC53" s="46"/>
      <c r="AD53" s="46"/>
      <c r="AE53" s="46"/>
      <c r="AF53" s="46"/>
      <c r="AG53" s="46"/>
    </row>
    <row r="54" spans="13:33" x14ac:dyDescent="0.2">
      <c r="M54" s="140"/>
      <c r="N54" s="140"/>
      <c r="O54" s="46"/>
      <c r="P54" s="46"/>
      <c r="Q54" s="298">
        <v>0.19773660655479008</v>
      </c>
      <c r="R54" s="298">
        <f t="shared" si="18"/>
        <v>0.50062068428954998</v>
      </c>
      <c r="S54" s="298">
        <f t="shared" si="18"/>
        <v>31.239517798458564</v>
      </c>
      <c r="T54" s="298">
        <f t="shared" si="19"/>
        <v>4.1662311088192014</v>
      </c>
      <c r="U54" s="298">
        <f t="shared" si="20"/>
        <v>5.2007751685898409</v>
      </c>
      <c r="V54" s="298">
        <f t="shared" si="21"/>
        <v>17.54702966781398</v>
      </c>
      <c r="W54" s="298">
        <f t="shared" si="22"/>
        <v>6.2944716013960971</v>
      </c>
      <c r="X54" s="298">
        <f t="shared" si="23"/>
        <v>12.22365751424581</v>
      </c>
      <c r="Y54" s="298">
        <f t="shared" si="24"/>
        <v>10.939891226728053</v>
      </c>
      <c r="Z54" s="298">
        <f t="shared" si="25"/>
        <v>11.6900686231041</v>
      </c>
      <c r="AA54" s="46"/>
      <c r="AB54" s="301">
        <f t="shared" si="26"/>
        <v>99.999999999999986</v>
      </c>
      <c r="AC54" s="46"/>
      <c r="AD54" s="46"/>
      <c r="AE54" s="46"/>
      <c r="AF54" s="46"/>
      <c r="AG54" s="46"/>
    </row>
    <row r="55" spans="13:33" x14ac:dyDescent="0.2">
      <c r="M55" s="140"/>
      <c r="N55" s="140"/>
      <c r="O55" s="46"/>
      <c r="P55" s="46"/>
      <c r="Q55" s="298">
        <v>0.31754249925953237</v>
      </c>
      <c r="R55" s="298">
        <f t="shared" si="18"/>
        <v>0.30798888298292426</v>
      </c>
      <c r="S55" s="298">
        <f t="shared" si="18"/>
        <v>16.743350872755684</v>
      </c>
      <c r="T55" s="298">
        <f t="shared" si="19"/>
        <v>15.837979019620526</v>
      </c>
      <c r="U55" s="298">
        <f t="shared" si="20"/>
        <v>4.8316087832774013</v>
      </c>
      <c r="V55" s="298">
        <f t="shared" si="21"/>
        <v>12.373650331080102</v>
      </c>
      <c r="W55" s="298">
        <f t="shared" si="22"/>
        <v>7.9878190106852998</v>
      </c>
      <c r="X55" s="298">
        <f t="shared" si="23"/>
        <v>15.864784996779321</v>
      </c>
      <c r="Y55" s="298">
        <f t="shared" si="24"/>
        <v>9.7081224700586937</v>
      </c>
      <c r="Z55" s="298">
        <f t="shared" si="25"/>
        <v>16.027153133500494</v>
      </c>
      <c r="AA55" s="46"/>
      <c r="AB55" s="301">
        <f t="shared" si="26"/>
        <v>99.999999999999972</v>
      </c>
      <c r="AC55" s="46"/>
      <c r="AD55" s="46"/>
      <c r="AE55" s="46"/>
      <c r="AF55" s="46"/>
      <c r="AG55" s="46"/>
    </row>
    <row r="56" spans="13:33" x14ac:dyDescent="0.2">
      <c r="M56" s="140"/>
      <c r="N56" s="140"/>
      <c r="O56" s="46"/>
      <c r="P56" s="46"/>
      <c r="Q56" s="298">
        <v>0.20625828236530216</v>
      </c>
      <c r="R56" s="298">
        <f t="shared" si="18"/>
        <v>0.48691879959190554</v>
      </c>
      <c r="S56" s="298">
        <f t="shared" si="18"/>
        <v>30.208419462306829</v>
      </c>
      <c r="T56" s="298">
        <f t="shared" si="19"/>
        <v>4.9964312594695794</v>
      </c>
      <c r="U56" s="298">
        <f t="shared" si="20"/>
        <v>5.174516647238443</v>
      </c>
      <c r="V56" s="298">
        <f t="shared" si="21"/>
        <v>17.179052303206806</v>
      </c>
      <c r="W56" s="298">
        <f t="shared" si="22"/>
        <v>6.4149177891851341</v>
      </c>
      <c r="X56" s="298">
        <f t="shared" si="23"/>
        <v>12.482647460323525</v>
      </c>
      <c r="Y56" s="298">
        <f t="shared" si="24"/>
        <v>10.85227674245078</v>
      </c>
      <c r="Z56" s="298">
        <f t="shared" si="25"/>
        <v>11.998561253861713</v>
      </c>
      <c r="AA56" s="46"/>
      <c r="AB56" s="301">
        <f t="shared" si="26"/>
        <v>100.00000000000001</v>
      </c>
      <c r="AC56" s="46"/>
      <c r="AD56" s="46"/>
      <c r="AE56" s="46"/>
      <c r="AF56" s="46"/>
      <c r="AG56" s="46"/>
    </row>
    <row r="57" spans="13:33" x14ac:dyDescent="0.2">
      <c r="M57" s="140"/>
      <c r="N57" s="140"/>
      <c r="O57" s="46"/>
      <c r="P57" s="46"/>
      <c r="Q57" s="46"/>
      <c r="R57" s="46"/>
      <c r="S57" s="46"/>
      <c r="T57" s="46"/>
      <c r="U57" s="46"/>
      <c r="V57" s="46"/>
      <c r="W57" s="46"/>
      <c r="X57" s="46"/>
      <c r="Y57" s="46"/>
      <c r="Z57" s="46"/>
      <c r="AA57" s="46"/>
      <c r="AB57" s="46"/>
      <c r="AC57" s="46"/>
      <c r="AD57" s="46"/>
      <c r="AE57" s="46"/>
      <c r="AF57" s="46"/>
      <c r="AG57" s="46"/>
    </row>
    <row r="58" spans="13:33" x14ac:dyDescent="0.2">
      <c r="M58" s="140"/>
      <c r="N58" s="140"/>
      <c r="O58" s="46"/>
      <c r="P58" s="46"/>
      <c r="Q58" s="46"/>
      <c r="R58" s="46"/>
      <c r="S58" s="46"/>
      <c r="T58" s="46"/>
      <c r="U58" s="46"/>
      <c r="V58" s="46"/>
      <c r="W58" s="46"/>
      <c r="X58" s="46"/>
      <c r="Y58" s="46"/>
      <c r="Z58" s="46"/>
      <c r="AA58" s="46"/>
      <c r="AB58" s="46"/>
      <c r="AC58" s="46"/>
      <c r="AD58" s="46"/>
      <c r="AE58" s="46"/>
      <c r="AF58" s="46"/>
      <c r="AG58" s="46"/>
    </row>
    <row r="59" spans="13:33" x14ac:dyDescent="0.2">
      <c r="M59" s="140"/>
      <c r="N59" s="140"/>
      <c r="O59" s="140"/>
      <c r="P59" s="140"/>
      <c r="Q59" s="140"/>
      <c r="R59" s="140"/>
      <c r="S59" s="140"/>
      <c r="T59" s="140"/>
      <c r="U59" s="140"/>
      <c r="V59" s="140"/>
      <c r="W59" s="140"/>
      <c r="X59" s="140"/>
      <c r="Y59" s="140"/>
      <c r="Z59" s="140"/>
      <c r="AA59" s="140"/>
      <c r="AB59" s="140"/>
      <c r="AC59" s="140"/>
      <c r="AD59" s="140"/>
      <c r="AE59" s="144"/>
      <c r="AF59" s="34"/>
      <c r="AG59" s="34"/>
    </row>
    <row r="60" spans="13:33" x14ac:dyDescent="0.2">
      <c r="M60" s="140"/>
      <c r="N60" s="140"/>
      <c r="O60" s="140"/>
      <c r="P60" s="140"/>
      <c r="Q60" s="140"/>
      <c r="R60" s="140"/>
      <c r="S60" s="140"/>
      <c r="T60" s="140"/>
      <c r="U60" s="140"/>
      <c r="V60" s="140"/>
      <c r="W60" s="140"/>
      <c r="X60" s="140"/>
      <c r="Y60" s="140"/>
      <c r="Z60" s="140"/>
      <c r="AA60" s="140"/>
      <c r="AB60" s="140"/>
      <c r="AC60" s="140"/>
      <c r="AD60" s="140"/>
      <c r="AE60" s="144"/>
      <c r="AF60" s="34"/>
      <c r="AG60" s="34"/>
    </row>
    <row r="61" spans="13:33" x14ac:dyDescent="0.2">
      <c r="M61" s="140"/>
      <c r="N61" s="140"/>
      <c r="O61" s="140"/>
      <c r="P61" s="140"/>
      <c r="Q61" s="140"/>
      <c r="R61" s="140"/>
      <c r="S61" s="140"/>
      <c r="T61" s="140"/>
      <c r="U61" s="140"/>
      <c r="V61" s="140"/>
      <c r="W61" s="140"/>
      <c r="X61" s="140"/>
      <c r="Y61" s="140"/>
      <c r="Z61" s="140"/>
      <c r="AA61" s="140"/>
      <c r="AB61" s="140"/>
      <c r="AC61" s="140"/>
      <c r="AD61" s="140"/>
      <c r="AE61" s="144"/>
      <c r="AF61" s="34"/>
      <c r="AG61" s="34"/>
    </row>
    <row r="62" spans="13:33" x14ac:dyDescent="0.2">
      <c r="M62" s="140"/>
      <c r="N62" s="140"/>
      <c r="O62" s="140"/>
      <c r="P62" s="140"/>
      <c r="Q62" s="140"/>
      <c r="R62" s="140"/>
      <c r="S62" s="140"/>
      <c r="T62" s="140"/>
      <c r="U62" s="140"/>
      <c r="V62" s="140"/>
      <c r="W62" s="140"/>
      <c r="X62" s="140"/>
      <c r="Y62" s="140"/>
      <c r="Z62" s="140"/>
      <c r="AA62" s="140"/>
      <c r="AB62" s="140"/>
      <c r="AC62" s="140"/>
      <c r="AD62" s="140"/>
      <c r="AE62" s="34"/>
      <c r="AF62" s="34"/>
      <c r="AG62" s="34"/>
    </row>
    <row r="63" spans="13:33" x14ac:dyDescent="0.2">
      <c r="M63" s="140"/>
      <c r="N63" s="140"/>
      <c r="O63" s="140"/>
      <c r="P63" s="140"/>
      <c r="Q63" s="140"/>
      <c r="R63" s="140"/>
      <c r="S63" s="140"/>
      <c r="T63" s="140"/>
      <c r="U63" s="140"/>
      <c r="V63" s="140"/>
      <c r="W63" s="140"/>
      <c r="X63" s="140"/>
      <c r="Y63" s="140"/>
      <c r="Z63" s="140"/>
      <c r="AA63" s="140"/>
      <c r="AB63" s="140"/>
      <c r="AC63" s="140"/>
      <c r="AD63" s="140"/>
      <c r="AE63" s="34"/>
      <c r="AF63" s="34"/>
      <c r="AG63" s="34"/>
    </row>
    <row r="64" spans="13:33" x14ac:dyDescent="0.2">
      <c r="M64" s="140"/>
      <c r="N64" s="140"/>
      <c r="O64" s="140"/>
      <c r="P64" s="140"/>
      <c r="Q64" s="140"/>
      <c r="R64" s="140"/>
      <c r="S64" s="140"/>
      <c r="T64" s="140"/>
      <c r="U64" s="140"/>
      <c r="V64" s="140"/>
      <c r="W64" s="140"/>
      <c r="X64" s="140"/>
      <c r="Y64" s="140"/>
      <c r="Z64" s="140"/>
      <c r="AA64" s="140"/>
      <c r="AB64" s="140"/>
      <c r="AC64" s="140"/>
      <c r="AD64" s="140"/>
      <c r="AE64" s="34"/>
      <c r="AF64" s="34"/>
      <c r="AG64" s="34"/>
    </row>
    <row r="65" spans="13:33" x14ac:dyDescent="0.2">
      <c r="M65" s="140"/>
      <c r="N65" s="140"/>
      <c r="O65" s="140"/>
      <c r="P65" s="140"/>
      <c r="Q65" s="140"/>
      <c r="R65" s="140"/>
      <c r="S65" s="140"/>
      <c r="T65" s="140"/>
      <c r="U65" s="140"/>
      <c r="V65" s="140"/>
      <c r="W65" s="140"/>
      <c r="X65" s="140"/>
      <c r="Y65" s="140"/>
      <c r="Z65" s="140"/>
      <c r="AA65" s="140"/>
      <c r="AB65" s="140"/>
      <c r="AC65" s="140"/>
      <c r="AD65" s="140"/>
      <c r="AE65" s="34"/>
      <c r="AF65" s="34"/>
      <c r="AG65" s="34"/>
    </row>
    <row r="66" spans="13:33" x14ac:dyDescent="0.2">
      <c r="M66" s="140"/>
      <c r="N66" s="140"/>
      <c r="O66" s="140"/>
      <c r="P66" s="140"/>
      <c r="Q66" s="140"/>
      <c r="R66" s="140"/>
      <c r="S66" s="140"/>
      <c r="T66" s="140"/>
      <c r="U66" s="140"/>
      <c r="V66" s="140"/>
      <c r="W66" s="140"/>
      <c r="X66" s="140"/>
      <c r="Y66" s="140"/>
      <c r="Z66" s="140"/>
      <c r="AA66" s="140"/>
      <c r="AB66" s="140"/>
      <c r="AC66" s="140"/>
      <c r="AD66" s="140"/>
      <c r="AE66" s="34"/>
      <c r="AF66" s="34"/>
      <c r="AG66" s="34"/>
    </row>
    <row r="67" spans="13:33" x14ac:dyDescent="0.2">
      <c r="M67" s="140"/>
      <c r="N67" s="140"/>
      <c r="O67" s="140"/>
      <c r="P67" s="140"/>
      <c r="Q67" s="140"/>
      <c r="R67" s="140"/>
      <c r="S67" s="140"/>
      <c r="T67" s="140"/>
      <c r="U67" s="140"/>
      <c r="V67" s="140"/>
      <c r="W67" s="140"/>
      <c r="X67" s="140"/>
      <c r="Y67" s="140"/>
      <c r="Z67" s="140"/>
      <c r="AA67" s="140"/>
      <c r="AB67" s="140"/>
      <c r="AC67" s="140"/>
      <c r="AD67" s="140"/>
    </row>
    <row r="68" spans="13:33" x14ac:dyDescent="0.2">
      <c r="M68" s="140"/>
      <c r="N68" s="140"/>
      <c r="O68" s="140"/>
      <c r="P68" s="140"/>
      <c r="Q68" s="140"/>
      <c r="R68" s="140"/>
      <c r="S68" s="140"/>
      <c r="T68" s="140"/>
      <c r="U68" s="140"/>
      <c r="V68" s="140"/>
      <c r="W68" s="140"/>
      <c r="X68" s="140"/>
      <c r="Y68" s="140"/>
      <c r="Z68" s="140"/>
      <c r="AA68" s="140"/>
      <c r="AB68" s="140"/>
      <c r="AC68" s="140"/>
      <c r="AD68" s="140"/>
    </row>
    <row r="69" spans="13:33" x14ac:dyDescent="0.2">
      <c r="N69" s="140"/>
      <c r="O69" s="140"/>
      <c r="P69" s="140"/>
      <c r="Q69" s="140"/>
      <c r="R69" s="140"/>
      <c r="S69" s="140"/>
      <c r="T69" s="140"/>
      <c r="U69" s="140"/>
      <c r="V69" s="140"/>
      <c r="W69" s="140"/>
      <c r="X69" s="140"/>
      <c r="Y69" s="140"/>
      <c r="Z69" s="140"/>
      <c r="AA69" s="140"/>
      <c r="AB69" s="140"/>
      <c r="AC69" s="140"/>
      <c r="AD69" s="140"/>
    </row>
    <row r="70" spans="13:33" x14ac:dyDescent="0.2">
      <c r="N70" s="140"/>
      <c r="O70" s="140"/>
      <c r="P70" s="140"/>
      <c r="Q70" s="140"/>
      <c r="R70" s="140"/>
      <c r="S70" s="140"/>
      <c r="T70" s="140"/>
      <c r="U70" s="140"/>
      <c r="V70" s="140"/>
      <c r="W70" s="140"/>
      <c r="X70" s="140"/>
      <c r="Y70" s="140"/>
      <c r="Z70" s="140"/>
      <c r="AA70" s="140"/>
      <c r="AB70" s="140"/>
      <c r="AC70" s="140"/>
      <c r="AD70" s="140"/>
    </row>
    <row r="71" spans="13:33" x14ac:dyDescent="0.2">
      <c r="N71" s="140"/>
      <c r="O71" s="140"/>
      <c r="P71" s="140"/>
      <c r="Q71" s="140"/>
      <c r="R71" s="140"/>
      <c r="S71" s="140"/>
      <c r="T71" s="140"/>
      <c r="U71" s="140"/>
      <c r="V71" s="140"/>
      <c r="W71" s="140"/>
      <c r="X71" s="140"/>
      <c r="Y71" s="140"/>
      <c r="Z71" s="140"/>
      <c r="AA71" s="140"/>
      <c r="AB71" s="140"/>
      <c r="AC71" s="140"/>
      <c r="AD71" s="140"/>
    </row>
    <row r="72" spans="13:33" x14ac:dyDescent="0.2">
      <c r="N72" s="140"/>
      <c r="O72" s="140"/>
      <c r="P72" s="140"/>
      <c r="Q72" s="140"/>
      <c r="R72" s="140"/>
      <c r="S72" s="140"/>
      <c r="T72" s="140"/>
      <c r="U72" s="140"/>
      <c r="V72" s="140"/>
      <c r="W72" s="140"/>
      <c r="X72" s="140"/>
      <c r="Y72" s="140"/>
      <c r="Z72" s="140"/>
      <c r="AA72" s="140"/>
      <c r="AB72" s="140"/>
      <c r="AC72" s="140"/>
      <c r="AD72" s="140"/>
    </row>
    <row r="73" spans="13:33" x14ac:dyDescent="0.2">
      <c r="N73" s="140"/>
      <c r="O73" s="140"/>
      <c r="P73" s="140"/>
      <c r="Q73" s="140"/>
      <c r="R73" s="140"/>
      <c r="S73" s="140"/>
      <c r="T73" s="140"/>
      <c r="U73" s="140"/>
      <c r="V73" s="140"/>
      <c r="W73" s="140"/>
      <c r="X73" s="140"/>
      <c r="Y73" s="140"/>
      <c r="Z73" s="140"/>
      <c r="AA73" s="140"/>
      <c r="AB73" s="140"/>
      <c r="AC73" s="140"/>
      <c r="AD73" s="140"/>
    </row>
    <row r="74" spans="13:33" x14ac:dyDescent="0.2">
      <c r="N74" s="140"/>
      <c r="O74" s="140"/>
      <c r="P74" s="140"/>
      <c r="Q74" s="140"/>
      <c r="R74" s="140"/>
      <c r="S74" s="140"/>
      <c r="T74" s="140"/>
      <c r="U74" s="140"/>
      <c r="V74" s="140"/>
      <c r="W74" s="140"/>
      <c r="X74" s="140"/>
      <c r="Y74" s="140"/>
      <c r="Z74" s="140"/>
      <c r="AA74" s="140"/>
      <c r="AB74" s="140"/>
      <c r="AC74" s="140"/>
      <c r="AD74" s="140"/>
    </row>
    <row r="75" spans="13:33" x14ac:dyDescent="0.2">
      <c r="N75" s="140"/>
      <c r="O75" s="140"/>
      <c r="P75" s="140"/>
      <c r="Q75" s="140"/>
      <c r="R75" s="140"/>
      <c r="S75" s="140"/>
      <c r="T75" s="140"/>
      <c r="U75" s="140"/>
      <c r="V75" s="140"/>
      <c r="W75" s="140"/>
      <c r="X75" s="140"/>
      <c r="Y75" s="140"/>
      <c r="Z75" s="140"/>
      <c r="AA75" s="140"/>
      <c r="AB75" s="140"/>
      <c r="AC75" s="140"/>
      <c r="AD75" s="140"/>
    </row>
    <row r="76" spans="13:33" x14ac:dyDescent="0.2">
      <c r="N76" s="140"/>
      <c r="O76" s="140"/>
      <c r="P76" s="140"/>
      <c r="Q76" s="140"/>
      <c r="R76" s="140"/>
      <c r="S76" s="140"/>
      <c r="T76" s="140"/>
      <c r="U76" s="140"/>
      <c r="V76" s="140"/>
      <c r="W76" s="140"/>
      <c r="X76" s="140"/>
      <c r="Y76" s="140"/>
      <c r="Z76" s="140"/>
      <c r="AA76" s="140"/>
      <c r="AB76" s="140"/>
      <c r="AC76" s="140"/>
      <c r="AD76" s="140"/>
    </row>
    <row r="77" spans="13:33" x14ac:dyDescent="0.2">
      <c r="N77" s="140"/>
      <c r="O77" s="140"/>
      <c r="P77" s="140"/>
      <c r="Q77" s="140"/>
      <c r="R77" s="140"/>
      <c r="S77" s="140"/>
      <c r="T77" s="140"/>
      <c r="U77" s="140"/>
      <c r="V77" s="140"/>
      <c r="W77" s="140"/>
      <c r="X77" s="140"/>
      <c r="Y77" s="140"/>
      <c r="Z77" s="140"/>
      <c r="AA77" s="140"/>
      <c r="AB77" s="140"/>
      <c r="AC77" s="140"/>
      <c r="AD77" s="140"/>
    </row>
    <row r="78" spans="13:33" x14ac:dyDescent="0.2">
      <c r="N78" s="140"/>
      <c r="O78" s="140"/>
      <c r="P78" s="140"/>
      <c r="Q78" s="140"/>
      <c r="R78" s="140"/>
      <c r="S78" s="140"/>
      <c r="T78" s="140"/>
      <c r="U78" s="140"/>
      <c r="V78" s="140"/>
      <c r="W78" s="140"/>
      <c r="X78" s="140"/>
      <c r="Y78" s="140"/>
      <c r="Z78" s="140"/>
      <c r="AA78" s="140"/>
      <c r="AB78" s="140"/>
      <c r="AC78" s="140"/>
      <c r="AD78" s="140"/>
    </row>
    <row r="79" spans="13:33" x14ac:dyDescent="0.2">
      <c r="N79" s="140"/>
      <c r="O79" s="140"/>
      <c r="P79" s="140"/>
      <c r="Q79" s="140"/>
      <c r="R79" s="140"/>
      <c r="S79" s="140"/>
      <c r="T79" s="140"/>
      <c r="U79" s="140"/>
      <c r="V79" s="140"/>
      <c r="W79" s="140"/>
      <c r="X79" s="140"/>
      <c r="Y79" s="140"/>
      <c r="Z79" s="140"/>
      <c r="AA79" s="140"/>
      <c r="AB79" s="140"/>
      <c r="AC79" s="140"/>
      <c r="AD79" s="140"/>
    </row>
    <row r="80" spans="13:33" x14ac:dyDescent="0.2">
      <c r="N80" s="140"/>
      <c r="O80" s="140"/>
      <c r="P80" s="140"/>
      <c r="Q80" s="140"/>
      <c r="R80" s="140"/>
      <c r="S80" s="140"/>
      <c r="T80" s="140"/>
      <c r="U80" s="140"/>
      <c r="V80" s="140"/>
      <c r="W80" s="140"/>
      <c r="X80" s="140"/>
      <c r="Y80" s="140"/>
      <c r="Z80" s="140"/>
      <c r="AA80" s="140"/>
      <c r="AB80" s="140"/>
      <c r="AC80" s="140"/>
      <c r="AD80" s="140"/>
    </row>
    <row r="81" spans="14:30" x14ac:dyDescent="0.2">
      <c r="N81" s="140"/>
      <c r="O81" s="140"/>
      <c r="P81" s="140"/>
      <c r="Q81" s="140"/>
      <c r="R81" s="140"/>
      <c r="S81" s="140"/>
      <c r="T81" s="140"/>
      <c r="U81" s="140"/>
      <c r="V81" s="140"/>
      <c r="W81" s="140"/>
      <c r="X81" s="140"/>
      <c r="Y81" s="140"/>
      <c r="Z81" s="140"/>
      <c r="AA81" s="140"/>
      <c r="AB81" s="140"/>
      <c r="AC81" s="140"/>
      <c r="AD81" s="140"/>
    </row>
    <row r="82" spans="14:30" x14ac:dyDescent="0.2">
      <c r="N82" s="140"/>
      <c r="O82" s="140"/>
      <c r="P82" s="140"/>
      <c r="Q82" s="140"/>
      <c r="R82" s="140"/>
      <c r="S82" s="140"/>
      <c r="T82" s="140"/>
      <c r="U82" s="140"/>
      <c r="V82" s="140"/>
      <c r="W82" s="140"/>
      <c r="X82" s="140"/>
      <c r="Y82" s="140"/>
      <c r="Z82" s="140"/>
      <c r="AA82" s="140"/>
      <c r="AB82" s="140"/>
      <c r="AC82" s="140"/>
      <c r="AD82" s="140"/>
    </row>
    <row r="83" spans="14:30" x14ac:dyDescent="0.2">
      <c r="N83" s="140"/>
      <c r="O83" s="140"/>
      <c r="P83" s="140"/>
      <c r="Q83" s="140"/>
      <c r="R83" s="140"/>
      <c r="S83" s="140"/>
      <c r="T83" s="140"/>
      <c r="U83" s="140"/>
      <c r="V83" s="140"/>
      <c r="W83" s="140"/>
      <c r="X83" s="140"/>
      <c r="Y83" s="140"/>
      <c r="Z83" s="140"/>
      <c r="AA83" s="140"/>
      <c r="AB83" s="140"/>
      <c r="AC83" s="140"/>
      <c r="AD83" s="140"/>
    </row>
    <row r="84" spans="14:30" x14ac:dyDescent="0.2">
      <c r="N84" s="140"/>
      <c r="O84" s="140"/>
      <c r="P84" s="140"/>
      <c r="Q84" s="140"/>
      <c r="R84" s="140"/>
      <c r="S84" s="140"/>
      <c r="T84" s="140"/>
      <c r="U84" s="140"/>
      <c r="V84" s="140"/>
      <c r="W84" s="140"/>
      <c r="X84" s="140"/>
      <c r="Y84" s="140"/>
      <c r="Z84" s="140"/>
      <c r="AA84" s="140"/>
      <c r="AB84" s="140"/>
      <c r="AC84" s="140"/>
      <c r="AD84" s="140"/>
    </row>
    <row r="85" spans="14:30" x14ac:dyDescent="0.2">
      <c r="N85" s="140"/>
      <c r="O85" s="140"/>
      <c r="P85" s="140"/>
      <c r="Q85" s="140"/>
      <c r="R85" s="140"/>
      <c r="S85" s="140"/>
      <c r="T85" s="140"/>
      <c r="U85" s="140"/>
      <c r="V85" s="140"/>
      <c r="W85" s="140"/>
      <c r="X85" s="140"/>
      <c r="Y85" s="140"/>
      <c r="Z85" s="140"/>
      <c r="AA85" s="140"/>
      <c r="AB85" s="140"/>
      <c r="AC85" s="140"/>
      <c r="AD85" s="140"/>
    </row>
    <row r="86" spans="14:30" x14ac:dyDescent="0.2">
      <c r="N86" s="140"/>
      <c r="O86" s="140"/>
      <c r="P86" s="140"/>
      <c r="Q86" s="140"/>
      <c r="R86" s="140"/>
      <c r="S86" s="140"/>
      <c r="T86" s="140"/>
      <c r="U86" s="140"/>
      <c r="V86" s="140"/>
      <c r="W86" s="140"/>
      <c r="X86" s="140"/>
      <c r="Y86" s="140"/>
      <c r="Z86" s="140"/>
      <c r="AA86" s="140"/>
      <c r="AB86" s="140"/>
      <c r="AC86" s="140"/>
      <c r="AD86" s="140"/>
    </row>
    <row r="87" spans="14:30" x14ac:dyDescent="0.2">
      <c r="N87" s="140"/>
      <c r="O87" s="140"/>
      <c r="P87" s="140"/>
      <c r="Q87" s="140"/>
      <c r="R87" s="140"/>
      <c r="S87" s="140"/>
      <c r="T87" s="140"/>
      <c r="U87" s="140"/>
      <c r="V87" s="140"/>
      <c r="W87" s="140"/>
      <c r="X87" s="140"/>
      <c r="Y87" s="140"/>
      <c r="Z87" s="140"/>
      <c r="AA87" s="140"/>
      <c r="AB87" s="140"/>
      <c r="AC87" s="140"/>
      <c r="AD87" s="140"/>
    </row>
    <row r="88" spans="14:30" x14ac:dyDescent="0.2">
      <c r="N88" s="140"/>
      <c r="O88" s="140"/>
      <c r="P88" s="140"/>
      <c r="Q88" s="140"/>
      <c r="R88" s="140"/>
      <c r="S88" s="140"/>
      <c r="T88" s="140"/>
      <c r="U88" s="140"/>
      <c r="V88" s="140"/>
      <c r="W88" s="140"/>
      <c r="X88" s="140"/>
      <c r="Y88" s="140"/>
      <c r="Z88" s="140"/>
      <c r="AA88" s="140"/>
      <c r="AB88" s="140"/>
      <c r="AC88" s="140"/>
      <c r="AD88" s="140"/>
    </row>
    <row r="89" spans="14:30" x14ac:dyDescent="0.2">
      <c r="N89" s="140"/>
      <c r="O89" s="140"/>
      <c r="P89" s="140"/>
      <c r="Q89" s="140"/>
      <c r="R89" s="140"/>
      <c r="S89" s="140"/>
      <c r="T89" s="140"/>
      <c r="U89" s="140"/>
      <c r="V89" s="140"/>
      <c r="W89" s="140"/>
      <c r="X89" s="140"/>
      <c r="Y89" s="140"/>
      <c r="Z89" s="140"/>
      <c r="AA89" s="140"/>
      <c r="AB89" s="140"/>
      <c r="AC89" s="140"/>
      <c r="AD89" s="140"/>
    </row>
    <row r="90" spans="14:30" x14ac:dyDescent="0.2">
      <c r="N90" s="140"/>
      <c r="O90" s="140"/>
      <c r="P90" s="140"/>
      <c r="Q90" s="140"/>
      <c r="R90" s="140"/>
      <c r="S90" s="140"/>
      <c r="T90" s="140"/>
      <c r="U90" s="140"/>
      <c r="V90" s="140"/>
      <c r="W90" s="140"/>
      <c r="X90" s="140"/>
      <c r="Y90" s="140"/>
      <c r="Z90" s="140"/>
      <c r="AA90" s="140"/>
      <c r="AB90" s="140"/>
      <c r="AC90" s="140"/>
      <c r="AD90" s="140"/>
    </row>
    <row r="91" spans="14:30" x14ac:dyDescent="0.2">
      <c r="N91" s="140"/>
      <c r="O91" s="140"/>
      <c r="P91" s="140"/>
      <c r="Q91" s="140"/>
      <c r="R91" s="140"/>
      <c r="S91" s="140"/>
      <c r="T91" s="140"/>
      <c r="U91" s="140"/>
      <c r="V91" s="140"/>
      <c r="W91" s="140"/>
      <c r="X91" s="140"/>
      <c r="Y91" s="140"/>
      <c r="Z91" s="140"/>
      <c r="AA91" s="140"/>
      <c r="AB91" s="140"/>
      <c r="AC91" s="140"/>
      <c r="AD91" s="140"/>
    </row>
    <row r="92" spans="14:30" x14ac:dyDescent="0.2">
      <c r="N92" s="140"/>
      <c r="O92" s="140"/>
      <c r="P92" s="140"/>
      <c r="Q92" s="140"/>
      <c r="R92" s="140"/>
      <c r="S92" s="140"/>
      <c r="T92" s="140"/>
      <c r="U92" s="140"/>
      <c r="V92" s="140"/>
      <c r="W92" s="140"/>
      <c r="X92" s="140"/>
      <c r="Y92" s="140"/>
      <c r="Z92" s="140"/>
      <c r="AA92" s="140"/>
      <c r="AB92" s="140"/>
      <c r="AC92" s="140"/>
      <c r="AD92" s="140"/>
    </row>
    <row r="93" spans="14:30" x14ac:dyDescent="0.2">
      <c r="N93" s="140"/>
      <c r="O93" s="140"/>
      <c r="P93" s="140"/>
      <c r="Q93" s="140"/>
      <c r="R93" s="140"/>
      <c r="S93" s="140"/>
      <c r="T93" s="140"/>
      <c r="U93" s="140"/>
      <c r="V93" s="140"/>
      <c r="W93" s="140"/>
      <c r="X93" s="140"/>
      <c r="Y93" s="140"/>
      <c r="Z93" s="140"/>
      <c r="AA93" s="140"/>
      <c r="AB93" s="140"/>
      <c r="AC93" s="140"/>
      <c r="AD93" s="140"/>
    </row>
    <row r="94" spans="14:30" x14ac:dyDescent="0.2">
      <c r="N94" s="140"/>
      <c r="O94" s="140"/>
      <c r="P94" s="140"/>
      <c r="Q94" s="140"/>
      <c r="R94" s="140"/>
      <c r="S94" s="140"/>
      <c r="T94" s="140"/>
      <c r="U94" s="140"/>
      <c r="V94" s="140"/>
      <c r="W94" s="140"/>
      <c r="X94" s="140"/>
      <c r="Y94" s="140"/>
      <c r="Z94" s="140"/>
      <c r="AA94" s="140"/>
      <c r="AB94" s="140"/>
      <c r="AC94" s="140"/>
      <c r="AD94" s="140"/>
    </row>
    <row r="95" spans="14:30" x14ac:dyDescent="0.2">
      <c r="N95" s="140"/>
      <c r="O95" s="140"/>
      <c r="P95" s="140"/>
      <c r="Q95" s="140"/>
      <c r="R95" s="140"/>
      <c r="S95" s="140"/>
      <c r="T95" s="140"/>
      <c r="U95" s="140"/>
      <c r="V95" s="140"/>
      <c r="W95" s="140"/>
      <c r="X95" s="140"/>
      <c r="Y95" s="140"/>
      <c r="Z95" s="140"/>
      <c r="AA95" s="140"/>
      <c r="AB95" s="140"/>
      <c r="AC95" s="140"/>
      <c r="AD95" s="140"/>
    </row>
    <row r="96" spans="14:30" x14ac:dyDescent="0.2">
      <c r="N96" s="140"/>
      <c r="O96" s="140"/>
      <c r="P96" s="140"/>
      <c r="Q96" s="140"/>
      <c r="R96" s="140"/>
      <c r="S96" s="140"/>
      <c r="T96" s="140"/>
      <c r="U96" s="140"/>
      <c r="V96" s="140"/>
      <c r="W96" s="140"/>
      <c r="X96" s="140"/>
      <c r="Y96" s="140"/>
      <c r="Z96" s="140"/>
      <c r="AA96" s="140"/>
      <c r="AB96" s="140"/>
      <c r="AC96" s="140"/>
      <c r="AD96" s="140"/>
    </row>
    <row r="97" spans="14:30" x14ac:dyDescent="0.2">
      <c r="N97" s="140"/>
      <c r="O97" s="140"/>
      <c r="P97" s="140"/>
      <c r="Q97" s="140"/>
      <c r="R97" s="140"/>
      <c r="S97" s="140"/>
      <c r="T97" s="140"/>
      <c r="U97" s="140"/>
      <c r="V97" s="140"/>
      <c r="W97" s="140"/>
      <c r="X97" s="140"/>
      <c r="Y97" s="140"/>
      <c r="Z97" s="140"/>
      <c r="AA97" s="140"/>
      <c r="AB97" s="140"/>
      <c r="AC97" s="140"/>
      <c r="AD97" s="140"/>
    </row>
    <row r="98" spans="14:30" x14ac:dyDescent="0.2">
      <c r="N98" s="140"/>
      <c r="O98" s="140"/>
      <c r="P98" s="140"/>
      <c r="Q98" s="140"/>
      <c r="R98" s="140"/>
      <c r="S98" s="140"/>
      <c r="T98" s="140"/>
      <c r="U98" s="140"/>
      <c r="V98" s="140"/>
      <c r="W98" s="140"/>
      <c r="X98" s="140"/>
      <c r="Y98" s="140"/>
      <c r="Z98" s="140"/>
      <c r="AA98" s="140"/>
      <c r="AB98" s="140"/>
      <c r="AC98" s="140"/>
      <c r="AD98" s="140"/>
    </row>
    <row r="99" spans="14:30" x14ac:dyDescent="0.2">
      <c r="N99" s="140"/>
      <c r="O99" s="140"/>
      <c r="P99" s="140"/>
      <c r="Q99" s="140"/>
      <c r="R99" s="140"/>
      <c r="S99" s="140"/>
      <c r="T99" s="140"/>
      <c r="U99" s="140"/>
      <c r="V99" s="140"/>
      <c r="W99" s="140"/>
      <c r="X99" s="140"/>
      <c r="Y99" s="140"/>
      <c r="Z99" s="140"/>
      <c r="AA99" s="140"/>
      <c r="AB99" s="140"/>
      <c r="AC99" s="140"/>
      <c r="AD99" s="140"/>
    </row>
    <row r="100" spans="14:30" x14ac:dyDescent="0.2">
      <c r="N100" s="140"/>
      <c r="O100" s="140"/>
      <c r="P100" s="140"/>
      <c r="Q100" s="140"/>
      <c r="R100" s="140"/>
      <c r="S100" s="140"/>
      <c r="T100" s="140"/>
      <c r="U100" s="140"/>
      <c r="V100" s="140"/>
      <c r="W100" s="140"/>
      <c r="X100" s="140"/>
      <c r="Y100" s="140"/>
      <c r="Z100" s="140"/>
      <c r="AA100" s="140"/>
      <c r="AB100" s="140"/>
      <c r="AC100" s="140"/>
      <c r="AD100" s="140"/>
    </row>
    <row r="101" spans="14:30" x14ac:dyDescent="0.2">
      <c r="N101" s="140"/>
      <c r="O101" s="140"/>
      <c r="P101" s="140"/>
      <c r="Q101" s="140"/>
      <c r="R101" s="140"/>
      <c r="S101" s="140"/>
      <c r="T101" s="140"/>
      <c r="U101" s="140"/>
      <c r="V101" s="140"/>
      <c r="W101" s="140"/>
      <c r="X101" s="140"/>
      <c r="Y101" s="140"/>
      <c r="Z101" s="140"/>
      <c r="AA101" s="140"/>
      <c r="AB101" s="140"/>
      <c r="AC101" s="140"/>
      <c r="AD101" s="140"/>
    </row>
  </sheetData>
  <mergeCells count="6">
    <mergeCell ref="V49:AA49"/>
    <mergeCell ref="B1:O1"/>
    <mergeCell ref="D5:D6"/>
    <mergeCell ref="B5:C6"/>
    <mergeCell ref="E5:I5"/>
    <mergeCell ref="J5:O5"/>
  </mergeCells>
  <pageMargins left="0.78740157480314965" right="0.78740157480314965" top="0.98425196850393704" bottom="0.98425196850393704" header="0.51181102362204722" footer="0.51181102362204722"/>
  <pageSetup paperSize="9" scale="58" orientation="landscape" r:id="rId1"/>
  <headerFooter alignWithMargins="0"/>
  <rowBreaks count="1" manualBreakCount="1">
    <brk id="67" max="13"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tabColor rgb="FF0072AB"/>
    <pageSetUpPr fitToPage="1"/>
  </sheetPr>
  <dimension ref="A1:Y227"/>
  <sheetViews>
    <sheetView showGridLines="0" zoomScaleNormal="100" zoomScaleSheetLayoutView="100" workbookViewId="0">
      <selection activeCell="N11" sqref="N11:W11"/>
    </sheetView>
  </sheetViews>
  <sheetFormatPr baseColWidth="10" defaultColWidth="11.42578125" defaultRowHeight="12.75" x14ac:dyDescent="0.2"/>
  <cols>
    <col min="1" max="1" width="2.7109375" style="12" customWidth="1"/>
    <col min="2" max="2" width="2.85546875" style="12" customWidth="1"/>
    <col min="3" max="3" width="42.5703125" style="12" customWidth="1"/>
    <col min="4" max="4" width="10.7109375" style="12" customWidth="1"/>
    <col min="5" max="5" width="11.28515625" style="12" customWidth="1"/>
    <col min="6" max="13" width="10.7109375" style="12" customWidth="1"/>
    <col min="14" max="14" width="9.85546875" style="12" customWidth="1"/>
    <col min="15" max="16384" width="11.42578125" style="12"/>
  </cols>
  <sheetData>
    <row r="1" spans="1:25" s="108" customFormat="1" ht="15.75" x14ac:dyDescent="0.2">
      <c r="B1" s="310" t="str">
        <f>Inhaltsverzeichnis!B24&amp;" "&amp;Inhaltsverzeichnis!C24&amp;" "&amp;Inhaltsverzeichnis!D24</f>
        <v>Tabelle 5b:  Juristische Personen (ohne Vereine und Stiftungen), Reingewinn und Gewinnsteuer nach Steuersatz und 
Wirtschaftszweig (NOGA 2008), 2018</v>
      </c>
      <c r="C1" s="310"/>
      <c r="D1" s="310"/>
      <c r="E1" s="310"/>
      <c r="F1" s="310"/>
      <c r="G1" s="310"/>
      <c r="H1" s="310"/>
      <c r="I1" s="310"/>
      <c r="J1" s="310"/>
      <c r="K1" s="310"/>
      <c r="L1" s="310"/>
      <c r="M1" s="310"/>
      <c r="N1" s="310"/>
      <c r="O1" s="314"/>
    </row>
    <row r="2" spans="1:25" ht="15" customHeight="1" x14ac:dyDescent="0.2">
      <c r="A2" s="13"/>
      <c r="B2" s="32" t="s">
        <v>391</v>
      </c>
      <c r="C2" s="32"/>
    </row>
    <row r="3" spans="1:25" x14ac:dyDescent="0.2">
      <c r="A3" s="13"/>
      <c r="B3" s="32"/>
      <c r="C3" s="32"/>
    </row>
    <row r="4" spans="1:25" x14ac:dyDescent="0.2">
      <c r="A4" s="13"/>
    </row>
    <row r="5" spans="1:25" ht="12.75" customHeight="1" x14ac:dyDescent="0.2">
      <c r="A5" s="13"/>
      <c r="B5" s="347" t="s">
        <v>448</v>
      </c>
      <c r="C5" s="347"/>
      <c r="D5" s="355" t="s">
        <v>212</v>
      </c>
      <c r="E5" s="355"/>
      <c r="F5" s="355" t="s">
        <v>213</v>
      </c>
      <c r="G5" s="355"/>
      <c r="H5" s="355"/>
      <c r="I5" s="355"/>
      <c r="J5" s="355" t="s">
        <v>548</v>
      </c>
      <c r="K5" s="355"/>
      <c r="L5" s="355"/>
      <c r="M5" s="355"/>
    </row>
    <row r="6" spans="1:25" ht="12.75" customHeight="1" x14ac:dyDescent="0.2">
      <c r="A6" s="13"/>
      <c r="B6" s="347"/>
      <c r="C6" s="347"/>
      <c r="D6" s="358" t="s">
        <v>546</v>
      </c>
      <c r="E6" s="358" t="s">
        <v>499</v>
      </c>
      <c r="F6" s="355" t="s">
        <v>500</v>
      </c>
      <c r="G6" s="355"/>
      <c r="H6" s="355" t="s">
        <v>501</v>
      </c>
      <c r="I6" s="355"/>
      <c r="J6" s="341" t="s">
        <v>482</v>
      </c>
      <c r="K6" s="341" t="s">
        <v>553</v>
      </c>
      <c r="L6" s="341" t="s">
        <v>551</v>
      </c>
      <c r="M6" s="341" t="s">
        <v>502</v>
      </c>
      <c r="O6" s="23"/>
      <c r="P6" s="23"/>
      <c r="Q6" s="23"/>
      <c r="R6" s="23"/>
      <c r="S6" s="23"/>
      <c r="T6" s="23"/>
      <c r="U6" s="23"/>
      <c r="V6" s="23"/>
      <c r="W6" s="23"/>
      <c r="X6" s="23"/>
      <c r="Y6" s="23"/>
    </row>
    <row r="7" spans="1:25" x14ac:dyDescent="0.2">
      <c r="A7" s="13"/>
      <c r="B7" s="347"/>
      <c r="C7" s="347"/>
      <c r="D7" s="359"/>
      <c r="E7" s="359"/>
      <c r="F7" s="162" t="s">
        <v>16</v>
      </c>
      <c r="G7" s="162" t="s">
        <v>541</v>
      </c>
      <c r="H7" s="162" t="s">
        <v>16</v>
      </c>
      <c r="I7" s="162" t="s">
        <v>541</v>
      </c>
      <c r="J7" s="356"/>
      <c r="K7" s="356"/>
      <c r="L7" s="356"/>
      <c r="M7" s="356"/>
      <c r="O7" s="23"/>
      <c r="P7" s="23"/>
      <c r="Q7" s="23"/>
      <c r="R7" s="23"/>
      <c r="S7" s="23"/>
      <c r="T7" s="23"/>
      <c r="U7" s="23"/>
      <c r="V7" s="23"/>
      <c r="W7" s="23"/>
      <c r="X7" s="23"/>
      <c r="Y7" s="23"/>
    </row>
    <row r="8" spans="1:25" s="110" customFormat="1" x14ac:dyDescent="0.2">
      <c r="A8" s="51"/>
      <c r="B8" s="357" t="s">
        <v>13</v>
      </c>
      <c r="C8" s="357"/>
      <c r="D8" s="117">
        <v>26367</v>
      </c>
      <c r="E8" s="119">
        <v>23845</v>
      </c>
      <c r="F8" s="119">
        <v>930464.01599999995</v>
      </c>
      <c r="G8" s="130">
        <v>24.447806799999999</v>
      </c>
      <c r="H8" s="119">
        <v>2875456.1740000001</v>
      </c>
      <c r="I8" s="130">
        <v>75.552189999999996</v>
      </c>
      <c r="J8" s="119">
        <v>295589.32459999999</v>
      </c>
      <c r="K8" s="119">
        <v>71175695.590000004</v>
      </c>
      <c r="L8" s="119">
        <v>22634.98906</v>
      </c>
      <c r="M8" s="119">
        <v>318224.31359999999</v>
      </c>
      <c r="N8" s="119"/>
      <c r="O8" s="23"/>
      <c r="P8" s="23"/>
      <c r="Q8" s="23"/>
      <c r="R8" s="23"/>
      <c r="S8" s="23"/>
      <c r="T8" s="23"/>
      <c r="U8" s="23"/>
      <c r="V8" s="23"/>
      <c r="W8" s="23"/>
      <c r="X8" s="23"/>
      <c r="Y8" s="23"/>
    </row>
    <row r="9" spans="1:25" s="110" customFormat="1" x14ac:dyDescent="0.2">
      <c r="A9" s="51"/>
      <c r="B9" s="357" t="s">
        <v>400</v>
      </c>
      <c r="C9" s="357"/>
      <c r="D9" s="119">
        <v>181</v>
      </c>
      <c r="E9" s="119">
        <v>171</v>
      </c>
      <c r="F9" s="119">
        <v>5177.5200000000004</v>
      </c>
      <c r="G9" s="130">
        <v>59.486500499999998</v>
      </c>
      <c r="H9" s="119">
        <v>3526.1689999999999</v>
      </c>
      <c r="I9" s="135">
        <v>40.513500000000001</v>
      </c>
      <c r="J9" s="119">
        <v>584.48820000000001</v>
      </c>
      <c r="K9" s="119">
        <v>89399.29</v>
      </c>
      <c r="L9" s="119">
        <v>71.875709999999998</v>
      </c>
      <c r="M9" s="119">
        <v>656.36400000000003</v>
      </c>
      <c r="N9" s="119"/>
      <c r="O9" s="23"/>
      <c r="P9" s="23"/>
      <c r="Q9" s="23"/>
      <c r="R9" s="23"/>
      <c r="S9" s="23"/>
      <c r="T9" s="23"/>
      <c r="U9" s="23"/>
      <c r="V9" s="23"/>
      <c r="W9" s="23"/>
      <c r="X9" s="23"/>
      <c r="Y9" s="23"/>
    </row>
    <row r="10" spans="1:25" s="23" customFormat="1" x14ac:dyDescent="0.2">
      <c r="A10" s="18"/>
      <c r="B10" s="23" t="s">
        <v>401</v>
      </c>
      <c r="C10" s="23" t="s">
        <v>418</v>
      </c>
      <c r="D10" s="24">
        <v>181</v>
      </c>
      <c r="E10" s="24">
        <v>171</v>
      </c>
      <c r="F10" s="24">
        <v>5177.5200000000004</v>
      </c>
      <c r="G10" s="136">
        <v>59.486500499999998</v>
      </c>
      <c r="H10" s="24">
        <v>3526.1689999999999</v>
      </c>
      <c r="I10" s="136">
        <v>40.513500000000001</v>
      </c>
      <c r="J10" s="24">
        <v>584.48820000000001</v>
      </c>
      <c r="K10" s="24">
        <v>89399.29</v>
      </c>
      <c r="L10" s="24">
        <v>71.875709999999998</v>
      </c>
      <c r="M10" s="24">
        <v>656.36400000000003</v>
      </c>
      <c r="N10" s="119"/>
      <c r="O10" s="110"/>
      <c r="P10" s="110"/>
      <c r="Q10" s="110"/>
      <c r="R10" s="110"/>
      <c r="S10" s="110"/>
      <c r="T10" s="110"/>
      <c r="U10" s="110"/>
      <c r="V10" s="110"/>
      <c r="W10" s="110"/>
      <c r="X10" s="110"/>
      <c r="Y10" s="110"/>
    </row>
    <row r="11" spans="1:25" s="110" customFormat="1" x14ac:dyDescent="0.2">
      <c r="A11" s="51"/>
      <c r="B11" s="357" t="s">
        <v>402</v>
      </c>
      <c r="C11" s="357"/>
      <c r="D11" s="91">
        <v>5935</v>
      </c>
      <c r="E11" s="119">
        <v>5228</v>
      </c>
      <c r="F11" s="119">
        <v>261670.75200000001</v>
      </c>
      <c r="G11" s="130">
        <v>17.1940949</v>
      </c>
      <c r="H11" s="119">
        <v>1260193.317</v>
      </c>
      <c r="I11" s="130">
        <v>82.805909999999997</v>
      </c>
      <c r="J11" s="119">
        <v>121508.3315</v>
      </c>
      <c r="K11" s="119">
        <v>14963088.890000001</v>
      </c>
      <c r="L11" s="134">
        <v>8538.1278299999994</v>
      </c>
      <c r="M11" s="119">
        <v>130046.4593</v>
      </c>
      <c r="N11" s="325"/>
      <c r="O11" s="325"/>
      <c r="P11" s="325"/>
      <c r="Q11" s="325"/>
      <c r="R11" s="325"/>
      <c r="S11" s="325"/>
      <c r="T11" s="325"/>
      <c r="U11" s="325"/>
      <c r="V11" s="325"/>
      <c r="W11" s="325"/>
      <c r="X11" s="23"/>
      <c r="Y11" s="23"/>
    </row>
    <row r="12" spans="1:25" s="23" customFormat="1" x14ac:dyDescent="0.2">
      <c r="A12" s="18"/>
      <c r="B12" s="23" t="s">
        <v>403</v>
      </c>
      <c r="C12" s="23" t="s">
        <v>268</v>
      </c>
      <c r="D12" s="24">
        <v>42</v>
      </c>
      <c r="E12" s="24">
        <v>27</v>
      </c>
      <c r="F12" s="24">
        <v>3005.1930000000002</v>
      </c>
      <c r="G12" s="136">
        <v>16.270805299999999</v>
      </c>
      <c r="H12" s="24">
        <v>15464.655000000001</v>
      </c>
      <c r="I12" s="136">
        <v>83.729190000000003</v>
      </c>
      <c r="J12" s="24">
        <v>1479.7811999999999</v>
      </c>
      <c r="K12" s="24">
        <v>166887.88</v>
      </c>
      <c r="L12" s="24">
        <v>69.713250000000002</v>
      </c>
      <c r="M12" s="24">
        <v>1549.4945</v>
      </c>
      <c r="N12" s="119"/>
    </row>
    <row r="13" spans="1:25" s="23" customFormat="1" x14ac:dyDescent="0.2">
      <c r="A13" s="18"/>
      <c r="B13" s="23" t="s">
        <v>404</v>
      </c>
      <c r="C13" s="23" t="s">
        <v>427</v>
      </c>
      <c r="D13" s="24">
        <v>2523</v>
      </c>
      <c r="E13" s="24">
        <v>2161</v>
      </c>
      <c r="F13" s="24">
        <v>121146.07799999999</v>
      </c>
      <c r="G13" s="136">
        <v>10.7292632</v>
      </c>
      <c r="H13" s="24">
        <v>1007972.254</v>
      </c>
      <c r="I13" s="136">
        <v>89.270740000000004</v>
      </c>
      <c r="J13" s="24">
        <v>92340.679699999993</v>
      </c>
      <c r="K13" s="24">
        <v>7848205.6399999997</v>
      </c>
      <c r="L13" s="24">
        <v>3789.8556400000002</v>
      </c>
      <c r="M13" s="24">
        <v>96130.535300000003</v>
      </c>
      <c r="N13" s="119"/>
    </row>
    <row r="14" spans="1:25" s="23" customFormat="1" x14ac:dyDescent="0.2">
      <c r="A14" s="18"/>
      <c r="C14" s="23" t="s">
        <v>435</v>
      </c>
      <c r="D14" s="24">
        <v>238</v>
      </c>
      <c r="E14" s="24">
        <v>203</v>
      </c>
      <c r="F14" s="24">
        <v>9364.4419999999991</v>
      </c>
      <c r="G14" s="136">
        <v>12.2169615</v>
      </c>
      <c r="H14" s="24">
        <v>67286.712</v>
      </c>
      <c r="I14" s="136">
        <v>87.78304</v>
      </c>
      <c r="J14" s="24">
        <v>6234.4151000000002</v>
      </c>
      <c r="K14" s="24">
        <v>677229.65</v>
      </c>
      <c r="L14" s="24">
        <v>431.08461999999997</v>
      </c>
      <c r="M14" s="24">
        <v>6665.4997000000003</v>
      </c>
      <c r="N14" s="119"/>
    </row>
    <row r="15" spans="1:25" s="23" customFormat="1" x14ac:dyDescent="0.2">
      <c r="A15" s="18"/>
      <c r="C15" s="23" t="s">
        <v>436</v>
      </c>
      <c r="D15" s="24">
        <v>96</v>
      </c>
      <c r="E15" s="24">
        <v>71</v>
      </c>
      <c r="F15" s="24">
        <v>5648.1679999999997</v>
      </c>
      <c r="G15" s="136">
        <v>7.5983010000000002</v>
      </c>
      <c r="H15" s="24">
        <v>68686.45</v>
      </c>
      <c r="I15" s="136">
        <v>92.401700000000005</v>
      </c>
      <c r="J15" s="24">
        <v>6148.9975999999997</v>
      </c>
      <c r="K15" s="24">
        <v>606443.63</v>
      </c>
      <c r="L15" s="24">
        <v>228.36232000000001</v>
      </c>
      <c r="M15" s="24">
        <v>6377.36</v>
      </c>
      <c r="N15" s="119"/>
    </row>
    <row r="16" spans="1:25" s="23" customFormat="1" x14ac:dyDescent="0.2">
      <c r="A16" s="18"/>
      <c r="C16" s="23" t="s">
        <v>437</v>
      </c>
      <c r="D16" s="24">
        <v>24</v>
      </c>
      <c r="E16" s="24">
        <v>10</v>
      </c>
      <c r="F16" s="24">
        <v>2724.0239999999999</v>
      </c>
      <c r="G16" s="136">
        <v>0.90744309999999995</v>
      </c>
      <c r="H16" s="24">
        <v>297462.728</v>
      </c>
      <c r="I16" s="136">
        <v>99.092560000000006</v>
      </c>
      <c r="J16" s="24">
        <v>25434.153200000001</v>
      </c>
      <c r="K16" s="24">
        <v>691192.62</v>
      </c>
      <c r="L16" s="24">
        <v>21.200279999999999</v>
      </c>
      <c r="M16" s="24">
        <v>25455.353500000001</v>
      </c>
      <c r="N16" s="119"/>
    </row>
    <row r="17" spans="1:25" s="23" customFormat="1" x14ac:dyDescent="0.2">
      <c r="A17" s="18"/>
      <c r="C17" s="23" t="s">
        <v>444</v>
      </c>
      <c r="D17" s="24">
        <v>491</v>
      </c>
      <c r="E17" s="24">
        <v>430</v>
      </c>
      <c r="F17" s="24">
        <v>27635.173999999999</v>
      </c>
      <c r="G17" s="136">
        <v>32.982999999999997</v>
      </c>
      <c r="H17" s="24">
        <v>56150.281999999999</v>
      </c>
      <c r="I17" s="136">
        <v>67.016999999999996</v>
      </c>
      <c r="J17" s="24">
        <v>6292.71</v>
      </c>
      <c r="K17" s="24">
        <v>708351.88</v>
      </c>
      <c r="L17" s="24">
        <v>342.351</v>
      </c>
      <c r="M17" s="24">
        <v>6635.06</v>
      </c>
      <c r="N17" s="119"/>
    </row>
    <row r="18" spans="1:25" s="23" customFormat="1" x14ac:dyDescent="0.2">
      <c r="A18" s="18"/>
      <c r="C18" s="131" t="s">
        <v>445</v>
      </c>
      <c r="D18" s="24">
        <v>121</v>
      </c>
      <c r="E18" s="24">
        <v>94</v>
      </c>
      <c r="F18" s="24">
        <v>7601.0230000000001</v>
      </c>
      <c r="G18" s="136">
        <v>10.244999999999999</v>
      </c>
      <c r="H18" s="24">
        <v>66592.899999999994</v>
      </c>
      <c r="I18" s="136">
        <v>89.754999999999995</v>
      </c>
      <c r="J18" s="24">
        <v>6078.4530000000004</v>
      </c>
      <c r="K18" s="24">
        <v>999295.77</v>
      </c>
      <c r="L18" s="24">
        <v>111.777</v>
      </c>
      <c r="M18" s="24">
        <v>6190.23</v>
      </c>
      <c r="N18" s="119"/>
    </row>
    <row r="19" spans="1:25" s="23" customFormat="1" x14ac:dyDescent="0.2">
      <c r="A19" s="18"/>
      <c r="C19" s="23" t="s">
        <v>438</v>
      </c>
      <c r="D19" s="24">
        <v>109</v>
      </c>
      <c r="E19" s="24">
        <v>92</v>
      </c>
      <c r="F19" s="24">
        <v>5703.5370000000003</v>
      </c>
      <c r="G19" s="136">
        <v>2.472</v>
      </c>
      <c r="H19" s="24">
        <v>225037.09700000001</v>
      </c>
      <c r="I19" s="136">
        <v>97.528000000000006</v>
      </c>
      <c r="J19" s="24">
        <v>19441.848000000002</v>
      </c>
      <c r="K19" s="24">
        <v>1573276.81</v>
      </c>
      <c r="L19" s="24">
        <v>1490.867</v>
      </c>
      <c r="M19" s="24">
        <v>20932.715</v>
      </c>
      <c r="N19" s="119"/>
    </row>
    <row r="20" spans="1:25" s="23" customFormat="1" x14ac:dyDescent="0.2">
      <c r="A20" s="18"/>
      <c r="C20" s="23" t="s">
        <v>434</v>
      </c>
      <c r="D20" s="24">
        <v>253</v>
      </c>
      <c r="E20" s="24">
        <v>197</v>
      </c>
      <c r="F20" s="24">
        <v>15639.346</v>
      </c>
      <c r="G20" s="136">
        <v>13.242000000000001</v>
      </c>
      <c r="H20" s="24">
        <v>102467.849</v>
      </c>
      <c r="I20" s="136">
        <v>86.757999999999996</v>
      </c>
      <c r="J20" s="24">
        <v>9569.9320000000007</v>
      </c>
      <c r="K20" s="24">
        <v>544896.15</v>
      </c>
      <c r="L20" s="24">
        <v>224.09200000000001</v>
      </c>
      <c r="M20" s="24">
        <v>9794.0239999999994</v>
      </c>
      <c r="N20" s="119"/>
    </row>
    <row r="21" spans="1:25" s="23" customFormat="1" x14ac:dyDescent="0.2">
      <c r="A21" s="18"/>
      <c r="C21" s="23" t="s">
        <v>439</v>
      </c>
      <c r="D21" s="24">
        <v>1191</v>
      </c>
      <c r="E21" s="24">
        <v>1064</v>
      </c>
      <c r="F21" s="24">
        <v>46830.364000000001</v>
      </c>
      <c r="G21" s="136">
        <v>27.367000000000001</v>
      </c>
      <c r="H21" s="24">
        <v>124288.236</v>
      </c>
      <c r="I21" s="136">
        <v>72.632999999999996</v>
      </c>
      <c r="J21" s="24">
        <v>13140.172</v>
      </c>
      <c r="K21" s="24">
        <v>2047519.13</v>
      </c>
      <c r="L21" s="24">
        <v>940.12099999999998</v>
      </c>
      <c r="M21" s="24">
        <v>14080.293</v>
      </c>
      <c r="N21" s="119"/>
    </row>
    <row r="22" spans="1:25" s="23" customFormat="1" x14ac:dyDescent="0.2">
      <c r="A22" s="18"/>
      <c r="B22" s="23" t="s">
        <v>405</v>
      </c>
      <c r="C22" s="23" t="s">
        <v>419</v>
      </c>
      <c r="D22" s="24">
        <v>182</v>
      </c>
      <c r="E22" s="24">
        <v>126</v>
      </c>
      <c r="F22" s="24">
        <v>12450.851000000001</v>
      </c>
      <c r="G22" s="136">
        <v>10.0379083</v>
      </c>
      <c r="H22" s="24">
        <v>111587.451</v>
      </c>
      <c r="I22" s="136">
        <v>89.962090000000003</v>
      </c>
      <c r="J22" s="24">
        <v>10169.730799999999</v>
      </c>
      <c r="K22" s="24">
        <v>5036886.79</v>
      </c>
      <c r="L22" s="24">
        <v>3505.6861100000001</v>
      </c>
      <c r="M22" s="24">
        <v>13675.4169</v>
      </c>
      <c r="N22" s="119"/>
    </row>
    <row r="23" spans="1:25" s="23" customFormat="1" x14ac:dyDescent="0.2">
      <c r="A23" s="18"/>
      <c r="B23" s="23" t="s">
        <v>406</v>
      </c>
      <c r="C23" s="23" t="s">
        <v>420</v>
      </c>
      <c r="D23" s="24">
        <v>123</v>
      </c>
      <c r="E23" s="24">
        <v>96</v>
      </c>
      <c r="F23" s="24">
        <v>8680.3950000000004</v>
      </c>
      <c r="G23" s="136">
        <v>30.671304200000002</v>
      </c>
      <c r="H23" s="24">
        <v>19620.960999999999</v>
      </c>
      <c r="I23" s="136">
        <v>69.328699999999998</v>
      </c>
      <c r="J23" s="24">
        <v>2145.2035999999998</v>
      </c>
      <c r="K23" s="24">
        <v>197940.63</v>
      </c>
      <c r="L23" s="24">
        <v>79.238709999999998</v>
      </c>
      <c r="M23" s="24">
        <v>2224.4423000000002</v>
      </c>
      <c r="N23" s="119"/>
    </row>
    <row r="24" spans="1:25" s="23" customFormat="1" x14ac:dyDescent="0.2">
      <c r="A24" s="18"/>
      <c r="B24" s="23" t="s">
        <v>407</v>
      </c>
      <c r="C24" s="23" t="s">
        <v>247</v>
      </c>
      <c r="D24" s="24">
        <v>3065</v>
      </c>
      <c r="E24" s="24">
        <v>2818</v>
      </c>
      <c r="F24" s="24">
        <v>116388.235</v>
      </c>
      <c r="G24" s="136">
        <v>52.442196799999998</v>
      </c>
      <c r="H24" s="24">
        <v>105547.996</v>
      </c>
      <c r="I24" s="136">
        <v>47.5578</v>
      </c>
      <c r="J24" s="24">
        <v>15372.936100000001</v>
      </c>
      <c r="K24" s="24">
        <v>1713167.95</v>
      </c>
      <c r="L24" s="24">
        <v>1093.6341199999999</v>
      </c>
      <c r="M24" s="24">
        <v>16466.570299999999</v>
      </c>
      <c r="N24" s="119"/>
    </row>
    <row r="25" spans="1:25" s="110" customFormat="1" x14ac:dyDescent="0.2">
      <c r="A25" s="51"/>
      <c r="B25" s="357" t="s">
        <v>408</v>
      </c>
      <c r="C25" s="357"/>
      <c r="D25" s="119">
        <v>20251</v>
      </c>
      <c r="E25" s="119">
        <v>18446</v>
      </c>
      <c r="F25" s="119">
        <v>663615.74399999995</v>
      </c>
      <c r="G25" s="130">
        <v>29.165404599999999</v>
      </c>
      <c r="H25" s="119">
        <v>1611736.6880000001</v>
      </c>
      <c r="I25" s="130">
        <v>70.834599999999995</v>
      </c>
      <c r="J25" s="119">
        <v>173496.5048</v>
      </c>
      <c r="K25" s="119">
        <v>56123207.409999996</v>
      </c>
      <c r="L25" s="119">
        <v>14024.98552</v>
      </c>
      <c r="M25" s="119">
        <v>187521.4903</v>
      </c>
      <c r="N25" s="119"/>
      <c r="O25" s="23"/>
      <c r="P25" s="23"/>
      <c r="Q25" s="23"/>
      <c r="R25" s="23"/>
      <c r="S25" s="23"/>
      <c r="T25" s="23"/>
      <c r="U25" s="23"/>
      <c r="V25" s="23"/>
      <c r="W25" s="23"/>
      <c r="X25" s="23"/>
      <c r="Y25" s="23"/>
    </row>
    <row r="26" spans="1:25" s="23" customFormat="1" x14ac:dyDescent="0.2">
      <c r="A26" s="18"/>
      <c r="B26" s="23" t="s">
        <v>409</v>
      </c>
      <c r="C26" s="23" t="s">
        <v>248</v>
      </c>
      <c r="D26" s="24">
        <v>5078</v>
      </c>
      <c r="E26" s="24">
        <v>4540</v>
      </c>
      <c r="F26" s="24">
        <v>185397.82</v>
      </c>
      <c r="G26" s="136">
        <v>27.4404811</v>
      </c>
      <c r="H26" s="24">
        <v>490238.36700000003</v>
      </c>
      <c r="I26" s="136">
        <v>72.559520000000006</v>
      </c>
      <c r="J26" s="24">
        <v>51867.146500000003</v>
      </c>
      <c r="K26" s="24">
        <v>5322951.59</v>
      </c>
      <c r="L26" s="24">
        <v>2800.7743999999998</v>
      </c>
      <c r="M26" s="24">
        <v>54667.921000000002</v>
      </c>
      <c r="N26" s="119"/>
      <c r="O26" s="12"/>
      <c r="P26" s="12"/>
      <c r="Q26" s="12"/>
      <c r="R26" s="12"/>
      <c r="S26" s="12"/>
      <c r="T26" s="12"/>
      <c r="U26" s="12"/>
      <c r="V26" s="12"/>
      <c r="W26" s="12"/>
      <c r="X26" s="12"/>
      <c r="Y26" s="12"/>
    </row>
    <row r="27" spans="1:25" s="23" customFormat="1" x14ac:dyDescent="0.2">
      <c r="A27" s="18"/>
      <c r="C27" s="23" t="s">
        <v>440</v>
      </c>
      <c r="D27" s="24">
        <v>948</v>
      </c>
      <c r="E27" s="24">
        <v>859</v>
      </c>
      <c r="F27" s="24">
        <v>43279.849000000002</v>
      </c>
      <c r="G27" s="136">
        <v>33.556831600000002</v>
      </c>
      <c r="H27" s="24">
        <v>85694.929000000004</v>
      </c>
      <c r="I27" s="136">
        <v>66.443169999999995</v>
      </c>
      <c r="J27" s="24">
        <v>9664.4617999999991</v>
      </c>
      <c r="K27" s="24">
        <v>838781.27</v>
      </c>
      <c r="L27" s="24">
        <v>362.63463000000002</v>
      </c>
      <c r="M27" s="24">
        <v>10027.0964</v>
      </c>
      <c r="N27" s="119"/>
      <c r="O27" s="12"/>
      <c r="P27" s="12"/>
      <c r="Q27" s="12"/>
      <c r="R27" s="12"/>
      <c r="S27" s="12"/>
      <c r="T27" s="12"/>
      <c r="U27" s="12"/>
      <c r="V27" s="12"/>
      <c r="W27" s="12"/>
      <c r="X27" s="12"/>
      <c r="Y27" s="12"/>
    </row>
    <row r="28" spans="1:25" s="23" customFormat="1" x14ac:dyDescent="0.2">
      <c r="A28" s="18"/>
      <c r="C28" s="23" t="s">
        <v>441</v>
      </c>
      <c r="D28" s="24">
        <v>2366</v>
      </c>
      <c r="E28" s="24">
        <v>2056</v>
      </c>
      <c r="F28" s="24">
        <v>98280.794999999998</v>
      </c>
      <c r="G28" s="136">
        <v>24.973738999999998</v>
      </c>
      <c r="H28" s="24">
        <v>295255.77100000001</v>
      </c>
      <c r="I28" s="136">
        <v>75.026259999999994</v>
      </c>
      <c r="J28" s="24">
        <v>30502.1872</v>
      </c>
      <c r="K28" s="24">
        <v>3167314.92</v>
      </c>
      <c r="L28" s="24">
        <v>1617.07257</v>
      </c>
      <c r="M28" s="24">
        <v>32119.259699999999</v>
      </c>
      <c r="N28" s="119"/>
      <c r="O28" s="12"/>
      <c r="P28" s="12"/>
      <c r="Q28" s="12"/>
      <c r="R28" s="12"/>
      <c r="S28" s="12"/>
      <c r="T28" s="12"/>
      <c r="U28" s="12"/>
      <c r="V28" s="12"/>
      <c r="W28" s="12"/>
      <c r="X28" s="12"/>
      <c r="Y28" s="12"/>
    </row>
    <row r="29" spans="1:25" s="23" customFormat="1" x14ac:dyDescent="0.2">
      <c r="A29" s="18"/>
      <c r="C29" s="23" t="s">
        <v>442</v>
      </c>
      <c r="D29" s="24">
        <v>1764</v>
      </c>
      <c r="E29" s="24">
        <v>1625</v>
      </c>
      <c r="F29" s="24">
        <v>43837.175999999999</v>
      </c>
      <c r="G29" s="136">
        <v>28.628389200000001</v>
      </c>
      <c r="H29" s="24">
        <v>109287.667</v>
      </c>
      <c r="I29" s="136">
        <v>71.371610000000004</v>
      </c>
      <c r="J29" s="24">
        <v>11700.497600000001</v>
      </c>
      <c r="K29" s="24">
        <v>1316855.3999999999</v>
      </c>
      <c r="L29" s="24">
        <v>821.06721000000005</v>
      </c>
      <c r="M29" s="24">
        <v>12521.5648</v>
      </c>
      <c r="N29" s="119"/>
      <c r="O29" s="12"/>
      <c r="P29" s="12"/>
      <c r="Q29" s="12"/>
      <c r="R29" s="12"/>
      <c r="S29" s="12"/>
      <c r="T29" s="12"/>
      <c r="U29" s="12"/>
      <c r="V29" s="12"/>
      <c r="W29" s="12"/>
      <c r="X29" s="12"/>
      <c r="Y29" s="12"/>
    </row>
    <row r="30" spans="1:25" s="23" customFormat="1" x14ac:dyDescent="0.2">
      <c r="A30" s="18"/>
      <c r="B30" s="23" t="s">
        <v>410</v>
      </c>
      <c r="C30" s="23" t="s">
        <v>421</v>
      </c>
      <c r="D30" s="24">
        <v>646</v>
      </c>
      <c r="E30" s="24">
        <v>578</v>
      </c>
      <c r="F30" s="24">
        <v>26462.600999999999</v>
      </c>
      <c r="G30" s="136">
        <v>27.274660399999998</v>
      </c>
      <c r="H30" s="24">
        <v>70560.058999999994</v>
      </c>
      <c r="I30" s="136">
        <v>72.725340000000003</v>
      </c>
      <c r="J30" s="24">
        <v>7453.0486000000001</v>
      </c>
      <c r="K30" s="24">
        <v>961430.05</v>
      </c>
      <c r="L30" s="24">
        <v>417.95625999999999</v>
      </c>
      <c r="M30" s="24">
        <v>7871.0048999999999</v>
      </c>
      <c r="N30" s="119"/>
      <c r="O30" s="283"/>
      <c r="P30" s="12"/>
      <c r="Q30" s="12"/>
      <c r="R30" s="12"/>
      <c r="S30" s="12"/>
      <c r="T30" s="12"/>
      <c r="U30" s="12"/>
      <c r="V30" s="12"/>
      <c r="W30" s="12"/>
      <c r="X30" s="12"/>
      <c r="Y30" s="12"/>
    </row>
    <row r="31" spans="1:25" s="23" customFormat="1" x14ac:dyDescent="0.2">
      <c r="A31" s="18"/>
      <c r="B31" s="23" t="s">
        <v>411</v>
      </c>
      <c r="C31" s="23" t="s">
        <v>422</v>
      </c>
      <c r="D31" s="24">
        <v>904</v>
      </c>
      <c r="E31" s="24">
        <v>869</v>
      </c>
      <c r="F31" s="24">
        <v>16509.439999999999</v>
      </c>
      <c r="G31" s="136">
        <v>71.085599599999995</v>
      </c>
      <c r="H31" s="24">
        <v>6715.2920000000004</v>
      </c>
      <c r="I31" s="136">
        <v>28.914400000000001</v>
      </c>
      <c r="J31" s="24">
        <v>1478.8200999999999</v>
      </c>
      <c r="K31" s="24">
        <v>202674.03</v>
      </c>
      <c r="L31" s="24">
        <v>337.25698</v>
      </c>
      <c r="M31" s="24">
        <v>1816.077</v>
      </c>
      <c r="N31" s="119"/>
      <c r="O31" s="283"/>
      <c r="P31" s="12"/>
      <c r="Q31" s="12"/>
      <c r="R31" s="12"/>
      <c r="S31" s="12"/>
      <c r="T31" s="12"/>
      <c r="U31" s="12"/>
      <c r="V31" s="12"/>
      <c r="W31" s="12"/>
      <c r="X31" s="12"/>
      <c r="Y31" s="12"/>
    </row>
    <row r="32" spans="1:25" s="23" customFormat="1" x14ac:dyDescent="0.2">
      <c r="A32" s="18"/>
      <c r="B32" s="23" t="s">
        <v>412</v>
      </c>
      <c r="C32" s="23" t="s">
        <v>423</v>
      </c>
      <c r="D32" s="24">
        <v>1500</v>
      </c>
      <c r="E32" s="24">
        <v>1412</v>
      </c>
      <c r="F32" s="24">
        <v>36024.502</v>
      </c>
      <c r="G32" s="136">
        <v>31.835206599999999</v>
      </c>
      <c r="H32" s="24">
        <v>77134.813999999998</v>
      </c>
      <c r="I32" s="136">
        <v>68.164789999999996</v>
      </c>
      <c r="J32" s="24">
        <v>8537.8080000000009</v>
      </c>
      <c r="K32" s="24">
        <v>891360.62</v>
      </c>
      <c r="L32" s="24">
        <v>738.89018999999996</v>
      </c>
      <c r="M32" s="24">
        <v>9276.6980999999996</v>
      </c>
      <c r="N32" s="119"/>
      <c r="O32" s="284"/>
      <c r="P32" s="12"/>
      <c r="Q32" s="12"/>
      <c r="R32" s="12"/>
      <c r="S32" s="12"/>
      <c r="T32" s="12"/>
      <c r="U32" s="12"/>
      <c r="V32" s="12"/>
      <c r="W32" s="12"/>
      <c r="X32" s="12"/>
      <c r="Y32" s="12"/>
    </row>
    <row r="33" spans="1:25" s="23" customFormat="1" x14ac:dyDescent="0.2">
      <c r="A33" s="18"/>
      <c r="B33" s="23" t="s">
        <v>413</v>
      </c>
      <c r="C33" s="23" t="s">
        <v>424</v>
      </c>
      <c r="D33" s="24">
        <v>1549</v>
      </c>
      <c r="E33" s="24">
        <v>1394</v>
      </c>
      <c r="F33" s="24">
        <v>27213.777999999998</v>
      </c>
      <c r="G33" s="136">
        <v>6.2605722000000004</v>
      </c>
      <c r="H33" s="24">
        <v>407471.38</v>
      </c>
      <c r="I33" s="136">
        <v>93.739429999999999</v>
      </c>
      <c r="J33" s="24">
        <v>36131.826699999998</v>
      </c>
      <c r="K33" s="24">
        <v>25958758.32</v>
      </c>
      <c r="L33" s="24">
        <v>3590.99235</v>
      </c>
      <c r="M33" s="24">
        <v>39722.819000000003</v>
      </c>
      <c r="N33" s="119"/>
      <c r="O33" s="284"/>
      <c r="P33" s="12"/>
      <c r="Q33" s="12"/>
      <c r="R33" s="12"/>
      <c r="S33" s="12"/>
      <c r="T33" s="12"/>
      <c r="U33" s="12"/>
      <c r="V33" s="12"/>
      <c r="W33" s="12"/>
      <c r="X33" s="12"/>
      <c r="Y33" s="12"/>
    </row>
    <row r="34" spans="1:25" s="23" customFormat="1" x14ac:dyDescent="0.2">
      <c r="A34" s="18"/>
      <c r="B34" s="23" t="s">
        <v>414</v>
      </c>
      <c r="C34" s="23" t="s">
        <v>425</v>
      </c>
      <c r="D34" s="24">
        <v>3426</v>
      </c>
      <c r="E34" s="24">
        <v>2982</v>
      </c>
      <c r="F34" s="24">
        <v>159218.29399999999</v>
      </c>
      <c r="G34" s="136">
        <v>36.465123599999998</v>
      </c>
      <c r="H34" s="24">
        <v>277413.41899999999</v>
      </c>
      <c r="I34" s="136">
        <v>63.534880000000001</v>
      </c>
      <c r="J34" s="24">
        <v>32337.150600000001</v>
      </c>
      <c r="K34" s="24">
        <v>4711552.63</v>
      </c>
      <c r="L34" s="24">
        <v>2197.43246</v>
      </c>
      <c r="M34" s="24">
        <v>34534.583100000003</v>
      </c>
      <c r="N34" s="119"/>
      <c r="O34" s="284"/>
      <c r="P34" s="12"/>
      <c r="Q34" s="12"/>
      <c r="R34" s="12"/>
      <c r="S34" s="12"/>
      <c r="T34" s="12"/>
      <c r="U34" s="12"/>
      <c r="V34" s="12"/>
      <c r="W34" s="12"/>
      <c r="X34" s="12"/>
      <c r="Y34" s="12"/>
    </row>
    <row r="35" spans="1:25" s="23" customFormat="1" x14ac:dyDescent="0.2">
      <c r="A35" s="18"/>
      <c r="B35" s="23" t="s">
        <v>415</v>
      </c>
      <c r="C35" s="23" t="s">
        <v>426</v>
      </c>
      <c r="D35" s="24">
        <v>4272</v>
      </c>
      <c r="E35" s="24">
        <v>4000</v>
      </c>
      <c r="F35" s="24">
        <v>130045.016</v>
      </c>
      <c r="G35" s="136">
        <v>49.1125483</v>
      </c>
      <c r="H35" s="24">
        <v>134744.77900000001</v>
      </c>
      <c r="I35" s="136">
        <v>50.887450000000001</v>
      </c>
      <c r="J35" s="24">
        <v>18605.786100000001</v>
      </c>
      <c r="K35" s="24">
        <v>5238136.09</v>
      </c>
      <c r="L35" s="24">
        <v>1808.04196</v>
      </c>
      <c r="M35" s="24">
        <v>20413.828099999999</v>
      </c>
      <c r="N35" s="119"/>
      <c r="O35" s="284"/>
      <c r="P35" s="12"/>
      <c r="Q35" s="12"/>
      <c r="R35" s="12"/>
      <c r="S35" s="12"/>
      <c r="T35" s="12"/>
      <c r="U35" s="12"/>
      <c r="V35" s="12"/>
      <c r="W35" s="12"/>
      <c r="X35" s="12"/>
      <c r="Y35" s="12"/>
    </row>
    <row r="36" spans="1:25" s="23" customFormat="1" x14ac:dyDescent="0.2">
      <c r="A36" s="18"/>
      <c r="B36" s="23" t="s">
        <v>416</v>
      </c>
      <c r="C36" s="23" t="s">
        <v>428</v>
      </c>
      <c r="D36" s="24">
        <v>1124</v>
      </c>
      <c r="E36" s="24">
        <v>1041</v>
      </c>
      <c r="F36" s="24">
        <v>34301.264000000003</v>
      </c>
      <c r="G36" s="136">
        <v>29.036142300000002</v>
      </c>
      <c r="H36" s="24">
        <v>83831.729000000007</v>
      </c>
      <c r="I36" s="136">
        <v>70.963859999999997</v>
      </c>
      <c r="J36" s="24">
        <v>9012.2674999999999</v>
      </c>
      <c r="K36" s="24">
        <v>12193377.119999999</v>
      </c>
      <c r="L36" s="24">
        <v>1527.0861500000001</v>
      </c>
      <c r="M36" s="24">
        <v>10539.3537</v>
      </c>
      <c r="N36" s="119"/>
      <c r="O36" s="284"/>
      <c r="P36" s="12"/>
      <c r="Q36" s="12"/>
      <c r="R36" s="12"/>
      <c r="S36" s="12"/>
      <c r="T36" s="12"/>
      <c r="U36" s="12"/>
      <c r="V36" s="12"/>
      <c r="W36" s="12"/>
      <c r="X36" s="12"/>
      <c r="Y36" s="12"/>
    </row>
    <row r="37" spans="1:25" s="23" customFormat="1" x14ac:dyDescent="0.2">
      <c r="A37" s="18"/>
      <c r="B37" s="23" t="s">
        <v>430</v>
      </c>
      <c r="C37" s="23" t="s">
        <v>432</v>
      </c>
      <c r="D37" s="24">
        <v>311</v>
      </c>
      <c r="E37" s="24">
        <v>307</v>
      </c>
      <c r="F37" s="24">
        <v>4132.8339999999998</v>
      </c>
      <c r="G37" s="136">
        <v>88.031664599999999</v>
      </c>
      <c r="H37" s="24">
        <v>561.87900000000002</v>
      </c>
      <c r="I37" s="136">
        <v>11.96834</v>
      </c>
      <c r="J37" s="24">
        <v>275.06599999999997</v>
      </c>
      <c r="K37" s="24">
        <v>41681.67</v>
      </c>
      <c r="L37" s="24">
        <v>108.11244000000001</v>
      </c>
      <c r="M37" s="24">
        <v>383.17840000000001</v>
      </c>
      <c r="N37" s="119"/>
      <c r="O37" s="284"/>
      <c r="P37" s="12"/>
      <c r="Q37" s="12"/>
      <c r="R37" s="12"/>
      <c r="S37" s="12"/>
      <c r="T37" s="12"/>
      <c r="U37" s="12"/>
      <c r="V37" s="12"/>
      <c r="W37" s="12"/>
      <c r="X37" s="12"/>
      <c r="Y37" s="12"/>
    </row>
    <row r="38" spans="1:25" s="23" customFormat="1" x14ac:dyDescent="0.2">
      <c r="A38" s="18"/>
      <c r="B38" s="34" t="s">
        <v>417</v>
      </c>
      <c r="C38" s="34" t="s">
        <v>269</v>
      </c>
      <c r="D38" s="85">
        <v>661</v>
      </c>
      <c r="E38" s="85">
        <v>571</v>
      </c>
      <c r="F38" s="85">
        <v>32088.067999999999</v>
      </c>
      <c r="G38" s="211">
        <v>38.910719</v>
      </c>
      <c r="H38" s="85">
        <v>50377.815000000002</v>
      </c>
      <c r="I38" s="136">
        <v>61.089280000000002</v>
      </c>
      <c r="J38" s="24">
        <v>6046.9592000000002</v>
      </c>
      <c r="K38" s="24">
        <v>354196.39</v>
      </c>
      <c r="L38" s="24">
        <v>192.30589000000001</v>
      </c>
      <c r="M38" s="24">
        <v>6239.2650999999996</v>
      </c>
      <c r="N38" s="119"/>
      <c r="O38" s="284"/>
      <c r="P38" s="12"/>
      <c r="Q38" s="12"/>
      <c r="R38" s="12"/>
      <c r="S38" s="12"/>
      <c r="T38" s="12"/>
      <c r="U38" s="12"/>
      <c r="V38" s="12"/>
      <c r="W38" s="12"/>
      <c r="X38" s="12"/>
      <c r="Y38" s="12"/>
    </row>
    <row r="39" spans="1:25" s="23" customFormat="1" x14ac:dyDescent="0.2">
      <c r="A39" s="18"/>
      <c r="B39" s="23" t="s">
        <v>431</v>
      </c>
      <c r="C39" s="23" t="s">
        <v>433</v>
      </c>
      <c r="D39" s="24">
        <v>331</v>
      </c>
      <c r="E39" s="24">
        <v>320</v>
      </c>
      <c r="F39" s="24">
        <v>5131.8059999999996</v>
      </c>
      <c r="G39" s="136">
        <v>45.8148245</v>
      </c>
      <c r="H39" s="24">
        <v>6069.3850000000002</v>
      </c>
      <c r="I39" s="136">
        <v>54.185180000000003</v>
      </c>
      <c r="J39" s="24">
        <v>798.1472</v>
      </c>
      <c r="K39" s="24">
        <v>104298.27</v>
      </c>
      <c r="L39" s="24">
        <v>153.84953999999999</v>
      </c>
      <c r="M39" s="24">
        <v>951.99670000000003</v>
      </c>
      <c r="N39" s="119"/>
      <c r="O39" s="284"/>
      <c r="P39" s="12"/>
      <c r="Q39" s="12"/>
      <c r="R39" s="12"/>
      <c r="S39" s="12"/>
      <c r="T39" s="12"/>
      <c r="U39" s="12"/>
      <c r="V39" s="12"/>
      <c r="W39" s="12"/>
      <c r="X39" s="12"/>
      <c r="Y39" s="12"/>
    </row>
    <row r="40" spans="1:25" s="23" customFormat="1" ht="13.5" thickBot="1" x14ac:dyDescent="0.25">
      <c r="A40" s="18"/>
      <c r="B40" s="172"/>
      <c r="C40" s="172" t="s">
        <v>249</v>
      </c>
      <c r="D40" s="173">
        <v>449</v>
      </c>
      <c r="E40" s="173">
        <v>432</v>
      </c>
      <c r="F40" s="173">
        <v>7090.3209999999999</v>
      </c>
      <c r="G40" s="174">
        <v>51.723620699999998</v>
      </c>
      <c r="H40" s="173">
        <v>6617.77</v>
      </c>
      <c r="I40" s="174">
        <v>48.276380000000003</v>
      </c>
      <c r="J40" s="173">
        <v>952.47839999999997</v>
      </c>
      <c r="K40" s="173">
        <v>142790.62</v>
      </c>
      <c r="L40" s="173">
        <v>152.28692000000001</v>
      </c>
      <c r="M40" s="173">
        <v>1104.7653</v>
      </c>
      <c r="N40" s="119"/>
      <c r="O40" s="284"/>
      <c r="P40" s="12"/>
      <c r="Q40" s="12"/>
      <c r="R40" s="12"/>
      <c r="S40" s="12"/>
      <c r="T40" s="12"/>
      <c r="U40" s="12"/>
      <c r="V40" s="12"/>
      <c r="W40" s="12"/>
      <c r="X40" s="12"/>
      <c r="Y40" s="12"/>
    </row>
    <row r="41" spans="1:25" ht="7.5" customHeight="1" x14ac:dyDescent="0.2">
      <c r="A41" s="13"/>
      <c r="D41" s="23"/>
      <c r="E41" s="23"/>
      <c r="F41" s="23"/>
      <c r="G41" s="23"/>
      <c r="H41" s="23"/>
      <c r="I41" s="23"/>
      <c r="J41" s="23"/>
      <c r="K41" s="23"/>
    </row>
    <row r="42" spans="1:25" x14ac:dyDescent="0.2">
      <c r="A42" s="13"/>
      <c r="B42" s="195" t="s">
        <v>607</v>
      </c>
      <c r="J42" s="245"/>
      <c r="K42" s="245"/>
    </row>
    <row r="43" spans="1:25" x14ac:dyDescent="0.2">
      <c r="A43" s="13"/>
      <c r="F43" s="245"/>
      <c r="K43" s="245"/>
    </row>
    <row r="44" spans="1:25" x14ac:dyDescent="0.2">
      <c r="A44" s="13"/>
    </row>
    <row r="45" spans="1:25" x14ac:dyDescent="0.2">
      <c r="A45" s="13"/>
      <c r="C45" s="283"/>
      <c r="D45" s="283"/>
      <c r="E45" s="283"/>
      <c r="F45" s="283"/>
      <c r="G45" s="283"/>
      <c r="H45" s="283"/>
      <c r="I45" s="283"/>
      <c r="J45" s="283"/>
      <c r="K45" s="283"/>
      <c r="L45" s="283"/>
      <c r="M45" s="283"/>
      <c r="N45" s="283"/>
      <c r="O45" s="283"/>
    </row>
    <row r="46" spans="1:25" x14ac:dyDescent="0.2">
      <c r="A46" s="13"/>
      <c r="C46" s="283"/>
      <c r="D46" s="283"/>
      <c r="E46" s="283"/>
      <c r="F46" s="283"/>
      <c r="G46" s="283"/>
      <c r="H46" s="283"/>
      <c r="I46" s="283"/>
      <c r="J46" s="283"/>
      <c r="K46" s="283"/>
      <c r="L46" s="283"/>
      <c r="M46" s="283"/>
      <c r="N46" s="283"/>
      <c r="O46" s="283"/>
    </row>
    <row r="47" spans="1:25" x14ac:dyDescent="0.2">
      <c r="A47" s="13"/>
      <c r="C47" s="284"/>
      <c r="D47" s="284"/>
      <c r="E47" s="284"/>
      <c r="F47" s="284"/>
      <c r="G47" s="284"/>
      <c r="H47" s="284"/>
      <c r="I47" s="284"/>
      <c r="J47" s="284"/>
      <c r="K47" s="284"/>
      <c r="L47" s="284"/>
      <c r="M47" s="284"/>
      <c r="N47" s="284"/>
      <c r="O47" s="284"/>
    </row>
    <row r="48" spans="1:25" x14ac:dyDescent="0.2">
      <c r="A48" s="13"/>
      <c r="C48" s="284"/>
      <c r="D48" s="284"/>
      <c r="E48" s="284"/>
      <c r="F48" s="284"/>
      <c r="G48" s="284"/>
      <c r="H48" s="284"/>
      <c r="I48" s="284"/>
      <c r="J48" s="284"/>
      <c r="K48" s="284"/>
      <c r="L48" s="284"/>
      <c r="M48" s="284"/>
      <c r="N48" s="284"/>
      <c r="O48" s="284"/>
    </row>
    <row r="49" spans="1:17" x14ac:dyDescent="0.2">
      <c r="A49" s="13"/>
      <c r="C49" s="284"/>
      <c r="D49" s="284"/>
      <c r="E49" s="284"/>
      <c r="F49" s="284"/>
      <c r="G49" s="284"/>
      <c r="H49" s="284"/>
      <c r="I49" s="284"/>
      <c r="J49" s="284"/>
      <c r="K49" s="284"/>
      <c r="L49" s="284"/>
      <c r="M49" s="284"/>
      <c r="N49" s="284"/>
      <c r="O49" s="284"/>
    </row>
    <row r="50" spans="1:17" x14ac:dyDescent="0.2">
      <c r="A50" s="13"/>
      <c r="C50" s="284"/>
      <c r="D50" s="284"/>
      <c r="E50" s="284"/>
      <c r="F50" s="284"/>
      <c r="G50" s="284"/>
      <c r="H50" s="284"/>
      <c r="I50" s="284"/>
      <c r="J50" s="284"/>
      <c r="K50" s="284"/>
      <c r="L50" s="284"/>
      <c r="M50" s="284"/>
      <c r="N50" s="284"/>
      <c r="O50" s="284"/>
    </row>
    <row r="51" spans="1:17" x14ac:dyDescent="0.2">
      <c r="A51" s="13"/>
      <c r="C51" s="284"/>
      <c r="D51" s="284"/>
      <c r="E51" s="284"/>
      <c r="F51" s="284"/>
      <c r="G51" s="284"/>
      <c r="H51" s="284"/>
      <c r="I51" s="284"/>
      <c r="J51" s="284"/>
      <c r="K51" s="284"/>
      <c r="L51" s="284"/>
      <c r="M51" s="284"/>
      <c r="N51" s="284"/>
      <c r="O51" s="284"/>
    </row>
    <row r="52" spans="1:17" x14ac:dyDescent="0.2">
      <c r="A52" s="13"/>
      <c r="C52" s="284"/>
      <c r="D52" s="284"/>
      <c r="E52" s="284"/>
      <c r="F52" s="284"/>
      <c r="G52" s="284"/>
      <c r="H52" s="284"/>
      <c r="I52" s="284"/>
      <c r="J52" s="284"/>
      <c r="K52" s="284"/>
      <c r="L52" s="284"/>
      <c r="M52" s="284"/>
      <c r="N52" s="284"/>
      <c r="O52" s="284"/>
    </row>
    <row r="53" spans="1:17" x14ac:dyDescent="0.2">
      <c r="A53" s="13"/>
      <c r="C53" s="284"/>
      <c r="D53" s="284"/>
      <c r="E53" s="284"/>
      <c r="F53" s="284"/>
      <c r="G53" s="284"/>
      <c r="H53" s="284"/>
      <c r="I53" s="284"/>
      <c r="J53" s="284"/>
      <c r="K53" s="284"/>
      <c r="L53" s="284"/>
      <c r="M53" s="284"/>
      <c r="N53" s="284"/>
      <c r="O53" s="284"/>
    </row>
    <row r="54" spans="1:17" x14ac:dyDescent="0.2">
      <c r="A54" s="13"/>
      <c r="C54" s="284"/>
      <c r="D54" s="284"/>
      <c r="E54" s="284"/>
      <c r="F54" s="284"/>
      <c r="G54" s="284"/>
      <c r="H54" s="284"/>
      <c r="I54" s="284"/>
      <c r="J54" s="284"/>
      <c r="K54" s="284"/>
      <c r="L54" s="284"/>
      <c r="M54" s="284"/>
      <c r="N54" s="284"/>
      <c r="O54" s="284"/>
    </row>
    <row r="55" spans="1:17" x14ac:dyDescent="0.2">
      <c r="A55" s="13"/>
      <c r="C55" s="284"/>
      <c r="D55" s="284"/>
      <c r="E55" s="284"/>
      <c r="F55" s="284"/>
      <c r="G55" s="284"/>
      <c r="H55" s="284"/>
      <c r="I55" s="284"/>
      <c r="J55" s="284"/>
      <c r="K55" s="284"/>
      <c r="L55" s="284"/>
      <c r="M55" s="284"/>
      <c r="N55" s="284"/>
      <c r="O55" s="284"/>
    </row>
    <row r="56" spans="1:17" x14ac:dyDescent="0.2">
      <c r="A56" s="13"/>
      <c r="C56" s="284"/>
      <c r="D56" s="284"/>
      <c r="E56" s="284"/>
      <c r="F56" s="284"/>
      <c r="G56" s="284"/>
      <c r="H56" s="284"/>
      <c r="I56" s="284"/>
      <c r="J56" s="284"/>
      <c r="K56" s="284"/>
      <c r="L56" s="284"/>
      <c r="M56" s="284"/>
      <c r="N56" s="284"/>
      <c r="O56" s="284"/>
      <c r="P56" s="284"/>
      <c r="Q56" s="284"/>
    </row>
    <row r="57" spans="1:17" x14ac:dyDescent="0.2">
      <c r="A57" s="13"/>
      <c r="C57" s="284"/>
      <c r="D57" s="284"/>
      <c r="E57" s="284"/>
      <c r="F57" s="284"/>
      <c r="G57" s="284"/>
      <c r="H57" s="284"/>
      <c r="I57" s="284"/>
      <c r="J57" s="284"/>
      <c r="K57" s="284"/>
      <c r="L57" s="284"/>
      <c r="M57" s="284"/>
      <c r="N57" s="284"/>
      <c r="O57" s="284"/>
      <c r="P57" s="284"/>
      <c r="Q57" s="284"/>
    </row>
    <row r="58" spans="1:17" x14ac:dyDescent="0.2">
      <c r="A58" s="13"/>
      <c r="C58" s="284"/>
      <c r="D58" s="284"/>
      <c r="E58" s="284"/>
      <c r="F58" s="284"/>
      <c r="G58" s="284"/>
      <c r="H58" s="284"/>
      <c r="I58" s="284"/>
      <c r="J58" s="284"/>
      <c r="K58" s="284"/>
      <c r="L58" s="284"/>
      <c r="M58" s="284"/>
      <c r="N58" s="284"/>
      <c r="O58" s="284"/>
      <c r="P58" s="284"/>
      <c r="Q58" s="284"/>
    </row>
    <row r="59" spans="1:17" x14ac:dyDescent="0.2">
      <c r="A59" s="13"/>
      <c r="C59" s="284"/>
      <c r="D59" s="284"/>
      <c r="E59" s="284"/>
      <c r="F59" s="284"/>
      <c r="G59" s="284"/>
      <c r="H59" s="284"/>
      <c r="I59" s="284"/>
      <c r="J59" s="284"/>
      <c r="K59" s="284"/>
      <c r="L59" s="284"/>
      <c r="M59" s="284"/>
      <c r="N59" s="284"/>
      <c r="O59" s="284"/>
      <c r="P59" s="284"/>
      <c r="Q59" s="284"/>
    </row>
    <row r="60" spans="1:17" x14ac:dyDescent="0.2">
      <c r="A60" s="13"/>
      <c r="C60" s="284"/>
      <c r="D60" s="284"/>
      <c r="E60" s="284"/>
      <c r="F60" s="284"/>
      <c r="G60" s="284"/>
      <c r="H60" s="284"/>
      <c r="I60" s="284"/>
      <c r="J60" s="284"/>
      <c r="K60" s="284"/>
      <c r="L60" s="284"/>
      <c r="M60" s="284"/>
      <c r="N60" s="284"/>
      <c r="O60" s="284"/>
      <c r="P60" s="284"/>
      <c r="Q60" s="284"/>
    </row>
    <row r="61" spans="1:17" x14ac:dyDescent="0.2">
      <c r="A61" s="13"/>
      <c r="C61" s="284"/>
      <c r="D61" s="284"/>
      <c r="E61" s="284"/>
      <c r="F61" s="284"/>
      <c r="G61" s="284"/>
      <c r="H61" s="284"/>
      <c r="I61" s="284"/>
      <c r="J61" s="284"/>
      <c r="K61" s="284"/>
      <c r="L61" s="284"/>
      <c r="M61" s="284"/>
      <c r="N61" s="284"/>
      <c r="O61" s="284"/>
      <c r="P61" s="284"/>
      <c r="Q61" s="284"/>
    </row>
    <row r="62" spans="1:17" x14ac:dyDescent="0.2">
      <c r="A62" s="13"/>
      <c r="C62" s="284"/>
      <c r="D62" s="284"/>
      <c r="E62" s="284"/>
      <c r="F62" s="284"/>
      <c r="G62" s="284"/>
      <c r="H62" s="284"/>
      <c r="I62" s="284"/>
      <c r="J62" s="284"/>
      <c r="K62" s="284"/>
      <c r="L62" s="284"/>
      <c r="M62" s="284"/>
      <c r="N62" s="284"/>
      <c r="O62" s="284"/>
      <c r="P62" s="284"/>
      <c r="Q62" s="284"/>
    </row>
    <row r="63" spans="1:17" x14ac:dyDescent="0.2">
      <c r="A63" s="13"/>
      <c r="C63" s="284"/>
      <c r="D63" s="284"/>
      <c r="E63" s="284"/>
      <c r="F63" s="284"/>
      <c r="G63" s="284"/>
      <c r="H63" s="284"/>
      <c r="I63" s="284"/>
      <c r="J63" s="284"/>
      <c r="K63" s="284"/>
      <c r="L63" s="284"/>
      <c r="M63" s="284"/>
      <c r="N63" s="284"/>
      <c r="O63" s="284"/>
      <c r="P63" s="284"/>
      <c r="Q63" s="284"/>
    </row>
    <row r="64" spans="1:17" x14ac:dyDescent="0.2">
      <c r="A64" s="13"/>
      <c r="C64" s="284"/>
      <c r="D64" s="284"/>
      <c r="E64" s="284"/>
      <c r="F64" s="284"/>
      <c r="G64" s="284"/>
      <c r="H64" s="284"/>
      <c r="I64" s="284"/>
      <c r="J64" s="284"/>
      <c r="K64" s="284"/>
      <c r="L64" s="284"/>
      <c r="M64" s="284"/>
      <c r="N64" s="284"/>
      <c r="O64" s="284"/>
      <c r="P64" s="284"/>
      <c r="Q64" s="284"/>
    </row>
    <row r="65" spans="1:17" x14ac:dyDescent="0.2">
      <c r="A65" s="13"/>
      <c r="C65" s="284"/>
      <c r="D65" s="284"/>
      <c r="E65" s="284"/>
      <c r="F65" s="284"/>
      <c r="G65" s="284"/>
      <c r="H65" s="284"/>
      <c r="I65" s="284"/>
      <c r="J65" s="284"/>
      <c r="K65" s="284"/>
      <c r="L65" s="284"/>
      <c r="M65" s="284"/>
      <c r="N65" s="284"/>
      <c r="O65" s="284"/>
      <c r="P65" s="284"/>
      <c r="Q65" s="284"/>
    </row>
    <row r="66" spans="1:17" x14ac:dyDescent="0.2">
      <c r="A66" s="13"/>
      <c r="C66" s="284"/>
      <c r="D66" s="284"/>
      <c r="E66" s="284"/>
      <c r="F66" s="284"/>
      <c r="G66" s="284"/>
      <c r="H66" s="284"/>
      <c r="I66" s="284"/>
      <c r="J66" s="284"/>
      <c r="K66" s="284"/>
      <c r="L66" s="284"/>
      <c r="M66" s="284"/>
      <c r="N66" s="284"/>
      <c r="O66" s="284"/>
      <c r="P66" s="284"/>
      <c r="Q66" s="284"/>
    </row>
    <row r="67" spans="1:17" x14ac:dyDescent="0.2">
      <c r="A67" s="13"/>
      <c r="C67" s="284"/>
      <c r="D67" s="284"/>
      <c r="E67" s="284"/>
      <c r="F67" s="284"/>
      <c r="G67" s="284"/>
      <c r="H67" s="284"/>
      <c r="I67" s="284"/>
      <c r="J67" s="284"/>
      <c r="K67" s="284"/>
      <c r="L67" s="284"/>
      <c r="M67" s="284"/>
      <c r="N67" s="284"/>
      <c r="O67" s="284"/>
      <c r="P67" s="284"/>
      <c r="Q67" s="284"/>
    </row>
    <row r="68" spans="1:17" x14ac:dyDescent="0.2">
      <c r="A68" s="13"/>
      <c r="C68" s="284"/>
      <c r="D68" s="284"/>
      <c r="E68" s="284"/>
      <c r="F68" s="284"/>
      <c r="G68" s="284"/>
      <c r="H68" s="284"/>
      <c r="I68" s="284"/>
      <c r="J68" s="284"/>
      <c r="K68" s="284"/>
      <c r="L68" s="284"/>
      <c r="M68" s="284"/>
      <c r="N68" s="284"/>
      <c r="O68" s="284"/>
      <c r="P68" s="284"/>
      <c r="Q68" s="284"/>
    </row>
    <row r="69" spans="1:17" x14ac:dyDescent="0.2">
      <c r="A69" s="13"/>
      <c r="C69" s="284"/>
      <c r="D69" s="284"/>
      <c r="E69" s="284"/>
      <c r="F69" s="284"/>
      <c r="G69" s="284"/>
      <c r="H69" s="284"/>
      <c r="I69" s="284"/>
      <c r="J69" s="284"/>
      <c r="K69" s="284"/>
      <c r="L69" s="284"/>
      <c r="M69" s="284"/>
      <c r="N69" s="284"/>
      <c r="O69" s="284"/>
      <c r="P69" s="284"/>
      <c r="Q69" s="284"/>
    </row>
    <row r="70" spans="1:17" x14ac:dyDescent="0.2">
      <c r="A70" s="13"/>
      <c r="C70" s="284"/>
      <c r="D70" s="284"/>
      <c r="E70" s="284"/>
      <c r="F70" s="284"/>
      <c r="G70" s="284"/>
      <c r="H70" s="284"/>
      <c r="I70" s="284"/>
      <c r="J70" s="284"/>
      <c r="K70" s="284"/>
      <c r="L70" s="284"/>
      <c r="M70" s="284"/>
      <c r="N70" s="284"/>
      <c r="O70" s="284"/>
      <c r="P70" s="284"/>
      <c r="Q70" s="284"/>
    </row>
    <row r="71" spans="1:17" x14ac:dyDescent="0.2">
      <c r="A71" s="13"/>
      <c r="C71" s="284"/>
      <c r="D71" s="284"/>
      <c r="E71" s="284"/>
      <c r="F71" s="284"/>
      <c r="G71" s="284"/>
      <c r="H71" s="284"/>
      <c r="I71" s="284"/>
      <c r="J71" s="284"/>
      <c r="K71" s="284"/>
      <c r="L71" s="284"/>
      <c r="M71" s="284"/>
      <c r="N71" s="284"/>
      <c r="O71" s="284"/>
      <c r="P71" s="284"/>
      <c r="Q71" s="284"/>
    </row>
    <row r="72" spans="1:17" x14ac:dyDescent="0.2">
      <c r="A72" s="13"/>
      <c r="C72" s="284"/>
      <c r="D72" s="284"/>
      <c r="E72" s="284"/>
      <c r="F72" s="284"/>
      <c r="G72" s="284"/>
      <c r="H72" s="284"/>
      <c r="I72" s="284"/>
      <c r="J72" s="284"/>
      <c r="K72" s="284"/>
      <c r="L72" s="284"/>
      <c r="M72" s="284"/>
      <c r="N72" s="284"/>
      <c r="O72" s="284"/>
      <c r="P72" s="284"/>
      <c r="Q72" s="284"/>
    </row>
    <row r="73" spans="1:17" x14ac:dyDescent="0.2">
      <c r="A73" s="13"/>
      <c r="C73" s="284"/>
      <c r="D73" s="284"/>
      <c r="E73" s="284"/>
      <c r="F73" s="284"/>
      <c r="G73" s="284"/>
      <c r="H73" s="284"/>
      <c r="I73" s="284"/>
      <c r="J73" s="284"/>
      <c r="K73" s="284"/>
      <c r="L73" s="284"/>
      <c r="M73" s="284"/>
      <c r="N73" s="284"/>
      <c r="O73" s="284"/>
      <c r="P73" s="284"/>
      <c r="Q73" s="284"/>
    </row>
    <row r="74" spans="1:17" x14ac:dyDescent="0.2">
      <c r="A74" s="13"/>
      <c r="C74" s="284"/>
      <c r="D74" s="284"/>
      <c r="E74" s="284"/>
      <c r="F74" s="284"/>
      <c r="G74" s="284"/>
      <c r="H74" s="284"/>
      <c r="I74" s="284"/>
      <c r="J74" s="284"/>
      <c r="K74" s="284"/>
      <c r="L74" s="284"/>
      <c r="M74" s="284"/>
      <c r="N74" s="284"/>
      <c r="O74" s="284"/>
      <c r="P74" s="284"/>
      <c r="Q74" s="284"/>
    </row>
    <row r="75" spans="1:17" x14ac:dyDescent="0.2">
      <c r="A75" s="13"/>
      <c r="C75" s="284"/>
      <c r="D75" s="284"/>
      <c r="E75" s="284"/>
      <c r="F75" s="284"/>
      <c r="G75" s="284"/>
      <c r="H75" s="284"/>
      <c r="I75" s="284"/>
      <c r="J75" s="284"/>
      <c r="K75" s="284"/>
      <c r="L75" s="284"/>
      <c r="M75" s="284"/>
      <c r="N75" s="284"/>
      <c r="O75" s="284"/>
      <c r="P75" s="284"/>
      <c r="Q75" s="284"/>
    </row>
    <row r="76" spans="1:17" x14ac:dyDescent="0.2">
      <c r="A76" s="13"/>
      <c r="C76" s="284"/>
      <c r="D76" s="284"/>
      <c r="E76" s="284"/>
      <c r="F76" s="284"/>
      <c r="G76" s="284"/>
      <c r="H76" s="284"/>
      <c r="I76" s="284"/>
      <c r="J76" s="284"/>
      <c r="K76" s="284"/>
      <c r="L76" s="284"/>
      <c r="M76" s="284"/>
      <c r="N76" s="284"/>
      <c r="O76" s="284"/>
      <c r="P76" s="284"/>
      <c r="Q76" s="284"/>
    </row>
    <row r="77" spans="1:17" x14ac:dyDescent="0.2">
      <c r="A77" s="13"/>
      <c r="C77" s="284"/>
      <c r="D77" s="284"/>
      <c r="E77" s="284"/>
      <c r="F77" s="284"/>
      <c r="G77" s="284"/>
      <c r="H77" s="284"/>
      <c r="I77" s="284"/>
      <c r="J77" s="284"/>
      <c r="K77" s="284"/>
      <c r="L77" s="284"/>
      <c r="M77" s="284"/>
      <c r="N77" s="284"/>
      <c r="O77" s="284"/>
      <c r="P77" s="284"/>
      <c r="Q77" s="284"/>
    </row>
    <row r="78" spans="1:17" x14ac:dyDescent="0.2">
      <c r="A78" s="13"/>
      <c r="C78" s="284"/>
      <c r="D78" s="284"/>
      <c r="E78" s="284"/>
      <c r="F78" s="284"/>
      <c r="G78" s="284"/>
      <c r="H78" s="284"/>
      <c r="I78" s="284"/>
      <c r="J78" s="284"/>
      <c r="K78" s="284"/>
      <c r="L78" s="284"/>
      <c r="M78" s="284"/>
      <c r="N78" s="284"/>
      <c r="O78" s="284"/>
      <c r="P78" s="284"/>
      <c r="Q78" s="284"/>
    </row>
    <row r="79" spans="1:17" x14ac:dyDescent="0.2">
      <c r="A79" s="13"/>
      <c r="C79" s="284"/>
      <c r="D79" s="284"/>
      <c r="E79" s="284"/>
      <c r="F79" s="284"/>
      <c r="G79" s="284"/>
      <c r="H79" s="284"/>
      <c r="I79" s="284"/>
      <c r="J79" s="284"/>
      <c r="K79" s="284"/>
      <c r="L79" s="284"/>
      <c r="M79" s="284"/>
      <c r="N79" s="284"/>
      <c r="O79" s="284"/>
      <c r="P79" s="284"/>
      <c r="Q79" s="284"/>
    </row>
    <row r="80" spans="1:17" x14ac:dyDescent="0.2">
      <c r="A80" s="13"/>
      <c r="C80" s="1"/>
      <c r="D80"/>
      <c r="E80"/>
      <c r="F80"/>
      <c r="G80"/>
      <c r="H80"/>
      <c r="I80"/>
      <c r="J80"/>
      <c r="K80"/>
      <c r="L80"/>
      <c r="M80"/>
      <c r="N80"/>
      <c r="O80"/>
      <c r="P80"/>
      <c r="Q80"/>
    </row>
    <row r="81" spans="1:17" x14ac:dyDescent="0.2">
      <c r="A81" s="13"/>
      <c r="C81" s="1"/>
      <c r="D81"/>
      <c r="E81"/>
      <c r="F81"/>
      <c r="G81"/>
      <c r="H81"/>
      <c r="I81"/>
      <c r="J81"/>
      <c r="K81"/>
      <c r="L81"/>
      <c r="M81"/>
      <c r="N81"/>
      <c r="O81"/>
      <c r="P81"/>
      <c r="Q81"/>
    </row>
    <row r="82" spans="1:17" x14ac:dyDescent="0.2">
      <c r="A82" s="13"/>
    </row>
    <row r="83" spans="1:17" x14ac:dyDescent="0.2">
      <c r="A83" s="13"/>
    </row>
    <row r="84" spans="1:17" x14ac:dyDescent="0.2">
      <c r="A84" s="13"/>
    </row>
    <row r="85" spans="1:17" x14ac:dyDescent="0.2">
      <c r="A85" s="13"/>
    </row>
    <row r="86" spans="1:17" x14ac:dyDescent="0.2">
      <c r="A86" s="13"/>
    </row>
    <row r="87" spans="1:17" x14ac:dyDescent="0.2">
      <c r="A87" s="13"/>
    </row>
    <row r="88" spans="1:17" x14ac:dyDescent="0.2">
      <c r="A88" s="13"/>
    </row>
    <row r="89" spans="1:17" x14ac:dyDescent="0.2">
      <c r="A89" s="13"/>
    </row>
    <row r="90" spans="1:17" x14ac:dyDescent="0.2">
      <c r="A90" s="13"/>
    </row>
    <row r="91" spans="1:17" x14ac:dyDescent="0.2">
      <c r="A91" s="13"/>
    </row>
    <row r="92" spans="1:17" x14ac:dyDescent="0.2">
      <c r="A92" s="13"/>
    </row>
    <row r="93" spans="1:17" x14ac:dyDescent="0.2">
      <c r="A93" s="13"/>
    </row>
    <row r="94" spans="1:17" x14ac:dyDescent="0.2">
      <c r="A94" s="13"/>
    </row>
    <row r="95" spans="1:17" x14ac:dyDescent="0.2">
      <c r="A95" s="13"/>
    </row>
    <row r="96" spans="1:17" x14ac:dyDescent="0.2">
      <c r="A96" s="13"/>
    </row>
    <row r="97" spans="1:1" x14ac:dyDescent="0.2">
      <c r="A97" s="13"/>
    </row>
    <row r="98" spans="1:1" x14ac:dyDescent="0.2">
      <c r="A98" s="13"/>
    </row>
    <row r="99" spans="1:1" x14ac:dyDescent="0.2">
      <c r="A99" s="13"/>
    </row>
    <row r="100" spans="1:1" x14ac:dyDescent="0.2">
      <c r="A100" s="13"/>
    </row>
    <row r="101" spans="1:1" x14ac:dyDescent="0.2">
      <c r="A101" s="13"/>
    </row>
    <row r="102" spans="1:1" x14ac:dyDescent="0.2">
      <c r="A102" s="13"/>
    </row>
    <row r="103" spans="1:1" x14ac:dyDescent="0.2">
      <c r="A103" s="13"/>
    </row>
    <row r="104" spans="1:1" x14ac:dyDescent="0.2">
      <c r="A104" s="13"/>
    </row>
    <row r="105" spans="1:1" x14ac:dyDescent="0.2">
      <c r="A105" s="13"/>
    </row>
    <row r="106" spans="1:1" x14ac:dyDescent="0.2">
      <c r="A106" s="13"/>
    </row>
    <row r="107" spans="1:1" x14ac:dyDescent="0.2">
      <c r="A107" s="13"/>
    </row>
    <row r="108" spans="1:1" x14ac:dyDescent="0.2">
      <c r="A108" s="13"/>
    </row>
    <row r="109" spans="1:1" x14ac:dyDescent="0.2">
      <c r="A109" s="13"/>
    </row>
    <row r="110" spans="1:1" x14ac:dyDescent="0.2">
      <c r="A110" s="13"/>
    </row>
    <row r="111" spans="1:1" x14ac:dyDescent="0.2">
      <c r="A111" s="13"/>
    </row>
    <row r="112" spans="1:1" x14ac:dyDescent="0.2">
      <c r="A112" s="13"/>
    </row>
    <row r="113" spans="1:1" x14ac:dyDescent="0.2">
      <c r="A113" s="13"/>
    </row>
    <row r="114" spans="1:1" x14ac:dyDescent="0.2">
      <c r="A114" s="13"/>
    </row>
    <row r="115" spans="1:1" x14ac:dyDescent="0.2">
      <c r="A115" s="13"/>
    </row>
    <row r="116" spans="1:1" x14ac:dyDescent="0.2">
      <c r="A116" s="13"/>
    </row>
    <row r="117" spans="1:1" x14ac:dyDescent="0.2">
      <c r="A117" s="13"/>
    </row>
    <row r="118" spans="1:1" x14ac:dyDescent="0.2">
      <c r="A118" s="13"/>
    </row>
    <row r="119" spans="1:1" x14ac:dyDescent="0.2">
      <c r="A119" s="13"/>
    </row>
    <row r="120" spans="1:1" x14ac:dyDescent="0.2">
      <c r="A120" s="13"/>
    </row>
    <row r="121" spans="1:1" x14ac:dyDescent="0.2">
      <c r="A121" s="13"/>
    </row>
    <row r="122" spans="1:1" x14ac:dyDescent="0.2">
      <c r="A122" s="13"/>
    </row>
    <row r="123" spans="1:1" x14ac:dyDescent="0.2">
      <c r="A123" s="13"/>
    </row>
    <row r="124" spans="1:1" x14ac:dyDescent="0.2">
      <c r="A124" s="13"/>
    </row>
    <row r="125" spans="1:1" x14ac:dyDescent="0.2">
      <c r="A125" s="13"/>
    </row>
    <row r="126" spans="1:1" x14ac:dyDescent="0.2">
      <c r="A126" s="13"/>
    </row>
    <row r="127" spans="1:1" x14ac:dyDescent="0.2">
      <c r="A127" s="13"/>
    </row>
    <row r="128" spans="1:1" x14ac:dyDescent="0.2">
      <c r="A128" s="13"/>
    </row>
    <row r="129" spans="1:1" x14ac:dyDescent="0.2">
      <c r="A129" s="13"/>
    </row>
    <row r="130" spans="1:1" x14ac:dyDescent="0.2">
      <c r="A130" s="13"/>
    </row>
    <row r="131" spans="1:1" x14ac:dyDescent="0.2">
      <c r="A131" s="13"/>
    </row>
    <row r="132" spans="1:1" x14ac:dyDescent="0.2">
      <c r="A132" s="13"/>
    </row>
    <row r="133" spans="1:1" x14ac:dyDescent="0.2">
      <c r="A133" s="13"/>
    </row>
    <row r="134" spans="1:1" x14ac:dyDescent="0.2">
      <c r="A134" s="13"/>
    </row>
    <row r="135" spans="1:1" x14ac:dyDescent="0.2">
      <c r="A135" s="13"/>
    </row>
    <row r="136" spans="1:1" x14ac:dyDescent="0.2">
      <c r="A136" s="13"/>
    </row>
    <row r="137" spans="1:1" x14ac:dyDescent="0.2">
      <c r="A137" s="13"/>
    </row>
    <row r="138" spans="1:1" x14ac:dyDescent="0.2">
      <c r="A138" s="13"/>
    </row>
    <row r="139" spans="1:1" x14ac:dyDescent="0.2">
      <c r="A139" s="13"/>
    </row>
    <row r="140" spans="1:1" x14ac:dyDescent="0.2">
      <c r="A140" s="13"/>
    </row>
    <row r="141" spans="1:1" x14ac:dyDescent="0.2">
      <c r="A141" s="13"/>
    </row>
    <row r="142" spans="1:1" x14ac:dyDescent="0.2">
      <c r="A142" s="13"/>
    </row>
    <row r="143" spans="1:1" x14ac:dyDescent="0.2">
      <c r="A143" s="13"/>
    </row>
    <row r="144" spans="1:1" x14ac:dyDescent="0.2">
      <c r="A144" s="13"/>
    </row>
    <row r="145" spans="1:1" x14ac:dyDescent="0.2">
      <c r="A145" s="13"/>
    </row>
    <row r="146" spans="1:1" x14ac:dyDescent="0.2">
      <c r="A146" s="13"/>
    </row>
    <row r="147" spans="1:1" x14ac:dyDescent="0.2">
      <c r="A147" s="13"/>
    </row>
    <row r="148" spans="1:1" x14ac:dyDescent="0.2">
      <c r="A148" s="13"/>
    </row>
    <row r="149" spans="1:1" x14ac:dyDescent="0.2">
      <c r="A149" s="13"/>
    </row>
    <row r="150" spans="1:1" x14ac:dyDescent="0.2">
      <c r="A150" s="13"/>
    </row>
    <row r="151" spans="1:1" x14ac:dyDescent="0.2">
      <c r="A151" s="13"/>
    </row>
    <row r="152" spans="1:1" x14ac:dyDescent="0.2">
      <c r="A152" s="13"/>
    </row>
    <row r="153" spans="1:1" x14ac:dyDescent="0.2">
      <c r="A153" s="13"/>
    </row>
    <row r="154" spans="1:1" x14ac:dyDescent="0.2">
      <c r="A154" s="13"/>
    </row>
    <row r="155" spans="1:1" x14ac:dyDescent="0.2">
      <c r="A155" s="13"/>
    </row>
    <row r="156" spans="1:1" x14ac:dyDescent="0.2">
      <c r="A156" s="13"/>
    </row>
    <row r="157" spans="1:1" x14ac:dyDescent="0.2">
      <c r="A157" s="13"/>
    </row>
    <row r="158" spans="1:1" x14ac:dyDescent="0.2">
      <c r="A158" s="13"/>
    </row>
    <row r="159" spans="1:1" x14ac:dyDescent="0.2">
      <c r="A159" s="13"/>
    </row>
    <row r="160" spans="1:1" x14ac:dyDescent="0.2">
      <c r="A160" s="13"/>
    </row>
    <row r="161" spans="1:1" x14ac:dyDescent="0.2">
      <c r="A161" s="13"/>
    </row>
    <row r="162" spans="1:1" x14ac:dyDescent="0.2">
      <c r="A162" s="13"/>
    </row>
    <row r="163" spans="1:1" x14ac:dyDescent="0.2">
      <c r="A163" s="13"/>
    </row>
    <row r="164" spans="1:1" x14ac:dyDescent="0.2">
      <c r="A164" s="13"/>
    </row>
    <row r="165" spans="1:1" x14ac:dyDescent="0.2">
      <c r="A165" s="13"/>
    </row>
    <row r="166" spans="1:1" x14ac:dyDescent="0.2">
      <c r="A166" s="13"/>
    </row>
    <row r="167" spans="1:1" x14ac:dyDescent="0.2">
      <c r="A167" s="13"/>
    </row>
    <row r="168" spans="1:1" x14ac:dyDescent="0.2">
      <c r="A168" s="13"/>
    </row>
    <row r="169" spans="1:1" x14ac:dyDescent="0.2">
      <c r="A169" s="13"/>
    </row>
    <row r="170" spans="1:1" x14ac:dyDescent="0.2">
      <c r="A170" s="13"/>
    </row>
    <row r="171" spans="1:1" x14ac:dyDescent="0.2">
      <c r="A171" s="13"/>
    </row>
    <row r="172" spans="1:1" x14ac:dyDescent="0.2">
      <c r="A172" s="13"/>
    </row>
    <row r="173" spans="1:1" x14ac:dyDescent="0.2">
      <c r="A173" s="13"/>
    </row>
    <row r="174" spans="1:1" x14ac:dyDescent="0.2">
      <c r="A174" s="13"/>
    </row>
    <row r="175" spans="1:1" x14ac:dyDescent="0.2">
      <c r="A175" s="13"/>
    </row>
    <row r="176" spans="1:1" x14ac:dyDescent="0.2">
      <c r="A176" s="13"/>
    </row>
    <row r="177" spans="1:1" x14ac:dyDescent="0.2">
      <c r="A177" s="13"/>
    </row>
    <row r="178" spans="1:1" x14ac:dyDescent="0.2">
      <c r="A178" s="13"/>
    </row>
    <row r="179" spans="1:1" x14ac:dyDescent="0.2">
      <c r="A179" s="13"/>
    </row>
    <row r="180" spans="1:1" x14ac:dyDescent="0.2">
      <c r="A180" s="13"/>
    </row>
    <row r="181" spans="1:1" x14ac:dyDescent="0.2">
      <c r="A181" s="13"/>
    </row>
    <row r="182" spans="1:1" x14ac:dyDescent="0.2">
      <c r="A182" s="13"/>
    </row>
    <row r="183" spans="1:1" x14ac:dyDescent="0.2">
      <c r="A183" s="13"/>
    </row>
    <row r="184" spans="1:1" x14ac:dyDescent="0.2">
      <c r="A184" s="13"/>
    </row>
    <row r="185" spans="1:1" x14ac:dyDescent="0.2">
      <c r="A185" s="13"/>
    </row>
    <row r="186" spans="1:1" x14ac:dyDescent="0.2">
      <c r="A186" s="13"/>
    </row>
    <row r="187" spans="1:1" x14ac:dyDescent="0.2">
      <c r="A187" s="13"/>
    </row>
    <row r="188" spans="1:1" x14ac:dyDescent="0.2">
      <c r="A188" s="13"/>
    </row>
    <row r="189" spans="1:1" x14ac:dyDescent="0.2">
      <c r="A189" s="13"/>
    </row>
    <row r="190" spans="1:1" x14ac:dyDescent="0.2">
      <c r="A190" s="13"/>
    </row>
    <row r="191" spans="1:1" x14ac:dyDescent="0.2">
      <c r="A191" s="13"/>
    </row>
    <row r="192" spans="1:1" x14ac:dyDescent="0.2">
      <c r="A192" s="13"/>
    </row>
    <row r="193" spans="1:1" x14ac:dyDescent="0.2">
      <c r="A193" s="13"/>
    </row>
    <row r="194" spans="1:1" x14ac:dyDescent="0.2">
      <c r="A194" s="13"/>
    </row>
    <row r="195" spans="1:1" x14ac:dyDescent="0.2">
      <c r="A195" s="13"/>
    </row>
    <row r="196" spans="1:1" x14ac:dyDescent="0.2">
      <c r="A196" s="13"/>
    </row>
    <row r="197" spans="1:1" x14ac:dyDescent="0.2">
      <c r="A197" s="13"/>
    </row>
    <row r="198" spans="1:1" x14ac:dyDescent="0.2">
      <c r="A198" s="13"/>
    </row>
    <row r="199" spans="1:1" x14ac:dyDescent="0.2">
      <c r="A199" s="13"/>
    </row>
    <row r="200" spans="1:1" x14ac:dyDescent="0.2">
      <c r="A200" s="13"/>
    </row>
    <row r="201" spans="1:1" x14ac:dyDescent="0.2">
      <c r="A201" s="13"/>
    </row>
    <row r="202" spans="1:1" x14ac:dyDescent="0.2">
      <c r="A202" s="13"/>
    </row>
    <row r="203" spans="1:1" x14ac:dyDescent="0.2">
      <c r="A203" s="13"/>
    </row>
    <row r="204" spans="1:1" x14ac:dyDescent="0.2">
      <c r="A204" s="13"/>
    </row>
    <row r="205" spans="1:1" x14ac:dyDescent="0.2">
      <c r="A205" s="13"/>
    </row>
    <row r="206" spans="1:1" x14ac:dyDescent="0.2">
      <c r="A206" s="13"/>
    </row>
    <row r="207" spans="1:1" x14ac:dyDescent="0.2">
      <c r="A207" s="13"/>
    </row>
    <row r="208" spans="1:1" x14ac:dyDescent="0.2">
      <c r="A208" s="13"/>
    </row>
    <row r="209" spans="1:1" x14ac:dyDescent="0.2">
      <c r="A209" s="13"/>
    </row>
    <row r="210" spans="1:1" x14ac:dyDescent="0.2">
      <c r="A210" s="13"/>
    </row>
    <row r="211" spans="1:1" x14ac:dyDescent="0.2">
      <c r="A211" s="13"/>
    </row>
    <row r="212" spans="1:1" x14ac:dyDescent="0.2">
      <c r="A212" s="13"/>
    </row>
    <row r="213" spans="1:1" x14ac:dyDescent="0.2">
      <c r="A213" s="13"/>
    </row>
    <row r="214" spans="1:1" x14ac:dyDescent="0.2">
      <c r="A214" s="13"/>
    </row>
    <row r="215" spans="1:1" x14ac:dyDescent="0.2">
      <c r="A215" s="13"/>
    </row>
    <row r="216" spans="1:1" x14ac:dyDescent="0.2">
      <c r="A216" s="13"/>
    </row>
    <row r="217" spans="1:1" x14ac:dyDescent="0.2">
      <c r="A217" s="13"/>
    </row>
    <row r="218" spans="1:1" x14ac:dyDescent="0.2">
      <c r="A218" s="13"/>
    </row>
    <row r="219" spans="1:1" x14ac:dyDescent="0.2">
      <c r="A219" s="13"/>
    </row>
    <row r="220" spans="1:1" x14ac:dyDescent="0.2">
      <c r="A220" s="13"/>
    </row>
    <row r="221" spans="1:1" x14ac:dyDescent="0.2">
      <c r="A221" s="13"/>
    </row>
    <row r="222" spans="1:1" x14ac:dyDescent="0.2">
      <c r="A222" s="13"/>
    </row>
    <row r="223" spans="1:1" x14ac:dyDescent="0.2">
      <c r="A223" s="13"/>
    </row>
    <row r="224" spans="1:1" x14ac:dyDescent="0.2">
      <c r="A224" s="13"/>
    </row>
    <row r="225" spans="1:1" x14ac:dyDescent="0.2">
      <c r="A225" s="13"/>
    </row>
    <row r="226" spans="1:1" x14ac:dyDescent="0.2">
      <c r="A226" s="13"/>
    </row>
    <row r="227" spans="1:1" x14ac:dyDescent="0.2">
      <c r="A227" s="13"/>
    </row>
  </sheetData>
  <mergeCells count="16">
    <mergeCell ref="B25:C25"/>
    <mergeCell ref="B11:C11"/>
    <mergeCell ref="B9:C9"/>
    <mergeCell ref="D5:E5"/>
    <mergeCell ref="F5:I5"/>
    <mergeCell ref="F6:G6"/>
    <mergeCell ref="H6:I6"/>
    <mergeCell ref="E6:E7"/>
    <mergeCell ref="D6:D7"/>
    <mergeCell ref="B5:C7"/>
    <mergeCell ref="B8:C8"/>
    <mergeCell ref="J5:M5"/>
    <mergeCell ref="J6:J7"/>
    <mergeCell ref="K6:K7"/>
    <mergeCell ref="L6:L7"/>
    <mergeCell ref="M6:M7"/>
  </mergeCells>
  <pageMargins left="0.7" right="0.7" top="0.78740157499999996" bottom="0.78740157499999996" header="0.3" footer="0.3"/>
  <pageSetup paperSize="9" scale="8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tabColor rgb="FF0072AB"/>
    <pageSetUpPr fitToPage="1"/>
  </sheetPr>
  <dimension ref="B1:Y63"/>
  <sheetViews>
    <sheetView showGridLines="0" zoomScaleNormal="100" zoomScaleSheetLayoutView="100" workbookViewId="0"/>
  </sheetViews>
  <sheetFormatPr baseColWidth="10" defaultColWidth="11.42578125" defaultRowHeight="12.75" x14ac:dyDescent="0.2"/>
  <cols>
    <col min="1" max="1" width="2.7109375" style="28" customWidth="1"/>
    <col min="2" max="2" width="13.7109375" style="28" customWidth="1"/>
    <col min="3" max="6" width="10.7109375" style="28" customWidth="1"/>
    <col min="7" max="7" width="11.140625" style="28" customWidth="1"/>
    <col min="8" max="10" width="10.7109375" style="28" customWidth="1"/>
    <col min="11" max="11" width="7.5703125" style="28" customWidth="1"/>
    <col min="12" max="14" width="11.42578125" style="28"/>
    <col min="15" max="15" width="4.85546875" style="28" customWidth="1"/>
    <col min="16" max="16" width="9" style="28" customWidth="1"/>
    <col min="17" max="17" width="13.7109375" style="46" bestFit="1" customWidth="1"/>
    <col min="18" max="23" width="11.42578125" style="46"/>
    <col min="24" max="16384" width="11.42578125" style="28"/>
  </cols>
  <sheetData>
    <row r="1" spans="2:25" s="84" customFormat="1" ht="15.75" x14ac:dyDescent="0.2">
      <c r="B1" s="244" t="str">
        <f>Inhaltsverzeichnis!B25&amp;" "&amp;Inhaltsverzeichnis!C25&amp;" "&amp;Inhaltsverzeichnis!D25</f>
        <v>Tabelle 6:  Juristische Personen (ohne Vereine und Stiftungen), Steuerfaktoren und einfache Kantonssteuer nach Reingewinnklasse, 2018</v>
      </c>
      <c r="C1" s="98"/>
      <c r="D1" s="98"/>
      <c r="E1" s="98"/>
      <c r="F1" s="98"/>
      <c r="G1" s="98"/>
      <c r="H1" s="98"/>
      <c r="I1" s="98"/>
      <c r="J1" s="98"/>
      <c r="K1" s="98"/>
      <c r="L1" s="98"/>
      <c r="M1" s="98"/>
      <c r="N1" s="98"/>
      <c r="O1" s="98"/>
      <c r="P1" s="98"/>
      <c r="Q1" s="78"/>
      <c r="R1" s="78"/>
      <c r="S1" s="78"/>
      <c r="T1" s="197"/>
      <c r="U1" s="197"/>
      <c r="V1" s="197"/>
      <c r="W1" s="197"/>
    </row>
    <row r="2" spans="2:25" x14ac:dyDescent="0.2">
      <c r="B2" s="32" t="s">
        <v>391</v>
      </c>
    </row>
    <row r="3" spans="2:25" x14ac:dyDescent="0.2">
      <c r="B3" s="32"/>
    </row>
    <row r="5" spans="2:25" s="34" customFormat="1" ht="24.75" customHeight="1" x14ac:dyDescent="0.2">
      <c r="B5" s="360" t="s">
        <v>585</v>
      </c>
      <c r="C5" s="334" t="s">
        <v>212</v>
      </c>
      <c r="D5" s="334"/>
      <c r="E5" s="336" t="s">
        <v>213</v>
      </c>
      <c r="F5" s="334"/>
      <c r="G5" s="336" t="s">
        <v>210</v>
      </c>
      <c r="H5" s="334"/>
      <c r="I5" s="336" t="s">
        <v>557</v>
      </c>
      <c r="J5" s="334"/>
      <c r="L5" s="46"/>
      <c r="M5" s="46"/>
      <c r="N5" s="46"/>
      <c r="O5" s="46"/>
      <c r="P5" s="46"/>
      <c r="Q5" s="46"/>
      <c r="R5" s="46"/>
      <c r="S5" s="46"/>
      <c r="T5" s="46"/>
      <c r="U5" s="46"/>
      <c r="V5" s="46"/>
      <c r="W5" s="46"/>
    </row>
    <row r="6" spans="2:25" s="34" customFormat="1" x14ac:dyDescent="0.2">
      <c r="B6" s="343"/>
      <c r="C6" s="221" t="s">
        <v>305</v>
      </c>
      <c r="D6" s="221" t="s">
        <v>541</v>
      </c>
      <c r="E6" s="312" t="s">
        <v>16</v>
      </c>
      <c r="F6" s="309" t="s">
        <v>541</v>
      </c>
      <c r="G6" s="312" t="s">
        <v>16</v>
      </c>
      <c r="H6" s="309" t="s">
        <v>541</v>
      </c>
      <c r="I6" s="312" t="s">
        <v>16</v>
      </c>
      <c r="J6" s="309" t="s">
        <v>541</v>
      </c>
      <c r="L6" s="46"/>
      <c r="M6" s="140"/>
      <c r="N6" s="140"/>
      <c r="O6" s="140"/>
      <c r="P6" s="140"/>
      <c r="Q6" s="140"/>
      <c r="R6" s="140"/>
      <c r="S6" s="46"/>
      <c r="T6" s="46"/>
      <c r="U6" s="46"/>
      <c r="V6" s="46"/>
      <c r="W6" s="46"/>
    </row>
    <row r="7" spans="2:25" x14ac:dyDescent="0.2">
      <c r="B7" s="28">
        <v>0</v>
      </c>
      <c r="C7" s="35">
        <v>12993</v>
      </c>
      <c r="D7" s="115">
        <f>C7/$C$15*100</f>
        <v>49.27750597337581</v>
      </c>
      <c r="E7" s="198">
        <v>0</v>
      </c>
      <c r="F7" s="115">
        <f>E7/$E$15*100</f>
        <v>0</v>
      </c>
      <c r="G7" s="35">
        <v>43303288</v>
      </c>
      <c r="H7" s="115">
        <f>G7/$G$15*100</f>
        <v>60.839991493163737</v>
      </c>
      <c r="I7" s="35">
        <v>18968.471000000001</v>
      </c>
      <c r="J7" s="138">
        <f>I7/$I$15*100</f>
        <v>5.9607233718813948</v>
      </c>
      <c r="L7" s="46"/>
      <c r="M7" s="140"/>
      <c r="N7" s="140"/>
      <c r="O7" s="140"/>
      <c r="P7" s="140"/>
      <c r="Q7" s="140"/>
      <c r="R7" s="140"/>
    </row>
    <row r="8" spans="2:25" x14ac:dyDescent="0.2">
      <c r="B8" s="199" t="s">
        <v>214</v>
      </c>
      <c r="C8" s="35">
        <v>5267</v>
      </c>
      <c r="D8" s="115">
        <f t="shared" ref="D8:D14" si="0">C8/$C$15*100</f>
        <v>19.975727234801077</v>
      </c>
      <c r="E8" s="35">
        <v>37206.53</v>
      </c>
      <c r="F8" s="115">
        <f t="shared" ref="F8:F14" si="1">E8/$E$15*100</f>
        <v>0.97759616458170562</v>
      </c>
      <c r="G8" s="35">
        <v>1250261</v>
      </c>
      <c r="H8" s="115">
        <f t="shared" ref="H8:H14" si="2">G8/$G$15*100</f>
        <v>1.7565841329239107</v>
      </c>
      <c r="I8" s="35">
        <v>3532.2240000000002</v>
      </c>
      <c r="J8" s="138">
        <f t="shared" ref="J8:J14" si="3">I8/$I$15*100</f>
        <v>1.1099792994132414</v>
      </c>
      <c r="L8" s="46"/>
      <c r="M8" s="140"/>
      <c r="N8" s="140"/>
      <c r="O8" s="140"/>
      <c r="P8" s="140"/>
      <c r="Q8" s="140"/>
      <c r="R8" s="140"/>
    </row>
    <row r="9" spans="2:25" x14ac:dyDescent="0.2">
      <c r="B9" s="99" t="s">
        <v>215</v>
      </c>
      <c r="C9" s="35">
        <v>4277</v>
      </c>
      <c r="D9" s="115">
        <f t="shared" si="0"/>
        <v>16.22103386809269</v>
      </c>
      <c r="E9" s="35">
        <v>208839.48</v>
      </c>
      <c r="F9" s="115">
        <f t="shared" si="1"/>
        <v>5.48722696422477</v>
      </c>
      <c r="G9" s="35">
        <v>2340577</v>
      </c>
      <c r="H9" s="115">
        <f t="shared" si="2"/>
        <v>3.2884497077703365</v>
      </c>
      <c r="I9" s="35">
        <v>12203.403</v>
      </c>
      <c r="J9" s="138">
        <f t="shared" si="3"/>
        <v>3.8348430655579739</v>
      </c>
      <c r="L9" s="46"/>
      <c r="M9" s="285"/>
      <c r="N9" s="140"/>
      <c r="O9" s="140"/>
      <c r="P9" s="140"/>
      <c r="Q9" s="140"/>
      <c r="R9" s="140"/>
      <c r="X9" s="140"/>
      <c r="Y9" s="140"/>
    </row>
    <row r="10" spans="2:25" x14ac:dyDescent="0.2">
      <c r="B10" s="99" t="s">
        <v>216</v>
      </c>
      <c r="C10" s="35">
        <v>2770</v>
      </c>
      <c r="D10" s="115">
        <f t="shared" si="0"/>
        <v>10.505556187658815</v>
      </c>
      <c r="E10" s="35">
        <v>605869.44999999995</v>
      </c>
      <c r="F10" s="115">
        <f t="shared" si="1"/>
        <v>15.919131683530482</v>
      </c>
      <c r="G10" s="35">
        <v>4447825</v>
      </c>
      <c r="H10" s="115">
        <f t="shared" si="2"/>
        <v>6.2490782492793855</v>
      </c>
      <c r="I10" s="35">
        <v>37734.165999999997</v>
      </c>
      <c r="J10" s="138">
        <f t="shared" si="3"/>
        <v>11.857725654042028</v>
      </c>
      <c r="L10" s="46"/>
      <c r="M10" s="140"/>
      <c r="N10" s="140"/>
      <c r="O10" s="140"/>
      <c r="P10" s="140"/>
      <c r="Q10" s="140"/>
      <c r="R10" s="140"/>
      <c r="X10" s="140"/>
      <c r="Y10" s="140"/>
    </row>
    <row r="11" spans="2:25" x14ac:dyDescent="0.2">
      <c r="B11" s="99" t="s">
        <v>217</v>
      </c>
      <c r="C11" s="35">
        <v>487</v>
      </c>
      <c r="D11" s="115">
        <f t="shared" si="0"/>
        <v>1.8470057268555391</v>
      </c>
      <c r="E11" s="35">
        <v>339864.51</v>
      </c>
      <c r="F11" s="115">
        <f t="shared" si="1"/>
        <v>8.9298905717206285</v>
      </c>
      <c r="G11" s="35">
        <v>2324874</v>
      </c>
      <c r="H11" s="115">
        <f t="shared" si="2"/>
        <v>3.2663874018683656</v>
      </c>
      <c r="I11" s="35">
        <v>25883.472000000002</v>
      </c>
      <c r="J11" s="138">
        <f t="shared" si="3"/>
        <v>8.1337191856864841</v>
      </c>
      <c r="L11" s="46"/>
      <c r="M11" s="140"/>
      <c r="N11" s="140"/>
      <c r="O11" s="140"/>
      <c r="P11" s="140"/>
      <c r="Q11" s="140"/>
      <c r="R11" s="140"/>
      <c r="X11" s="140"/>
      <c r="Y11" s="140"/>
    </row>
    <row r="12" spans="2:25" x14ac:dyDescent="0.2">
      <c r="B12" s="99" t="s">
        <v>219</v>
      </c>
      <c r="C12" s="35">
        <v>463</v>
      </c>
      <c r="D12" s="115">
        <f t="shared" si="0"/>
        <v>1.7559828573595782</v>
      </c>
      <c r="E12" s="35">
        <v>943679.31</v>
      </c>
      <c r="F12" s="115">
        <f t="shared" si="1"/>
        <v>24.79503662532116</v>
      </c>
      <c r="G12" s="35">
        <v>7938970</v>
      </c>
      <c r="H12" s="115">
        <f t="shared" si="2"/>
        <v>11.154046022197717</v>
      </c>
      <c r="I12" s="35">
        <v>78504.042000000001</v>
      </c>
      <c r="J12" s="138">
        <f t="shared" si="3"/>
        <v>24.669404188485121</v>
      </c>
      <c r="L12" s="46"/>
      <c r="M12" s="140"/>
      <c r="N12" s="140"/>
      <c r="O12" s="140"/>
      <c r="P12" s="140"/>
      <c r="Q12" s="140"/>
      <c r="R12" s="140"/>
      <c r="X12" s="140"/>
      <c r="Y12" s="140"/>
    </row>
    <row r="13" spans="2:25" x14ac:dyDescent="0.2">
      <c r="B13" s="100" t="s">
        <v>218</v>
      </c>
      <c r="C13" s="35">
        <v>69</v>
      </c>
      <c r="D13" s="115">
        <f t="shared" si="0"/>
        <v>0.26169074980088747</v>
      </c>
      <c r="E13" s="35">
        <v>439526.53</v>
      </c>
      <c r="F13" s="115">
        <f t="shared" si="1"/>
        <v>11.548495652776705</v>
      </c>
      <c r="G13" s="35">
        <v>1829059</v>
      </c>
      <c r="H13" s="115">
        <f t="shared" si="2"/>
        <v>2.5697802439504036</v>
      </c>
      <c r="I13" s="35">
        <v>36960.667999999998</v>
      </c>
      <c r="J13" s="138">
        <f t="shared" si="3"/>
        <v>11.614658745449159</v>
      </c>
      <c r="L13" s="46"/>
      <c r="M13" s="140"/>
      <c r="N13" s="140"/>
      <c r="O13" s="140"/>
      <c r="P13" s="140"/>
      <c r="Q13" s="140"/>
      <c r="R13" s="140"/>
      <c r="X13" s="140"/>
      <c r="Y13" s="140"/>
    </row>
    <row r="14" spans="2:25" x14ac:dyDescent="0.2">
      <c r="B14" s="32" t="s">
        <v>220</v>
      </c>
      <c r="C14" s="35">
        <v>41</v>
      </c>
      <c r="D14" s="115">
        <f t="shared" si="0"/>
        <v>0.15549740205559981</v>
      </c>
      <c r="E14" s="35">
        <v>1230934.3999999999</v>
      </c>
      <c r="F14" s="115">
        <f t="shared" si="1"/>
        <v>32.342622337844539</v>
      </c>
      <c r="G14" s="35">
        <v>7740843</v>
      </c>
      <c r="H14" s="115">
        <f t="shared" si="2"/>
        <v>10.875682748846142</v>
      </c>
      <c r="I14" s="35">
        <v>104437.867</v>
      </c>
      <c r="J14" s="138">
        <f t="shared" si="3"/>
        <v>32.81894648948461</v>
      </c>
      <c r="L14" s="46"/>
      <c r="M14" s="140"/>
      <c r="N14" s="140"/>
      <c r="O14" s="140"/>
      <c r="P14" s="140"/>
      <c r="Q14" s="140"/>
      <c r="R14" s="140"/>
      <c r="X14" s="140"/>
      <c r="Y14" s="140"/>
    </row>
    <row r="15" spans="2:25" ht="13.5" thickBot="1" x14ac:dyDescent="0.25">
      <c r="B15" s="165" t="s">
        <v>13</v>
      </c>
      <c r="C15" s="176">
        <f>SUM(C7:C14)</f>
        <v>26367</v>
      </c>
      <c r="D15" s="171">
        <f>SUM(D7:D14)</f>
        <v>100</v>
      </c>
      <c r="E15" s="176">
        <f t="shared" ref="E15:I15" si="4">SUM(E7:E14)</f>
        <v>3805920.2100000004</v>
      </c>
      <c r="F15" s="171">
        <f>SUM(F7:F14)</f>
        <v>100</v>
      </c>
      <c r="G15" s="176">
        <f t="shared" si="4"/>
        <v>71175697</v>
      </c>
      <c r="H15" s="171">
        <f>SUM(H7:H14)</f>
        <v>100.00000000000001</v>
      </c>
      <c r="I15" s="176">
        <f t="shared" si="4"/>
        <v>318224.31299999997</v>
      </c>
      <c r="J15" s="171">
        <f>SUM(J7:J14)</f>
        <v>100</v>
      </c>
      <c r="L15" s="46"/>
      <c r="M15" s="140"/>
      <c r="N15" s="140"/>
      <c r="O15" s="140"/>
      <c r="P15" s="140"/>
      <c r="Q15" s="140"/>
      <c r="R15" s="140"/>
      <c r="X15" s="140"/>
      <c r="Y15" s="140"/>
    </row>
    <row r="16" spans="2:25" x14ac:dyDescent="0.2">
      <c r="L16" s="46" t="s">
        <v>513</v>
      </c>
      <c r="M16" s="46"/>
      <c r="N16" s="46"/>
      <c r="O16" s="46"/>
      <c r="P16" s="46"/>
      <c r="X16" s="140"/>
      <c r="Y16" s="140"/>
    </row>
    <row r="17" spans="12:25" x14ac:dyDescent="0.2">
      <c r="L17" s="46"/>
      <c r="M17" s="46"/>
      <c r="N17" s="34"/>
      <c r="O17" s="34"/>
      <c r="P17" s="34"/>
      <c r="Q17" s="34"/>
      <c r="R17" s="34"/>
      <c r="S17" s="34"/>
      <c r="T17" s="34"/>
      <c r="U17" s="34"/>
      <c r="V17" s="34"/>
      <c r="W17" s="34"/>
      <c r="X17" s="140"/>
      <c r="Y17" s="140"/>
    </row>
    <row r="18" spans="12:25" x14ac:dyDescent="0.2">
      <c r="L18" s="46"/>
      <c r="M18" s="46"/>
      <c r="N18" s="282"/>
      <c r="O18" s="34"/>
      <c r="P18" s="34"/>
      <c r="Q18" s="34"/>
      <c r="R18" s="34"/>
      <c r="S18" s="34"/>
      <c r="T18" s="34"/>
      <c r="U18" s="34"/>
      <c r="V18" s="34"/>
      <c r="W18" s="34"/>
      <c r="X18" s="140"/>
      <c r="Y18" s="140"/>
    </row>
    <row r="19" spans="12:25" x14ac:dyDescent="0.2">
      <c r="L19" s="46"/>
      <c r="M19" s="46"/>
      <c r="N19" s="34"/>
      <c r="O19" s="34"/>
      <c r="P19" s="34"/>
      <c r="Q19" s="34"/>
      <c r="R19" s="34"/>
      <c r="S19" s="34"/>
      <c r="T19" s="34"/>
      <c r="U19" s="34"/>
      <c r="V19" s="34"/>
      <c r="W19" s="34"/>
      <c r="X19" s="140"/>
      <c r="Y19" s="140"/>
    </row>
    <row r="20" spans="12:25" x14ac:dyDescent="0.2">
      <c r="L20" s="46"/>
      <c r="M20" s="83"/>
      <c r="N20" s="282"/>
      <c r="O20" s="34"/>
      <c r="P20" s="34"/>
      <c r="Q20" s="34"/>
      <c r="R20" s="34"/>
      <c r="S20" s="34"/>
      <c r="T20" s="34"/>
      <c r="U20" s="34"/>
      <c r="V20" s="34"/>
      <c r="W20" s="34"/>
      <c r="X20" s="140"/>
      <c r="Y20" s="140"/>
    </row>
    <row r="21" spans="12:25" x14ac:dyDescent="0.2">
      <c r="L21" s="46"/>
      <c r="M21" s="46"/>
      <c r="N21" s="34"/>
      <c r="O21" s="34"/>
      <c r="P21" s="34"/>
      <c r="Q21" s="34"/>
      <c r="R21" s="34"/>
      <c r="S21" s="34"/>
      <c r="T21" s="34"/>
      <c r="U21" s="34"/>
      <c r="V21" s="34"/>
      <c r="W21" s="34"/>
      <c r="X21" s="140"/>
      <c r="Y21" s="140"/>
    </row>
    <row r="22" spans="12:25" x14ac:dyDescent="0.2">
      <c r="L22" s="46"/>
      <c r="M22" s="46"/>
      <c r="N22" s="34"/>
      <c r="O22" s="34"/>
      <c r="P22" s="34"/>
      <c r="Q22" s="34"/>
      <c r="R22" s="34"/>
      <c r="S22" s="34"/>
      <c r="T22" s="34"/>
      <c r="U22" s="34"/>
      <c r="V22" s="34"/>
      <c r="W22" s="34"/>
      <c r="X22" s="46"/>
      <c r="Y22" s="46"/>
    </row>
    <row r="23" spans="12:25" x14ac:dyDescent="0.2">
      <c r="L23" s="46"/>
      <c r="M23" s="46"/>
      <c r="N23" s="34"/>
      <c r="O23" s="34"/>
      <c r="P23" s="34"/>
      <c r="Q23" s="34"/>
      <c r="R23" s="34"/>
      <c r="S23" s="34"/>
      <c r="T23" s="34"/>
      <c r="U23" s="34"/>
      <c r="V23" s="34"/>
      <c r="W23" s="34"/>
      <c r="X23" s="46"/>
      <c r="Y23" s="46"/>
    </row>
    <row r="24" spans="12:25" x14ac:dyDescent="0.2">
      <c r="L24" s="46"/>
      <c r="M24" s="46"/>
      <c r="N24" s="34"/>
      <c r="O24" s="34"/>
      <c r="P24" s="34"/>
      <c r="Q24" s="34"/>
      <c r="R24" s="34"/>
      <c r="S24" s="34"/>
      <c r="T24" s="34"/>
      <c r="U24" s="34"/>
      <c r="V24" s="34"/>
      <c r="W24" s="34"/>
      <c r="X24" s="46"/>
      <c r="Y24" s="46"/>
    </row>
    <row r="25" spans="12:25" x14ac:dyDescent="0.2">
      <c r="L25" s="46"/>
      <c r="M25" s="46"/>
      <c r="N25" s="34"/>
      <c r="O25" s="34"/>
      <c r="P25" s="46"/>
      <c r="X25" s="46"/>
      <c r="Y25" s="34"/>
    </row>
    <row r="26" spans="12:25" x14ac:dyDescent="0.2">
      <c r="L26" s="46"/>
      <c r="M26" s="46"/>
      <c r="N26" s="34"/>
      <c r="O26" s="34"/>
      <c r="P26" s="46"/>
      <c r="X26" s="46"/>
      <c r="Y26" s="34"/>
    </row>
    <row r="27" spans="12:25" x14ac:dyDescent="0.2">
      <c r="L27" s="46"/>
      <c r="M27" s="46"/>
      <c r="N27" s="34"/>
      <c r="O27" s="34"/>
      <c r="P27" s="46"/>
      <c r="R27" s="200" t="s">
        <v>221</v>
      </c>
      <c r="S27" s="201" t="s">
        <v>352</v>
      </c>
      <c r="T27" s="202" t="s">
        <v>351</v>
      </c>
      <c r="U27" s="202" t="s">
        <v>350</v>
      </c>
      <c r="V27" s="202" t="s">
        <v>349</v>
      </c>
      <c r="W27" s="203" t="s">
        <v>353</v>
      </c>
      <c r="X27" s="46"/>
      <c r="Y27" s="34"/>
    </row>
    <row r="28" spans="12:25" x14ac:dyDescent="0.2">
      <c r="L28" s="46"/>
      <c r="M28" s="46"/>
      <c r="N28" s="34"/>
      <c r="O28" s="34"/>
      <c r="P28" s="46"/>
      <c r="Q28" s="46" t="s">
        <v>212</v>
      </c>
      <c r="R28" s="83">
        <f>D7</f>
        <v>49.27750597337581</v>
      </c>
      <c r="S28" s="83">
        <f>D8</f>
        <v>19.975727234801077</v>
      </c>
      <c r="T28" s="83">
        <f>D9</f>
        <v>16.22103386809269</v>
      </c>
      <c r="U28" s="83">
        <f>SUM(D10:D11)</f>
        <v>12.352561914514354</v>
      </c>
      <c r="V28" s="83">
        <f>D12</f>
        <v>1.7559828573595782</v>
      </c>
      <c r="W28" s="83">
        <f>SUM(D13:D14)</f>
        <v>0.41718815185648728</v>
      </c>
      <c r="X28" s="46"/>
      <c r="Y28" s="34"/>
    </row>
    <row r="29" spans="12:25" x14ac:dyDescent="0.2">
      <c r="L29" s="46"/>
      <c r="M29" s="46"/>
      <c r="N29" s="34"/>
      <c r="O29" s="34"/>
      <c r="P29" s="46"/>
      <c r="Q29" s="46" t="s">
        <v>213</v>
      </c>
      <c r="R29" s="83">
        <f>F7</f>
        <v>0</v>
      </c>
      <c r="S29" s="83">
        <f>F8</f>
        <v>0.97759616458170562</v>
      </c>
      <c r="T29" s="83">
        <f>F9</f>
        <v>5.48722696422477</v>
      </c>
      <c r="U29" s="83">
        <f>SUM(F10:F11)</f>
        <v>24.849022255251111</v>
      </c>
      <c r="V29" s="83">
        <f>F12</f>
        <v>24.79503662532116</v>
      </c>
      <c r="W29" s="83">
        <f>SUM(F13:F14)</f>
        <v>43.89111799062124</v>
      </c>
      <c r="X29" s="46"/>
      <c r="Y29" s="34"/>
    </row>
    <row r="30" spans="12:25" x14ac:dyDescent="0.2">
      <c r="L30" s="46"/>
      <c r="M30" s="46"/>
      <c r="N30" s="34"/>
      <c r="O30" s="34"/>
      <c r="P30" s="46"/>
      <c r="X30" s="46"/>
      <c r="Y30" s="34"/>
    </row>
    <row r="31" spans="12:25" x14ac:dyDescent="0.2">
      <c r="L31" s="46"/>
      <c r="M31" s="46"/>
      <c r="N31" s="34"/>
      <c r="O31" s="34"/>
      <c r="P31" s="34"/>
      <c r="Q31" s="34"/>
      <c r="R31" s="34"/>
      <c r="S31" s="34"/>
      <c r="T31" s="34"/>
      <c r="U31" s="34"/>
      <c r="V31" s="34"/>
      <c r="W31" s="34"/>
      <c r="X31" s="34"/>
      <c r="Y31" s="34"/>
    </row>
    <row r="32" spans="12:25" x14ac:dyDescent="0.2">
      <c r="L32" s="46"/>
      <c r="M32" s="46"/>
      <c r="N32" s="34"/>
      <c r="O32" s="34"/>
      <c r="P32" s="34"/>
      <c r="Q32" s="34"/>
      <c r="R32" s="34"/>
      <c r="S32" s="34"/>
      <c r="T32" s="34"/>
      <c r="U32" s="34"/>
      <c r="V32" s="34"/>
      <c r="W32" s="34"/>
      <c r="X32" s="46"/>
      <c r="Y32" s="46"/>
    </row>
    <row r="33" spans="12:25" x14ac:dyDescent="0.2">
      <c r="L33" s="46"/>
      <c r="M33" s="46"/>
      <c r="N33" s="34"/>
      <c r="O33" s="34"/>
      <c r="P33" s="34"/>
      <c r="Q33" s="34"/>
      <c r="R33" s="34"/>
      <c r="S33" s="34"/>
      <c r="T33" s="34"/>
      <c r="U33" s="34"/>
      <c r="V33" s="34"/>
      <c r="W33" s="34"/>
      <c r="X33" s="46"/>
      <c r="Y33" s="46"/>
    </row>
    <row r="34" spans="12:25" x14ac:dyDescent="0.2">
      <c r="L34" s="46"/>
      <c r="M34" s="46"/>
      <c r="N34" s="34"/>
      <c r="O34" s="34"/>
      <c r="P34" s="34"/>
      <c r="Q34" s="34"/>
      <c r="R34" s="34"/>
      <c r="S34" s="34"/>
      <c r="T34" s="34"/>
      <c r="U34" s="34"/>
      <c r="V34" s="34"/>
      <c r="W34" s="34"/>
      <c r="X34" s="140"/>
      <c r="Y34" s="140"/>
    </row>
    <row r="35" spans="12:25" x14ac:dyDescent="0.2">
      <c r="L35" s="46"/>
      <c r="M35" s="46"/>
      <c r="N35" s="34"/>
      <c r="O35" s="34"/>
      <c r="P35" s="34"/>
      <c r="Q35" s="34"/>
      <c r="R35" s="34"/>
      <c r="S35" s="34"/>
      <c r="T35" s="34"/>
      <c r="U35" s="34"/>
      <c r="V35" s="34"/>
      <c r="W35" s="34"/>
      <c r="X35" s="140"/>
      <c r="Y35" s="140"/>
    </row>
    <row r="36" spans="12:25" x14ac:dyDescent="0.2">
      <c r="L36" s="46"/>
      <c r="M36" s="46"/>
      <c r="N36" s="34"/>
      <c r="O36" s="34"/>
      <c r="P36" s="34"/>
      <c r="Q36" s="34"/>
      <c r="R36" s="34"/>
      <c r="S36" s="34"/>
      <c r="T36" s="34"/>
      <c r="U36" s="34"/>
      <c r="V36" s="34"/>
      <c r="W36" s="34"/>
      <c r="X36" s="140"/>
      <c r="Y36" s="140"/>
    </row>
    <row r="37" spans="12:25" x14ac:dyDescent="0.2">
      <c r="L37" s="46"/>
      <c r="M37" s="46"/>
      <c r="N37" s="34"/>
      <c r="O37" s="34"/>
      <c r="P37" s="34"/>
      <c r="Q37" s="34"/>
      <c r="R37" s="34"/>
      <c r="S37" s="34"/>
      <c r="T37" s="34"/>
      <c r="U37" s="34"/>
      <c r="V37" s="34"/>
      <c r="W37" s="34"/>
      <c r="X37" s="140"/>
      <c r="Y37" s="140"/>
    </row>
    <row r="38" spans="12:25" x14ac:dyDescent="0.2">
      <c r="L38" s="46"/>
      <c r="M38" s="46"/>
      <c r="N38" s="34"/>
      <c r="O38" s="34"/>
      <c r="P38" s="34"/>
      <c r="Q38" s="34"/>
      <c r="R38" s="34"/>
      <c r="S38" s="34"/>
      <c r="T38" s="34"/>
      <c r="U38" s="34"/>
      <c r="V38" s="34"/>
      <c r="W38" s="34"/>
      <c r="X38" s="140"/>
      <c r="Y38" s="140"/>
    </row>
    <row r="39" spans="12:25" x14ac:dyDescent="0.2">
      <c r="L39" s="46"/>
      <c r="M39" s="46"/>
      <c r="N39" s="140"/>
      <c r="O39" s="140"/>
      <c r="P39" s="140"/>
      <c r="Q39" s="140"/>
      <c r="R39" s="140"/>
      <c r="S39" s="140"/>
      <c r="T39" s="140"/>
      <c r="U39" s="140"/>
      <c r="V39" s="140"/>
      <c r="W39" s="140"/>
      <c r="X39" s="140"/>
      <c r="Y39" s="140"/>
    </row>
    <row r="40" spans="12:25" x14ac:dyDescent="0.2">
      <c r="L40" s="46"/>
      <c r="M40" s="46"/>
      <c r="N40" s="140"/>
      <c r="O40" s="140"/>
      <c r="P40" s="140"/>
      <c r="Q40" s="140"/>
      <c r="R40" s="140"/>
      <c r="S40" s="140"/>
      <c r="T40" s="140"/>
      <c r="U40" s="140"/>
      <c r="V40" s="140"/>
      <c r="W40" s="140"/>
      <c r="X40" s="140"/>
      <c r="Y40" s="140"/>
    </row>
    <row r="41" spans="12:25" x14ac:dyDescent="0.2">
      <c r="L41" s="46"/>
      <c r="M41" s="46"/>
      <c r="N41" s="140"/>
      <c r="O41" s="140"/>
      <c r="P41" s="140"/>
      <c r="Q41" s="140"/>
      <c r="R41" s="140"/>
      <c r="S41" s="140"/>
      <c r="T41" s="140"/>
      <c r="U41" s="140"/>
      <c r="V41" s="140"/>
      <c r="W41" s="140"/>
      <c r="X41" s="140"/>
      <c r="Y41" s="140"/>
    </row>
    <row r="42" spans="12:25" x14ac:dyDescent="0.2">
      <c r="L42" s="46"/>
      <c r="M42" s="46"/>
      <c r="N42" s="140"/>
      <c r="O42" s="140"/>
      <c r="P42" s="140"/>
      <c r="Q42" s="140"/>
      <c r="R42" s="140"/>
      <c r="S42" s="140"/>
      <c r="T42" s="140"/>
      <c r="U42" s="140"/>
      <c r="V42" s="140"/>
      <c r="W42" s="140"/>
      <c r="X42" s="140"/>
      <c r="Y42" s="140"/>
    </row>
    <row r="43" spans="12:25" x14ac:dyDescent="0.2">
      <c r="L43" s="46"/>
      <c r="M43" s="46"/>
      <c r="N43" s="140"/>
      <c r="O43" s="140"/>
      <c r="P43" s="140"/>
      <c r="Q43" s="140"/>
      <c r="R43" s="140"/>
      <c r="S43" s="140"/>
      <c r="T43" s="140"/>
      <c r="U43" s="140"/>
      <c r="V43" s="140"/>
      <c r="W43" s="140"/>
      <c r="X43" s="140"/>
      <c r="Y43" s="140"/>
    </row>
    <row r="44" spans="12:25" x14ac:dyDescent="0.2">
      <c r="L44" s="46"/>
      <c r="M44" s="46"/>
      <c r="N44" s="140"/>
      <c r="O44" s="140"/>
      <c r="P44" s="140"/>
      <c r="Q44" s="140"/>
      <c r="R44" s="140"/>
      <c r="S44" s="140"/>
      <c r="T44" s="140"/>
      <c r="U44" s="140"/>
      <c r="V44" s="140"/>
      <c r="W44" s="140"/>
      <c r="X44" s="140"/>
      <c r="Y44" s="140"/>
    </row>
    <row r="45" spans="12:25" x14ac:dyDescent="0.2">
      <c r="L45" s="46"/>
      <c r="M45" s="46"/>
      <c r="N45" s="140"/>
      <c r="O45" s="140"/>
      <c r="P45" s="140"/>
      <c r="Q45" s="140"/>
      <c r="R45" s="140"/>
      <c r="S45" s="140"/>
      <c r="T45" s="140"/>
      <c r="U45" s="140"/>
      <c r="V45" s="140"/>
      <c r="W45" s="140"/>
      <c r="X45" s="140"/>
      <c r="Y45" s="140"/>
    </row>
    <row r="46" spans="12:25" x14ac:dyDescent="0.2">
      <c r="L46" s="46"/>
      <c r="M46" s="46"/>
      <c r="N46" s="140"/>
      <c r="O46" s="140"/>
      <c r="P46" s="140"/>
      <c r="Q46" s="140"/>
      <c r="R46" s="140"/>
      <c r="S46" s="140"/>
      <c r="T46" s="140"/>
      <c r="U46" s="140"/>
      <c r="V46" s="140"/>
      <c r="W46" s="140"/>
      <c r="X46" s="140"/>
      <c r="Y46" s="140"/>
    </row>
    <row r="47" spans="12:25" x14ac:dyDescent="0.2">
      <c r="N47" s="140"/>
      <c r="O47" s="140"/>
      <c r="P47" s="140"/>
      <c r="Q47" s="140"/>
      <c r="R47" s="140"/>
      <c r="S47" s="140"/>
      <c r="T47" s="140"/>
      <c r="U47" s="140"/>
      <c r="V47" s="140"/>
      <c r="W47" s="140"/>
      <c r="X47" s="140"/>
      <c r="Y47" s="140"/>
    </row>
    <row r="48" spans="12:25" x14ac:dyDescent="0.2">
      <c r="N48" s="140"/>
      <c r="O48" s="140"/>
      <c r="P48" s="140"/>
      <c r="Q48" s="140"/>
      <c r="R48" s="140"/>
      <c r="S48" s="140"/>
      <c r="T48" s="140"/>
      <c r="U48" s="140"/>
      <c r="V48" s="140"/>
      <c r="W48" s="140"/>
      <c r="X48" s="140"/>
      <c r="Y48" s="140"/>
    </row>
    <row r="49" spans="14:25" x14ac:dyDescent="0.2">
      <c r="N49" s="140"/>
      <c r="O49" s="140"/>
      <c r="P49" s="140"/>
      <c r="Q49" s="140"/>
      <c r="R49" s="140"/>
      <c r="S49" s="140"/>
      <c r="T49" s="140"/>
      <c r="U49" s="140"/>
      <c r="V49" s="140"/>
      <c r="W49" s="140"/>
      <c r="X49" s="140"/>
      <c r="Y49" s="140"/>
    </row>
    <row r="50" spans="14:25" x14ac:dyDescent="0.2">
      <c r="N50" s="140"/>
      <c r="O50" s="140"/>
      <c r="P50" s="140"/>
      <c r="Q50" s="140"/>
      <c r="R50" s="140"/>
      <c r="S50" s="140"/>
      <c r="T50" s="140"/>
      <c r="U50" s="140"/>
      <c r="V50" s="140"/>
      <c r="W50" s="140"/>
      <c r="X50" s="140"/>
      <c r="Y50" s="140"/>
    </row>
    <row r="51" spans="14:25" x14ac:dyDescent="0.2">
      <c r="N51" s="140"/>
      <c r="O51" s="140"/>
      <c r="P51" s="140"/>
      <c r="Q51" s="140"/>
      <c r="R51" s="140"/>
      <c r="S51" s="140"/>
      <c r="T51" s="140"/>
      <c r="U51" s="140"/>
      <c r="V51" s="140"/>
      <c r="W51" s="140"/>
      <c r="X51" s="140"/>
      <c r="Y51" s="140"/>
    </row>
    <row r="52" spans="14:25" x14ac:dyDescent="0.2">
      <c r="N52" s="140"/>
      <c r="O52" s="140"/>
      <c r="P52" s="140"/>
      <c r="Q52" s="140"/>
      <c r="R52" s="140"/>
      <c r="S52" s="140"/>
      <c r="T52" s="140"/>
      <c r="U52" s="140"/>
      <c r="V52" s="140"/>
      <c r="W52" s="140"/>
      <c r="X52" s="140"/>
      <c r="Y52" s="140"/>
    </row>
    <row r="53" spans="14:25" x14ac:dyDescent="0.2">
      <c r="N53" s="140"/>
      <c r="O53" s="140"/>
      <c r="P53" s="140"/>
      <c r="Q53" s="140"/>
      <c r="R53" s="140"/>
      <c r="S53" s="140"/>
      <c r="T53" s="140"/>
      <c r="U53" s="140"/>
      <c r="V53" s="140"/>
      <c r="W53" s="140"/>
      <c r="X53" s="140"/>
      <c r="Y53" s="140"/>
    </row>
    <row r="54" spans="14:25" x14ac:dyDescent="0.2">
      <c r="N54" s="140"/>
      <c r="O54" s="140"/>
      <c r="P54" s="140"/>
      <c r="Q54" s="140"/>
      <c r="R54" s="140"/>
      <c r="S54" s="140"/>
      <c r="T54" s="140"/>
      <c r="U54" s="140"/>
      <c r="V54" s="140"/>
      <c r="W54" s="140"/>
      <c r="X54" s="140"/>
      <c r="Y54" s="140"/>
    </row>
    <row r="55" spans="14:25" x14ac:dyDescent="0.2">
      <c r="N55" s="140"/>
      <c r="O55" s="140"/>
      <c r="P55" s="140"/>
      <c r="Q55" s="140"/>
      <c r="R55" s="140"/>
      <c r="S55" s="140"/>
      <c r="T55" s="140"/>
      <c r="U55" s="140"/>
      <c r="V55" s="140"/>
      <c r="W55" s="140"/>
      <c r="X55" s="140"/>
      <c r="Y55" s="140"/>
    </row>
    <row r="56" spans="14:25" x14ac:dyDescent="0.2">
      <c r="N56" s="140"/>
      <c r="O56" s="140"/>
      <c r="P56" s="140"/>
      <c r="Q56" s="140"/>
      <c r="R56" s="140"/>
      <c r="S56" s="140"/>
      <c r="T56" s="140"/>
      <c r="U56" s="140"/>
      <c r="V56" s="140"/>
      <c r="W56" s="140"/>
      <c r="X56" s="140"/>
      <c r="Y56" s="140"/>
    </row>
    <row r="57" spans="14:25" x14ac:dyDescent="0.2">
      <c r="N57" s="140"/>
      <c r="O57" s="140"/>
      <c r="P57" s="140"/>
      <c r="Q57" s="140"/>
      <c r="R57" s="140"/>
      <c r="S57" s="140"/>
      <c r="T57" s="140"/>
      <c r="U57" s="140"/>
      <c r="V57" s="140"/>
      <c r="W57" s="140"/>
      <c r="X57" s="140"/>
      <c r="Y57" s="140"/>
    </row>
    <row r="58" spans="14:25" x14ac:dyDescent="0.2">
      <c r="N58" s="140"/>
      <c r="O58" s="140"/>
      <c r="P58" s="140"/>
      <c r="Q58" s="140"/>
      <c r="R58" s="140"/>
      <c r="S58" s="140"/>
      <c r="T58" s="140"/>
      <c r="U58" s="140"/>
      <c r="V58" s="140"/>
      <c r="W58" s="140"/>
      <c r="X58" s="140"/>
      <c r="Y58" s="140"/>
    </row>
    <row r="59" spans="14:25" x14ac:dyDescent="0.2">
      <c r="N59" s="140"/>
      <c r="O59" s="140"/>
      <c r="P59" s="140"/>
      <c r="Q59" s="140"/>
      <c r="R59" s="140"/>
      <c r="S59" s="140"/>
      <c r="T59" s="140"/>
      <c r="U59" s="140"/>
      <c r="V59" s="140"/>
      <c r="W59" s="140"/>
      <c r="X59" s="140"/>
      <c r="Y59" s="140"/>
    </row>
    <row r="60" spans="14:25" x14ac:dyDescent="0.2">
      <c r="N60" s="140"/>
      <c r="O60" s="140"/>
      <c r="P60" s="140"/>
      <c r="Q60" s="140"/>
      <c r="R60" s="140"/>
      <c r="S60" s="140"/>
      <c r="T60" s="140"/>
      <c r="U60" s="140"/>
      <c r="V60" s="140"/>
      <c r="W60" s="140"/>
      <c r="X60" s="140"/>
      <c r="Y60" s="140"/>
    </row>
    <row r="61" spans="14:25" x14ac:dyDescent="0.2">
      <c r="N61" s="140"/>
      <c r="O61" s="140"/>
      <c r="P61" s="140"/>
      <c r="Q61" s="140"/>
      <c r="R61" s="140"/>
      <c r="S61" s="140"/>
      <c r="T61" s="140"/>
      <c r="U61" s="140"/>
      <c r="V61" s="140"/>
      <c r="W61" s="140"/>
      <c r="X61" s="140"/>
      <c r="Y61" s="140"/>
    </row>
    <row r="62" spans="14:25" x14ac:dyDescent="0.2">
      <c r="N62" s="140"/>
      <c r="O62" s="140"/>
      <c r="P62" s="140"/>
      <c r="Q62" s="140"/>
      <c r="R62" s="140"/>
      <c r="S62" s="140"/>
      <c r="T62" s="140"/>
      <c r="U62" s="140"/>
      <c r="V62" s="140"/>
      <c r="W62" s="140"/>
      <c r="X62" s="140"/>
      <c r="Y62" s="140"/>
    </row>
    <row r="63" spans="14:25" x14ac:dyDescent="0.2">
      <c r="N63" s="140"/>
      <c r="O63" s="140"/>
      <c r="P63" s="140"/>
      <c r="Q63" s="140"/>
      <c r="R63" s="140"/>
      <c r="S63" s="140"/>
      <c r="T63" s="140"/>
      <c r="U63" s="140"/>
      <c r="V63" s="140"/>
      <c r="W63" s="140"/>
      <c r="X63" s="140"/>
      <c r="Y63" s="140"/>
    </row>
  </sheetData>
  <mergeCells count="5">
    <mergeCell ref="I5:J5"/>
    <mergeCell ref="B5:B6"/>
    <mergeCell ref="C5:D5"/>
    <mergeCell ref="E5:F5"/>
    <mergeCell ref="G5:H5"/>
  </mergeCells>
  <phoneticPr fontId="10" type="noConversion"/>
  <pageMargins left="0.78740157480314965" right="0.78740157480314965" top="0.98425196850393704" bottom="0.98425196850393704" header="0.51181102362204722" footer="0.51181102362204722"/>
  <pageSetup paperSize="9" scale="81" orientation="landscape"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tabColor rgb="FF0072AB"/>
    <pageSetUpPr fitToPage="1"/>
  </sheetPr>
  <dimension ref="B1:X40"/>
  <sheetViews>
    <sheetView showGridLines="0" zoomScaleNormal="100" zoomScaleSheetLayoutView="100" workbookViewId="0"/>
  </sheetViews>
  <sheetFormatPr baseColWidth="10" defaultColWidth="11.42578125" defaultRowHeight="12.75" x14ac:dyDescent="0.2"/>
  <cols>
    <col min="1" max="1" width="2.7109375" style="28" customWidth="1"/>
    <col min="2" max="2" width="13.5703125" style="28" bestFit="1" customWidth="1"/>
    <col min="3" max="12" width="10.7109375" style="28" customWidth="1"/>
    <col min="13" max="13" width="6" style="28" customWidth="1"/>
    <col min="14" max="15" width="11.42578125" style="28"/>
    <col min="16" max="16" width="13.28515625" style="46" customWidth="1"/>
    <col min="17" max="23" width="11.42578125" style="46"/>
    <col min="24" max="16384" width="11.42578125" style="28"/>
  </cols>
  <sheetData>
    <row r="1" spans="2:24" s="84" customFormat="1" ht="15.75" x14ac:dyDescent="0.2">
      <c r="B1" s="335" t="str">
        <f>Inhaltsverzeichnis!B26&amp;" "&amp;Inhaltsverzeichnis!C26&amp;" "&amp;Inhaltsverzeichnis!D26</f>
        <v>Tabelle 7:  Juristische Personen (ohne Vereine und Stiftungen) und Steuern nach Reingewinnklasse, 2018</v>
      </c>
      <c r="C1" s="335"/>
      <c r="D1" s="335"/>
      <c r="E1" s="335"/>
      <c r="F1" s="335"/>
      <c r="G1" s="335"/>
      <c r="H1" s="335"/>
      <c r="I1" s="335"/>
      <c r="J1" s="335"/>
      <c r="K1" s="335"/>
      <c r="L1" s="335"/>
      <c r="M1" s="335"/>
      <c r="N1" s="79"/>
      <c r="O1" s="79"/>
      <c r="P1" s="78"/>
      <c r="Q1" s="78"/>
      <c r="R1" s="78"/>
      <c r="S1" s="78"/>
      <c r="T1" s="78"/>
      <c r="U1" s="78"/>
      <c r="V1" s="197"/>
      <c r="W1" s="197"/>
    </row>
    <row r="2" spans="2:24" x14ac:dyDescent="0.2">
      <c r="B2" s="32" t="s">
        <v>391</v>
      </c>
    </row>
    <row r="3" spans="2:24" x14ac:dyDescent="0.2">
      <c r="B3" s="32"/>
    </row>
    <row r="5" spans="2:24" s="34" customFormat="1" ht="24.75" customHeight="1" x14ac:dyDescent="0.2">
      <c r="B5" s="361" t="s">
        <v>585</v>
      </c>
      <c r="C5" s="336" t="s">
        <v>212</v>
      </c>
      <c r="D5" s="336"/>
      <c r="E5" s="336" t="s">
        <v>209</v>
      </c>
      <c r="F5" s="336"/>
      <c r="G5" s="336" t="s">
        <v>208</v>
      </c>
      <c r="H5" s="336"/>
      <c r="I5" s="336" t="s">
        <v>557</v>
      </c>
      <c r="J5" s="336"/>
      <c r="K5" s="336" t="s">
        <v>558</v>
      </c>
      <c r="L5" s="336"/>
      <c r="V5" s="46"/>
      <c r="W5" s="46"/>
    </row>
    <row r="6" spans="2:24" s="34" customFormat="1" x14ac:dyDescent="0.2">
      <c r="B6" s="362"/>
      <c r="C6" s="312" t="s">
        <v>305</v>
      </c>
      <c r="D6" s="312" t="s">
        <v>541</v>
      </c>
      <c r="E6" s="312" t="s">
        <v>16</v>
      </c>
      <c r="F6" s="312" t="s">
        <v>541</v>
      </c>
      <c r="G6" s="312" t="s">
        <v>16</v>
      </c>
      <c r="H6" s="312" t="s">
        <v>541</v>
      </c>
      <c r="I6" s="312" t="s">
        <v>16</v>
      </c>
      <c r="J6" s="312" t="s">
        <v>541</v>
      </c>
      <c r="K6" s="312" t="s">
        <v>16</v>
      </c>
      <c r="L6" s="312" t="s">
        <v>541</v>
      </c>
      <c r="V6" s="46"/>
      <c r="W6" s="46"/>
    </row>
    <row r="7" spans="2:24" x14ac:dyDescent="0.2">
      <c r="B7" s="28">
        <v>0</v>
      </c>
      <c r="C7" s="35">
        <v>12993</v>
      </c>
      <c r="D7" s="115">
        <f>C7/$C$15*100</f>
        <v>49.27750597337581</v>
      </c>
      <c r="E7" s="198">
        <v>0</v>
      </c>
      <c r="F7" s="115">
        <f>E7/$E$15*100</f>
        <v>0</v>
      </c>
      <c r="G7" s="35">
        <v>18968.47104</v>
      </c>
      <c r="H7" s="115">
        <f>G7/$G$15*100</f>
        <v>83.801547196329849</v>
      </c>
      <c r="I7" s="35">
        <v>18968.471000000001</v>
      </c>
      <c r="J7" s="115">
        <f>I7/$I$15*100</f>
        <v>5.9607233718813948</v>
      </c>
      <c r="K7" s="35">
        <v>32056.716</v>
      </c>
      <c r="L7" s="115">
        <f>K7/$K$15*100</f>
        <v>5.9607233623247664</v>
      </c>
      <c r="O7" s="34"/>
      <c r="P7" s="34"/>
      <c r="Q7" s="34"/>
      <c r="R7" s="34"/>
      <c r="S7" s="34"/>
      <c r="T7" s="34"/>
      <c r="U7" s="34"/>
    </row>
    <row r="8" spans="2:24" x14ac:dyDescent="0.2">
      <c r="B8" s="199" t="s">
        <v>214</v>
      </c>
      <c r="C8" s="35">
        <v>5267</v>
      </c>
      <c r="D8" s="115">
        <f t="shared" ref="D8:D14" si="0">C8/$C$15*100</f>
        <v>19.975727234801077</v>
      </c>
      <c r="E8" s="35">
        <v>2063.2420000000002</v>
      </c>
      <c r="F8" s="115">
        <f t="shared" ref="F8:F15" si="1">E8/$E$15*100</f>
        <v>0.69800964800744969</v>
      </c>
      <c r="G8" s="35">
        <v>1468.98207</v>
      </c>
      <c r="H8" s="115">
        <f t="shared" ref="H8:H14" si="2">G8/$G$15*100</f>
        <v>6.4898731168196093</v>
      </c>
      <c r="I8" s="35">
        <v>3532.2240000000002</v>
      </c>
      <c r="J8" s="115">
        <f t="shared" ref="J8:J14" si="3">I8/$I$15*100</f>
        <v>1.1099792994132414</v>
      </c>
      <c r="K8" s="35">
        <v>5969.4579999999996</v>
      </c>
      <c r="L8" s="115">
        <f t="shared" ref="L8:L13" si="4">K8/$K$15*100</f>
        <v>1.1099791931592891</v>
      </c>
      <c r="O8" s="286"/>
      <c r="P8" s="34"/>
      <c r="Q8" s="34"/>
      <c r="R8" s="34"/>
      <c r="S8" s="34"/>
      <c r="T8" s="34"/>
      <c r="U8" s="34"/>
    </row>
    <row r="9" spans="2:24" x14ac:dyDescent="0.2">
      <c r="B9" s="99" t="s">
        <v>215</v>
      </c>
      <c r="C9" s="35">
        <v>4277</v>
      </c>
      <c r="D9" s="115">
        <f t="shared" si="0"/>
        <v>16.22103386809269</v>
      </c>
      <c r="E9" s="35">
        <v>11738.638000000001</v>
      </c>
      <c r="F9" s="115">
        <f t="shared" si="1"/>
        <v>3.9712658905096316</v>
      </c>
      <c r="G9" s="35">
        <v>464.76499999999999</v>
      </c>
      <c r="H9" s="115">
        <f t="shared" si="2"/>
        <v>2.0533034001828669</v>
      </c>
      <c r="I9" s="35">
        <v>12203.403</v>
      </c>
      <c r="J9" s="115">
        <f t="shared" si="3"/>
        <v>3.8348430655579739</v>
      </c>
      <c r="K9" s="35">
        <v>20623.751</v>
      </c>
      <c r="L9" s="115">
        <f t="shared" si="4"/>
        <v>3.8348430451974167</v>
      </c>
      <c r="O9" s="34"/>
      <c r="P9" s="34"/>
      <c r="Q9" s="34"/>
      <c r="R9" s="34"/>
      <c r="S9" s="34"/>
      <c r="T9" s="34"/>
      <c r="U9" s="34"/>
    </row>
    <row r="10" spans="2:24" x14ac:dyDescent="0.2">
      <c r="B10" s="99" t="s">
        <v>216</v>
      </c>
      <c r="C10" s="35">
        <v>2770</v>
      </c>
      <c r="D10" s="115">
        <f t="shared" si="0"/>
        <v>10.505556187658815</v>
      </c>
      <c r="E10" s="35">
        <v>37309.427000000003</v>
      </c>
      <c r="F10" s="115">
        <f t="shared" si="1"/>
        <v>12.622048217140616</v>
      </c>
      <c r="G10" s="35">
        <v>424.73874999999998</v>
      </c>
      <c r="H10" s="115">
        <f t="shared" si="2"/>
        <v>1.8764698709335268</v>
      </c>
      <c r="I10" s="35">
        <v>37734.165999999997</v>
      </c>
      <c r="J10" s="115">
        <f t="shared" si="3"/>
        <v>11.857725654042028</v>
      </c>
      <c r="K10" s="35">
        <v>63770.74</v>
      </c>
      <c r="L10" s="115">
        <f t="shared" si="4"/>
        <v>11.857725530922707</v>
      </c>
      <c r="O10" s="34"/>
      <c r="P10" s="34"/>
      <c r="Q10" s="34"/>
      <c r="R10" s="34"/>
      <c r="S10" s="34"/>
      <c r="T10" s="34"/>
      <c r="U10" s="34"/>
    </row>
    <row r="11" spans="2:24" x14ac:dyDescent="0.2">
      <c r="B11" s="99" t="s">
        <v>217</v>
      </c>
      <c r="C11" s="35">
        <v>487</v>
      </c>
      <c r="D11" s="115">
        <f t="shared" si="0"/>
        <v>1.8470057268555391</v>
      </c>
      <c r="E11" s="35">
        <v>25704.007000000001</v>
      </c>
      <c r="F11" s="115">
        <f t="shared" si="1"/>
        <v>8.6958509367544004</v>
      </c>
      <c r="G11" s="35">
        <v>179.46469999999999</v>
      </c>
      <c r="H11" s="115">
        <f t="shared" si="2"/>
        <v>0.79286408985788115</v>
      </c>
      <c r="I11" s="35">
        <v>25883.472000000002</v>
      </c>
      <c r="J11" s="115">
        <f t="shared" si="3"/>
        <v>8.1337191856864841</v>
      </c>
      <c r="K11" s="35">
        <v>43743.067999999999</v>
      </c>
      <c r="L11" s="115">
        <f>K11/$K$15*100</f>
        <v>8.1337192296104455</v>
      </c>
      <c r="O11" s="34"/>
      <c r="P11" s="34"/>
      <c r="Q11" s="34"/>
      <c r="R11" s="34"/>
      <c r="S11" s="34"/>
      <c r="T11" s="34"/>
      <c r="U11" s="34"/>
    </row>
    <row r="12" spans="2:24" x14ac:dyDescent="0.2">
      <c r="B12" s="99" t="s">
        <v>219</v>
      </c>
      <c r="C12" s="35">
        <v>463</v>
      </c>
      <c r="D12" s="115">
        <f t="shared" si="0"/>
        <v>1.7559828573595782</v>
      </c>
      <c r="E12" s="35">
        <v>77389.735000000001</v>
      </c>
      <c r="F12" s="115">
        <f t="shared" si="1"/>
        <v>26.181505459243176</v>
      </c>
      <c r="G12" s="35">
        <v>1114.3071500000001</v>
      </c>
      <c r="H12" s="115">
        <f t="shared" si="2"/>
        <v>4.9229409700452491</v>
      </c>
      <c r="I12" s="35">
        <v>78504.042000000001</v>
      </c>
      <c r="J12" s="115">
        <f t="shared" si="3"/>
        <v>24.669404188485121</v>
      </c>
      <c r="K12" s="35">
        <v>132671.83100000001</v>
      </c>
      <c r="L12" s="115">
        <f t="shared" si="4"/>
        <v>24.669404144956804</v>
      </c>
      <c r="O12" s="34"/>
      <c r="P12" s="34"/>
      <c r="Q12" s="34"/>
      <c r="R12" s="34"/>
      <c r="S12" s="34"/>
      <c r="T12" s="34"/>
      <c r="U12" s="34"/>
    </row>
    <row r="13" spans="2:24" x14ac:dyDescent="0.2">
      <c r="B13" s="100" t="s">
        <v>218</v>
      </c>
      <c r="C13" s="35">
        <v>69</v>
      </c>
      <c r="D13" s="115">
        <f t="shared" si="0"/>
        <v>0.26169074980088747</v>
      </c>
      <c r="E13" s="35">
        <v>36960.667999999998</v>
      </c>
      <c r="F13" s="115">
        <f t="shared" si="1"/>
        <v>12.504060532307992</v>
      </c>
      <c r="G13" s="95">
        <v>0</v>
      </c>
      <c r="H13" s="115">
        <f t="shared" si="2"/>
        <v>0</v>
      </c>
      <c r="I13" s="35">
        <v>36960.667999999998</v>
      </c>
      <c r="J13" s="115">
        <f t="shared" si="3"/>
        <v>11.614658745449159</v>
      </c>
      <c r="K13" s="35">
        <v>62463.53</v>
      </c>
      <c r="L13" s="115">
        <f t="shared" si="4"/>
        <v>11.614658924023095</v>
      </c>
      <c r="O13" s="34"/>
      <c r="P13" s="34"/>
      <c r="Q13" s="34"/>
      <c r="R13" s="34"/>
      <c r="S13" s="34"/>
      <c r="T13" s="34"/>
      <c r="U13" s="34"/>
    </row>
    <row r="14" spans="2:24" x14ac:dyDescent="0.2">
      <c r="B14" s="32" t="s">
        <v>220</v>
      </c>
      <c r="C14" s="35">
        <v>41</v>
      </c>
      <c r="D14" s="115">
        <f t="shared" si="0"/>
        <v>0.15549740205559981</v>
      </c>
      <c r="E14" s="35">
        <v>104423.607</v>
      </c>
      <c r="F14" s="115">
        <f t="shared" si="1"/>
        <v>35.327259316036731</v>
      </c>
      <c r="G14" s="35">
        <v>14.260350000000001</v>
      </c>
      <c r="H14" s="115">
        <f t="shared" si="2"/>
        <v>6.3001355831006522E-2</v>
      </c>
      <c r="I14" s="35">
        <v>104437.867</v>
      </c>
      <c r="J14" s="115">
        <f t="shared" si="3"/>
        <v>32.81894648948461</v>
      </c>
      <c r="K14" s="35">
        <v>176499.99600000001</v>
      </c>
      <c r="L14" s="115">
        <f>K14/$K$15*100</f>
        <v>32.818946569805462</v>
      </c>
      <c r="O14" s="34"/>
      <c r="P14" s="34"/>
      <c r="Q14" s="34"/>
      <c r="R14" s="34"/>
      <c r="S14" s="34"/>
      <c r="T14" s="34"/>
      <c r="U14" s="34"/>
    </row>
    <row r="15" spans="2:24" s="29" customFormat="1" ht="13.5" thickBot="1" x14ac:dyDescent="0.25">
      <c r="B15" s="165" t="s">
        <v>13</v>
      </c>
      <c r="C15" s="176">
        <f t="shared" ref="C15:L15" si="5">SUM(C7:C14)</f>
        <v>26367</v>
      </c>
      <c r="D15" s="171">
        <f t="shared" si="5"/>
        <v>100</v>
      </c>
      <c r="E15" s="176">
        <f t="shared" si="5"/>
        <v>295589.32400000002</v>
      </c>
      <c r="F15" s="171">
        <f t="shared" si="1"/>
        <v>100</v>
      </c>
      <c r="G15" s="176">
        <f t="shared" si="5"/>
        <v>22634.989060000004</v>
      </c>
      <c r="H15" s="171">
        <f t="shared" si="5"/>
        <v>100</v>
      </c>
      <c r="I15" s="176">
        <f t="shared" si="5"/>
        <v>318224.31299999997</v>
      </c>
      <c r="J15" s="171">
        <f t="shared" si="5"/>
        <v>100</v>
      </c>
      <c r="K15" s="176">
        <f t="shared" si="5"/>
        <v>537799.09000000008</v>
      </c>
      <c r="L15" s="171">
        <f t="shared" si="5"/>
        <v>99.999999999999986</v>
      </c>
      <c r="O15" s="204"/>
      <c r="P15" s="204"/>
      <c r="Q15" s="204"/>
      <c r="R15" s="204"/>
      <c r="S15" s="204"/>
      <c r="T15" s="204"/>
      <c r="U15" s="204"/>
      <c r="V15" s="204"/>
      <c r="W15" s="204"/>
      <c r="X15" s="204"/>
    </row>
    <row r="16" spans="2:24" x14ac:dyDescent="0.2">
      <c r="O16" s="140"/>
      <c r="P16" s="140"/>
      <c r="Q16" s="140"/>
      <c r="R16" s="140"/>
      <c r="S16" s="140"/>
      <c r="T16" s="140"/>
      <c r="U16" s="140"/>
      <c r="V16" s="140"/>
      <c r="W16" s="140"/>
      <c r="X16" s="140"/>
    </row>
    <row r="17" spans="9:24" x14ac:dyDescent="0.2">
      <c r="O17" s="140"/>
      <c r="P17" s="140"/>
      <c r="Q17" s="140"/>
      <c r="R17" s="140"/>
      <c r="S17" s="140"/>
      <c r="T17" s="140"/>
      <c r="U17" s="140"/>
      <c r="V17" s="140"/>
      <c r="W17" s="140"/>
      <c r="X17" s="140"/>
    </row>
    <row r="18" spans="9:24" x14ac:dyDescent="0.2">
      <c r="O18" s="140"/>
      <c r="P18" s="140"/>
      <c r="Q18" s="140"/>
      <c r="R18" s="140"/>
      <c r="S18" s="140"/>
      <c r="T18" s="140"/>
      <c r="U18" s="140"/>
      <c r="V18" s="140"/>
      <c r="W18" s="140"/>
      <c r="X18" s="140"/>
    </row>
    <row r="19" spans="9:24" x14ac:dyDescent="0.2">
      <c r="O19" s="140"/>
      <c r="P19" s="140"/>
      <c r="Q19" s="140"/>
      <c r="R19" s="140"/>
      <c r="S19" s="140"/>
      <c r="T19" s="140"/>
      <c r="U19" s="140"/>
      <c r="V19" s="140"/>
      <c r="W19" s="140"/>
      <c r="X19" s="140"/>
    </row>
    <row r="20" spans="9:24" x14ac:dyDescent="0.2">
      <c r="M20" s="34"/>
      <c r="N20" s="34"/>
      <c r="O20" s="34"/>
      <c r="P20" s="34"/>
      <c r="Q20" s="34"/>
      <c r="R20" s="34"/>
      <c r="S20" s="34"/>
      <c r="T20" s="34"/>
      <c r="U20" s="34"/>
      <c r="V20" s="34"/>
      <c r="W20" s="34"/>
      <c r="X20" s="34"/>
    </row>
    <row r="21" spans="9:24" x14ac:dyDescent="0.2">
      <c r="M21" s="34"/>
      <c r="N21" s="34"/>
      <c r="O21" s="34"/>
      <c r="P21" s="34"/>
      <c r="Q21" s="34"/>
      <c r="R21" s="34"/>
      <c r="S21" s="34"/>
      <c r="T21" s="34"/>
      <c r="U21" s="34"/>
      <c r="V21" s="34"/>
      <c r="W21" s="34"/>
      <c r="X21" s="34"/>
    </row>
    <row r="22" spans="9:24" x14ac:dyDescent="0.2">
      <c r="I22" s="87"/>
      <c r="M22" s="34"/>
      <c r="N22" s="34"/>
      <c r="O22" s="255"/>
      <c r="P22" s="34"/>
      <c r="Q22" s="34"/>
      <c r="R22" s="34"/>
      <c r="S22" s="34"/>
      <c r="T22" s="34"/>
      <c r="U22" s="34"/>
      <c r="V22" s="34"/>
      <c r="W22" s="34"/>
      <c r="X22" s="34"/>
    </row>
    <row r="23" spans="9:24" x14ac:dyDescent="0.2">
      <c r="M23" s="34"/>
      <c r="N23" s="34"/>
      <c r="O23" s="282"/>
      <c r="P23" s="34"/>
      <c r="Q23" s="34"/>
      <c r="R23" s="34"/>
      <c r="S23" s="34"/>
      <c r="T23" s="34"/>
      <c r="U23" s="34"/>
      <c r="V23" s="34"/>
      <c r="W23" s="34"/>
      <c r="X23" s="34"/>
    </row>
    <row r="24" spans="9:24" x14ac:dyDescent="0.2">
      <c r="M24" s="34"/>
      <c r="N24" s="34"/>
      <c r="O24" s="255"/>
      <c r="P24" s="34"/>
      <c r="Q24" s="34"/>
      <c r="R24" s="34"/>
      <c r="S24" s="34"/>
      <c r="T24" s="34"/>
      <c r="U24" s="34"/>
      <c r="V24" s="34"/>
      <c r="W24" s="34"/>
      <c r="X24" s="34"/>
    </row>
    <row r="25" spans="9:24" x14ac:dyDescent="0.2">
      <c r="M25" s="34"/>
      <c r="N25" s="34"/>
      <c r="O25" s="83"/>
      <c r="W25" s="34"/>
      <c r="X25" s="34"/>
    </row>
    <row r="26" spans="9:24" x14ac:dyDescent="0.2">
      <c r="M26" s="34"/>
      <c r="N26" s="34"/>
      <c r="O26" s="46"/>
      <c r="W26" s="34"/>
      <c r="X26" s="34"/>
    </row>
    <row r="27" spans="9:24" x14ac:dyDescent="0.2">
      <c r="M27" s="34"/>
      <c r="N27" s="34"/>
      <c r="O27" s="46"/>
      <c r="P27" s="205"/>
      <c r="Q27" s="200" t="s">
        <v>221</v>
      </c>
      <c r="R27" s="201" t="s">
        <v>352</v>
      </c>
      <c r="S27" s="202" t="s">
        <v>351</v>
      </c>
      <c r="T27" s="202" t="s">
        <v>350</v>
      </c>
      <c r="U27" s="202" t="s">
        <v>349</v>
      </c>
      <c r="V27" s="203" t="s">
        <v>353</v>
      </c>
      <c r="W27" s="252"/>
      <c r="X27" s="34"/>
    </row>
    <row r="28" spans="9:24" x14ac:dyDescent="0.2">
      <c r="M28" s="34"/>
      <c r="N28" s="34"/>
      <c r="O28" s="46"/>
      <c r="P28" s="205" t="s">
        <v>212</v>
      </c>
      <c r="Q28" s="83">
        <f>D7</f>
        <v>49.27750597337581</v>
      </c>
      <c r="R28" s="83">
        <f>D8</f>
        <v>19.975727234801077</v>
      </c>
      <c r="S28" s="83">
        <f>D9</f>
        <v>16.22103386809269</v>
      </c>
      <c r="T28" s="83">
        <f>SUM(D10:D11)</f>
        <v>12.352561914514354</v>
      </c>
      <c r="U28" s="83">
        <f>D12</f>
        <v>1.7559828573595782</v>
      </c>
      <c r="V28" s="83">
        <f>SUM(D13:D14)</f>
        <v>0.41718815185648728</v>
      </c>
      <c r="W28" s="34"/>
      <c r="X28" s="34"/>
    </row>
    <row r="29" spans="9:24" x14ac:dyDescent="0.2">
      <c r="M29" s="34"/>
      <c r="N29" s="34"/>
      <c r="O29" s="46"/>
      <c r="P29" s="205" t="s">
        <v>209</v>
      </c>
      <c r="Q29" s="83">
        <f>F7</f>
        <v>0</v>
      </c>
      <c r="R29" s="83">
        <f>F8</f>
        <v>0.69800964800744969</v>
      </c>
      <c r="S29" s="83">
        <f>F9</f>
        <v>3.9712658905096316</v>
      </c>
      <c r="T29" s="83">
        <f>SUM(F10:F11)</f>
        <v>21.317899153895016</v>
      </c>
      <c r="U29" s="83">
        <f>F12</f>
        <v>26.181505459243176</v>
      </c>
      <c r="V29" s="83">
        <f>SUM(F13:F14)</f>
        <v>47.83131984834472</v>
      </c>
      <c r="W29" s="34"/>
      <c r="X29" s="34"/>
    </row>
    <row r="30" spans="9:24" x14ac:dyDescent="0.2">
      <c r="M30" s="34"/>
      <c r="N30" s="34"/>
      <c r="O30" s="46"/>
      <c r="W30" s="34"/>
      <c r="X30" s="34"/>
    </row>
    <row r="31" spans="9:24" x14ac:dyDescent="0.2">
      <c r="M31" s="34"/>
      <c r="N31" s="34"/>
      <c r="O31" s="34"/>
      <c r="P31" s="34"/>
      <c r="Q31" s="34"/>
      <c r="R31" s="34"/>
      <c r="S31" s="34"/>
      <c r="T31" s="34"/>
      <c r="U31" s="34"/>
      <c r="V31" s="34"/>
      <c r="W31" s="34"/>
      <c r="X31" s="34"/>
    </row>
    <row r="32" spans="9:24" x14ac:dyDescent="0.2">
      <c r="M32" s="34"/>
      <c r="N32" s="34"/>
      <c r="O32" s="34"/>
      <c r="P32" s="34"/>
      <c r="Q32" s="34"/>
      <c r="R32" s="34"/>
      <c r="S32" s="34"/>
      <c r="T32" s="34"/>
      <c r="U32" s="34"/>
      <c r="V32" s="34"/>
      <c r="W32" s="34"/>
      <c r="X32" s="34"/>
    </row>
    <row r="33" spans="13:24" x14ac:dyDescent="0.2">
      <c r="M33" s="34"/>
      <c r="N33" s="34"/>
      <c r="O33" s="34"/>
      <c r="P33" s="34"/>
      <c r="Q33" s="34"/>
      <c r="R33" s="34"/>
      <c r="S33" s="34"/>
      <c r="T33" s="34"/>
      <c r="U33" s="34"/>
      <c r="V33" s="34"/>
      <c r="W33" s="34"/>
      <c r="X33" s="34"/>
    </row>
    <row r="34" spans="13:24" x14ac:dyDescent="0.2">
      <c r="M34" s="34"/>
      <c r="N34" s="34"/>
      <c r="O34" s="34"/>
      <c r="P34" s="34"/>
      <c r="Q34" s="34"/>
      <c r="R34" s="34"/>
      <c r="S34" s="34"/>
      <c r="T34" s="34"/>
      <c r="U34" s="34"/>
      <c r="V34" s="34"/>
      <c r="W34" s="34"/>
      <c r="X34" s="34"/>
    </row>
    <row r="35" spans="13:24" x14ac:dyDescent="0.2">
      <c r="M35" s="34"/>
      <c r="N35" s="34"/>
      <c r="O35" s="34"/>
      <c r="P35" s="34"/>
      <c r="Q35" s="34"/>
      <c r="R35" s="34"/>
      <c r="S35" s="34"/>
      <c r="T35" s="34"/>
      <c r="U35" s="34"/>
      <c r="V35" s="34"/>
      <c r="W35" s="34"/>
      <c r="X35" s="34"/>
    </row>
    <row r="36" spans="13:24" x14ac:dyDescent="0.2">
      <c r="M36" s="34"/>
      <c r="N36" s="34"/>
      <c r="O36" s="34"/>
      <c r="P36" s="34"/>
      <c r="Q36" s="34"/>
      <c r="R36" s="34"/>
      <c r="S36" s="34"/>
      <c r="T36" s="34"/>
      <c r="U36" s="34"/>
      <c r="V36" s="34"/>
      <c r="W36" s="34"/>
      <c r="X36" s="34"/>
    </row>
    <row r="37" spans="13:24" x14ac:dyDescent="0.2">
      <c r="M37" s="34"/>
      <c r="N37" s="34"/>
      <c r="O37" s="34"/>
      <c r="P37" s="34"/>
      <c r="Q37" s="34"/>
      <c r="R37" s="34"/>
      <c r="S37" s="34"/>
      <c r="T37" s="34"/>
      <c r="U37" s="34"/>
      <c r="V37" s="34"/>
      <c r="W37" s="34"/>
      <c r="X37" s="34"/>
    </row>
    <row r="38" spans="13:24" x14ac:dyDescent="0.2">
      <c r="M38" s="34"/>
      <c r="N38" s="34"/>
      <c r="O38" s="34"/>
      <c r="P38" s="34"/>
      <c r="Q38" s="34"/>
      <c r="R38" s="34"/>
      <c r="S38" s="34"/>
      <c r="T38" s="34"/>
      <c r="U38" s="34"/>
      <c r="V38" s="34"/>
      <c r="W38" s="34"/>
      <c r="X38" s="34"/>
    </row>
    <row r="39" spans="13:24" x14ac:dyDescent="0.2">
      <c r="M39" s="34"/>
      <c r="N39" s="34"/>
      <c r="O39" s="34"/>
      <c r="P39" s="34"/>
      <c r="Q39" s="34"/>
      <c r="R39" s="34"/>
      <c r="S39" s="34"/>
      <c r="T39" s="34"/>
      <c r="U39" s="34"/>
      <c r="V39" s="34"/>
      <c r="W39" s="34"/>
      <c r="X39" s="34"/>
    </row>
    <row r="40" spans="13:24" x14ac:dyDescent="0.2">
      <c r="M40" s="34"/>
      <c r="N40" s="34"/>
      <c r="O40" s="34"/>
      <c r="P40" s="34"/>
      <c r="Q40" s="34"/>
      <c r="R40" s="34"/>
      <c r="S40" s="34"/>
      <c r="T40" s="34"/>
      <c r="U40" s="34"/>
      <c r="V40" s="34"/>
      <c r="W40" s="34"/>
      <c r="X40" s="34"/>
    </row>
  </sheetData>
  <mergeCells count="7">
    <mergeCell ref="B1:M1"/>
    <mergeCell ref="K5:L5"/>
    <mergeCell ref="B5:B6"/>
    <mergeCell ref="C5:D5"/>
    <mergeCell ref="E5:F5"/>
    <mergeCell ref="G5:H5"/>
    <mergeCell ref="I5:J5"/>
  </mergeCells>
  <phoneticPr fontId="10" type="noConversion"/>
  <pageMargins left="0.78740157480314965" right="0.78740157480314965" top="0.98425196850393704" bottom="0.98425196850393704" header="0.51181102362204722" footer="0.51181102362204722"/>
  <pageSetup paperSize="9" scale="81" orientation="landscape"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tabColor rgb="FF0072AB"/>
    <pageSetUpPr fitToPage="1"/>
  </sheetPr>
  <dimension ref="B1:X39"/>
  <sheetViews>
    <sheetView showGridLines="0" zoomScaleNormal="100" zoomScaleSheetLayoutView="100" workbookViewId="0">
      <selection activeCell="E11" sqref="E11"/>
    </sheetView>
  </sheetViews>
  <sheetFormatPr baseColWidth="10" defaultColWidth="11.42578125" defaultRowHeight="12.75" x14ac:dyDescent="0.2"/>
  <cols>
    <col min="1" max="1" width="2.7109375" style="28" customWidth="1"/>
    <col min="2" max="2" width="13.5703125" style="124" customWidth="1"/>
    <col min="3" max="6" width="10.7109375" style="28" customWidth="1"/>
    <col min="7" max="7" width="11.7109375" style="28" customWidth="1"/>
    <col min="8" max="10" width="10.7109375" style="28" customWidth="1"/>
    <col min="11" max="13" width="11.42578125" style="28"/>
    <col min="14" max="14" width="12.7109375" style="140" customWidth="1"/>
    <col min="15" max="15" width="11.42578125" style="46"/>
    <col min="16" max="16" width="6.7109375" style="46" customWidth="1"/>
    <col min="17" max="17" width="14.28515625" style="46" customWidth="1"/>
    <col min="18" max="18" width="10" style="46" customWidth="1"/>
    <col min="19" max="23" width="11.42578125" style="46"/>
    <col min="24" max="24" width="11.42578125" style="140"/>
    <col min="25" max="16384" width="11.42578125" style="28"/>
  </cols>
  <sheetData>
    <row r="1" spans="2:24" s="84" customFormat="1" ht="15.75" x14ac:dyDescent="0.2">
      <c r="B1" s="335" t="str">
        <f>Inhaltsverzeichnis!B27&amp;" "&amp;Inhaltsverzeichnis!C27&amp;" "&amp;Inhaltsverzeichnis!D27</f>
        <v>Tabelle 8:  Juristische Personen (ohne Vereine und Stiftungen), Steuerfaktoren und einfache Kantonssteuer nach Eigenkapitalklasse, 2018</v>
      </c>
      <c r="C1" s="335"/>
      <c r="D1" s="335"/>
      <c r="E1" s="335"/>
      <c r="F1" s="335"/>
      <c r="G1" s="335"/>
      <c r="H1" s="335"/>
      <c r="I1" s="335"/>
      <c r="J1" s="335"/>
      <c r="K1" s="335"/>
      <c r="L1" s="335"/>
      <c r="M1" s="335"/>
      <c r="N1" s="335"/>
      <c r="O1" s="335"/>
      <c r="P1" s="132"/>
      <c r="Q1" s="78"/>
      <c r="R1" s="78"/>
      <c r="S1" s="78"/>
      <c r="T1" s="78"/>
      <c r="U1" s="78"/>
      <c r="V1" s="197"/>
      <c r="W1" s="197"/>
      <c r="X1" s="191"/>
    </row>
    <row r="2" spans="2:24" x14ac:dyDescent="0.2">
      <c r="B2" s="32" t="s">
        <v>391</v>
      </c>
    </row>
    <row r="3" spans="2:24" x14ac:dyDescent="0.2">
      <c r="B3" s="32"/>
    </row>
    <row r="5" spans="2:24" s="34" customFormat="1" ht="24.75" customHeight="1" x14ac:dyDescent="0.2">
      <c r="B5" s="360" t="s">
        <v>586</v>
      </c>
      <c r="C5" s="334" t="s">
        <v>212</v>
      </c>
      <c r="D5" s="334"/>
      <c r="E5" s="336" t="s">
        <v>213</v>
      </c>
      <c r="F5" s="334"/>
      <c r="G5" s="336" t="s">
        <v>210</v>
      </c>
      <c r="H5" s="334"/>
      <c r="I5" s="336" t="s">
        <v>557</v>
      </c>
      <c r="J5" s="334"/>
      <c r="N5" s="140"/>
      <c r="O5" s="46"/>
      <c r="P5" s="46"/>
      <c r="Q5" s="46"/>
      <c r="R5" s="46"/>
      <c r="S5" s="46"/>
      <c r="T5" s="46"/>
      <c r="U5" s="46"/>
      <c r="V5" s="46"/>
      <c r="W5" s="46"/>
      <c r="X5" s="140"/>
    </row>
    <row r="6" spans="2:24" s="34" customFormat="1" x14ac:dyDescent="0.2">
      <c r="B6" s="343"/>
      <c r="C6" s="312" t="s">
        <v>305</v>
      </c>
      <c r="D6" s="312" t="s">
        <v>541</v>
      </c>
      <c r="E6" s="312" t="s">
        <v>16</v>
      </c>
      <c r="F6" s="312" t="s">
        <v>541</v>
      </c>
      <c r="G6" s="312" t="s">
        <v>16</v>
      </c>
      <c r="H6" s="312" t="s">
        <v>541</v>
      </c>
      <c r="I6" s="312" t="s">
        <v>16</v>
      </c>
      <c r="J6" s="312" t="s">
        <v>541</v>
      </c>
      <c r="S6" s="46"/>
      <c r="T6" s="46"/>
      <c r="U6" s="46"/>
      <c r="V6" s="46"/>
      <c r="W6" s="46"/>
      <c r="X6" s="140"/>
    </row>
    <row r="7" spans="2:24" x14ac:dyDescent="0.2">
      <c r="B7" s="206" t="s">
        <v>251</v>
      </c>
      <c r="C7" s="35">
        <v>10828</v>
      </c>
      <c r="D7" s="138">
        <f>C7/$C$14*100</f>
        <v>41.066484620927675</v>
      </c>
      <c r="E7" s="35">
        <v>119846.7</v>
      </c>
      <c r="F7" s="138">
        <f>E7/$E$14*100</f>
        <v>3.1489546207511125</v>
      </c>
      <c r="G7" s="35">
        <v>388924.2</v>
      </c>
      <c r="H7" s="138">
        <f>G7/$G$14*100</f>
        <v>0.54642838017648876</v>
      </c>
      <c r="I7" s="35">
        <v>11436.12</v>
      </c>
      <c r="J7" s="138">
        <f>I7/$I$14*100</f>
        <v>3.5937289898607068</v>
      </c>
      <c r="M7" s="34"/>
      <c r="N7" s="34"/>
      <c r="O7" s="34"/>
      <c r="P7" s="34"/>
      <c r="Q7" s="34"/>
      <c r="R7" s="34"/>
    </row>
    <row r="8" spans="2:24" x14ac:dyDescent="0.2">
      <c r="B8" s="206" t="s">
        <v>252</v>
      </c>
      <c r="C8" s="35">
        <v>9038</v>
      </c>
      <c r="D8" s="138">
        <f t="shared" ref="D8:D13" si="0">C8/$C$14*100</f>
        <v>34.277695604353923</v>
      </c>
      <c r="E8" s="35">
        <v>394624.5</v>
      </c>
      <c r="F8" s="138">
        <f t="shared" ref="F8:F13" si="1">E8/$E$14*100</f>
        <v>10.368701372141222</v>
      </c>
      <c r="G8" s="35">
        <v>1991793.3</v>
      </c>
      <c r="H8" s="138">
        <f t="shared" ref="H8:H13" si="2">G8/$G$14*100</f>
        <v>2.798417754835989</v>
      </c>
      <c r="I8" s="35">
        <v>27219.759999999998</v>
      </c>
      <c r="J8" s="138">
        <f t="shared" ref="J8:J13" si="3">I8/$I$14*100</f>
        <v>8.5536388748151353</v>
      </c>
      <c r="M8" s="34"/>
      <c r="N8" s="34"/>
      <c r="O8" s="34"/>
      <c r="P8" s="34"/>
      <c r="Q8" s="34"/>
      <c r="R8" s="34"/>
    </row>
    <row r="9" spans="2:24" x14ac:dyDescent="0.2">
      <c r="B9" s="206" t="s">
        <v>253</v>
      </c>
      <c r="C9" s="35">
        <v>2468</v>
      </c>
      <c r="D9" s="138">
        <f t="shared" si="0"/>
        <v>9.3601850798346415</v>
      </c>
      <c r="E9" s="35">
        <v>277541.8</v>
      </c>
      <c r="F9" s="138">
        <f t="shared" si="1"/>
        <v>7.2923704495958681</v>
      </c>
      <c r="G9" s="35">
        <v>1738063.8</v>
      </c>
      <c r="H9" s="138">
        <f t="shared" si="2"/>
        <v>2.4419344100402927</v>
      </c>
      <c r="I9" s="35">
        <v>19255.8</v>
      </c>
      <c r="J9" s="138">
        <f t="shared" si="3"/>
        <v>6.051014389754549</v>
      </c>
      <c r="M9" s="34"/>
      <c r="N9" s="34"/>
      <c r="O9" s="34"/>
      <c r="P9" s="34"/>
      <c r="Q9" s="34"/>
      <c r="R9" s="34"/>
    </row>
    <row r="10" spans="2:24" x14ac:dyDescent="0.2">
      <c r="B10" s="100" t="s">
        <v>319</v>
      </c>
      <c r="C10" s="35">
        <v>2957</v>
      </c>
      <c r="D10" s="138">
        <f t="shared" si="0"/>
        <v>11.214776045814844</v>
      </c>
      <c r="E10" s="35">
        <v>789619</v>
      </c>
      <c r="F10" s="138">
        <f t="shared" si="1"/>
        <v>20.747124440496677</v>
      </c>
      <c r="G10" s="35">
        <v>6351659</v>
      </c>
      <c r="H10" s="138">
        <f t="shared" si="2"/>
        <v>8.9239156082429858</v>
      </c>
      <c r="I10" s="35">
        <v>61071.199999999997</v>
      </c>
      <c r="J10" s="138">
        <f t="shared" si="3"/>
        <v>19.19124159991161</v>
      </c>
      <c r="M10" s="34"/>
      <c r="N10" s="34"/>
      <c r="O10" s="34"/>
      <c r="P10" s="34"/>
      <c r="Q10" s="34"/>
      <c r="R10" s="34"/>
    </row>
    <row r="11" spans="2:24" x14ac:dyDescent="0.2">
      <c r="B11" s="100" t="s">
        <v>322</v>
      </c>
      <c r="C11" s="35">
        <v>478</v>
      </c>
      <c r="D11" s="138">
        <f t="shared" si="0"/>
        <v>1.8128721507945538</v>
      </c>
      <c r="E11" s="35">
        <v>295106.5</v>
      </c>
      <c r="F11" s="138">
        <f t="shared" si="1"/>
        <v>7.7538803887690548</v>
      </c>
      <c r="G11" s="35">
        <v>3347305.6</v>
      </c>
      <c r="H11" s="138">
        <f t="shared" si="2"/>
        <v>4.7028772623654937</v>
      </c>
      <c r="I11" s="35">
        <v>24564.76</v>
      </c>
      <c r="J11" s="138">
        <f t="shared" si="3"/>
        <v>7.7193217753023475</v>
      </c>
      <c r="M11" s="34"/>
      <c r="N11" s="34"/>
      <c r="O11" s="34"/>
      <c r="P11" s="34"/>
      <c r="Q11" s="34"/>
      <c r="R11" s="34"/>
    </row>
    <row r="12" spans="2:24" x14ac:dyDescent="0.2">
      <c r="B12" s="100" t="s">
        <v>318</v>
      </c>
      <c r="C12" s="35">
        <v>452</v>
      </c>
      <c r="D12" s="138">
        <f t="shared" si="0"/>
        <v>1.7142640421739297</v>
      </c>
      <c r="E12" s="35">
        <v>965826.7</v>
      </c>
      <c r="F12" s="138">
        <f t="shared" si="1"/>
        <v>25.376956143221285</v>
      </c>
      <c r="G12" s="35">
        <v>9387125.5</v>
      </c>
      <c r="H12" s="138">
        <f t="shared" si="2"/>
        <v>13.188667049976349</v>
      </c>
      <c r="I12" s="35">
        <v>83134.399999999994</v>
      </c>
      <c r="J12" s="138">
        <f t="shared" si="3"/>
        <v>26.124463833422169</v>
      </c>
      <c r="M12" s="34"/>
      <c r="N12" s="34"/>
      <c r="O12" s="34"/>
      <c r="P12" s="34"/>
      <c r="Q12" s="34"/>
      <c r="R12" s="34"/>
    </row>
    <row r="13" spans="2:24" x14ac:dyDescent="0.2">
      <c r="B13" s="34" t="s">
        <v>320</v>
      </c>
      <c r="C13" s="35">
        <v>146</v>
      </c>
      <c r="D13" s="138">
        <f t="shared" si="0"/>
        <v>0.55372245610042858</v>
      </c>
      <c r="E13" s="35">
        <v>963355</v>
      </c>
      <c r="F13" s="138">
        <f t="shared" si="1"/>
        <v>25.312012585024775</v>
      </c>
      <c r="G13" s="35">
        <v>47970824.100000001</v>
      </c>
      <c r="H13" s="138">
        <f t="shared" si="2"/>
        <v>67.397759534362393</v>
      </c>
      <c r="I13" s="35">
        <v>91542.29</v>
      </c>
      <c r="J13" s="138">
        <f t="shared" si="3"/>
        <v>28.766590536933489</v>
      </c>
      <c r="M13" s="34"/>
      <c r="N13" s="34"/>
      <c r="O13" s="34"/>
      <c r="P13" s="34"/>
      <c r="Q13" s="34"/>
      <c r="R13" s="34"/>
    </row>
    <row r="14" spans="2:24" ht="13.5" thickBot="1" x14ac:dyDescent="0.25">
      <c r="B14" s="165" t="s">
        <v>13</v>
      </c>
      <c r="C14" s="176">
        <f>SUM(C7:C13)</f>
        <v>26367</v>
      </c>
      <c r="D14" s="208">
        <f>SUM(D7:D13)</f>
        <v>99.999999999999986</v>
      </c>
      <c r="E14" s="176">
        <f t="shared" ref="E14:I14" si="4">SUM(E7:E13)</f>
        <v>3805920.2</v>
      </c>
      <c r="F14" s="208">
        <f>SUM(F7:F13)</f>
        <v>100</v>
      </c>
      <c r="G14" s="176">
        <f t="shared" si="4"/>
        <v>71175695.5</v>
      </c>
      <c r="H14" s="208">
        <f>SUM(H7:H13)</f>
        <v>100</v>
      </c>
      <c r="I14" s="176">
        <f t="shared" si="4"/>
        <v>318224.32999999996</v>
      </c>
      <c r="J14" s="208">
        <f>SUM(J7:J13)</f>
        <v>100.00000000000001</v>
      </c>
      <c r="M14" s="34"/>
      <c r="N14" s="34"/>
      <c r="O14" s="34"/>
      <c r="P14" s="34"/>
      <c r="Q14" s="34"/>
      <c r="R14" s="34"/>
    </row>
    <row r="18" spans="12:24" x14ac:dyDescent="0.2">
      <c r="L18" s="34"/>
      <c r="M18" s="34"/>
      <c r="N18" s="34"/>
      <c r="O18" s="34"/>
      <c r="P18" s="34"/>
      <c r="Q18" s="34"/>
      <c r="R18" s="34"/>
      <c r="S18" s="34"/>
      <c r="T18" s="34"/>
      <c r="U18" s="34"/>
      <c r="V18" s="34"/>
      <c r="W18" s="34"/>
    </row>
    <row r="19" spans="12:24" x14ac:dyDescent="0.2">
      <c r="L19" s="34"/>
      <c r="M19" s="34"/>
      <c r="N19" s="34"/>
      <c r="O19" s="34"/>
      <c r="P19" s="34"/>
      <c r="Q19" s="34"/>
      <c r="R19" s="34"/>
      <c r="S19" s="34"/>
      <c r="T19" s="34"/>
      <c r="U19" s="34"/>
      <c r="V19" s="34"/>
      <c r="W19" s="34"/>
    </row>
    <row r="20" spans="12:24" x14ac:dyDescent="0.2">
      <c r="L20" s="34"/>
      <c r="M20" s="34"/>
      <c r="N20" s="34"/>
      <c r="O20" s="34"/>
      <c r="P20" s="34"/>
      <c r="Q20" s="34"/>
      <c r="R20" s="34"/>
      <c r="S20" s="34"/>
      <c r="T20" s="34"/>
      <c r="U20" s="34"/>
      <c r="V20" s="34"/>
      <c r="W20" s="34"/>
    </row>
    <row r="21" spans="12:24" x14ac:dyDescent="0.2">
      <c r="L21" s="34"/>
      <c r="M21" s="34"/>
      <c r="N21" s="34"/>
      <c r="O21" s="34"/>
      <c r="P21" s="34"/>
      <c r="Q21" s="34"/>
      <c r="R21" s="34"/>
      <c r="S21" s="34"/>
      <c r="T21" s="34"/>
      <c r="U21" s="34"/>
      <c r="V21" s="34"/>
      <c r="W21" s="34"/>
    </row>
    <row r="22" spans="12:24" x14ac:dyDescent="0.2">
      <c r="L22" s="34"/>
      <c r="M22" s="34"/>
      <c r="N22" s="34"/>
      <c r="O22" s="34"/>
      <c r="P22" s="34"/>
      <c r="Q22" s="34"/>
      <c r="R22" s="34"/>
      <c r="S22" s="34"/>
      <c r="T22" s="34"/>
      <c r="U22" s="34"/>
      <c r="V22" s="34"/>
      <c r="W22" s="34"/>
      <c r="X22" s="46"/>
    </row>
    <row r="23" spans="12:24" x14ac:dyDescent="0.2">
      <c r="L23" s="34"/>
      <c r="M23" s="34"/>
      <c r="N23" s="34"/>
      <c r="O23" s="34"/>
      <c r="X23" s="46"/>
    </row>
    <row r="24" spans="12:24" x14ac:dyDescent="0.2">
      <c r="L24" s="34"/>
      <c r="M24" s="34"/>
      <c r="N24" s="34"/>
      <c r="O24" s="34"/>
      <c r="X24" s="46"/>
    </row>
    <row r="25" spans="12:24" x14ac:dyDescent="0.2">
      <c r="L25" s="34"/>
      <c r="M25" s="34"/>
      <c r="N25" s="34"/>
      <c r="O25" s="34"/>
      <c r="Q25" s="205"/>
      <c r="R25" s="46" t="s">
        <v>355</v>
      </c>
      <c r="S25" s="46" t="s">
        <v>356</v>
      </c>
      <c r="T25" s="46" t="s">
        <v>357</v>
      </c>
      <c r="U25" s="46" t="s">
        <v>358</v>
      </c>
      <c r="V25" s="46" t="s">
        <v>359</v>
      </c>
      <c r="W25" s="46" t="s">
        <v>354</v>
      </c>
      <c r="X25" s="46"/>
    </row>
    <row r="26" spans="12:24" x14ac:dyDescent="0.2">
      <c r="L26" s="34"/>
      <c r="M26" s="34"/>
      <c r="N26" s="34"/>
      <c r="O26" s="34"/>
      <c r="Q26" s="205" t="s">
        <v>212</v>
      </c>
      <c r="R26" s="207">
        <f>D7</f>
        <v>41.066484620927675</v>
      </c>
      <c r="S26" s="207">
        <f>D8</f>
        <v>34.277695604353923</v>
      </c>
      <c r="T26" s="207">
        <f>D9</f>
        <v>9.3601850798346415</v>
      </c>
      <c r="U26" s="207">
        <f>D10</f>
        <v>11.214776045814844</v>
      </c>
      <c r="V26" s="207">
        <f>D11</f>
        <v>1.8128721507945538</v>
      </c>
      <c r="W26" s="83">
        <f>D12+D13</f>
        <v>2.2679864982743583</v>
      </c>
      <c r="X26" s="46"/>
    </row>
    <row r="27" spans="12:24" x14ac:dyDescent="0.2">
      <c r="L27" s="34"/>
      <c r="M27" s="34"/>
      <c r="N27" s="34"/>
      <c r="O27" s="34"/>
      <c r="Q27" s="205" t="s">
        <v>210</v>
      </c>
      <c r="R27" s="207">
        <f>H7</f>
        <v>0.54642838017648876</v>
      </c>
      <c r="S27" s="207">
        <f>H8</f>
        <v>2.798417754835989</v>
      </c>
      <c r="T27" s="207">
        <f>H9</f>
        <v>2.4419344100402927</v>
      </c>
      <c r="U27" s="207">
        <f>H10</f>
        <v>8.9239156082429858</v>
      </c>
      <c r="V27" s="207">
        <f>H11</f>
        <v>4.7028772623654937</v>
      </c>
      <c r="W27" s="83">
        <f>H12+H13</f>
        <v>80.586426584338739</v>
      </c>
      <c r="X27" s="46"/>
    </row>
    <row r="28" spans="12:24" x14ac:dyDescent="0.2">
      <c r="L28" s="34"/>
      <c r="M28" s="34"/>
      <c r="N28" s="34"/>
      <c r="O28" s="34"/>
      <c r="X28" s="46"/>
    </row>
    <row r="29" spans="12:24" x14ac:dyDescent="0.2">
      <c r="L29" s="34"/>
      <c r="M29" s="34"/>
      <c r="N29" s="34"/>
      <c r="O29" s="34"/>
      <c r="P29" s="34"/>
      <c r="Q29" s="34"/>
      <c r="R29" s="34"/>
      <c r="S29" s="34"/>
      <c r="T29" s="34"/>
      <c r="U29" s="34"/>
      <c r="V29" s="34"/>
      <c r="W29" s="34"/>
      <c r="X29" s="46"/>
    </row>
    <row r="30" spans="12:24" x14ac:dyDescent="0.2">
      <c r="L30" s="34"/>
      <c r="M30" s="34"/>
      <c r="N30" s="34"/>
      <c r="O30" s="34"/>
      <c r="P30" s="34"/>
      <c r="Q30" s="34"/>
      <c r="R30" s="34"/>
      <c r="S30" s="34"/>
      <c r="T30" s="34"/>
      <c r="U30" s="34"/>
      <c r="V30" s="34"/>
      <c r="W30" s="34"/>
      <c r="X30" s="34"/>
    </row>
    <row r="31" spans="12:24" x14ac:dyDescent="0.2">
      <c r="L31" s="34"/>
      <c r="M31" s="34"/>
      <c r="N31" s="34"/>
      <c r="O31" s="34"/>
      <c r="P31" s="34"/>
      <c r="Q31" s="34"/>
      <c r="R31" s="34"/>
      <c r="S31" s="34"/>
      <c r="T31" s="34"/>
      <c r="U31" s="34"/>
      <c r="V31" s="34"/>
      <c r="W31" s="34"/>
      <c r="X31" s="34"/>
    </row>
    <row r="32" spans="12:24" x14ac:dyDescent="0.2">
      <c r="L32" s="34"/>
      <c r="M32" s="34"/>
      <c r="N32" s="34"/>
      <c r="O32" s="34"/>
      <c r="P32" s="34"/>
      <c r="Q32" s="34"/>
      <c r="R32" s="34"/>
      <c r="S32" s="34"/>
      <c r="T32" s="34"/>
      <c r="U32" s="34"/>
      <c r="V32" s="34"/>
      <c r="W32" s="34"/>
      <c r="X32" s="34"/>
    </row>
    <row r="33" spans="12:24" x14ac:dyDescent="0.2">
      <c r="L33" s="34"/>
      <c r="M33" s="34"/>
      <c r="N33" s="34"/>
      <c r="O33" s="34"/>
      <c r="P33" s="34"/>
      <c r="Q33" s="34"/>
      <c r="R33" s="34"/>
      <c r="S33" s="34"/>
      <c r="T33" s="34"/>
      <c r="U33" s="34"/>
      <c r="V33" s="34"/>
      <c r="W33" s="34"/>
      <c r="X33" s="34"/>
    </row>
    <row r="34" spans="12:24" x14ac:dyDescent="0.2">
      <c r="L34" s="34"/>
      <c r="M34" s="34"/>
      <c r="N34" s="34"/>
      <c r="O34" s="34"/>
      <c r="P34" s="34"/>
      <c r="Q34" s="34"/>
      <c r="R34" s="34"/>
      <c r="S34" s="34"/>
      <c r="T34" s="34"/>
      <c r="U34" s="34"/>
      <c r="V34" s="34"/>
      <c r="W34" s="34"/>
      <c r="X34" s="34"/>
    </row>
    <row r="35" spans="12:24" x14ac:dyDescent="0.2">
      <c r="L35" s="34"/>
      <c r="M35" s="34"/>
      <c r="N35" s="34"/>
      <c r="O35" s="34"/>
      <c r="P35" s="34"/>
      <c r="Q35" s="34"/>
      <c r="R35" s="34"/>
      <c r="S35" s="34"/>
      <c r="T35" s="34"/>
      <c r="U35" s="34"/>
      <c r="V35" s="34"/>
      <c r="W35" s="34"/>
      <c r="X35" s="34"/>
    </row>
    <row r="36" spans="12:24" x14ac:dyDescent="0.2">
      <c r="L36" s="34"/>
      <c r="M36" s="34"/>
      <c r="N36" s="34"/>
      <c r="O36" s="34"/>
      <c r="P36" s="34"/>
      <c r="Q36" s="34"/>
      <c r="R36" s="34"/>
      <c r="S36" s="34"/>
      <c r="T36" s="34"/>
      <c r="U36" s="34"/>
      <c r="V36" s="34"/>
      <c r="W36" s="34"/>
      <c r="X36" s="34"/>
    </row>
    <row r="37" spans="12:24" x14ac:dyDescent="0.2">
      <c r="L37" s="34"/>
      <c r="M37" s="34"/>
      <c r="N37" s="34"/>
      <c r="O37" s="34"/>
      <c r="P37" s="34"/>
      <c r="Q37" s="34"/>
      <c r="R37" s="34"/>
      <c r="S37" s="34"/>
      <c r="T37" s="34"/>
      <c r="U37" s="34"/>
      <c r="V37" s="34"/>
      <c r="W37" s="34"/>
      <c r="X37" s="34"/>
    </row>
    <row r="38" spans="12:24" x14ac:dyDescent="0.2">
      <c r="L38" s="34"/>
      <c r="M38" s="34"/>
      <c r="N38" s="34"/>
      <c r="O38" s="34"/>
      <c r="P38" s="34"/>
      <c r="Q38" s="34"/>
      <c r="R38" s="34"/>
      <c r="S38" s="34"/>
      <c r="T38" s="34"/>
      <c r="U38" s="34"/>
      <c r="V38" s="34"/>
      <c r="W38" s="34"/>
      <c r="X38" s="34"/>
    </row>
    <row r="39" spans="12:24" x14ac:dyDescent="0.2">
      <c r="L39" s="34"/>
      <c r="M39" s="34"/>
      <c r="N39" s="34"/>
      <c r="O39" s="34"/>
      <c r="P39" s="34"/>
      <c r="Q39" s="34"/>
      <c r="R39" s="34"/>
      <c r="S39" s="34"/>
      <c r="T39" s="34"/>
      <c r="U39" s="34"/>
      <c r="V39" s="34"/>
      <c r="W39" s="34"/>
      <c r="X39" s="34"/>
    </row>
  </sheetData>
  <mergeCells count="6">
    <mergeCell ref="B1:O1"/>
    <mergeCell ref="B5:B6"/>
    <mergeCell ref="C5:D5"/>
    <mergeCell ref="E5:F5"/>
    <mergeCell ref="G5:H5"/>
    <mergeCell ref="I5:J5"/>
  </mergeCells>
  <phoneticPr fontId="10" type="noConversion"/>
  <pageMargins left="0.78740157480314965" right="0.78740157480314965" top="0.98425196850393704" bottom="0.98425196850393704" header="0.51181102362204722" footer="0.51181102362204722"/>
  <pageSetup paperSize="9" scale="81" orientation="landscape"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tabColor rgb="FF0072AB"/>
    <pageSetUpPr fitToPage="1"/>
  </sheetPr>
  <dimension ref="B1:Y49"/>
  <sheetViews>
    <sheetView showGridLines="0" zoomScaleNormal="100" zoomScaleSheetLayoutView="100" workbookViewId="0">
      <selection activeCell="B7" sqref="B7"/>
    </sheetView>
  </sheetViews>
  <sheetFormatPr baseColWidth="10" defaultColWidth="11.42578125" defaultRowHeight="12.75" x14ac:dyDescent="0.2"/>
  <cols>
    <col min="1" max="1" width="2.7109375" style="28" customWidth="1"/>
    <col min="2" max="2" width="13.5703125" style="124" customWidth="1"/>
    <col min="3" max="12" width="10.7109375" style="28" customWidth="1"/>
    <col min="13" max="13" width="5.28515625" style="28" customWidth="1"/>
    <col min="14" max="14" width="11.42578125" style="28"/>
    <col min="15" max="23" width="11.42578125" style="46"/>
    <col min="24" max="24" width="11.42578125" style="140"/>
    <col min="25" max="16384" width="11.42578125" style="28"/>
  </cols>
  <sheetData>
    <row r="1" spans="2:24" s="84" customFormat="1" ht="15.75" x14ac:dyDescent="0.2">
      <c r="B1" s="335" t="str">
        <f>Inhaltsverzeichnis!B28&amp;" "&amp;Inhaltsverzeichnis!C28&amp;" "&amp;Inhaltsverzeichnis!D28</f>
        <v>Tabelle 9:  Juristische Personen (ohne Vereine und Stiftungen) und Steuern nach Eigenkapitalklasse, 2018</v>
      </c>
      <c r="C1" s="335"/>
      <c r="D1" s="335"/>
      <c r="E1" s="335"/>
      <c r="F1" s="335"/>
      <c r="G1" s="335"/>
      <c r="H1" s="335"/>
      <c r="I1" s="335"/>
      <c r="J1" s="335"/>
      <c r="K1" s="335"/>
      <c r="L1" s="335"/>
      <c r="M1" s="335"/>
      <c r="N1" s="79"/>
      <c r="O1" s="78"/>
      <c r="P1" s="78"/>
      <c r="Q1" s="78"/>
      <c r="R1" s="78"/>
      <c r="S1" s="78"/>
      <c r="T1" s="78"/>
      <c r="U1" s="78"/>
      <c r="V1" s="78"/>
      <c r="W1" s="78"/>
      <c r="X1" s="191"/>
    </row>
    <row r="2" spans="2:24" x14ac:dyDescent="0.2">
      <c r="B2" s="32" t="s">
        <v>391</v>
      </c>
    </row>
    <row r="3" spans="2:24" x14ac:dyDescent="0.2">
      <c r="B3" s="32"/>
      <c r="O3" s="46" t="s">
        <v>211</v>
      </c>
      <c r="P3" s="46" t="s">
        <v>531</v>
      </c>
      <c r="Q3" s="46" t="s">
        <v>532</v>
      </c>
      <c r="R3" s="46" t="s">
        <v>530</v>
      </c>
      <c r="S3" s="46" t="s">
        <v>533</v>
      </c>
    </row>
    <row r="5" spans="2:24" ht="24.75" customHeight="1" x14ac:dyDescent="0.2">
      <c r="B5" s="360" t="s">
        <v>586</v>
      </c>
      <c r="C5" s="336" t="s">
        <v>212</v>
      </c>
      <c r="D5" s="336"/>
      <c r="E5" s="336" t="s">
        <v>209</v>
      </c>
      <c r="F5" s="336"/>
      <c r="G5" s="336" t="s">
        <v>208</v>
      </c>
      <c r="H5" s="336"/>
      <c r="I5" s="336" t="s">
        <v>557</v>
      </c>
      <c r="J5" s="336"/>
      <c r="K5" s="336" t="s">
        <v>558</v>
      </c>
      <c r="L5" s="336"/>
      <c r="O5" s="34"/>
      <c r="P5" s="34"/>
      <c r="Q5" s="34"/>
      <c r="R5" s="34"/>
      <c r="S5" s="34"/>
      <c r="T5" s="34"/>
      <c r="U5" s="34"/>
    </row>
    <row r="6" spans="2:24" x14ac:dyDescent="0.2">
      <c r="B6" s="343"/>
      <c r="C6" s="312" t="s">
        <v>305</v>
      </c>
      <c r="D6" s="312" t="s">
        <v>541</v>
      </c>
      <c r="E6" s="312" t="s">
        <v>16</v>
      </c>
      <c r="F6" s="312" t="s">
        <v>541</v>
      </c>
      <c r="G6" s="312" t="s">
        <v>16</v>
      </c>
      <c r="H6" s="312" t="s">
        <v>541</v>
      </c>
      <c r="I6" s="312" t="s">
        <v>16</v>
      </c>
      <c r="J6" s="312" t="s">
        <v>541</v>
      </c>
      <c r="K6" s="312" t="s">
        <v>16</v>
      </c>
      <c r="L6" s="312" t="s">
        <v>541</v>
      </c>
      <c r="O6" s="34"/>
      <c r="P6" s="34"/>
      <c r="Q6" s="34"/>
      <c r="R6" s="34"/>
      <c r="S6" s="34"/>
      <c r="T6" s="34"/>
      <c r="U6" s="34"/>
    </row>
    <row r="7" spans="2:24" x14ac:dyDescent="0.2">
      <c r="B7" s="206" t="s">
        <v>251</v>
      </c>
      <c r="C7" s="35">
        <v>10828</v>
      </c>
      <c r="D7" s="138">
        <f t="shared" ref="D7:D13" si="0">C7/$C$14*100</f>
        <v>41.066484620927675</v>
      </c>
      <c r="E7" s="35">
        <v>7979.32</v>
      </c>
      <c r="F7" s="138">
        <f t="shared" ref="F7:F13" si="1">E7/$E$14*100</f>
        <v>2.699461445377612</v>
      </c>
      <c r="G7" s="35">
        <v>3456.7959000000001</v>
      </c>
      <c r="H7" s="138">
        <f t="shared" ref="H7:H13" si="2">G7/$G$14*100</f>
        <v>15.271913387154349</v>
      </c>
      <c r="I7" s="35">
        <v>11436.12</v>
      </c>
      <c r="J7" s="138">
        <f t="shared" ref="J7:J13" si="3">I7/$I$14*100</f>
        <v>3.5937289898607068</v>
      </c>
      <c r="K7" s="35">
        <v>19327.04</v>
      </c>
      <c r="L7" s="138">
        <f t="shared" ref="L7:L13" si="4">K7/$K$14*100</f>
        <v>3.5937286543195905</v>
      </c>
      <c r="O7" s="34"/>
      <c r="P7" s="34"/>
      <c r="Q7" s="34"/>
      <c r="R7" s="34"/>
      <c r="S7" s="34"/>
      <c r="T7" s="34"/>
      <c r="U7" s="34"/>
    </row>
    <row r="8" spans="2:24" x14ac:dyDescent="0.2">
      <c r="B8" s="206" t="s">
        <v>252</v>
      </c>
      <c r="C8" s="35">
        <v>9038</v>
      </c>
      <c r="D8" s="138">
        <f t="shared" si="0"/>
        <v>34.277695604353923</v>
      </c>
      <c r="E8" s="35">
        <v>25046.34</v>
      </c>
      <c r="F8" s="138">
        <f t="shared" si="1"/>
        <v>8.4733572757852933</v>
      </c>
      <c r="G8" s="35">
        <v>2173.4187000000002</v>
      </c>
      <c r="H8" s="138">
        <f t="shared" si="2"/>
        <v>9.6020312163705128</v>
      </c>
      <c r="I8" s="35">
        <v>27219.759999999998</v>
      </c>
      <c r="J8" s="138">
        <f t="shared" si="3"/>
        <v>8.5536388748151353</v>
      </c>
      <c r="K8" s="35">
        <v>46001.39</v>
      </c>
      <c r="L8" s="138">
        <f t="shared" si="4"/>
        <v>8.5536384972313737</v>
      </c>
      <c r="O8" s="34"/>
      <c r="P8" s="34"/>
      <c r="Q8" s="34"/>
      <c r="R8" s="34"/>
      <c r="S8" s="34"/>
      <c r="T8" s="34"/>
      <c r="U8" s="34"/>
    </row>
    <row r="9" spans="2:24" x14ac:dyDescent="0.2">
      <c r="B9" s="206" t="s">
        <v>253</v>
      </c>
      <c r="C9" s="35">
        <v>2468</v>
      </c>
      <c r="D9" s="138">
        <f t="shared" si="0"/>
        <v>9.3601850798346415</v>
      </c>
      <c r="E9" s="35">
        <v>18530.93</v>
      </c>
      <c r="F9" s="138">
        <f t="shared" si="1"/>
        <v>6.2691471305814721</v>
      </c>
      <c r="G9" s="35">
        <v>724.87139999999999</v>
      </c>
      <c r="H9" s="138">
        <f t="shared" si="2"/>
        <v>3.2024376208110272</v>
      </c>
      <c r="I9" s="35">
        <v>19255.8</v>
      </c>
      <c r="J9" s="138">
        <f t="shared" si="3"/>
        <v>6.051014389754549</v>
      </c>
      <c r="K9" s="35">
        <v>32542.3</v>
      </c>
      <c r="L9" s="138">
        <f t="shared" si="4"/>
        <v>6.0510143295333583</v>
      </c>
      <c r="O9" s="34"/>
      <c r="P9" s="34"/>
      <c r="Q9" s="34"/>
      <c r="R9" s="34"/>
      <c r="S9" s="34"/>
      <c r="T9" s="34"/>
      <c r="U9" s="34"/>
    </row>
    <row r="10" spans="2:24" x14ac:dyDescent="0.2">
      <c r="B10" s="100" t="s">
        <v>319</v>
      </c>
      <c r="C10" s="35">
        <v>2957</v>
      </c>
      <c r="D10" s="138">
        <f t="shared" si="0"/>
        <v>11.214776045814844</v>
      </c>
      <c r="E10" s="35">
        <v>58598.93</v>
      </c>
      <c r="F10" s="138">
        <f t="shared" si="1"/>
        <v>19.82444021237167</v>
      </c>
      <c r="G10" s="35">
        <v>2472.2644</v>
      </c>
      <c r="H10" s="138">
        <f t="shared" si="2"/>
        <v>10.922313286400598</v>
      </c>
      <c r="I10" s="35">
        <v>61071.199999999997</v>
      </c>
      <c r="J10" s="138">
        <f t="shared" si="3"/>
        <v>19.19124159991161</v>
      </c>
      <c r="K10" s="35">
        <v>103210.32</v>
      </c>
      <c r="L10" s="138">
        <f t="shared" si="4"/>
        <v>19.191241100835633</v>
      </c>
      <c r="O10" s="34"/>
      <c r="P10" s="34"/>
      <c r="Q10" s="34"/>
      <c r="R10" s="34"/>
      <c r="S10" s="34"/>
      <c r="T10" s="34"/>
      <c r="U10" s="34"/>
    </row>
    <row r="11" spans="2:24" x14ac:dyDescent="0.2">
      <c r="B11" s="100" t="s">
        <v>322</v>
      </c>
      <c r="C11" s="35">
        <v>478</v>
      </c>
      <c r="D11" s="138">
        <f t="shared" si="0"/>
        <v>1.8128721507945538</v>
      </c>
      <c r="E11" s="35">
        <v>23395.599999999999</v>
      </c>
      <c r="F11" s="138">
        <f t="shared" si="1"/>
        <v>7.9149000405393508</v>
      </c>
      <c r="G11" s="35">
        <v>1169.1596999999999</v>
      </c>
      <c r="H11" s="138">
        <f t="shared" si="2"/>
        <v>5.1652762241911248</v>
      </c>
      <c r="I11" s="35">
        <v>24564.76</v>
      </c>
      <c r="J11" s="138">
        <f t="shared" si="3"/>
        <v>7.7193217753023475</v>
      </c>
      <c r="K11" s="35">
        <v>41514.44</v>
      </c>
      <c r="L11" s="138">
        <f t="shared" si="4"/>
        <v>7.7193213547460644</v>
      </c>
      <c r="O11" s="34"/>
      <c r="P11" s="34"/>
      <c r="Q11" s="34"/>
      <c r="R11" s="34"/>
      <c r="S11" s="34"/>
      <c r="T11" s="34"/>
      <c r="U11" s="34"/>
    </row>
    <row r="12" spans="2:24" x14ac:dyDescent="0.2">
      <c r="B12" s="100" t="s">
        <v>318</v>
      </c>
      <c r="C12" s="35">
        <v>452</v>
      </c>
      <c r="D12" s="138">
        <f t="shared" si="0"/>
        <v>1.7142640421739297</v>
      </c>
      <c r="E12" s="35">
        <v>80543.14</v>
      </c>
      <c r="F12" s="138">
        <f t="shared" si="1"/>
        <v>27.248324558941285</v>
      </c>
      <c r="G12" s="35">
        <v>2591.2559999999999</v>
      </c>
      <c r="H12" s="138">
        <f t="shared" si="2"/>
        <v>11.448010915525566</v>
      </c>
      <c r="I12" s="35">
        <v>83134.399999999994</v>
      </c>
      <c r="J12" s="138">
        <f t="shared" si="3"/>
        <v>26.124463833422169</v>
      </c>
      <c r="K12" s="35">
        <v>140497.13</v>
      </c>
      <c r="L12" s="138">
        <f t="shared" si="4"/>
        <v>26.124464063336365</v>
      </c>
      <c r="O12" s="34"/>
      <c r="P12" s="34"/>
      <c r="Q12" s="34"/>
      <c r="R12" s="34"/>
      <c r="S12" s="34"/>
      <c r="T12" s="34"/>
      <c r="U12" s="34"/>
    </row>
    <row r="13" spans="2:24" x14ac:dyDescent="0.2">
      <c r="B13" s="34" t="s">
        <v>320</v>
      </c>
      <c r="C13" s="35">
        <v>146</v>
      </c>
      <c r="D13" s="138">
        <f t="shared" si="0"/>
        <v>0.55372245610042858</v>
      </c>
      <c r="E13" s="35">
        <v>81495.070000000007</v>
      </c>
      <c r="F13" s="138">
        <f t="shared" si="1"/>
        <v>27.570369336403317</v>
      </c>
      <c r="G13" s="35">
        <v>10047.2228</v>
      </c>
      <c r="H13" s="138">
        <f t="shared" si="2"/>
        <v>44.388017349546836</v>
      </c>
      <c r="I13" s="35">
        <v>91542.29</v>
      </c>
      <c r="J13" s="138">
        <f t="shared" si="3"/>
        <v>28.766590536933489</v>
      </c>
      <c r="K13" s="35">
        <v>154706.47</v>
      </c>
      <c r="L13" s="138">
        <f t="shared" si="4"/>
        <v>28.766591999997619</v>
      </c>
      <c r="O13" s="34"/>
      <c r="P13" s="34"/>
      <c r="Q13" s="34"/>
      <c r="R13" s="34"/>
      <c r="S13" s="34"/>
      <c r="T13" s="34"/>
      <c r="U13" s="34"/>
    </row>
    <row r="14" spans="2:24" ht="13.5" thickBot="1" x14ac:dyDescent="0.25">
      <c r="B14" s="165" t="s">
        <v>13</v>
      </c>
      <c r="C14" s="176">
        <f>SUM(C7:C13)</f>
        <v>26367</v>
      </c>
      <c r="D14" s="208">
        <f>SUM(D7:D13)</f>
        <v>99.999999999999986</v>
      </c>
      <c r="E14" s="176">
        <f>SUM(E7:E13)</f>
        <v>295589.33</v>
      </c>
      <c r="F14" s="208">
        <f>SUM(F7:F13)</f>
        <v>100</v>
      </c>
      <c r="G14" s="176">
        <f t="shared" ref="G14:L14" si="5">SUM(G7:G13)</f>
        <v>22634.988899999997</v>
      </c>
      <c r="H14" s="208">
        <f t="shared" si="5"/>
        <v>100</v>
      </c>
      <c r="I14" s="176">
        <f t="shared" si="5"/>
        <v>318224.32999999996</v>
      </c>
      <c r="J14" s="208">
        <f t="shared" si="5"/>
        <v>100.00000000000001</v>
      </c>
      <c r="K14" s="176">
        <f t="shared" si="5"/>
        <v>537799.09</v>
      </c>
      <c r="L14" s="208">
        <f t="shared" si="5"/>
        <v>100</v>
      </c>
    </row>
    <row r="19" spans="13:25" x14ac:dyDescent="0.2">
      <c r="M19" s="34"/>
      <c r="N19" s="34"/>
      <c r="O19" s="34"/>
      <c r="P19" s="34"/>
      <c r="Q19" s="34"/>
      <c r="R19" s="34"/>
      <c r="S19" s="34"/>
      <c r="T19" s="34"/>
      <c r="U19" s="34"/>
      <c r="V19" s="34"/>
      <c r="W19" s="34"/>
      <c r="X19" s="34"/>
    </row>
    <row r="20" spans="13:25" x14ac:dyDescent="0.2">
      <c r="M20" s="34"/>
      <c r="N20" s="34"/>
      <c r="O20" s="34"/>
      <c r="P20" s="34"/>
      <c r="Q20" s="34"/>
      <c r="R20" s="34"/>
      <c r="S20" s="34"/>
      <c r="T20" s="34"/>
      <c r="U20" s="34"/>
      <c r="V20" s="34"/>
      <c r="W20" s="34"/>
      <c r="X20" s="34"/>
    </row>
    <row r="21" spans="13:25" x14ac:dyDescent="0.2">
      <c r="M21" s="34"/>
      <c r="N21" s="34"/>
      <c r="O21" s="34"/>
      <c r="P21" s="34"/>
      <c r="Q21" s="34"/>
      <c r="R21" s="34"/>
      <c r="S21" s="34"/>
      <c r="T21" s="34"/>
      <c r="U21" s="34"/>
      <c r="V21" s="34"/>
      <c r="W21" s="34"/>
      <c r="X21" s="34"/>
    </row>
    <row r="22" spans="13:25" x14ac:dyDescent="0.2">
      <c r="M22" s="34"/>
      <c r="N22" s="34"/>
      <c r="X22" s="34"/>
    </row>
    <row r="23" spans="13:25" x14ac:dyDescent="0.2">
      <c r="M23" s="34"/>
      <c r="N23" s="34"/>
      <c r="X23" s="34"/>
    </row>
    <row r="24" spans="13:25" x14ac:dyDescent="0.2">
      <c r="M24" s="34"/>
      <c r="N24" s="34"/>
      <c r="P24" s="205"/>
      <c r="Q24" s="46" t="s">
        <v>355</v>
      </c>
      <c r="R24" s="46" t="s">
        <v>356</v>
      </c>
      <c r="S24" s="46" t="s">
        <v>357</v>
      </c>
      <c r="T24" s="46" t="s">
        <v>358</v>
      </c>
      <c r="U24" s="46" t="s">
        <v>359</v>
      </c>
      <c r="V24" s="46" t="s">
        <v>354</v>
      </c>
      <c r="X24" s="183"/>
    </row>
    <row r="25" spans="13:25" x14ac:dyDescent="0.2">
      <c r="M25" s="34"/>
      <c r="N25" s="34"/>
      <c r="P25" s="205" t="s">
        <v>212</v>
      </c>
      <c r="Q25" s="207">
        <f>D7</f>
        <v>41.066484620927675</v>
      </c>
      <c r="R25" s="207">
        <f>D8</f>
        <v>34.277695604353923</v>
      </c>
      <c r="S25" s="207">
        <f>D9</f>
        <v>9.3601850798346415</v>
      </c>
      <c r="T25" s="207">
        <f>D10</f>
        <v>11.214776045814844</v>
      </c>
      <c r="U25" s="207">
        <f>D11</f>
        <v>1.8128721507945538</v>
      </c>
      <c r="V25" s="207">
        <f>D12+D13</f>
        <v>2.2679864982743583</v>
      </c>
      <c r="W25" s="207"/>
      <c r="X25" s="253"/>
    </row>
    <row r="26" spans="13:25" x14ac:dyDescent="0.2">
      <c r="M26" s="34"/>
      <c r="N26" s="34"/>
      <c r="P26" s="205" t="s">
        <v>208</v>
      </c>
      <c r="Q26" s="207">
        <f>H7</f>
        <v>15.271913387154349</v>
      </c>
      <c r="R26" s="207">
        <f>H8</f>
        <v>9.6020312163705128</v>
      </c>
      <c r="S26" s="207">
        <f>H9</f>
        <v>3.2024376208110272</v>
      </c>
      <c r="T26" s="207">
        <f>H10</f>
        <v>10.922313286400598</v>
      </c>
      <c r="U26" s="207">
        <f>H11</f>
        <v>5.1652762241911248</v>
      </c>
      <c r="V26" s="207">
        <f>H12+H13</f>
        <v>55.8360282650724</v>
      </c>
      <c r="W26" s="289"/>
      <c r="X26" s="254"/>
    </row>
    <row r="27" spans="13:25" x14ac:dyDescent="0.2">
      <c r="M27" s="34"/>
      <c r="N27" s="34"/>
      <c r="X27" s="34"/>
    </row>
    <row r="28" spans="13:25" x14ac:dyDescent="0.2">
      <c r="M28" s="34"/>
      <c r="N28" s="34"/>
      <c r="O28" s="34"/>
      <c r="P28" s="34"/>
      <c r="Q28" s="34"/>
      <c r="R28" s="34"/>
      <c r="S28" s="34"/>
      <c r="T28" s="34"/>
      <c r="U28" s="34"/>
      <c r="V28" s="34"/>
      <c r="W28" s="34"/>
      <c r="X28" s="34"/>
    </row>
    <row r="29" spans="13:25" x14ac:dyDescent="0.2">
      <c r="M29" s="34"/>
      <c r="N29" s="34"/>
      <c r="O29" s="34"/>
      <c r="P29" s="34"/>
      <c r="Q29" s="34"/>
      <c r="R29" s="34"/>
      <c r="S29" s="34"/>
      <c r="T29" s="34"/>
      <c r="U29" s="34"/>
      <c r="V29" s="34"/>
      <c r="W29" s="34"/>
      <c r="X29" s="34"/>
    </row>
    <row r="30" spans="13:25" x14ac:dyDescent="0.2">
      <c r="M30" s="34"/>
      <c r="N30" s="34"/>
      <c r="O30" s="34"/>
      <c r="P30" s="34"/>
      <c r="Q30" s="34"/>
      <c r="R30" s="34"/>
      <c r="S30" s="34"/>
      <c r="T30" s="34"/>
      <c r="U30" s="34"/>
      <c r="V30" s="34"/>
      <c r="W30" s="34"/>
      <c r="X30" s="34"/>
      <c r="Y30" s="34"/>
    </row>
    <row r="31" spans="13:25" x14ac:dyDescent="0.2">
      <c r="M31" s="34"/>
      <c r="N31" s="34"/>
      <c r="O31" s="34"/>
      <c r="P31" s="34"/>
      <c r="Q31" s="34"/>
      <c r="R31" s="34"/>
      <c r="S31" s="34"/>
      <c r="T31" s="34"/>
      <c r="U31" s="34"/>
      <c r="V31" s="34"/>
      <c r="W31" s="34"/>
      <c r="X31" s="34"/>
      <c r="Y31" s="34"/>
    </row>
    <row r="32" spans="13:25" x14ac:dyDescent="0.2">
      <c r="M32" s="34"/>
      <c r="N32" s="34"/>
      <c r="O32" s="34"/>
      <c r="P32" s="34"/>
      <c r="Q32" s="34"/>
      <c r="R32" s="34"/>
      <c r="S32" s="34"/>
      <c r="T32" s="34"/>
      <c r="U32" s="34"/>
      <c r="V32" s="34"/>
      <c r="W32" s="34"/>
      <c r="X32" s="34"/>
      <c r="Y32" s="34"/>
    </row>
    <row r="33" spans="13:25" x14ac:dyDescent="0.2">
      <c r="M33" s="34"/>
      <c r="N33" s="34"/>
      <c r="O33" s="34"/>
      <c r="P33" s="34"/>
      <c r="Q33" s="34"/>
      <c r="R33" s="34"/>
      <c r="S33" s="34"/>
      <c r="T33" s="34"/>
      <c r="U33" s="34"/>
      <c r="V33" s="34"/>
      <c r="W33" s="34"/>
      <c r="X33" s="34"/>
      <c r="Y33" s="34"/>
    </row>
    <row r="34" spans="13:25" x14ac:dyDescent="0.2">
      <c r="M34" s="34"/>
      <c r="N34" s="34"/>
      <c r="O34" s="34"/>
      <c r="P34" s="34"/>
      <c r="Q34" s="34"/>
      <c r="R34" s="34"/>
      <c r="S34" s="34"/>
      <c r="T34" s="34"/>
      <c r="U34" s="34"/>
      <c r="V34" s="34"/>
      <c r="W34" s="34"/>
      <c r="X34" s="34"/>
      <c r="Y34" s="34"/>
    </row>
    <row r="35" spans="13:25" x14ac:dyDescent="0.2">
      <c r="M35" s="34"/>
      <c r="N35" s="34"/>
      <c r="O35" s="34"/>
      <c r="P35" s="34"/>
      <c r="Q35" s="34"/>
      <c r="R35" s="34"/>
      <c r="S35" s="34"/>
      <c r="T35" s="34"/>
      <c r="U35" s="34"/>
      <c r="V35" s="34"/>
      <c r="W35" s="34"/>
      <c r="X35" s="34"/>
      <c r="Y35" s="34"/>
    </row>
    <row r="36" spans="13:25" x14ac:dyDescent="0.2">
      <c r="M36" s="34"/>
      <c r="N36" s="34"/>
      <c r="O36" s="34"/>
      <c r="P36" s="34"/>
      <c r="Q36" s="34"/>
      <c r="R36" s="34"/>
      <c r="S36" s="34"/>
      <c r="T36" s="34"/>
      <c r="U36" s="34"/>
      <c r="V36" s="34"/>
      <c r="W36" s="34"/>
      <c r="X36" s="34"/>
      <c r="Y36" s="34"/>
    </row>
    <row r="37" spans="13:25" x14ac:dyDescent="0.2">
      <c r="M37" s="34"/>
      <c r="N37" s="34"/>
      <c r="O37" s="34"/>
      <c r="P37" s="34"/>
      <c r="Q37" s="34"/>
      <c r="R37" s="34"/>
      <c r="S37" s="34"/>
      <c r="T37" s="34"/>
      <c r="U37" s="34"/>
      <c r="V37" s="34"/>
      <c r="W37" s="34"/>
      <c r="X37" s="34"/>
      <c r="Y37" s="34"/>
    </row>
    <row r="38" spans="13:25" x14ac:dyDescent="0.2">
      <c r="M38" s="34"/>
      <c r="N38" s="34"/>
      <c r="O38" s="34"/>
      <c r="P38" s="34"/>
      <c r="Q38" s="34"/>
      <c r="R38" s="34"/>
      <c r="S38" s="34"/>
      <c r="T38" s="34"/>
      <c r="U38" s="34"/>
      <c r="V38" s="34"/>
      <c r="W38" s="34"/>
      <c r="X38" s="34"/>
      <c r="Y38" s="34"/>
    </row>
    <row r="39" spans="13:25" x14ac:dyDescent="0.2">
      <c r="M39" s="34"/>
      <c r="N39" s="34"/>
      <c r="O39" s="34"/>
      <c r="P39" s="34"/>
      <c r="Q39" s="34"/>
      <c r="R39" s="34"/>
      <c r="S39" s="34"/>
      <c r="T39" s="34"/>
      <c r="U39" s="34"/>
      <c r="V39" s="34"/>
      <c r="W39" s="34"/>
      <c r="X39" s="34"/>
      <c r="Y39" s="34"/>
    </row>
    <row r="40" spans="13:25" x14ac:dyDescent="0.2">
      <c r="M40" s="34"/>
      <c r="N40" s="34"/>
      <c r="O40" s="34"/>
      <c r="P40" s="34"/>
      <c r="Q40" s="34"/>
      <c r="R40" s="34"/>
      <c r="S40" s="34"/>
      <c r="T40" s="34"/>
      <c r="U40" s="34"/>
      <c r="V40" s="34"/>
      <c r="W40" s="34"/>
      <c r="X40" s="34"/>
      <c r="Y40" s="34"/>
    </row>
    <row r="41" spans="13:25" x14ac:dyDescent="0.2">
      <c r="M41" s="34"/>
      <c r="N41" s="34"/>
      <c r="O41" s="34"/>
      <c r="P41" s="34"/>
      <c r="Q41" s="34"/>
      <c r="R41" s="34"/>
      <c r="S41" s="34"/>
      <c r="T41" s="34"/>
      <c r="U41" s="34"/>
      <c r="V41" s="34"/>
      <c r="W41" s="34"/>
      <c r="X41" s="34"/>
      <c r="Y41" s="34"/>
    </row>
    <row r="42" spans="13:25" x14ac:dyDescent="0.2">
      <c r="M42" s="34"/>
      <c r="N42" s="34"/>
      <c r="O42" s="34"/>
      <c r="P42" s="34"/>
      <c r="Q42" s="34"/>
      <c r="R42" s="34"/>
      <c r="S42" s="34"/>
      <c r="T42" s="34"/>
      <c r="U42" s="34"/>
      <c r="V42" s="34"/>
      <c r="W42" s="34"/>
      <c r="X42" s="34"/>
      <c r="Y42" s="34"/>
    </row>
    <row r="43" spans="13:25" x14ac:dyDescent="0.2">
      <c r="M43" s="34"/>
      <c r="N43" s="34"/>
      <c r="O43" s="34"/>
      <c r="P43" s="34"/>
      <c r="Q43" s="34"/>
      <c r="R43" s="34"/>
      <c r="S43" s="34"/>
      <c r="T43" s="34"/>
      <c r="U43" s="34"/>
      <c r="V43" s="34"/>
      <c r="W43" s="34"/>
      <c r="X43" s="34"/>
      <c r="Y43" s="34"/>
    </row>
    <row r="44" spans="13:25" x14ac:dyDescent="0.2">
      <c r="M44" s="34"/>
      <c r="N44" s="34"/>
      <c r="O44" s="34"/>
      <c r="P44" s="34"/>
      <c r="Q44" s="34"/>
      <c r="R44" s="34"/>
      <c r="S44" s="34"/>
      <c r="T44" s="34"/>
      <c r="U44" s="34"/>
      <c r="V44" s="34"/>
      <c r="W44" s="34"/>
      <c r="X44" s="34"/>
      <c r="Y44" s="34"/>
    </row>
    <row r="45" spans="13:25" x14ac:dyDescent="0.2">
      <c r="M45" s="34"/>
      <c r="N45" s="34"/>
      <c r="O45" s="34"/>
      <c r="P45" s="34"/>
      <c r="Q45" s="34"/>
      <c r="R45" s="34"/>
      <c r="S45" s="34"/>
      <c r="T45" s="34"/>
      <c r="U45" s="34"/>
      <c r="V45" s="34"/>
      <c r="W45" s="34"/>
      <c r="X45" s="34"/>
      <c r="Y45" s="34"/>
    </row>
    <row r="46" spans="13:25" x14ac:dyDescent="0.2">
      <c r="M46" s="34"/>
      <c r="N46" s="34"/>
      <c r="O46" s="34"/>
      <c r="P46" s="34"/>
      <c r="Q46" s="34"/>
      <c r="R46" s="34"/>
      <c r="S46" s="34"/>
      <c r="T46" s="34"/>
      <c r="U46" s="34"/>
      <c r="V46" s="34"/>
      <c r="W46" s="34"/>
      <c r="X46" s="34"/>
      <c r="Y46" s="34"/>
    </row>
    <row r="47" spans="13:25" x14ac:dyDescent="0.2">
      <c r="M47" s="34"/>
      <c r="N47" s="34"/>
      <c r="O47" s="34"/>
      <c r="P47" s="34"/>
      <c r="Q47" s="34"/>
      <c r="R47" s="34"/>
      <c r="S47" s="34"/>
      <c r="T47" s="34"/>
      <c r="U47" s="34"/>
      <c r="V47" s="34"/>
      <c r="W47" s="34"/>
      <c r="X47" s="34"/>
      <c r="Y47" s="34"/>
    </row>
    <row r="48" spans="13:25" x14ac:dyDescent="0.2">
      <c r="M48" s="34"/>
      <c r="N48" s="34"/>
      <c r="O48" s="34"/>
      <c r="P48" s="34"/>
      <c r="Q48" s="34"/>
      <c r="R48" s="34"/>
      <c r="S48" s="34"/>
      <c r="T48" s="34"/>
      <c r="U48" s="34"/>
      <c r="V48" s="34"/>
      <c r="W48" s="34"/>
      <c r="X48" s="34"/>
      <c r="Y48" s="34"/>
    </row>
    <row r="49" spans="13:25" x14ac:dyDescent="0.2">
      <c r="M49" s="34"/>
      <c r="N49" s="34"/>
      <c r="O49" s="34"/>
      <c r="P49" s="34"/>
      <c r="Q49" s="34"/>
      <c r="R49" s="34"/>
      <c r="S49" s="34"/>
      <c r="T49" s="34"/>
      <c r="U49" s="34"/>
      <c r="V49" s="34"/>
      <c r="W49" s="34"/>
      <c r="X49" s="34"/>
      <c r="Y49" s="34"/>
    </row>
  </sheetData>
  <mergeCells count="7">
    <mergeCell ref="B1:M1"/>
    <mergeCell ref="K5:L5"/>
    <mergeCell ref="B5:B6"/>
    <mergeCell ref="C5:D5"/>
    <mergeCell ref="E5:F5"/>
    <mergeCell ref="G5:H5"/>
    <mergeCell ref="I5:J5"/>
  </mergeCells>
  <pageMargins left="0.78740157480314965" right="0.78740157480314965" top="0.98425196850393704" bottom="0.98425196850393704" header="0.51181102362204722" footer="0.51181102362204722"/>
  <pageSetup paperSize="9" scale="81" orientation="landscape"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tabColor rgb="FF005078"/>
    <pageSetUpPr fitToPage="1"/>
  </sheetPr>
  <dimension ref="A1:W188"/>
  <sheetViews>
    <sheetView showGridLines="0" zoomScaleNormal="100" zoomScaleSheetLayoutView="100" workbookViewId="0">
      <selection activeCell="M2" sqref="M2"/>
    </sheetView>
  </sheetViews>
  <sheetFormatPr baseColWidth="10" defaultColWidth="11.42578125" defaultRowHeight="12.75" x14ac:dyDescent="0.2"/>
  <cols>
    <col min="1" max="1" width="2.7109375" style="28" customWidth="1"/>
    <col min="2" max="2" width="12.85546875" style="28" bestFit="1" customWidth="1"/>
    <col min="3" max="10" width="10.7109375" style="28" customWidth="1"/>
    <col min="11" max="11" width="13.5703125" style="28" customWidth="1"/>
    <col min="12" max="12" width="1.85546875" style="28" customWidth="1"/>
    <col min="13" max="13" width="7.28515625" style="28" customWidth="1"/>
    <col min="14" max="24" width="12.140625" style="28" bestFit="1" customWidth="1"/>
    <col min="25" max="16384" width="11.42578125" style="28"/>
  </cols>
  <sheetData>
    <row r="1" spans="1:23" s="84" customFormat="1" ht="15.75" x14ac:dyDescent="0.2">
      <c r="B1" s="335" t="str">
        <f>Inhaltsverzeichnis!B31&amp;" "&amp;Inhaltsverzeichnis!C31&amp;" "&amp;Inhaltsverzeichnis!D31</f>
        <v>Tabelle 10a:  Juristische Personen (ohne Vereine und Stiftungen) nach Reingewinn- und Eigenkapitalklasse, 2018</v>
      </c>
      <c r="C1" s="335"/>
      <c r="D1" s="335"/>
      <c r="E1" s="335"/>
      <c r="F1" s="335"/>
      <c r="G1" s="335"/>
      <c r="H1" s="335"/>
      <c r="I1" s="335"/>
      <c r="J1" s="335"/>
      <c r="K1" s="335"/>
      <c r="L1" s="335"/>
      <c r="M1" s="335"/>
      <c r="N1" s="335"/>
      <c r="O1" s="98"/>
      <c r="P1" s="98"/>
      <c r="Q1" s="98"/>
      <c r="R1" s="98"/>
      <c r="S1" s="98"/>
      <c r="T1" s="98"/>
      <c r="U1" s="98"/>
      <c r="V1" s="98"/>
      <c r="W1" s="98"/>
    </row>
    <row r="2" spans="1:23" x14ac:dyDescent="0.2">
      <c r="A2" s="30"/>
      <c r="B2" s="32" t="s">
        <v>391</v>
      </c>
    </row>
    <row r="3" spans="1:23" x14ac:dyDescent="0.2">
      <c r="A3" s="30"/>
      <c r="B3" s="32"/>
    </row>
    <row r="4" spans="1:23" x14ac:dyDescent="0.2">
      <c r="A4" s="30"/>
    </row>
    <row r="5" spans="1:23" x14ac:dyDescent="0.2">
      <c r="A5" s="30"/>
      <c r="B5" s="360" t="s">
        <v>587</v>
      </c>
      <c r="C5" s="334" t="s">
        <v>612</v>
      </c>
      <c r="D5" s="334"/>
      <c r="E5" s="334"/>
      <c r="F5" s="334"/>
      <c r="G5" s="334"/>
      <c r="H5" s="334"/>
      <c r="I5" s="334"/>
      <c r="J5" s="334"/>
    </row>
    <row r="6" spans="1:23" ht="24" customHeight="1" x14ac:dyDescent="0.2">
      <c r="A6" s="30"/>
      <c r="B6" s="343"/>
      <c r="C6" s="316" t="s">
        <v>591</v>
      </c>
      <c r="D6" s="316" t="s">
        <v>594</v>
      </c>
      <c r="E6" s="316" t="s">
        <v>595</v>
      </c>
      <c r="F6" s="316" t="s">
        <v>596</v>
      </c>
      <c r="G6" s="316" t="s">
        <v>597</v>
      </c>
      <c r="H6" s="316" t="s">
        <v>598</v>
      </c>
      <c r="I6" s="316" t="s">
        <v>599</v>
      </c>
      <c r="J6" s="221" t="s">
        <v>13</v>
      </c>
    </row>
    <row r="7" spans="1:23" x14ac:dyDescent="0.2">
      <c r="A7" s="30"/>
      <c r="B7" s="206">
        <v>0</v>
      </c>
      <c r="C7" s="35">
        <v>6847</v>
      </c>
      <c r="D7" s="35">
        <v>4020</v>
      </c>
      <c r="E7" s="35">
        <v>771</v>
      </c>
      <c r="F7" s="35">
        <v>956</v>
      </c>
      <c r="G7" s="35">
        <v>168</v>
      </c>
      <c r="H7" s="35">
        <v>163</v>
      </c>
      <c r="I7" s="35">
        <v>68</v>
      </c>
      <c r="J7" s="117">
        <v>12993</v>
      </c>
      <c r="M7" s="206"/>
    </row>
    <row r="8" spans="1:23" x14ac:dyDescent="0.2">
      <c r="A8" s="30"/>
      <c r="B8" s="206" t="s">
        <v>376</v>
      </c>
      <c r="C8" s="35">
        <v>2780</v>
      </c>
      <c r="D8" s="35">
        <v>1951</v>
      </c>
      <c r="E8" s="35">
        <v>323</v>
      </c>
      <c r="F8" s="35">
        <v>196</v>
      </c>
      <c r="G8" s="35">
        <v>11</v>
      </c>
      <c r="H8" s="35">
        <v>6</v>
      </c>
      <c r="I8" s="95">
        <v>0</v>
      </c>
      <c r="J8" s="117">
        <v>5267</v>
      </c>
      <c r="M8" s="206"/>
    </row>
    <row r="9" spans="1:23" x14ac:dyDescent="0.2">
      <c r="A9" s="30"/>
      <c r="B9" s="206" t="s">
        <v>375</v>
      </c>
      <c r="C9" s="35">
        <v>1025</v>
      </c>
      <c r="D9" s="35">
        <v>2040</v>
      </c>
      <c r="E9" s="35">
        <v>653</v>
      </c>
      <c r="F9" s="35">
        <v>524</v>
      </c>
      <c r="G9" s="35">
        <v>20</v>
      </c>
      <c r="H9" s="35">
        <v>15</v>
      </c>
      <c r="I9" s="95">
        <v>0</v>
      </c>
      <c r="J9" s="117">
        <v>4277</v>
      </c>
      <c r="M9" s="206"/>
    </row>
    <row r="10" spans="1:23" x14ac:dyDescent="0.2">
      <c r="A10" s="30"/>
      <c r="B10" s="206" t="s">
        <v>374</v>
      </c>
      <c r="C10" s="35">
        <v>156</v>
      </c>
      <c r="D10" s="35">
        <v>931</v>
      </c>
      <c r="E10" s="35">
        <v>631</v>
      </c>
      <c r="F10" s="35">
        <v>885</v>
      </c>
      <c r="G10" s="35">
        <v>121</v>
      </c>
      <c r="H10" s="35">
        <v>43</v>
      </c>
      <c r="I10" s="35">
        <v>3</v>
      </c>
      <c r="J10" s="117">
        <v>2770</v>
      </c>
      <c r="M10" s="206"/>
      <c r="N10" s="290"/>
    </row>
    <row r="11" spans="1:23" x14ac:dyDescent="0.2">
      <c r="A11" s="30"/>
      <c r="B11" s="206" t="s">
        <v>373</v>
      </c>
      <c r="C11" s="95">
        <v>9</v>
      </c>
      <c r="D11" s="95">
        <v>66</v>
      </c>
      <c r="E11" s="95">
        <v>66</v>
      </c>
      <c r="F11" s="95">
        <v>229</v>
      </c>
      <c r="G11" s="95">
        <v>64</v>
      </c>
      <c r="H11" s="35">
        <v>50</v>
      </c>
      <c r="I11" s="35">
        <v>3</v>
      </c>
      <c r="J11" s="117">
        <v>487</v>
      </c>
      <c r="M11" s="206"/>
    </row>
    <row r="12" spans="1:23" x14ac:dyDescent="0.2">
      <c r="A12" s="30"/>
      <c r="B12" s="206" t="s">
        <v>372</v>
      </c>
      <c r="C12" s="95">
        <v>9</v>
      </c>
      <c r="D12" s="95">
        <v>29</v>
      </c>
      <c r="E12" s="95">
        <v>21</v>
      </c>
      <c r="F12" s="95">
        <v>153</v>
      </c>
      <c r="G12" s="95">
        <v>84</v>
      </c>
      <c r="H12" s="35">
        <v>131</v>
      </c>
      <c r="I12" s="35">
        <v>36</v>
      </c>
      <c r="J12" s="117">
        <v>463</v>
      </c>
      <c r="M12" s="206"/>
    </row>
    <row r="13" spans="1:23" x14ac:dyDescent="0.2">
      <c r="A13" s="30"/>
      <c r="B13" s="30" t="s">
        <v>386</v>
      </c>
      <c r="C13" s="95">
        <v>2</v>
      </c>
      <c r="D13" s="95">
        <v>1</v>
      </c>
      <c r="E13" s="95">
        <v>2</v>
      </c>
      <c r="F13" s="95">
        <v>11</v>
      </c>
      <c r="G13" s="95">
        <v>10</v>
      </c>
      <c r="H13" s="35">
        <v>31</v>
      </c>
      <c r="I13" s="35">
        <v>12</v>
      </c>
      <c r="J13" s="117">
        <v>69</v>
      </c>
      <c r="M13" s="206"/>
    </row>
    <row r="14" spans="1:23" x14ac:dyDescent="0.2">
      <c r="A14" s="30"/>
      <c r="B14" s="206" t="s">
        <v>387</v>
      </c>
      <c r="C14" s="95">
        <v>0</v>
      </c>
      <c r="D14" s="95">
        <v>0</v>
      </c>
      <c r="E14" s="95">
        <v>1</v>
      </c>
      <c r="F14" s="95">
        <v>3</v>
      </c>
      <c r="G14" s="95">
        <v>0</v>
      </c>
      <c r="H14" s="35">
        <v>13</v>
      </c>
      <c r="I14" s="35">
        <v>24</v>
      </c>
      <c r="J14" s="117">
        <v>41</v>
      </c>
      <c r="M14" s="206"/>
    </row>
    <row r="15" spans="1:23" ht="13.5" thickBot="1" x14ac:dyDescent="0.25">
      <c r="A15" s="30"/>
      <c r="B15" s="165" t="s">
        <v>13</v>
      </c>
      <c r="C15" s="176">
        <v>10828</v>
      </c>
      <c r="D15" s="176">
        <v>9038</v>
      </c>
      <c r="E15" s="176">
        <v>2468</v>
      </c>
      <c r="F15" s="176">
        <v>2957</v>
      </c>
      <c r="G15" s="176">
        <v>478</v>
      </c>
      <c r="H15" s="176">
        <v>452</v>
      </c>
      <c r="I15" s="176">
        <v>146</v>
      </c>
      <c r="J15" s="176">
        <v>26367</v>
      </c>
    </row>
    <row r="16" spans="1:23" x14ac:dyDescent="0.2">
      <c r="A16" s="30"/>
    </row>
    <row r="17" spans="1:10" x14ac:dyDescent="0.2">
      <c r="A17" s="30"/>
      <c r="J17" s="317"/>
    </row>
    <row r="18" spans="1:10" x14ac:dyDescent="0.2">
      <c r="A18" s="30"/>
    </row>
    <row r="19" spans="1:10" x14ac:dyDescent="0.2">
      <c r="A19" s="30"/>
    </row>
    <row r="20" spans="1:10" x14ac:dyDescent="0.2">
      <c r="A20" s="30"/>
    </row>
    <row r="21" spans="1:10" x14ac:dyDescent="0.2">
      <c r="A21" s="30"/>
    </row>
    <row r="22" spans="1:10" x14ac:dyDescent="0.2">
      <c r="A22" s="30"/>
    </row>
    <row r="23" spans="1:10" x14ac:dyDescent="0.2">
      <c r="A23" s="30"/>
    </row>
    <row r="24" spans="1:10" x14ac:dyDescent="0.2">
      <c r="A24" s="30"/>
    </row>
    <row r="25" spans="1:10" x14ac:dyDescent="0.2">
      <c r="A25" s="30"/>
    </row>
    <row r="26" spans="1:10" x14ac:dyDescent="0.2">
      <c r="A26" s="30"/>
    </row>
    <row r="27" spans="1:10" x14ac:dyDescent="0.2">
      <c r="A27" s="30"/>
    </row>
    <row r="28" spans="1:10" x14ac:dyDescent="0.2">
      <c r="A28" s="30"/>
    </row>
    <row r="29" spans="1:10" x14ac:dyDescent="0.2">
      <c r="A29" s="30"/>
    </row>
    <row r="30" spans="1:10" x14ac:dyDescent="0.2">
      <c r="A30" s="30"/>
    </row>
    <row r="31" spans="1:10" x14ac:dyDescent="0.2">
      <c r="A31" s="30"/>
    </row>
    <row r="32" spans="1:10" x14ac:dyDescent="0.2">
      <c r="A32" s="30"/>
    </row>
    <row r="33" spans="1:1" x14ac:dyDescent="0.2">
      <c r="A33" s="30"/>
    </row>
    <row r="34" spans="1:1" x14ac:dyDescent="0.2">
      <c r="A34" s="30"/>
    </row>
    <row r="35" spans="1:1" x14ac:dyDescent="0.2">
      <c r="A35" s="30"/>
    </row>
    <row r="36" spans="1:1" x14ac:dyDescent="0.2">
      <c r="A36" s="30"/>
    </row>
    <row r="37" spans="1:1" x14ac:dyDescent="0.2">
      <c r="A37" s="30"/>
    </row>
    <row r="38" spans="1:1" x14ac:dyDescent="0.2">
      <c r="A38" s="30"/>
    </row>
    <row r="39" spans="1:1" x14ac:dyDescent="0.2">
      <c r="A39" s="30"/>
    </row>
    <row r="40" spans="1:1" x14ac:dyDescent="0.2">
      <c r="A40" s="30"/>
    </row>
    <row r="41" spans="1:1" x14ac:dyDescent="0.2">
      <c r="A41" s="30"/>
    </row>
    <row r="42" spans="1:1" x14ac:dyDescent="0.2">
      <c r="A42" s="30"/>
    </row>
    <row r="43" spans="1:1" x14ac:dyDescent="0.2">
      <c r="A43" s="30"/>
    </row>
    <row r="44" spans="1:1" x14ac:dyDescent="0.2">
      <c r="A44" s="30"/>
    </row>
    <row r="45" spans="1:1" x14ac:dyDescent="0.2">
      <c r="A45" s="30"/>
    </row>
    <row r="46" spans="1:1" x14ac:dyDescent="0.2">
      <c r="A46" s="30"/>
    </row>
    <row r="47" spans="1:1" x14ac:dyDescent="0.2">
      <c r="A47" s="30"/>
    </row>
    <row r="48" spans="1:1" x14ac:dyDescent="0.2">
      <c r="A48" s="30"/>
    </row>
    <row r="49" spans="1:1" x14ac:dyDescent="0.2">
      <c r="A49" s="30"/>
    </row>
    <row r="50" spans="1:1" x14ac:dyDescent="0.2">
      <c r="A50" s="30"/>
    </row>
    <row r="51" spans="1:1" x14ac:dyDescent="0.2">
      <c r="A51" s="30"/>
    </row>
    <row r="52" spans="1:1" x14ac:dyDescent="0.2">
      <c r="A52" s="30"/>
    </row>
    <row r="53" spans="1:1" x14ac:dyDescent="0.2">
      <c r="A53" s="30"/>
    </row>
    <row r="54" spans="1:1" x14ac:dyDescent="0.2">
      <c r="A54" s="30"/>
    </row>
    <row r="55" spans="1:1" x14ac:dyDescent="0.2">
      <c r="A55" s="30"/>
    </row>
    <row r="56" spans="1:1" x14ac:dyDescent="0.2">
      <c r="A56" s="30"/>
    </row>
    <row r="57" spans="1:1" x14ac:dyDescent="0.2">
      <c r="A57" s="30"/>
    </row>
    <row r="58" spans="1:1" x14ac:dyDescent="0.2">
      <c r="A58" s="30"/>
    </row>
    <row r="59" spans="1:1" x14ac:dyDescent="0.2">
      <c r="A59" s="30"/>
    </row>
    <row r="60" spans="1:1" x14ac:dyDescent="0.2">
      <c r="A60" s="30"/>
    </row>
    <row r="61" spans="1:1" x14ac:dyDescent="0.2">
      <c r="A61" s="30"/>
    </row>
    <row r="62" spans="1:1" x14ac:dyDescent="0.2">
      <c r="A62" s="30"/>
    </row>
    <row r="63" spans="1:1" x14ac:dyDescent="0.2">
      <c r="A63" s="30"/>
    </row>
    <row r="64" spans="1:1" x14ac:dyDescent="0.2">
      <c r="A64" s="30"/>
    </row>
    <row r="65" spans="1:1" x14ac:dyDescent="0.2">
      <c r="A65" s="30"/>
    </row>
    <row r="66" spans="1:1" x14ac:dyDescent="0.2">
      <c r="A66" s="30"/>
    </row>
    <row r="67" spans="1:1" x14ac:dyDescent="0.2">
      <c r="A67" s="30"/>
    </row>
    <row r="68" spans="1:1" x14ac:dyDescent="0.2">
      <c r="A68" s="30"/>
    </row>
    <row r="69" spans="1:1" x14ac:dyDescent="0.2">
      <c r="A69" s="30"/>
    </row>
    <row r="70" spans="1:1" x14ac:dyDescent="0.2">
      <c r="A70" s="30"/>
    </row>
    <row r="71" spans="1:1" x14ac:dyDescent="0.2">
      <c r="A71" s="30"/>
    </row>
    <row r="72" spans="1:1" x14ac:dyDescent="0.2">
      <c r="A72" s="30"/>
    </row>
    <row r="73" spans="1:1" x14ac:dyDescent="0.2">
      <c r="A73" s="30"/>
    </row>
    <row r="74" spans="1:1" x14ac:dyDescent="0.2">
      <c r="A74" s="30"/>
    </row>
    <row r="75" spans="1:1" x14ac:dyDescent="0.2">
      <c r="A75" s="30"/>
    </row>
    <row r="76" spans="1:1" x14ac:dyDescent="0.2">
      <c r="A76" s="30"/>
    </row>
    <row r="77" spans="1:1" x14ac:dyDescent="0.2">
      <c r="A77" s="30"/>
    </row>
    <row r="78" spans="1:1" x14ac:dyDescent="0.2">
      <c r="A78" s="30"/>
    </row>
    <row r="79" spans="1:1" x14ac:dyDescent="0.2">
      <c r="A79" s="30"/>
    </row>
    <row r="80" spans="1:1" x14ac:dyDescent="0.2">
      <c r="A80" s="30"/>
    </row>
    <row r="81" spans="1:1" x14ac:dyDescent="0.2">
      <c r="A81" s="30"/>
    </row>
    <row r="82" spans="1:1" x14ac:dyDescent="0.2">
      <c r="A82" s="30"/>
    </row>
    <row r="83" spans="1:1" x14ac:dyDescent="0.2">
      <c r="A83" s="30"/>
    </row>
    <row r="84" spans="1:1" x14ac:dyDescent="0.2">
      <c r="A84" s="30"/>
    </row>
    <row r="85" spans="1:1" x14ac:dyDescent="0.2">
      <c r="A85" s="30"/>
    </row>
    <row r="86" spans="1:1" x14ac:dyDescent="0.2">
      <c r="A86" s="30"/>
    </row>
    <row r="87" spans="1:1" x14ac:dyDescent="0.2">
      <c r="A87" s="30"/>
    </row>
    <row r="88" spans="1:1" x14ac:dyDescent="0.2">
      <c r="A88" s="30"/>
    </row>
    <row r="89" spans="1:1" x14ac:dyDescent="0.2">
      <c r="A89" s="30"/>
    </row>
    <row r="90" spans="1:1" x14ac:dyDescent="0.2">
      <c r="A90" s="30"/>
    </row>
    <row r="91" spans="1:1" x14ac:dyDescent="0.2">
      <c r="A91" s="30"/>
    </row>
    <row r="92" spans="1:1" x14ac:dyDescent="0.2">
      <c r="A92" s="30"/>
    </row>
    <row r="93" spans="1:1" x14ac:dyDescent="0.2">
      <c r="A93" s="30"/>
    </row>
    <row r="94" spans="1:1" x14ac:dyDescent="0.2">
      <c r="A94" s="30"/>
    </row>
    <row r="95" spans="1:1" x14ac:dyDescent="0.2">
      <c r="A95" s="30"/>
    </row>
    <row r="96" spans="1:1" x14ac:dyDescent="0.2">
      <c r="A96" s="30"/>
    </row>
    <row r="97" spans="1:1" x14ac:dyDescent="0.2">
      <c r="A97" s="30"/>
    </row>
    <row r="98" spans="1:1" x14ac:dyDescent="0.2">
      <c r="A98" s="30"/>
    </row>
    <row r="99" spans="1:1" x14ac:dyDescent="0.2">
      <c r="A99" s="30"/>
    </row>
    <row r="100" spans="1:1" x14ac:dyDescent="0.2">
      <c r="A100" s="30"/>
    </row>
    <row r="101" spans="1:1" x14ac:dyDescent="0.2">
      <c r="A101" s="30"/>
    </row>
    <row r="102" spans="1:1" x14ac:dyDescent="0.2">
      <c r="A102" s="30"/>
    </row>
    <row r="103" spans="1:1" x14ac:dyDescent="0.2">
      <c r="A103" s="30"/>
    </row>
    <row r="104" spans="1:1" x14ac:dyDescent="0.2">
      <c r="A104" s="30"/>
    </row>
    <row r="105" spans="1:1" x14ac:dyDescent="0.2">
      <c r="A105" s="30"/>
    </row>
    <row r="106" spans="1:1" x14ac:dyDescent="0.2">
      <c r="A106" s="30"/>
    </row>
    <row r="107" spans="1:1" x14ac:dyDescent="0.2">
      <c r="A107" s="30"/>
    </row>
    <row r="108" spans="1:1" x14ac:dyDescent="0.2">
      <c r="A108" s="30"/>
    </row>
    <row r="109" spans="1:1" x14ac:dyDescent="0.2">
      <c r="A109" s="30"/>
    </row>
    <row r="110" spans="1:1" x14ac:dyDescent="0.2">
      <c r="A110" s="30"/>
    </row>
    <row r="111" spans="1:1" x14ac:dyDescent="0.2">
      <c r="A111" s="30"/>
    </row>
    <row r="112" spans="1:1" x14ac:dyDescent="0.2">
      <c r="A112" s="30"/>
    </row>
    <row r="113" spans="1:1" x14ac:dyDescent="0.2">
      <c r="A113" s="30"/>
    </row>
    <row r="114" spans="1:1" x14ac:dyDescent="0.2">
      <c r="A114" s="30"/>
    </row>
    <row r="115" spans="1:1" x14ac:dyDescent="0.2">
      <c r="A115" s="30"/>
    </row>
    <row r="116" spans="1:1" x14ac:dyDescent="0.2">
      <c r="A116" s="30"/>
    </row>
    <row r="117" spans="1:1" x14ac:dyDescent="0.2">
      <c r="A117" s="30"/>
    </row>
    <row r="118" spans="1:1" x14ac:dyDescent="0.2">
      <c r="A118" s="30"/>
    </row>
    <row r="119" spans="1:1" x14ac:dyDescent="0.2">
      <c r="A119" s="30"/>
    </row>
    <row r="120" spans="1:1" x14ac:dyDescent="0.2">
      <c r="A120" s="30"/>
    </row>
    <row r="121" spans="1:1" x14ac:dyDescent="0.2">
      <c r="A121" s="30"/>
    </row>
    <row r="122" spans="1:1" x14ac:dyDescent="0.2">
      <c r="A122" s="30"/>
    </row>
    <row r="123" spans="1:1" x14ac:dyDescent="0.2">
      <c r="A123" s="30"/>
    </row>
    <row r="124" spans="1:1" x14ac:dyDescent="0.2">
      <c r="A124" s="30"/>
    </row>
    <row r="125" spans="1:1" x14ac:dyDescent="0.2">
      <c r="A125" s="30"/>
    </row>
    <row r="126" spans="1:1" x14ac:dyDescent="0.2">
      <c r="A126" s="30"/>
    </row>
    <row r="127" spans="1:1" x14ac:dyDescent="0.2">
      <c r="A127" s="30"/>
    </row>
    <row r="128" spans="1:1" x14ac:dyDescent="0.2">
      <c r="A128" s="30"/>
    </row>
    <row r="129" spans="1:1" x14ac:dyDescent="0.2">
      <c r="A129" s="30"/>
    </row>
    <row r="130" spans="1:1" x14ac:dyDescent="0.2">
      <c r="A130" s="30"/>
    </row>
    <row r="131" spans="1:1" x14ac:dyDescent="0.2">
      <c r="A131" s="30"/>
    </row>
    <row r="132" spans="1:1" x14ac:dyDescent="0.2">
      <c r="A132" s="30"/>
    </row>
    <row r="133" spans="1:1" x14ac:dyDescent="0.2">
      <c r="A133" s="30"/>
    </row>
    <row r="134" spans="1:1" x14ac:dyDescent="0.2">
      <c r="A134" s="30"/>
    </row>
    <row r="135" spans="1:1" x14ac:dyDescent="0.2">
      <c r="A135" s="30"/>
    </row>
    <row r="136" spans="1:1" x14ac:dyDescent="0.2">
      <c r="A136" s="30"/>
    </row>
    <row r="137" spans="1:1" x14ac:dyDescent="0.2">
      <c r="A137" s="30"/>
    </row>
    <row r="138" spans="1:1" x14ac:dyDescent="0.2">
      <c r="A138" s="30"/>
    </row>
    <row r="139" spans="1:1" x14ac:dyDescent="0.2">
      <c r="A139" s="30"/>
    </row>
    <row r="140" spans="1:1" x14ac:dyDescent="0.2">
      <c r="A140" s="30"/>
    </row>
    <row r="141" spans="1:1" x14ac:dyDescent="0.2">
      <c r="A141" s="30"/>
    </row>
    <row r="142" spans="1:1" x14ac:dyDescent="0.2">
      <c r="A142" s="30"/>
    </row>
    <row r="143" spans="1:1" x14ac:dyDescent="0.2">
      <c r="A143" s="30"/>
    </row>
    <row r="144" spans="1:1" x14ac:dyDescent="0.2">
      <c r="A144" s="30"/>
    </row>
    <row r="145" spans="1:1" x14ac:dyDescent="0.2">
      <c r="A145" s="30"/>
    </row>
    <row r="146" spans="1:1" x14ac:dyDescent="0.2">
      <c r="A146" s="30"/>
    </row>
    <row r="147" spans="1:1" x14ac:dyDescent="0.2">
      <c r="A147" s="30"/>
    </row>
    <row r="148" spans="1:1" x14ac:dyDescent="0.2">
      <c r="A148" s="30"/>
    </row>
    <row r="149" spans="1:1" x14ac:dyDescent="0.2">
      <c r="A149" s="30"/>
    </row>
    <row r="150" spans="1:1" x14ac:dyDescent="0.2">
      <c r="A150" s="30"/>
    </row>
    <row r="151" spans="1:1" x14ac:dyDescent="0.2">
      <c r="A151" s="30"/>
    </row>
    <row r="152" spans="1:1" x14ac:dyDescent="0.2">
      <c r="A152" s="30"/>
    </row>
    <row r="153" spans="1:1" x14ac:dyDescent="0.2">
      <c r="A153" s="30"/>
    </row>
    <row r="154" spans="1:1" x14ac:dyDescent="0.2">
      <c r="A154" s="30"/>
    </row>
    <row r="155" spans="1:1" x14ac:dyDescent="0.2">
      <c r="A155" s="30"/>
    </row>
    <row r="156" spans="1:1" x14ac:dyDescent="0.2">
      <c r="A156" s="30"/>
    </row>
    <row r="157" spans="1:1" x14ac:dyDescent="0.2">
      <c r="A157" s="30"/>
    </row>
    <row r="158" spans="1:1" x14ac:dyDescent="0.2">
      <c r="A158" s="30"/>
    </row>
    <row r="159" spans="1:1" x14ac:dyDescent="0.2">
      <c r="A159" s="30"/>
    </row>
    <row r="160" spans="1:1" x14ac:dyDescent="0.2">
      <c r="A160" s="30"/>
    </row>
    <row r="161" spans="1:1" x14ac:dyDescent="0.2">
      <c r="A161" s="30"/>
    </row>
    <row r="162" spans="1:1" x14ac:dyDescent="0.2">
      <c r="A162" s="30"/>
    </row>
    <row r="163" spans="1:1" x14ac:dyDescent="0.2">
      <c r="A163" s="30"/>
    </row>
    <row r="164" spans="1:1" x14ac:dyDescent="0.2">
      <c r="A164" s="30"/>
    </row>
    <row r="165" spans="1:1" x14ac:dyDescent="0.2">
      <c r="A165" s="30"/>
    </row>
    <row r="166" spans="1:1" x14ac:dyDescent="0.2">
      <c r="A166" s="30"/>
    </row>
    <row r="167" spans="1:1" x14ac:dyDescent="0.2">
      <c r="A167" s="30"/>
    </row>
    <row r="168" spans="1:1" x14ac:dyDescent="0.2">
      <c r="A168" s="30"/>
    </row>
    <row r="169" spans="1:1" x14ac:dyDescent="0.2">
      <c r="A169" s="30"/>
    </row>
    <row r="170" spans="1:1" x14ac:dyDescent="0.2">
      <c r="A170" s="30"/>
    </row>
    <row r="171" spans="1:1" x14ac:dyDescent="0.2">
      <c r="A171" s="30"/>
    </row>
    <row r="172" spans="1:1" x14ac:dyDescent="0.2">
      <c r="A172" s="30"/>
    </row>
    <row r="173" spans="1:1" x14ac:dyDescent="0.2">
      <c r="A173" s="30"/>
    </row>
    <row r="174" spans="1:1" x14ac:dyDescent="0.2">
      <c r="A174" s="30"/>
    </row>
    <row r="175" spans="1:1" x14ac:dyDescent="0.2">
      <c r="A175" s="30"/>
    </row>
    <row r="176" spans="1:1" x14ac:dyDescent="0.2">
      <c r="A176" s="30"/>
    </row>
    <row r="177" spans="1:1" x14ac:dyDescent="0.2">
      <c r="A177" s="30"/>
    </row>
    <row r="178" spans="1:1" x14ac:dyDescent="0.2">
      <c r="A178" s="30"/>
    </row>
    <row r="179" spans="1:1" x14ac:dyDescent="0.2">
      <c r="A179" s="30"/>
    </row>
    <row r="180" spans="1:1" x14ac:dyDescent="0.2">
      <c r="A180" s="30"/>
    </row>
    <row r="181" spans="1:1" x14ac:dyDescent="0.2">
      <c r="A181" s="30"/>
    </row>
    <row r="182" spans="1:1" x14ac:dyDescent="0.2">
      <c r="A182" s="30"/>
    </row>
    <row r="183" spans="1:1" x14ac:dyDescent="0.2">
      <c r="A183" s="30"/>
    </row>
    <row r="184" spans="1:1" x14ac:dyDescent="0.2">
      <c r="A184" s="30"/>
    </row>
    <row r="185" spans="1:1" x14ac:dyDescent="0.2">
      <c r="A185" s="30"/>
    </row>
    <row r="186" spans="1:1" x14ac:dyDescent="0.2">
      <c r="A186" s="30"/>
    </row>
    <row r="187" spans="1:1" x14ac:dyDescent="0.2">
      <c r="A187" s="30"/>
    </row>
    <row r="188" spans="1:1" x14ac:dyDescent="0.2">
      <c r="A188" s="30"/>
    </row>
  </sheetData>
  <mergeCells count="3">
    <mergeCell ref="B5:B6"/>
    <mergeCell ref="C5:J5"/>
    <mergeCell ref="B1:N1"/>
  </mergeCells>
  <pageMargins left="0.70866141732283472" right="0.70866141732283472" top="0.78740157480314965" bottom="0.78740157480314965" header="0.31496062992125984" footer="0.31496062992125984"/>
  <pageSetup paperSize="9" scale="98" orientation="landscape" r:id="rId1"/>
  <colBreaks count="2" manualBreakCount="2">
    <brk id="11" max="15" man="1"/>
    <brk id="24" max="43"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tabColor rgb="FF005078"/>
    <pageSetUpPr fitToPage="1"/>
  </sheetPr>
  <dimension ref="A1:X202"/>
  <sheetViews>
    <sheetView showGridLines="0" zoomScaleNormal="100" zoomScaleSheetLayoutView="100" workbookViewId="0">
      <selection activeCell="J10" sqref="J10"/>
    </sheetView>
  </sheetViews>
  <sheetFormatPr baseColWidth="10" defaultColWidth="11.42578125" defaultRowHeight="12.75" x14ac:dyDescent="0.2"/>
  <cols>
    <col min="1" max="1" width="2.7109375" style="28" customWidth="1"/>
    <col min="2" max="2" width="12.85546875" style="28" bestFit="1" customWidth="1"/>
    <col min="3" max="9" width="10.7109375" style="28" customWidth="1"/>
    <col min="10" max="10" width="13.7109375" style="28" customWidth="1"/>
    <col min="11" max="24" width="12.28515625" style="28" bestFit="1" customWidth="1"/>
    <col min="25" max="16384" width="11.42578125" style="28"/>
  </cols>
  <sheetData>
    <row r="1" spans="1:24" s="84" customFormat="1" ht="15.75" x14ac:dyDescent="0.2">
      <c r="B1" s="335" t="str">
        <f>Inhaltsverzeichnis!B32&amp;" "&amp;Inhaltsverzeichnis!C32&amp;" "&amp;Inhaltsverzeichnis!D32</f>
        <v>Tabelle 10b:  Reingewinn nach Reingewinn- und Eigenkapitalklasse, in 1'000 Franken, 2018</v>
      </c>
      <c r="C1" s="335"/>
      <c r="D1" s="335"/>
      <c r="E1" s="335"/>
      <c r="F1" s="335"/>
      <c r="G1" s="335"/>
      <c r="H1" s="335"/>
      <c r="I1" s="335"/>
      <c r="J1" s="335"/>
      <c r="K1" s="335"/>
      <c r="L1" s="98"/>
      <c r="M1" s="98"/>
      <c r="N1" s="98"/>
      <c r="O1" s="98"/>
      <c r="P1" s="98"/>
      <c r="Q1" s="98"/>
      <c r="R1" s="98"/>
      <c r="S1" s="98"/>
      <c r="T1" s="98"/>
      <c r="U1" s="98"/>
      <c r="V1" s="98"/>
      <c r="W1" s="98"/>
    </row>
    <row r="2" spans="1:24" x14ac:dyDescent="0.2">
      <c r="A2" s="30"/>
      <c r="B2" s="32" t="s">
        <v>391</v>
      </c>
    </row>
    <row r="3" spans="1:24" x14ac:dyDescent="0.2">
      <c r="A3" s="30"/>
      <c r="B3" s="32"/>
    </row>
    <row r="4" spans="1:24" x14ac:dyDescent="0.2">
      <c r="A4" s="30"/>
    </row>
    <row r="5" spans="1:24" x14ac:dyDescent="0.2">
      <c r="A5" s="30"/>
      <c r="B5" s="360" t="s">
        <v>587</v>
      </c>
      <c r="C5" s="334" t="s">
        <v>611</v>
      </c>
      <c r="D5" s="334"/>
      <c r="E5" s="334"/>
      <c r="F5" s="334"/>
      <c r="G5" s="334"/>
      <c r="H5" s="334"/>
      <c r="I5" s="334"/>
      <c r="J5" s="334"/>
    </row>
    <row r="6" spans="1:24" ht="25.5" customHeight="1" x14ac:dyDescent="0.2">
      <c r="A6" s="30"/>
      <c r="B6" s="343"/>
      <c r="C6" s="315" t="s">
        <v>591</v>
      </c>
      <c r="D6" s="316" t="s">
        <v>594</v>
      </c>
      <c r="E6" s="316" t="s">
        <v>595</v>
      </c>
      <c r="F6" s="316" t="s">
        <v>596</v>
      </c>
      <c r="G6" s="316" t="s">
        <v>597</v>
      </c>
      <c r="H6" s="316" t="s">
        <v>598</v>
      </c>
      <c r="I6" s="316" t="s">
        <v>599</v>
      </c>
      <c r="J6" s="221" t="s">
        <v>13</v>
      </c>
    </row>
    <row r="7" spans="1:24" x14ac:dyDescent="0.2">
      <c r="A7" s="30"/>
      <c r="B7" s="206">
        <v>0</v>
      </c>
      <c r="C7" s="95">
        <v>0</v>
      </c>
      <c r="D7" s="95">
        <v>0</v>
      </c>
      <c r="E7" s="95">
        <v>0</v>
      </c>
      <c r="F7" s="95">
        <v>0</v>
      </c>
      <c r="G7" s="95">
        <v>0</v>
      </c>
      <c r="H7" s="95">
        <v>0</v>
      </c>
      <c r="I7" s="95">
        <v>0</v>
      </c>
      <c r="J7" s="209">
        <f>SUM(C7:I7)</f>
        <v>0</v>
      </c>
      <c r="K7" s="87"/>
      <c r="L7" s="87"/>
      <c r="M7" s="87"/>
      <c r="N7" s="87"/>
      <c r="O7" s="87"/>
      <c r="P7" s="87"/>
      <c r="Q7" s="87"/>
      <c r="R7" s="87"/>
      <c r="S7" s="87"/>
      <c r="T7" s="87"/>
      <c r="U7" s="87"/>
      <c r="V7" s="87"/>
      <c r="W7" s="87"/>
      <c r="X7" s="87"/>
    </row>
    <row r="8" spans="1:24" x14ac:dyDescent="0.2">
      <c r="A8" s="30"/>
      <c r="B8" s="206" t="s">
        <v>376</v>
      </c>
      <c r="C8" s="35">
        <v>16955.809000000001</v>
      </c>
      <c r="D8" s="35">
        <v>15475.445</v>
      </c>
      <c r="E8" s="35">
        <v>2782.7620000000002</v>
      </c>
      <c r="F8" s="35">
        <v>1837.7180000000001</v>
      </c>
      <c r="G8" s="35">
        <v>113.715</v>
      </c>
      <c r="H8" s="35">
        <v>41.076999999999998</v>
      </c>
      <c r="I8" s="95">
        <v>0</v>
      </c>
      <c r="J8" s="209">
        <f t="shared" ref="J8:J15" si="0">SUM(C8:I8)</f>
        <v>37206.525999999998</v>
      </c>
      <c r="K8" s="87"/>
    </row>
    <row r="9" spans="1:24" x14ac:dyDescent="0.2">
      <c r="A9" s="30"/>
      <c r="B9" s="206" t="s">
        <v>375</v>
      </c>
      <c r="C9" s="35">
        <v>39516.659</v>
      </c>
      <c r="D9" s="35">
        <v>101705.88</v>
      </c>
      <c r="E9" s="35">
        <v>35596.771999999997</v>
      </c>
      <c r="F9" s="35">
        <v>29925.277999999998</v>
      </c>
      <c r="G9" s="35">
        <v>1174.5519999999999</v>
      </c>
      <c r="H9" s="35">
        <v>920.33799999999997</v>
      </c>
      <c r="I9" s="95">
        <v>0</v>
      </c>
      <c r="J9" s="209">
        <f t="shared" si="0"/>
        <v>208839.47899999996</v>
      </c>
      <c r="K9" s="87"/>
    </row>
    <row r="10" spans="1:24" x14ac:dyDescent="0.2">
      <c r="A10" s="30"/>
      <c r="B10" s="206" t="s">
        <v>374</v>
      </c>
      <c r="C10" s="35">
        <v>30905.723000000002</v>
      </c>
      <c r="D10" s="35">
        <v>173972.57500000001</v>
      </c>
      <c r="E10" s="35">
        <v>136214.40400000001</v>
      </c>
      <c r="F10" s="35">
        <v>219143.22399999999</v>
      </c>
      <c r="G10" s="35">
        <v>31939.026999999998</v>
      </c>
      <c r="H10" s="35">
        <v>12862.468999999999</v>
      </c>
      <c r="I10" s="35">
        <v>832.02499999999998</v>
      </c>
      <c r="J10" s="209">
        <f t="shared" si="0"/>
        <v>605869.44700000004</v>
      </c>
      <c r="K10" s="87"/>
    </row>
    <row r="11" spans="1:24" x14ac:dyDescent="0.2">
      <c r="A11" s="30"/>
      <c r="B11" s="206" t="s">
        <v>373</v>
      </c>
      <c r="C11" s="35">
        <v>6229.1580000000004</v>
      </c>
      <c r="D11" s="35">
        <v>43726.707999999999</v>
      </c>
      <c r="E11" s="35">
        <v>44970.057999999997</v>
      </c>
      <c r="F11" s="35">
        <v>162001.307</v>
      </c>
      <c r="G11" s="35">
        <v>44994.349000000002</v>
      </c>
      <c r="H11" s="35">
        <v>35994.616999999998</v>
      </c>
      <c r="I11" s="35">
        <v>1948.309</v>
      </c>
      <c r="J11" s="209">
        <f t="shared" si="0"/>
        <v>339864.50600000005</v>
      </c>
      <c r="K11" s="87"/>
    </row>
    <row r="12" spans="1:24" x14ac:dyDescent="0.2">
      <c r="A12" s="30"/>
      <c r="B12" s="206" t="s">
        <v>372</v>
      </c>
      <c r="C12" s="35">
        <v>26239.381000000001</v>
      </c>
      <c r="D12" s="35">
        <v>59743.853999999999</v>
      </c>
      <c r="E12" s="35">
        <v>57977.83</v>
      </c>
      <c r="F12" s="35">
        <v>264178.8</v>
      </c>
      <c r="G12" s="35">
        <v>156300.079</v>
      </c>
      <c r="H12" s="35">
        <v>305471.70600000001</v>
      </c>
      <c r="I12" s="35">
        <v>114152.249</v>
      </c>
      <c r="J12" s="209">
        <f t="shared" si="0"/>
        <v>984063.89899999998</v>
      </c>
      <c r="K12" s="87"/>
    </row>
    <row r="13" spans="1:24" x14ac:dyDescent="0.2">
      <c r="A13" s="30"/>
      <c r="B13" s="30" t="s">
        <v>386</v>
      </c>
      <c r="C13" s="294" t="s">
        <v>543</v>
      </c>
      <c r="D13" s="294" t="s">
        <v>543</v>
      </c>
      <c r="E13" s="294" t="s">
        <v>543</v>
      </c>
      <c r="F13" s="35">
        <v>112532.626</v>
      </c>
      <c r="G13" s="35">
        <v>60584.771000000001</v>
      </c>
      <c r="H13" s="35">
        <v>196931.91200000001</v>
      </c>
      <c r="I13" s="35">
        <v>76303.187999999995</v>
      </c>
      <c r="J13" s="209">
        <f t="shared" si="0"/>
        <v>446352.49699999997</v>
      </c>
      <c r="K13" s="87"/>
    </row>
    <row r="14" spans="1:24" x14ac:dyDescent="0.2">
      <c r="A14" s="30"/>
      <c r="B14" s="206" t="s">
        <v>387</v>
      </c>
      <c r="C14" s="95">
        <v>0</v>
      </c>
      <c r="D14" s="95">
        <v>0</v>
      </c>
      <c r="E14" s="294" t="s">
        <v>543</v>
      </c>
      <c r="F14" s="294" t="s">
        <v>543</v>
      </c>
      <c r="G14" s="95">
        <v>0</v>
      </c>
      <c r="H14" s="35">
        <v>413604.57</v>
      </c>
      <c r="I14" s="35">
        <v>770119.26599999995</v>
      </c>
      <c r="J14" s="209">
        <f t="shared" si="0"/>
        <v>1183723.8359999999</v>
      </c>
      <c r="K14" s="87"/>
    </row>
    <row r="15" spans="1:24" ht="13.5" thickBot="1" x14ac:dyDescent="0.25">
      <c r="A15" s="30"/>
      <c r="B15" s="165" t="s">
        <v>13</v>
      </c>
      <c r="C15" s="176">
        <v>119846.73</v>
      </c>
      <c r="D15" s="176">
        <v>394624.462</v>
      </c>
      <c r="E15" s="176">
        <v>277541.826</v>
      </c>
      <c r="F15" s="176">
        <v>789618.95299999998</v>
      </c>
      <c r="G15" s="176">
        <v>295106.49300000002</v>
      </c>
      <c r="H15" s="176">
        <v>965826.68900000001</v>
      </c>
      <c r="I15" s="176">
        <v>963355.03700000001</v>
      </c>
      <c r="J15" s="176">
        <f t="shared" si="0"/>
        <v>3805920.19</v>
      </c>
      <c r="K15" s="87"/>
    </row>
    <row r="16" spans="1:24" x14ac:dyDescent="0.2">
      <c r="A16" s="30"/>
      <c r="J16" s="317"/>
    </row>
    <row r="17" spans="1:10" ht="39.75" customHeight="1" x14ac:dyDescent="0.2">
      <c r="A17" s="30"/>
      <c r="B17" s="363" t="s">
        <v>600</v>
      </c>
      <c r="C17" s="363"/>
      <c r="D17" s="363"/>
      <c r="E17" s="363"/>
      <c r="F17" s="363"/>
      <c r="G17" s="363"/>
      <c r="H17" s="363"/>
      <c r="I17" s="363"/>
      <c r="J17" s="363"/>
    </row>
    <row r="18" spans="1:10" x14ac:dyDescent="0.2">
      <c r="A18" s="30"/>
    </row>
    <row r="19" spans="1:10" x14ac:dyDescent="0.2">
      <c r="A19" s="30"/>
    </row>
    <row r="20" spans="1:10" x14ac:dyDescent="0.2">
      <c r="A20" s="30"/>
    </row>
    <row r="21" spans="1:10" x14ac:dyDescent="0.2">
      <c r="A21" s="30"/>
    </row>
    <row r="22" spans="1:10" x14ac:dyDescent="0.2">
      <c r="A22" s="30"/>
    </row>
    <row r="23" spans="1:10" x14ac:dyDescent="0.2">
      <c r="A23" s="30"/>
    </row>
    <row r="24" spans="1:10" x14ac:dyDescent="0.2">
      <c r="A24" s="30"/>
    </row>
    <row r="25" spans="1:10" x14ac:dyDescent="0.2">
      <c r="A25" s="30"/>
    </row>
    <row r="26" spans="1:10" x14ac:dyDescent="0.2">
      <c r="A26" s="30"/>
    </row>
    <row r="27" spans="1:10" x14ac:dyDescent="0.2">
      <c r="A27" s="30"/>
    </row>
    <row r="28" spans="1:10" x14ac:dyDescent="0.2">
      <c r="A28" s="30"/>
    </row>
    <row r="29" spans="1:10" x14ac:dyDescent="0.2">
      <c r="A29" s="30"/>
    </row>
    <row r="30" spans="1:10" x14ac:dyDescent="0.2">
      <c r="A30" s="30"/>
    </row>
    <row r="31" spans="1:10" x14ac:dyDescent="0.2">
      <c r="A31" s="30"/>
    </row>
    <row r="32" spans="1:10" x14ac:dyDescent="0.2">
      <c r="A32" s="30"/>
    </row>
    <row r="33" spans="1:1" x14ac:dyDescent="0.2">
      <c r="A33" s="30"/>
    </row>
    <row r="34" spans="1:1" x14ac:dyDescent="0.2">
      <c r="A34" s="30"/>
    </row>
    <row r="35" spans="1:1" x14ac:dyDescent="0.2">
      <c r="A35" s="30"/>
    </row>
    <row r="36" spans="1:1" x14ac:dyDescent="0.2">
      <c r="A36" s="30"/>
    </row>
    <row r="37" spans="1:1" x14ac:dyDescent="0.2">
      <c r="A37" s="30"/>
    </row>
    <row r="38" spans="1:1" x14ac:dyDescent="0.2">
      <c r="A38" s="30"/>
    </row>
    <row r="39" spans="1:1" x14ac:dyDescent="0.2">
      <c r="A39" s="30"/>
    </row>
    <row r="40" spans="1:1" x14ac:dyDescent="0.2">
      <c r="A40" s="30"/>
    </row>
    <row r="41" spans="1:1" x14ac:dyDescent="0.2">
      <c r="A41" s="30"/>
    </row>
    <row r="42" spans="1:1" x14ac:dyDescent="0.2">
      <c r="A42" s="30"/>
    </row>
    <row r="43" spans="1:1" x14ac:dyDescent="0.2">
      <c r="A43" s="30"/>
    </row>
    <row r="44" spans="1:1" x14ac:dyDescent="0.2">
      <c r="A44" s="30"/>
    </row>
    <row r="45" spans="1:1" x14ac:dyDescent="0.2">
      <c r="A45" s="30"/>
    </row>
    <row r="46" spans="1:1" x14ac:dyDescent="0.2">
      <c r="A46" s="30"/>
    </row>
    <row r="47" spans="1:1" x14ac:dyDescent="0.2">
      <c r="A47" s="30"/>
    </row>
    <row r="48" spans="1:1" x14ac:dyDescent="0.2">
      <c r="A48" s="30"/>
    </row>
    <row r="49" spans="1:1" x14ac:dyDescent="0.2">
      <c r="A49" s="30"/>
    </row>
    <row r="50" spans="1:1" x14ac:dyDescent="0.2">
      <c r="A50" s="30"/>
    </row>
    <row r="51" spans="1:1" x14ac:dyDescent="0.2">
      <c r="A51" s="30"/>
    </row>
    <row r="52" spans="1:1" x14ac:dyDescent="0.2">
      <c r="A52" s="30"/>
    </row>
    <row r="53" spans="1:1" x14ac:dyDescent="0.2">
      <c r="A53" s="30"/>
    </row>
    <row r="54" spans="1:1" x14ac:dyDescent="0.2">
      <c r="A54" s="30"/>
    </row>
    <row r="55" spans="1:1" x14ac:dyDescent="0.2">
      <c r="A55" s="30"/>
    </row>
    <row r="56" spans="1:1" x14ac:dyDescent="0.2">
      <c r="A56" s="30"/>
    </row>
    <row r="57" spans="1:1" x14ac:dyDescent="0.2">
      <c r="A57" s="30"/>
    </row>
    <row r="58" spans="1:1" x14ac:dyDescent="0.2">
      <c r="A58" s="30"/>
    </row>
    <row r="59" spans="1:1" x14ac:dyDescent="0.2">
      <c r="A59" s="30"/>
    </row>
    <row r="60" spans="1:1" x14ac:dyDescent="0.2">
      <c r="A60" s="30"/>
    </row>
    <row r="61" spans="1:1" x14ac:dyDescent="0.2">
      <c r="A61" s="30"/>
    </row>
    <row r="62" spans="1:1" x14ac:dyDescent="0.2">
      <c r="A62" s="30"/>
    </row>
    <row r="63" spans="1:1" x14ac:dyDescent="0.2">
      <c r="A63" s="30"/>
    </row>
    <row r="64" spans="1:1" x14ac:dyDescent="0.2">
      <c r="A64" s="30"/>
    </row>
    <row r="65" spans="1:1" x14ac:dyDescent="0.2">
      <c r="A65" s="30"/>
    </row>
    <row r="66" spans="1:1" x14ac:dyDescent="0.2">
      <c r="A66" s="30"/>
    </row>
    <row r="67" spans="1:1" x14ac:dyDescent="0.2">
      <c r="A67" s="30"/>
    </row>
    <row r="68" spans="1:1" x14ac:dyDescent="0.2">
      <c r="A68" s="30"/>
    </row>
    <row r="69" spans="1:1" x14ac:dyDescent="0.2">
      <c r="A69" s="30"/>
    </row>
    <row r="70" spans="1:1" x14ac:dyDescent="0.2">
      <c r="A70" s="30"/>
    </row>
    <row r="71" spans="1:1" x14ac:dyDescent="0.2">
      <c r="A71" s="30"/>
    </row>
    <row r="72" spans="1:1" x14ac:dyDescent="0.2">
      <c r="A72" s="30"/>
    </row>
    <row r="73" spans="1:1" x14ac:dyDescent="0.2">
      <c r="A73" s="30"/>
    </row>
    <row r="74" spans="1:1" x14ac:dyDescent="0.2">
      <c r="A74" s="30"/>
    </row>
    <row r="75" spans="1:1" x14ac:dyDescent="0.2">
      <c r="A75" s="30"/>
    </row>
    <row r="76" spans="1:1" x14ac:dyDescent="0.2">
      <c r="A76" s="30"/>
    </row>
    <row r="77" spans="1:1" x14ac:dyDescent="0.2">
      <c r="A77" s="30"/>
    </row>
    <row r="78" spans="1:1" x14ac:dyDescent="0.2">
      <c r="A78" s="30"/>
    </row>
    <row r="79" spans="1:1" x14ac:dyDescent="0.2">
      <c r="A79" s="30"/>
    </row>
    <row r="80" spans="1:1" x14ac:dyDescent="0.2">
      <c r="A80" s="30"/>
    </row>
    <row r="81" spans="1:1" x14ac:dyDescent="0.2">
      <c r="A81" s="30"/>
    </row>
    <row r="82" spans="1:1" x14ac:dyDescent="0.2">
      <c r="A82" s="30"/>
    </row>
    <row r="83" spans="1:1" x14ac:dyDescent="0.2">
      <c r="A83" s="30"/>
    </row>
    <row r="84" spans="1:1" x14ac:dyDescent="0.2">
      <c r="A84" s="30"/>
    </row>
    <row r="85" spans="1:1" x14ac:dyDescent="0.2">
      <c r="A85" s="30"/>
    </row>
    <row r="86" spans="1:1" x14ac:dyDescent="0.2">
      <c r="A86" s="30"/>
    </row>
    <row r="87" spans="1:1" x14ac:dyDescent="0.2">
      <c r="A87" s="30"/>
    </row>
    <row r="88" spans="1:1" x14ac:dyDescent="0.2">
      <c r="A88" s="30"/>
    </row>
    <row r="89" spans="1:1" x14ac:dyDescent="0.2">
      <c r="A89" s="30"/>
    </row>
    <row r="90" spans="1:1" x14ac:dyDescent="0.2">
      <c r="A90" s="30"/>
    </row>
    <row r="91" spans="1:1" x14ac:dyDescent="0.2">
      <c r="A91" s="30"/>
    </row>
    <row r="92" spans="1:1" x14ac:dyDescent="0.2">
      <c r="A92" s="30"/>
    </row>
    <row r="93" spans="1:1" x14ac:dyDescent="0.2">
      <c r="A93" s="30"/>
    </row>
    <row r="94" spans="1:1" x14ac:dyDescent="0.2">
      <c r="A94" s="30"/>
    </row>
    <row r="95" spans="1:1" x14ac:dyDescent="0.2">
      <c r="A95" s="30"/>
    </row>
    <row r="96" spans="1:1" x14ac:dyDescent="0.2">
      <c r="A96" s="30"/>
    </row>
    <row r="97" spans="1:1" x14ac:dyDescent="0.2">
      <c r="A97" s="30"/>
    </row>
    <row r="98" spans="1:1" x14ac:dyDescent="0.2">
      <c r="A98" s="30"/>
    </row>
    <row r="99" spans="1:1" x14ac:dyDescent="0.2">
      <c r="A99" s="30"/>
    </row>
    <row r="100" spans="1:1" x14ac:dyDescent="0.2">
      <c r="A100" s="30"/>
    </row>
    <row r="101" spans="1:1" x14ac:dyDescent="0.2">
      <c r="A101" s="30"/>
    </row>
    <row r="102" spans="1:1" x14ac:dyDescent="0.2">
      <c r="A102" s="30"/>
    </row>
    <row r="103" spans="1:1" x14ac:dyDescent="0.2">
      <c r="A103" s="30"/>
    </row>
    <row r="104" spans="1:1" x14ac:dyDescent="0.2">
      <c r="A104" s="30"/>
    </row>
    <row r="105" spans="1:1" x14ac:dyDescent="0.2">
      <c r="A105" s="30"/>
    </row>
    <row r="106" spans="1:1" x14ac:dyDescent="0.2">
      <c r="A106" s="30"/>
    </row>
    <row r="107" spans="1:1" x14ac:dyDescent="0.2">
      <c r="A107" s="30"/>
    </row>
    <row r="108" spans="1:1" x14ac:dyDescent="0.2">
      <c r="A108" s="30"/>
    </row>
    <row r="109" spans="1:1" x14ac:dyDescent="0.2">
      <c r="A109" s="30"/>
    </row>
    <row r="110" spans="1:1" x14ac:dyDescent="0.2">
      <c r="A110" s="30"/>
    </row>
    <row r="111" spans="1:1" x14ac:dyDescent="0.2">
      <c r="A111" s="30"/>
    </row>
    <row r="112" spans="1:1" x14ac:dyDescent="0.2">
      <c r="A112" s="30"/>
    </row>
    <row r="113" spans="1:1" x14ac:dyDescent="0.2">
      <c r="A113" s="30"/>
    </row>
    <row r="114" spans="1:1" x14ac:dyDescent="0.2">
      <c r="A114" s="30"/>
    </row>
    <row r="115" spans="1:1" x14ac:dyDescent="0.2">
      <c r="A115" s="30"/>
    </row>
    <row r="116" spans="1:1" x14ac:dyDescent="0.2">
      <c r="A116" s="30"/>
    </row>
    <row r="117" spans="1:1" x14ac:dyDescent="0.2">
      <c r="A117" s="30"/>
    </row>
    <row r="118" spans="1:1" x14ac:dyDescent="0.2">
      <c r="A118" s="30"/>
    </row>
    <row r="119" spans="1:1" x14ac:dyDescent="0.2">
      <c r="A119" s="30"/>
    </row>
    <row r="120" spans="1:1" x14ac:dyDescent="0.2">
      <c r="A120" s="30"/>
    </row>
    <row r="121" spans="1:1" x14ac:dyDescent="0.2">
      <c r="A121" s="30"/>
    </row>
    <row r="122" spans="1:1" x14ac:dyDescent="0.2">
      <c r="A122" s="30"/>
    </row>
    <row r="123" spans="1:1" x14ac:dyDescent="0.2">
      <c r="A123" s="30"/>
    </row>
    <row r="124" spans="1:1" x14ac:dyDescent="0.2">
      <c r="A124" s="30"/>
    </row>
    <row r="125" spans="1:1" x14ac:dyDescent="0.2">
      <c r="A125" s="30"/>
    </row>
    <row r="126" spans="1:1" x14ac:dyDescent="0.2">
      <c r="A126" s="30"/>
    </row>
    <row r="127" spans="1:1" x14ac:dyDescent="0.2">
      <c r="A127" s="30"/>
    </row>
    <row r="128" spans="1:1" x14ac:dyDescent="0.2">
      <c r="A128" s="30"/>
    </row>
    <row r="129" spans="1:1" x14ac:dyDescent="0.2">
      <c r="A129" s="30"/>
    </row>
    <row r="130" spans="1:1" x14ac:dyDescent="0.2">
      <c r="A130" s="30"/>
    </row>
    <row r="131" spans="1:1" x14ac:dyDescent="0.2">
      <c r="A131" s="30"/>
    </row>
    <row r="132" spans="1:1" x14ac:dyDescent="0.2">
      <c r="A132" s="30"/>
    </row>
    <row r="133" spans="1:1" x14ac:dyDescent="0.2">
      <c r="A133" s="30"/>
    </row>
    <row r="134" spans="1:1" x14ac:dyDescent="0.2">
      <c r="A134" s="30"/>
    </row>
    <row r="135" spans="1:1" x14ac:dyDescent="0.2">
      <c r="A135" s="30"/>
    </row>
    <row r="136" spans="1:1" x14ac:dyDescent="0.2">
      <c r="A136" s="30"/>
    </row>
    <row r="137" spans="1:1" x14ac:dyDescent="0.2">
      <c r="A137" s="30"/>
    </row>
    <row r="138" spans="1:1" x14ac:dyDescent="0.2">
      <c r="A138" s="30"/>
    </row>
    <row r="139" spans="1:1" x14ac:dyDescent="0.2">
      <c r="A139" s="30"/>
    </row>
    <row r="140" spans="1:1" x14ac:dyDescent="0.2">
      <c r="A140" s="30"/>
    </row>
    <row r="141" spans="1:1" x14ac:dyDescent="0.2">
      <c r="A141" s="30"/>
    </row>
    <row r="142" spans="1:1" x14ac:dyDescent="0.2">
      <c r="A142" s="30"/>
    </row>
    <row r="143" spans="1:1" x14ac:dyDescent="0.2">
      <c r="A143" s="30"/>
    </row>
    <row r="144" spans="1:1" x14ac:dyDescent="0.2">
      <c r="A144" s="30"/>
    </row>
    <row r="145" spans="1:1" x14ac:dyDescent="0.2">
      <c r="A145" s="30"/>
    </row>
    <row r="146" spans="1:1" x14ac:dyDescent="0.2">
      <c r="A146" s="30"/>
    </row>
    <row r="147" spans="1:1" x14ac:dyDescent="0.2">
      <c r="A147" s="30"/>
    </row>
    <row r="148" spans="1:1" x14ac:dyDescent="0.2">
      <c r="A148" s="30"/>
    </row>
    <row r="149" spans="1:1" x14ac:dyDescent="0.2">
      <c r="A149" s="30"/>
    </row>
    <row r="150" spans="1:1" x14ac:dyDescent="0.2">
      <c r="A150" s="30"/>
    </row>
    <row r="151" spans="1:1" x14ac:dyDescent="0.2">
      <c r="A151" s="30"/>
    </row>
    <row r="152" spans="1:1" x14ac:dyDescent="0.2">
      <c r="A152" s="30"/>
    </row>
    <row r="153" spans="1:1" x14ac:dyDescent="0.2">
      <c r="A153" s="30"/>
    </row>
    <row r="154" spans="1:1" x14ac:dyDescent="0.2">
      <c r="A154" s="30"/>
    </row>
    <row r="155" spans="1:1" x14ac:dyDescent="0.2">
      <c r="A155" s="30"/>
    </row>
    <row r="156" spans="1:1" x14ac:dyDescent="0.2">
      <c r="A156" s="30"/>
    </row>
    <row r="157" spans="1:1" x14ac:dyDescent="0.2">
      <c r="A157" s="30"/>
    </row>
    <row r="158" spans="1:1" x14ac:dyDescent="0.2">
      <c r="A158" s="30"/>
    </row>
    <row r="159" spans="1:1" x14ac:dyDescent="0.2">
      <c r="A159" s="30"/>
    </row>
    <row r="160" spans="1:1" x14ac:dyDescent="0.2">
      <c r="A160" s="30"/>
    </row>
    <row r="161" spans="1:1" x14ac:dyDescent="0.2">
      <c r="A161" s="30"/>
    </row>
    <row r="162" spans="1:1" x14ac:dyDescent="0.2">
      <c r="A162" s="30"/>
    </row>
    <row r="163" spans="1:1" x14ac:dyDescent="0.2">
      <c r="A163" s="30"/>
    </row>
    <row r="164" spans="1:1" x14ac:dyDescent="0.2">
      <c r="A164" s="30"/>
    </row>
    <row r="165" spans="1:1" x14ac:dyDescent="0.2">
      <c r="A165" s="30"/>
    </row>
    <row r="166" spans="1:1" x14ac:dyDescent="0.2">
      <c r="A166" s="30"/>
    </row>
    <row r="167" spans="1:1" x14ac:dyDescent="0.2">
      <c r="A167" s="30"/>
    </row>
    <row r="168" spans="1:1" x14ac:dyDescent="0.2">
      <c r="A168" s="30"/>
    </row>
    <row r="169" spans="1:1" x14ac:dyDescent="0.2">
      <c r="A169" s="30"/>
    </row>
    <row r="170" spans="1:1" x14ac:dyDescent="0.2">
      <c r="A170" s="30"/>
    </row>
    <row r="171" spans="1:1" x14ac:dyDescent="0.2">
      <c r="A171" s="30"/>
    </row>
    <row r="172" spans="1:1" x14ac:dyDescent="0.2">
      <c r="A172" s="30"/>
    </row>
    <row r="173" spans="1:1" x14ac:dyDescent="0.2">
      <c r="A173" s="30"/>
    </row>
    <row r="174" spans="1:1" x14ac:dyDescent="0.2">
      <c r="A174" s="30"/>
    </row>
    <row r="175" spans="1:1" x14ac:dyDescent="0.2">
      <c r="A175" s="30"/>
    </row>
    <row r="176" spans="1:1" x14ac:dyDescent="0.2">
      <c r="A176" s="30"/>
    </row>
    <row r="177" spans="1:1" x14ac:dyDescent="0.2">
      <c r="A177" s="30"/>
    </row>
    <row r="178" spans="1:1" x14ac:dyDescent="0.2">
      <c r="A178" s="30"/>
    </row>
    <row r="179" spans="1:1" x14ac:dyDescent="0.2">
      <c r="A179" s="30"/>
    </row>
    <row r="180" spans="1:1" x14ac:dyDescent="0.2">
      <c r="A180" s="30"/>
    </row>
    <row r="181" spans="1:1" x14ac:dyDescent="0.2">
      <c r="A181" s="30"/>
    </row>
    <row r="182" spans="1:1" x14ac:dyDescent="0.2">
      <c r="A182" s="30"/>
    </row>
    <row r="183" spans="1:1" x14ac:dyDescent="0.2">
      <c r="A183" s="30"/>
    </row>
    <row r="184" spans="1:1" x14ac:dyDescent="0.2">
      <c r="A184" s="30"/>
    </row>
    <row r="185" spans="1:1" x14ac:dyDescent="0.2">
      <c r="A185" s="30"/>
    </row>
    <row r="186" spans="1:1" x14ac:dyDescent="0.2">
      <c r="A186" s="30"/>
    </row>
    <row r="187" spans="1:1" x14ac:dyDescent="0.2">
      <c r="A187" s="30"/>
    </row>
    <row r="188" spans="1:1" x14ac:dyDescent="0.2">
      <c r="A188" s="30"/>
    </row>
    <row r="189" spans="1:1" x14ac:dyDescent="0.2">
      <c r="A189" s="30"/>
    </row>
    <row r="190" spans="1:1" x14ac:dyDescent="0.2">
      <c r="A190" s="30"/>
    </row>
    <row r="191" spans="1:1" x14ac:dyDescent="0.2">
      <c r="A191" s="30"/>
    </row>
    <row r="192" spans="1:1" x14ac:dyDescent="0.2">
      <c r="A192" s="30"/>
    </row>
    <row r="193" spans="1:1" x14ac:dyDescent="0.2">
      <c r="A193" s="30"/>
    </row>
    <row r="194" spans="1:1" x14ac:dyDescent="0.2">
      <c r="A194" s="30"/>
    </row>
    <row r="195" spans="1:1" x14ac:dyDescent="0.2">
      <c r="A195" s="30"/>
    </row>
    <row r="196" spans="1:1" x14ac:dyDescent="0.2">
      <c r="A196" s="30"/>
    </row>
    <row r="197" spans="1:1" x14ac:dyDescent="0.2">
      <c r="A197" s="30"/>
    </row>
    <row r="198" spans="1:1" x14ac:dyDescent="0.2">
      <c r="A198" s="30"/>
    </row>
    <row r="199" spans="1:1" x14ac:dyDescent="0.2">
      <c r="A199" s="30"/>
    </row>
    <row r="200" spans="1:1" x14ac:dyDescent="0.2">
      <c r="A200" s="30"/>
    </row>
    <row r="201" spans="1:1" x14ac:dyDescent="0.2">
      <c r="A201" s="30"/>
    </row>
    <row r="202" spans="1:1" x14ac:dyDescent="0.2">
      <c r="A202" s="30"/>
    </row>
  </sheetData>
  <mergeCells count="4">
    <mergeCell ref="B5:B6"/>
    <mergeCell ref="C5:J5"/>
    <mergeCell ref="B1:K1"/>
    <mergeCell ref="B17:J17"/>
  </mergeCells>
  <pageMargins left="0.70866141732283472" right="0.70866141732283472" top="0.78740157480314965" bottom="0.78740157480314965" header="0.31496062992125984" footer="0.31496062992125984"/>
  <pageSetup paperSize="9" orientation="landscape" r:id="rId1"/>
  <colBreaks count="1" manualBreakCount="1">
    <brk id="18" max="1048575"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tabColor rgb="FF005078"/>
    <pageSetUpPr fitToPage="1"/>
  </sheetPr>
  <dimension ref="A1:W202"/>
  <sheetViews>
    <sheetView showGridLines="0" zoomScaleNormal="100" zoomScaleSheetLayoutView="100" workbookViewId="0">
      <selection activeCell="L17" sqref="L17"/>
    </sheetView>
  </sheetViews>
  <sheetFormatPr baseColWidth="10" defaultColWidth="11.42578125" defaultRowHeight="12.75" x14ac:dyDescent="0.2"/>
  <cols>
    <col min="1" max="1" width="2.7109375" style="28" customWidth="1"/>
    <col min="2" max="2" width="13.140625" style="28" customWidth="1"/>
    <col min="3" max="10" width="10.7109375" style="28" customWidth="1"/>
    <col min="11" max="11" width="19" style="28" customWidth="1"/>
    <col min="12" max="22" width="12.5703125" style="28" bestFit="1" customWidth="1"/>
    <col min="23" max="24" width="13.28515625" style="28" bestFit="1" customWidth="1"/>
    <col min="25" max="16384" width="11.42578125" style="28"/>
  </cols>
  <sheetData>
    <row r="1" spans="1:23" s="84" customFormat="1" ht="15.75" x14ac:dyDescent="0.2">
      <c r="B1" s="335" t="str">
        <f>Inhaltsverzeichnis!B33&amp;" "&amp;Inhaltsverzeichnis!C33&amp;" "&amp;Inhaltsverzeichnis!D33</f>
        <v>Tabelle 10c:  Eigenkapital nach Reingewinn- und Eigenkapitalklasse, in 1'000 Franken, 2018</v>
      </c>
      <c r="C1" s="335"/>
      <c r="D1" s="335"/>
      <c r="E1" s="335"/>
      <c r="F1" s="335"/>
      <c r="G1" s="335"/>
      <c r="H1" s="335"/>
      <c r="I1" s="335"/>
      <c r="J1" s="335"/>
      <c r="K1" s="335"/>
      <c r="L1" s="98"/>
      <c r="M1" s="98"/>
      <c r="N1" s="98"/>
      <c r="O1" s="98"/>
      <c r="P1" s="98"/>
      <c r="Q1" s="98"/>
      <c r="R1" s="98"/>
      <c r="S1" s="98"/>
      <c r="T1" s="98"/>
      <c r="U1" s="98"/>
      <c r="V1" s="98"/>
      <c r="W1" s="98"/>
    </row>
    <row r="2" spans="1:23" x14ac:dyDescent="0.2">
      <c r="A2" s="30"/>
      <c r="B2" s="32" t="s">
        <v>391</v>
      </c>
    </row>
    <row r="3" spans="1:23" x14ac:dyDescent="0.2">
      <c r="A3" s="30"/>
      <c r="B3" s="32"/>
    </row>
    <row r="4" spans="1:23" x14ac:dyDescent="0.2">
      <c r="A4" s="30"/>
    </row>
    <row r="5" spans="1:23" x14ac:dyDescent="0.2">
      <c r="A5" s="30"/>
      <c r="B5" s="360" t="s">
        <v>587</v>
      </c>
      <c r="C5" s="334" t="s">
        <v>613</v>
      </c>
      <c r="D5" s="334"/>
      <c r="E5" s="334"/>
      <c r="F5" s="334"/>
      <c r="G5" s="334"/>
      <c r="H5" s="334"/>
      <c r="I5" s="334"/>
      <c r="J5" s="334"/>
    </row>
    <row r="6" spans="1:23" ht="24.75" customHeight="1" x14ac:dyDescent="0.2">
      <c r="A6" s="30"/>
      <c r="B6" s="343"/>
      <c r="C6" s="316" t="s">
        <v>591</v>
      </c>
      <c r="D6" s="316" t="s">
        <v>594</v>
      </c>
      <c r="E6" s="316" t="s">
        <v>595</v>
      </c>
      <c r="F6" s="316" t="s">
        <v>596</v>
      </c>
      <c r="G6" s="316" t="s">
        <v>597</v>
      </c>
      <c r="H6" s="316" t="s">
        <v>598</v>
      </c>
      <c r="I6" s="316" t="s">
        <v>599</v>
      </c>
      <c r="J6" s="221" t="s">
        <v>13</v>
      </c>
    </row>
    <row r="7" spans="1:23" x14ac:dyDescent="0.2">
      <c r="A7" s="30"/>
      <c r="B7" s="210">
        <v>0</v>
      </c>
      <c r="C7" s="35">
        <v>217264.86799999999</v>
      </c>
      <c r="D7" s="35">
        <v>774418.29</v>
      </c>
      <c r="E7" s="95">
        <v>536880.59</v>
      </c>
      <c r="F7" s="35">
        <v>2051112.61</v>
      </c>
      <c r="G7" s="35">
        <v>1176654.21</v>
      </c>
      <c r="H7" s="35">
        <v>3438435.87</v>
      </c>
      <c r="I7" s="95">
        <v>35108521.799999997</v>
      </c>
      <c r="J7" s="117">
        <f>SUM(C7:I7)</f>
        <v>43303288.237999998</v>
      </c>
      <c r="K7" s="317"/>
    </row>
    <row r="8" spans="1:23" x14ac:dyDescent="0.2">
      <c r="A8" s="30"/>
      <c r="B8" s="206" t="s">
        <v>376</v>
      </c>
      <c r="C8" s="35">
        <v>112266.04700000001</v>
      </c>
      <c r="D8" s="35">
        <v>415136.9</v>
      </c>
      <c r="E8" s="95">
        <v>223906.22</v>
      </c>
      <c r="F8" s="35">
        <v>361426.88</v>
      </c>
      <c r="G8" s="35">
        <v>70380.11</v>
      </c>
      <c r="H8" s="35">
        <v>67144.44</v>
      </c>
      <c r="I8" s="95">
        <v>0</v>
      </c>
      <c r="J8" s="117">
        <f t="shared" ref="J8:J14" si="0">SUM(C8:I8)</f>
        <v>1250260.5970000001</v>
      </c>
      <c r="K8" s="317"/>
    </row>
    <row r="9" spans="1:23" x14ac:dyDescent="0.2">
      <c r="A9" s="30"/>
      <c r="B9" s="206" t="s">
        <v>375</v>
      </c>
      <c r="C9" s="35">
        <v>53300.624000000003</v>
      </c>
      <c r="D9" s="35">
        <v>501425.52</v>
      </c>
      <c r="E9" s="95">
        <v>461191.01</v>
      </c>
      <c r="F9" s="35">
        <v>973678.77</v>
      </c>
      <c r="G9" s="35">
        <v>132810.18</v>
      </c>
      <c r="H9" s="35">
        <v>218170.9</v>
      </c>
      <c r="I9" s="95">
        <v>0</v>
      </c>
      <c r="J9" s="117">
        <f t="shared" si="0"/>
        <v>2340577.0040000002</v>
      </c>
      <c r="K9" s="317"/>
    </row>
    <row r="10" spans="1:23" x14ac:dyDescent="0.2">
      <c r="A10" s="30"/>
      <c r="B10" s="206" t="s">
        <v>374</v>
      </c>
      <c r="C10" s="35">
        <v>5569.241</v>
      </c>
      <c r="D10" s="35">
        <v>274367.95</v>
      </c>
      <c r="E10" s="95">
        <v>450415.85</v>
      </c>
      <c r="F10" s="35">
        <v>1940453.47</v>
      </c>
      <c r="G10" s="95">
        <v>820842.01</v>
      </c>
      <c r="H10" s="35">
        <v>746112.23</v>
      </c>
      <c r="I10" s="95">
        <v>210063.8</v>
      </c>
      <c r="J10" s="117">
        <f t="shared" si="0"/>
        <v>4447824.551</v>
      </c>
      <c r="K10" s="317"/>
    </row>
    <row r="11" spans="1:23" x14ac:dyDescent="0.2">
      <c r="A11" s="30"/>
      <c r="B11" s="206" t="s">
        <v>373</v>
      </c>
      <c r="C11" s="35">
        <v>241.2</v>
      </c>
      <c r="D11" s="35">
        <v>18716.22</v>
      </c>
      <c r="E11" s="95">
        <v>48442.97</v>
      </c>
      <c r="F11" s="35">
        <v>580092.47</v>
      </c>
      <c r="G11" s="95">
        <v>456409.56</v>
      </c>
      <c r="H11" s="35">
        <v>918264.28</v>
      </c>
      <c r="I11" s="35">
        <v>302707</v>
      </c>
      <c r="J11" s="117">
        <f t="shared" si="0"/>
        <v>2324873.7000000002</v>
      </c>
      <c r="K11" s="317"/>
    </row>
    <row r="12" spans="1:23" x14ac:dyDescent="0.2">
      <c r="A12" s="30"/>
      <c r="B12" s="206" t="s">
        <v>372</v>
      </c>
      <c r="C12" s="35">
        <v>282.2</v>
      </c>
      <c r="D12" s="35">
        <v>7728.4000000000005</v>
      </c>
      <c r="E12" s="95">
        <v>17227.2</v>
      </c>
      <c r="F12" s="35">
        <v>411652.68</v>
      </c>
      <c r="G12" s="95">
        <v>620398.74</v>
      </c>
      <c r="H12" s="35">
        <v>2867568.63</v>
      </c>
      <c r="I12" s="35">
        <v>4016630.4</v>
      </c>
      <c r="J12" s="117">
        <f t="shared" si="0"/>
        <v>7941488.25</v>
      </c>
      <c r="K12" s="317"/>
    </row>
    <row r="13" spans="1:23" x14ac:dyDescent="0.2">
      <c r="A13" s="30"/>
      <c r="B13" s="30" t="s">
        <v>386</v>
      </c>
      <c r="C13" s="294" t="s">
        <v>543</v>
      </c>
      <c r="D13" s="294" t="s">
        <v>543</v>
      </c>
      <c r="E13" s="294" t="s">
        <v>543</v>
      </c>
      <c r="F13" s="35">
        <v>33242.160000000003</v>
      </c>
      <c r="G13" s="95">
        <v>69810.77</v>
      </c>
      <c r="H13" s="35">
        <v>746494.4</v>
      </c>
      <c r="I13" s="35">
        <v>986106.3</v>
      </c>
      <c r="J13" s="117">
        <f t="shared" si="0"/>
        <v>1835653.6300000001</v>
      </c>
      <c r="K13" s="317"/>
    </row>
    <row r="14" spans="1:23" x14ac:dyDescent="0.2">
      <c r="A14" s="30"/>
      <c r="B14" s="206" t="s">
        <v>387</v>
      </c>
      <c r="C14" s="95">
        <v>0</v>
      </c>
      <c r="D14" s="95">
        <v>0</v>
      </c>
      <c r="E14" s="294" t="s">
        <v>543</v>
      </c>
      <c r="F14" s="294" t="s">
        <v>543</v>
      </c>
      <c r="G14" s="95">
        <v>0</v>
      </c>
      <c r="H14" s="35">
        <v>384934.8</v>
      </c>
      <c r="I14" s="35">
        <v>7346794.9000000004</v>
      </c>
      <c r="J14" s="117">
        <f t="shared" si="0"/>
        <v>7731729.7000000002</v>
      </c>
      <c r="K14" s="317"/>
    </row>
    <row r="15" spans="1:23" ht="13.5" thickBot="1" x14ac:dyDescent="0.25">
      <c r="A15" s="30"/>
      <c r="B15" s="165" t="s">
        <v>13</v>
      </c>
      <c r="C15" s="176">
        <f>SUM(C7:C14)</f>
        <v>388924.18</v>
      </c>
      <c r="D15" s="176">
        <f t="shared" ref="D15:I15" si="1">SUM(D7:D14)</f>
        <v>1991793.2799999998</v>
      </c>
      <c r="E15" s="176">
        <f t="shared" si="1"/>
        <v>1738063.8399999999</v>
      </c>
      <c r="F15" s="176">
        <f t="shared" si="1"/>
        <v>6351659.04</v>
      </c>
      <c r="G15" s="176">
        <f t="shared" si="1"/>
        <v>3347305.5799999996</v>
      </c>
      <c r="H15" s="176">
        <f t="shared" si="1"/>
        <v>9387125.5500000007</v>
      </c>
      <c r="I15" s="176">
        <f t="shared" si="1"/>
        <v>47970824.199999988</v>
      </c>
      <c r="J15" s="176">
        <v>71175696</v>
      </c>
      <c r="K15" s="317"/>
    </row>
    <row r="16" spans="1:23" x14ac:dyDescent="0.2">
      <c r="A16" s="30"/>
      <c r="J16" s="87"/>
    </row>
    <row r="17" spans="1:10" ht="39.75" customHeight="1" x14ac:dyDescent="0.2">
      <c r="A17" s="30"/>
      <c r="B17" s="363" t="s">
        <v>600</v>
      </c>
      <c r="C17" s="363"/>
      <c r="D17" s="363"/>
      <c r="E17" s="363"/>
      <c r="F17" s="363"/>
      <c r="G17" s="363"/>
      <c r="H17" s="363"/>
      <c r="I17" s="363"/>
      <c r="J17" s="363"/>
    </row>
    <row r="18" spans="1:10" x14ac:dyDescent="0.2">
      <c r="A18" s="30"/>
    </row>
    <row r="19" spans="1:10" x14ac:dyDescent="0.2">
      <c r="A19" s="30"/>
      <c r="J19" s="87"/>
    </row>
    <row r="20" spans="1:10" x14ac:dyDescent="0.2">
      <c r="A20" s="30"/>
    </row>
    <row r="21" spans="1:10" x14ac:dyDescent="0.2">
      <c r="A21" s="30"/>
    </row>
    <row r="22" spans="1:10" x14ac:dyDescent="0.2">
      <c r="A22" s="30"/>
    </row>
    <row r="23" spans="1:10" x14ac:dyDescent="0.2">
      <c r="A23" s="30"/>
    </row>
    <row r="24" spans="1:10" x14ac:dyDescent="0.2">
      <c r="A24" s="30"/>
    </row>
    <row r="25" spans="1:10" x14ac:dyDescent="0.2">
      <c r="A25" s="30"/>
    </row>
    <row r="26" spans="1:10" x14ac:dyDescent="0.2">
      <c r="A26" s="30"/>
    </row>
    <row r="27" spans="1:10" x14ac:dyDescent="0.2">
      <c r="A27" s="30"/>
    </row>
    <row r="28" spans="1:10" x14ac:dyDescent="0.2">
      <c r="A28" s="30"/>
    </row>
    <row r="29" spans="1:10" x14ac:dyDescent="0.2">
      <c r="A29" s="30"/>
    </row>
    <row r="30" spans="1:10" x14ac:dyDescent="0.2">
      <c r="A30" s="30"/>
    </row>
    <row r="31" spans="1:10" x14ac:dyDescent="0.2">
      <c r="A31" s="30"/>
    </row>
    <row r="32" spans="1:10" x14ac:dyDescent="0.2">
      <c r="A32" s="30"/>
    </row>
    <row r="33" spans="1:1" x14ac:dyDescent="0.2">
      <c r="A33" s="30"/>
    </row>
    <row r="34" spans="1:1" x14ac:dyDescent="0.2">
      <c r="A34" s="30"/>
    </row>
    <row r="35" spans="1:1" x14ac:dyDescent="0.2">
      <c r="A35" s="30"/>
    </row>
    <row r="36" spans="1:1" x14ac:dyDescent="0.2">
      <c r="A36" s="30"/>
    </row>
    <row r="37" spans="1:1" x14ac:dyDescent="0.2">
      <c r="A37" s="30"/>
    </row>
    <row r="38" spans="1:1" x14ac:dyDescent="0.2">
      <c r="A38" s="30"/>
    </row>
    <row r="39" spans="1:1" x14ac:dyDescent="0.2">
      <c r="A39" s="30"/>
    </row>
    <row r="40" spans="1:1" x14ac:dyDescent="0.2">
      <c r="A40" s="30"/>
    </row>
    <row r="41" spans="1:1" x14ac:dyDescent="0.2">
      <c r="A41" s="30"/>
    </row>
    <row r="42" spans="1:1" x14ac:dyDescent="0.2">
      <c r="A42" s="30"/>
    </row>
    <row r="43" spans="1:1" x14ac:dyDescent="0.2">
      <c r="A43" s="30"/>
    </row>
    <row r="44" spans="1:1" x14ac:dyDescent="0.2">
      <c r="A44" s="30"/>
    </row>
    <row r="45" spans="1:1" x14ac:dyDescent="0.2">
      <c r="A45" s="30"/>
    </row>
    <row r="46" spans="1:1" x14ac:dyDescent="0.2">
      <c r="A46" s="30"/>
    </row>
    <row r="47" spans="1:1" x14ac:dyDescent="0.2">
      <c r="A47" s="30"/>
    </row>
    <row r="48" spans="1:1" x14ac:dyDescent="0.2">
      <c r="A48" s="30"/>
    </row>
    <row r="49" spans="1:1" x14ac:dyDescent="0.2">
      <c r="A49" s="30"/>
    </row>
    <row r="50" spans="1:1" x14ac:dyDescent="0.2">
      <c r="A50" s="30"/>
    </row>
    <row r="51" spans="1:1" x14ac:dyDescent="0.2">
      <c r="A51" s="30"/>
    </row>
    <row r="52" spans="1:1" x14ac:dyDescent="0.2">
      <c r="A52" s="30"/>
    </row>
    <row r="53" spans="1:1" x14ac:dyDescent="0.2">
      <c r="A53" s="30"/>
    </row>
    <row r="54" spans="1:1" x14ac:dyDescent="0.2">
      <c r="A54" s="30"/>
    </row>
    <row r="55" spans="1:1" x14ac:dyDescent="0.2">
      <c r="A55" s="30"/>
    </row>
    <row r="56" spans="1:1" x14ac:dyDescent="0.2">
      <c r="A56" s="30"/>
    </row>
    <row r="57" spans="1:1" x14ac:dyDescent="0.2">
      <c r="A57" s="30"/>
    </row>
    <row r="58" spans="1:1" x14ac:dyDescent="0.2">
      <c r="A58" s="30"/>
    </row>
    <row r="59" spans="1:1" x14ac:dyDescent="0.2">
      <c r="A59" s="30"/>
    </row>
    <row r="60" spans="1:1" x14ac:dyDescent="0.2">
      <c r="A60" s="30"/>
    </row>
    <row r="61" spans="1:1" x14ac:dyDescent="0.2">
      <c r="A61" s="30"/>
    </row>
    <row r="62" spans="1:1" x14ac:dyDescent="0.2">
      <c r="A62" s="30"/>
    </row>
    <row r="63" spans="1:1" x14ac:dyDescent="0.2">
      <c r="A63" s="30"/>
    </row>
    <row r="64" spans="1:1" x14ac:dyDescent="0.2">
      <c r="A64" s="30"/>
    </row>
    <row r="65" spans="1:1" x14ac:dyDescent="0.2">
      <c r="A65" s="30"/>
    </row>
    <row r="66" spans="1:1" x14ac:dyDescent="0.2">
      <c r="A66" s="30"/>
    </row>
    <row r="67" spans="1:1" x14ac:dyDescent="0.2">
      <c r="A67" s="30"/>
    </row>
    <row r="68" spans="1:1" x14ac:dyDescent="0.2">
      <c r="A68" s="30"/>
    </row>
    <row r="69" spans="1:1" x14ac:dyDescent="0.2">
      <c r="A69" s="30"/>
    </row>
    <row r="70" spans="1:1" x14ac:dyDescent="0.2">
      <c r="A70" s="30"/>
    </row>
    <row r="71" spans="1:1" x14ac:dyDescent="0.2">
      <c r="A71" s="30"/>
    </row>
    <row r="72" spans="1:1" x14ac:dyDescent="0.2">
      <c r="A72" s="30"/>
    </row>
    <row r="73" spans="1:1" x14ac:dyDescent="0.2">
      <c r="A73" s="30"/>
    </row>
    <row r="74" spans="1:1" x14ac:dyDescent="0.2">
      <c r="A74" s="30"/>
    </row>
    <row r="75" spans="1:1" x14ac:dyDescent="0.2">
      <c r="A75" s="30"/>
    </row>
    <row r="76" spans="1:1" x14ac:dyDescent="0.2">
      <c r="A76" s="30"/>
    </row>
    <row r="77" spans="1:1" x14ac:dyDescent="0.2">
      <c r="A77" s="30"/>
    </row>
    <row r="78" spans="1:1" x14ac:dyDescent="0.2">
      <c r="A78" s="30"/>
    </row>
    <row r="79" spans="1:1" x14ac:dyDescent="0.2">
      <c r="A79" s="30"/>
    </row>
    <row r="80" spans="1:1" x14ac:dyDescent="0.2">
      <c r="A80" s="30"/>
    </row>
    <row r="81" spans="1:1" x14ac:dyDescent="0.2">
      <c r="A81" s="30"/>
    </row>
    <row r="82" spans="1:1" x14ac:dyDescent="0.2">
      <c r="A82" s="30"/>
    </row>
    <row r="83" spans="1:1" x14ac:dyDescent="0.2">
      <c r="A83" s="30"/>
    </row>
    <row r="84" spans="1:1" x14ac:dyDescent="0.2">
      <c r="A84" s="30"/>
    </row>
    <row r="85" spans="1:1" x14ac:dyDescent="0.2">
      <c r="A85" s="30"/>
    </row>
    <row r="86" spans="1:1" x14ac:dyDescent="0.2">
      <c r="A86" s="30"/>
    </row>
    <row r="87" spans="1:1" x14ac:dyDescent="0.2">
      <c r="A87" s="30"/>
    </row>
    <row r="88" spans="1:1" x14ac:dyDescent="0.2">
      <c r="A88" s="30"/>
    </row>
    <row r="89" spans="1:1" x14ac:dyDescent="0.2">
      <c r="A89" s="30"/>
    </row>
    <row r="90" spans="1:1" x14ac:dyDescent="0.2">
      <c r="A90" s="30"/>
    </row>
    <row r="91" spans="1:1" x14ac:dyDescent="0.2">
      <c r="A91" s="30"/>
    </row>
    <row r="92" spans="1:1" x14ac:dyDescent="0.2">
      <c r="A92" s="30"/>
    </row>
    <row r="93" spans="1:1" x14ac:dyDescent="0.2">
      <c r="A93" s="30"/>
    </row>
    <row r="94" spans="1:1" x14ac:dyDescent="0.2">
      <c r="A94" s="30"/>
    </row>
    <row r="95" spans="1:1" x14ac:dyDescent="0.2">
      <c r="A95" s="30"/>
    </row>
    <row r="96" spans="1:1" x14ac:dyDescent="0.2">
      <c r="A96" s="30"/>
    </row>
    <row r="97" spans="1:1" x14ac:dyDescent="0.2">
      <c r="A97" s="30"/>
    </row>
    <row r="98" spans="1:1" x14ac:dyDescent="0.2">
      <c r="A98" s="30"/>
    </row>
    <row r="99" spans="1:1" x14ac:dyDescent="0.2">
      <c r="A99" s="30"/>
    </row>
    <row r="100" spans="1:1" x14ac:dyDescent="0.2">
      <c r="A100" s="30"/>
    </row>
    <row r="101" spans="1:1" x14ac:dyDescent="0.2">
      <c r="A101" s="30"/>
    </row>
    <row r="102" spans="1:1" x14ac:dyDescent="0.2">
      <c r="A102" s="30"/>
    </row>
    <row r="103" spans="1:1" x14ac:dyDescent="0.2">
      <c r="A103" s="30"/>
    </row>
    <row r="104" spans="1:1" x14ac:dyDescent="0.2">
      <c r="A104" s="30"/>
    </row>
    <row r="105" spans="1:1" x14ac:dyDescent="0.2">
      <c r="A105" s="30"/>
    </row>
    <row r="106" spans="1:1" x14ac:dyDescent="0.2">
      <c r="A106" s="30"/>
    </row>
    <row r="107" spans="1:1" x14ac:dyDescent="0.2">
      <c r="A107" s="30"/>
    </row>
    <row r="108" spans="1:1" x14ac:dyDescent="0.2">
      <c r="A108" s="30"/>
    </row>
    <row r="109" spans="1:1" x14ac:dyDescent="0.2">
      <c r="A109" s="30"/>
    </row>
    <row r="110" spans="1:1" x14ac:dyDescent="0.2">
      <c r="A110" s="30"/>
    </row>
    <row r="111" spans="1:1" x14ac:dyDescent="0.2">
      <c r="A111" s="30"/>
    </row>
    <row r="112" spans="1:1" x14ac:dyDescent="0.2">
      <c r="A112" s="30"/>
    </row>
    <row r="113" spans="1:1" x14ac:dyDescent="0.2">
      <c r="A113" s="30"/>
    </row>
    <row r="114" spans="1:1" x14ac:dyDescent="0.2">
      <c r="A114" s="30"/>
    </row>
    <row r="115" spans="1:1" x14ac:dyDescent="0.2">
      <c r="A115" s="30"/>
    </row>
    <row r="116" spans="1:1" x14ac:dyDescent="0.2">
      <c r="A116" s="30"/>
    </row>
    <row r="117" spans="1:1" x14ac:dyDescent="0.2">
      <c r="A117" s="30"/>
    </row>
    <row r="118" spans="1:1" x14ac:dyDescent="0.2">
      <c r="A118" s="30"/>
    </row>
    <row r="119" spans="1:1" x14ac:dyDescent="0.2">
      <c r="A119" s="30"/>
    </row>
    <row r="120" spans="1:1" x14ac:dyDescent="0.2">
      <c r="A120" s="30"/>
    </row>
    <row r="121" spans="1:1" x14ac:dyDescent="0.2">
      <c r="A121" s="30"/>
    </row>
    <row r="122" spans="1:1" x14ac:dyDescent="0.2">
      <c r="A122" s="30"/>
    </row>
    <row r="123" spans="1:1" x14ac:dyDescent="0.2">
      <c r="A123" s="30"/>
    </row>
    <row r="124" spans="1:1" x14ac:dyDescent="0.2">
      <c r="A124" s="30"/>
    </row>
    <row r="125" spans="1:1" x14ac:dyDescent="0.2">
      <c r="A125" s="30"/>
    </row>
    <row r="126" spans="1:1" x14ac:dyDescent="0.2">
      <c r="A126" s="30"/>
    </row>
    <row r="127" spans="1:1" x14ac:dyDescent="0.2">
      <c r="A127" s="30"/>
    </row>
    <row r="128" spans="1:1" x14ac:dyDescent="0.2">
      <c r="A128" s="30"/>
    </row>
    <row r="129" spans="1:1" x14ac:dyDescent="0.2">
      <c r="A129" s="30"/>
    </row>
    <row r="130" spans="1:1" x14ac:dyDescent="0.2">
      <c r="A130" s="30"/>
    </row>
    <row r="131" spans="1:1" x14ac:dyDescent="0.2">
      <c r="A131" s="30"/>
    </row>
    <row r="132" spans="1:1" x14ac:dyDescent="0.2">
      <c r="A132" s="30"/>
    </row>
    <row r="133" spans="1:1" x14ac:dyDescent="0.2">
      <c r="A133" s="30"/>
    </row>
    <row r="134" spans="1:1" x14ac:dyDescent="0.2">
      <c r="A134" s="30"/>
    </row>
    <row r="135" spans="1:1" x14ac:dyDescent="0.2">
      <c r="A135" s="30"/>
    </row>
    <row r="136" spans="1:1" x14ac:dyDescent="0.2">
      <c r="A136" s="30"/>
    </row>
    <row r="137" spans="1:1" x14ac:dyDescent="0.2">
      <c r="A137" s="30"/>
    </row>
    <row r="138" spans="1:1" x14ac:dyDescent="0.2">
      <c r="A138" s="30"/>
    </row>
    <row r="139" spans="1:1" x14ac:dyDescent="0.2">
      <c r="A139" s="30"/>
    </row>
    <row r="140" spans="1:1" x14ac:dyDescent="0.2">
      <c r="A140" s="30"/>
    </row>
    <row r="141" spans="1:1" x14ac:dyDescent="0.2">
      <c r="A141" s="30"/>
    </row>
    <row r="142" spans="1:1" x14ac:dyDescent="0.2">
      <c r="A142" s="30"/>
    </row>
    <row r="143" spans="1:1" x14ac:dyDescent="0.2">
      <c r="A143" s="30"/>
    </row>
    <row r="144" spans="1:1" x14ac:dyDescent="0.2">
      <c r="A144" s="30"/>
    </row>
    <row r="145" spans="1:1" x14ac:dyDescent="0.2">
      <c r="A145" s="30"/>
    </row>
    <row r="146" spans="1:1" x14ac:dyDescent="0.2">
      <c r="A146" s="30"/>
    </row>
    <row r="147" spans="1:1" x14ac:dyDescent="0.2">
      <c r="A147" s="30"/>
    </row>
    <row r="148" spans="1:1" x14ac:dyDescent="0.2">
      <c r="A148" s="30"/>
    </row>
    <row r="149" spans="1:1" x14ac:dyDescent="0.2">
      <c r="A149" s="30"/>
    </row>
    <row r="150" spans="1:1" x14ac:dyDescent="0.2">
      <c r="A150" s="30"/>
    </row>
    <row r="151" spans="1:1" x14ac:dyDescent="0.2">
      <c r="A151" s="30"/>
    </row>
    <row r="152" spans="1:1" x14ac:dyDescent="0.2">
      <c r="A152" s="30"/>
    </row>
    <row r="153" spans="1:1" x14ac:dyDescent="0.2">
      <c r="A153" s="30"/>
    </row>
    <row r="154" spans="1:1" x14ac:dyDescent="0.2">
      <c r="A154" s="30"/>
    </row>
    <row r="155" spans="1:1" x14ac:dyDescent="0.2">
      <c r="A155" s="30"/>
    </row>
    <row r="156" spans="1:1" x14ac:dyDescent="0.2">
      <c r="A156" s="30"/>
    </row>
    <row r="157" spans="1:1" x14ac:dyDescent="0.2">
      <c r="A157" s="30"/>
    </row>
    <row r="158" spans="1:1" x14ac:dyDescent="0.2">
      <c r="A158" s="30"/>
    </row>
    <row r="159" spans="1:1" x14ac:dyDescent="0.2">
      <c r="A159" s="30"/>
    </row>
    <row r="160" spans="1:1" x14ac:dyDescent="0.2">
      <c r="A160" s="30"/>
    </row>
    <row r="161" spans="1:1" x14ac:dyDescent="0.2">
      <c r="A161" s="30"/>
    </row>
    <row r="162" spans="1:1" x14ac:dyDescent="0.2">
      <c r="A162" s="30"/>
    </row>
    <row r="163" spans="1:1" x14ac:dyDescent="0.2">
      <c r="A163" s="30"/>
    </row>
    <row r="164" spans="1:1" x14ac:dyDescent="0.2">
      <c r="A164" s="30"/>
    </row>
    <row r="165" spans="1:1" x14ac:dyDescent="0.2">
      <c r="A165" s="30"/>
    </row>
    <row r="166" spans="1:1" x14ac:dyDescent="0.2">
      <c r="A166" s="30"/>
    </row>
    <row r="167" spans="1:1" x14ac:dyDescent="0.2">
      <c r="A167" s="30"/>
    </row>
    <row r="168" spans="1:1" x14ac:dyDescent="0.2">
      <c r="A168" s="30"/>
    </row>
    <row r="169" spans="1:1" x14ac:dyDescent="0.2">
      <c r="A169" s="30"/>
    </row>
    <row r="170" spans="1:1" x14ac:dyDescent="0.2">
      <c r="A170" s="30"/>
    </row>
    <row r="171" spans="1:1" x14ac:dyDescent="0.2">
      <c r="A171" s="30"/>
    </row>
    <row r="172" spans="1:1" x14ac:dyDescent="0.2">
      <c r="A172" s="30"/>
    </row>
    <row r="173" spans="1:1" x14ac:dyDescent="0.2">
      <c r="A173" s="30"/>
    </row>
    <row r="174" spans="1:1" x14ac:dyDescent="0.2">
      <c r="A174" s="30"/>
    </row>
    <row r="175" spans="1:1" x14ac:dyDescent="0.2">
      <c r="A175" s="30"/>
    </row>
    <row r="176" spans="1:1" x14ac:dyDescent="0.2">
      <c r="A176" s="30"/>
    </row>
    <row r="177" spans="1:1" x14ac:dyDescent="0.2">
      <c r="A177" s="30"/>
    </row>
    <row r="178" spans="1:1" x14ac:dyDescent="0.2">
      <c r="A178" s="30"/>
    </row>
    <row r="179" spans="1:1" x14ac:dyDescent="0.2">
      <c r="A179" s="30"/>
    </row>
    <row r="180" spans="1:1" x14ac:dyDescent="0.2">
      <c r="A180" s="30"/>
    </row>
    <row r="181" spans="1:1" x14ac:dyDescent="0.2">
      <c r="A181" s="30"/>
    </row>
    <row r="182" spans="1:1" x14ac:dyDescent="0.2">
      <c r="A182" s="30"/>
    </row>
    <row r="183" spans="1:1" x14ac:dyDescent="0.2">
      <c r="A183" s="30"/>
    </row>
    <row r="184" spans="1:1" x14ac:dyDescent="0.2">
      <c r="A184" s="30"/>
    </row>
    <row r="185" spans="1:1" x14ac:dyDescent="0.2">
      <c r="A185" s="30"/>
    </row>
    <row r="186" spans="1:1" x14ac:dyDescent="0.2">
      <c r="A186" s="30"/>
    </row>
    <row r="187" spans="1:1" x14ac:dyDescent="0.2">
      <c r="A187" s="30"/>
    </row>
    <row r="188" spans="1:1" x14ac:dyDescent="0.2">
      <c r="A188" s="30"/>
    </row>
    <row r="189" spans="1:1" x14ac:dyDescent="0.2">
      <c r="A189" s="30"/>
    </row>
    <row r="190" spans="1:1" x14ac:dyDescent="0.2">
      <c r="A190" s="30"/>
    </row>
    <row r="191" spans="1:1" x14ac:dyDescent="0.2">
      <c r="A191" s="30"/>
    </row>
    <row r="192" spans="1:1" x14ac:dyDescent="0.2">
      <c r="A192" s="30"/>
    </row>
    <row r="193" spans="1:1" x14ac:dyDescent="0.2">
      <c r="A193" s="30"/>
    </row>
    <row r="194" spans="1:1" x14ac:dyDescent="0.2">
      <c r="A194" s="30"/>
    </row>
    <row r="195" spans="1:1" x14ac:dyDescent="0.2">
      <c r="A195" s="30"/>
    </row>
    <row r="196" spans="1:1" x14ac:dyDescent="0.2">
      <c r="A196" s="30"/>
    </row>
    <row r="197" spans="1:1" x14ac:dyDescent="0.2">
      <c r="A197" s="30"/>
    </row>
    <row r="198" spans="1:1" x14ac:dyDescent="0.2">
      <c r="A198" s="30"/>
    </row>
    <row r="199" spans="1:1" x14ac:dyDescent="0.2">
      <c r="A199" s="30"/>
    </row>
    <row r="200" spans="1:1" x14ac:dyDescent="0.2">
      <c r="A200" s="30"/>
    </row>
    <row r="201" spans="1:1" x14ac:dyDescent="0.2">
      <c r="A201" s="30"/>
    </row>
    <row r="202" spans="1:1" x14ac:dyDescent="0.2">
      <c r="A202" s="30"/>
    </row>
  </sheetData>
  <mergeCells count="4">
    <mergeCell ref="B5:B6"/>
    <mergeCell ref="B1:K1"/>
    <mergeCell ref="C5:J5"/>
    <mergeCell ref="B17:J17"/>
  </mergeCells>
  <pageMargins left="0.70866141732283472" right="0.70866141732283472" top="0.78740157480314965" bottom="0.78740157480314965" header="0.31496062992125984" footer="0.31496062992125984"/>
  <pageSetup paperSize="9" orientation="landscape" r:id="rId1"/>
  <colBreaks count="1" manualBreakCount="1">
    <brk id="16" max="1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tabColor rgb="FF005078"/>
    <pageSetUpPr fitToPage="1"/>
  </sheetPr>
  <dimension ref="A1:W202"/>
  <sheetViews>
    <sheetView showGridLines="0" zoomScaleNormal="100" zoomScaleSheetLayoutView="100" workbookViewId="0">
      <selection activeCell="G29" sqref="G29"/>
    </sheetView>
  </sheetViews>
  <sheetFormatPr baseColWidth="10" defaultColWidth="11.42578125" defaultRowHeight="12.75" x14ac:dyDescent="0.2"/>
  <cols>
    <col min="1" max="1" width="2.7109375" style="28" customWidth="1"/>
    <col min="2" max="2" width="12.85546875" style="28" bestFit="1" customWidth="1"/>
    <col min="3" max="9" width="10.7109375" style="28" customWidth="1"/>
    <col min="10" max="10" width="12" style="28" bestFit="1" customWidth="1"/>
    <col min="11" max="17" width="12.5703125" style="28" bestFit="1" customWidth="1"/>
    <col min="18" max="22" width="13.28515625" style="28" bestFit="1" customWidth="1"/>
    <col min="23" max="24" width="14.28515625" style="28" bestFit="1" customWidth="1"/>
    <col min="25" max="16384" width="11.42578125" style="28"/>
  </cols>
  <sheetData>
    <row r="1" spans="1:23" s="84" customFormat="1" ht="15.75" x14ac:dyDescent="0.2">
      <c r="B1" s="335" t="str">
        <f>Inhaltsverzeichnis!B34&amp;" "&amp;Inhaltsverzeichnis!C34&amp;" "&amp;Inhaltsverzeichnis!D34</f>
        <v>Tabelle 10d:  Gewinnsteuer nach Reingewinn- und Eigenkapitalklasse, in Franken, 2018</v>
      </c>
      <c r="C1" s="335"/>
      <c r="D1" s="335"/>
      <c r="E1" s="335"/>
      <c r="F1" s="335"/>
      <c r="G1" s="335"/>
      <c r="H1" s="335"/>
      <c r="I1" s="335"/>
      <c r="J1" s="335"/>
      <c r="K1" s="335"/>
      <c r="L1" s="98"/>
      <c r="M1" s="98"/>
      <c r="N1" s="98"/>
      <c r="O1" s="98"/>
      <c r="P1" s="98"/>
      <c r="Q1" s="98"/>
      <c r="R1" s="98"/>
      <c r="S1" s="98"/>
      <c r="T1" s="98"/>
      <c r="U1" s="98"/>
      <c r="V1" s="98"/>
      <c r="W1" s="98"/>
    </row>
    <row r="2" spans="1:23" x14ac:dyDescent="0.2">
      <c r="A2" s="30"/>
      <c r="B2" s="32" t="s">
        <v>391</v>
      </c>
    </row>
    <row r="3" spans="1:23" x14ac:dyDescent="0.2">
      <c r="A3" s="30"/>
      <c r="B3" s="32"/>
    </row>
    <row r="4" spans="1:23" x14ac:dyDescent="0.2">
      <c r="A4" s="30"/>
    </row>
    <row r="5" spans="1:23" x14ac:dyDescent="0.2">
      <c r="A5" s="30"/>
      <c r="B5" s="360" t="s">
        <v>587</v>
      </c>
      <c r="C5" s="334" t="s">
        <v>614</v>
      </c>
      <c r="D5" s="334"/>
      <c r="E5" s="334"/>
      <c r="F5" s="334"/>
      <c r="G5" s="334"/>
      <c r="H5" s="334"/>
      <c r="I5" s="334"/>
      <c r="J5" s="334"/>
    </row>
    <row r="6" spans="1:23" ht="25.5" customHeight="1" x14ac:dyDescent="0.2">
      <c r="A6" s="30"/>
      <c r="B6" s="343"/>
      <c r="C6" s="316" t="s">
        <v>591</v>
      </c>
      <c r="D6" s="316" t="s">
        <v>594</v>
      </c>
      <c r="E6" s="316" t="s">
        <v>595</v>
      </c>
      <c r="F6" s="316" t="s">
        <v>596</v>
      </c>
      <c r="G6" s="316" t="s">
        <v>597</v>
      </c>
      <c r="H6" s="316" t="s">
        <v>598</v>
      </c>
      <c r="I6" s="316" t="s">
        <v>599</v>
      </c>
      <c r="J6" s="221" t="s">
        <v>13</v>
      </c>
    </row>
    <row r="7" spans="1:23" x14ac:dyDescent="0.2">
      <c r="A7" s="30"/>
      <c r="B7" s="206">
        <v>0</v>
      </c>
      <c r="C7" s="95">
        <v>0</v>
      </c>
      <c r="D7" s="95">
        <v>0</v>
      </c>
      <c r="E7" s="95">
        <v>0</v>
      </c>
      <c r="F7" s="95">
        <v>0</v>
      </c>
      <c r="G7" s="95">
        <v>0</v>
      </c>
      <c r="H7" s="95">
        <v>0</v>
      </c>
      <c r="I7" s="95">
        <v>0</v>
      </c>
      <c r="J7" s="209">
        <f>SUM(C7:I7)</f>
        <v>0</v>
      </c>
    </row>
    <row r="8" spans="1:23" x14ac:dyDescent="0.2">
      <c r="A8" s="30"/>
      <c r="B8" s="206" t="s">
        <v>376</v>
      </c>
      <c r="C8" s="35">
        <v>942390.8</v>
      </c>
      <c r="D8" s="35">
        <v>854088.9</v>
      </c>
      <c r="E8" s="35">
        <v>155039.1</v>
      </c>
      <c r="F8" s="35">
        <v>103151.2</v>
      </c>
      <c r="G8" s="35">
        <v>6254.3</v>
      </c>
      <c r="H8" s="35">
        <v>2317.35</v>
      </c>
      <c r="I8" s="95">
        <v>0</v>
      </c>
      <c r="J8" s="209">
        <f t="shared" ref="J8:J15" si="0">SUM(C8:I8)</f>
        <v>2063241.6500000004</v>
      </c>
    </row>
    <row r="9" spans="1:23" x14ac:dyDescent="0.2">
      <c r="A9" s="30"/>
      <c r="B9" s="206" t="s">
        <v>375</v>
      </c>
      <c r="C9" s="35">
        <v>2262180</v>
      </c>
      <c r="D9" s="35">
        <v>5663719.5999999996</v>
      </c>
      <c r="E9" s="35">
        <v>1999337.1</v>
      </c>
      <c r="F9" s="35">
        <v>1689040.8</v>
      </c>
      <c r="G9" s="35">
        <v>67984.850000000006</v>
      </c>
      <c r="H9" s="35">
        <v>56375.8</v>
      </c>
      <c r="I9" s="95">
        <v>0</v>
      </c>
      <c r="J9" s="209">
        <f t="shared" si="0"/>
        <v>11738638.15</v>
      </c>
    </row>
    <row r="10" spans="1:23" x14ac:dyDescent="0.2">
      <c r="A10" s="30"/>
      <c r="B10" s="206" t="s">
        <v>374</v>
      </c>
      <c r="C10" s="35">
        <v>2080527.9</v>
      </c>
      <c r="D10" s="35">
        <v>10296764.5</v>
      </c>
      <c r="E10" s="35">
        <v>8213959.7000000002</v>
      </c>
      <c r="F10" s="35">
        <v>13679451.300000001</v>
      </c>
      <c r="G10" s="35">
        <v>2100468.4</v>
      </c>
      <c r="H10" s="35">
        <v>875792.15</v>
      </c>
      <c r="I10" s="35">
        <v>62463.25</v>
      </c>
      <c r="J10" s="209">
        <f t="shared" si="0"/>
        <v>37309427.200000003</v>
      </c>
    </row>
    <row r="11" spans="1:23" x14ac:dyDescent="0.2">
      <c r="A11" s="30"/>
      <c r="B11" s="206" t="s">
        <v>373</v>
      </c>
      <c r="C11" s="35">
        <v>488693.2</v>
      </c>
      <c r="D11" s="35">
        <v>3299714</v>
      </c>
      <c r="E11" s="35">
        <v>3388181.3</v>
      </c>
      <c r="F11" s="35">
        <v>12191385.300000001</v>
      </c>
      <c r="G11" s="35">
        <v>3405860.05</v>
      </c>
      <c r="H11" s="35">
        <v>2781918.3</v>
      </c>
      <c r="I11" s="35">
        <v>148255</v>
      </c>
      <c r="J11" s="209">
        <f t="shared" si="0"/>
        <v>25704007.150000002</v>
      </c>
    </row>
    <row r="12" spans="1:23" x14ac:dyDescent="0.2">
      <c r="A12" s="30"/>
      <c r="B12" s="206" t="s">
        <v>372</v>
      </c>
      <c r="C12" s="35">
        <v>2205528</v>
      </c>
      <c r="D12" s="35">
        <v>4932049.4000000004</v>
      </c>
      <c r="E12" s="35">
        <v>4774411.1000000006</v>
      </c>
      <c r="F12" s="35">
        <v>21448926.800000001</v>
      </c>
      <c r="G12" s="35">
        <v>12742148.050000001</v>
      </c>
      <c r="H12" s="35">
        <v>25170839.25</v>
      </c>
      <c r="I12" s="35">
        <v>9519877.5999999996</v>
      </c>
      <c r="J12" s="209">
        <f t="shared" si="0"/>
        <v>80793780.199999988</v>
      </c>
    </row>
    <row r="13" spans="1:23" x14ac:dyDescent="0.2">
      <c r="A13" s="30"/>
      <c r="B13" s="30" t="s">
        <v>386</v>
      </c>
      <c r="C13" s="294" t="s">
        <v>543</v>
      </c>
      <c r="D13" s="294" t="s">
        <v>543</v>
      </c>
      <c r="E13" s="294" t="s">
        <v>543</v>
      </c>
      <c r="F13" s="35">
        <v>9486976</v>
      </c>
      <c r="G13" s="35">
        <v>5072882.3499999996</v>
      </c>
      <c r="H13" s="35">
        <v>16567959.75</v>
      </c>
      <c r="I13" s="35">
        <v>6424309.0499999998</v>
      </c>
      <c r="J13" s="209">
        <f t="shared" si="0"/>
        <v>37552127.149999999</v>
      </c>
    </row>
    <row r="14" spans="1:23" x14ac:dyDescent="0.2">
      <c r="A14" s="30"/>
      <c r="B14" s="206" t="s">
        <v>387</v>
      </c>
      <c r="C14" s="95">
        <v>0</v>
      </c>
      <c r="D14" s="95">
        <v>0</v>
      </c>
      <c r="E14" s="294" t="s">
        <v>543</v>
      </c>
      <c r="F14" s="294" t="s">
        <v>543</v>
      </c>
      <c r="G14" s="95">
        <v>0</v>
      </c>
      <c r="H14" s="35">
        <v>35087938.899999999</v>
      </c>
      <c r="I14" s="35">
        <v>65340163.899999999</v>
      </c>
      <c r="J14" s="209">
        <f t="shared" si="0"/>
        <v>100428102.8</v>
      </c>
    </row>
    <row r="15" spans="1:23" ht="13.5" thickBot="1" x14ac:dyDescent="0.25">
      <c r="A15" s="30"/>
      <c r="B15" s="165" t="s">
        <v>13</v>
      </c>
      <c r="C15" s="176">
        <v>7979320.0999999996</v>
      </c>
      <c r="D15" s="176">
        <v>25046336.399999999</v>
      </c>
      <c r="E15" s="176">
        <v>18530928.399999999</v>
      </c>
      <c r="F15" s="176">
        <v>58598931.399999999</v>
      </c>
      <c r="G15" s="176">
        <v>23395598</v>
      </c>
      <c r="H15" s="176">
        <v>80543141.5</v>
      </c>
      <c r="I15" s="176">
        <v>81495068.799999997</v>
      </c>
      <c r="J15" s="176">
        <f t="shared" si="0"/>
        <v>295589324.60000002</v>
      </c>
    </row>
    <row r="16" spans="1:23" x14ac:dyDescent="0.2">
      <c r="A16" s="30"/>
      <c r="J16" s="87"/>
    </row>
    <row r="17" spans="1:10" ht="39" customHeight="1" x14ac:dyDescent="0.2">
      <c r="A17" s="30"/>
      <c r="B17" s="363" t="s">
        <v>600</v>
      </c>
      <c r="C17" s="363"/>
      <c r="D17" s="363"/>
      <c r="E17" s="363"/>
      <c r="F17" s="363"/>
      <c r="G17" s="363"/>
      <c r="H17" s="363"/>
      <c r="I17" s="363"/>
      <c r="J17" s="363"/>
    </row>
    <row r="18" spans="1:10" x14ac:dyDescent="0.2">
      <c r="A18" s="30"/>
    </row>
    <row r="19" spans="1:10" x14ac:dyDescent="0.2">
      <c r="A19" s="30"/>
    </row>
    <row r="20" spans="1:10" x14ac:dyDescent="0.2">
      <c r="A20" s="30"/>
    </row>
    <row r="21" spans="1:10" x14ac:dyDescent="0.2">
      <c r="A21" s="30"/>
    </row>
    <row r="22" spans="1:10" x14ac:dyDescent="0.2">
      <c r="A22" s="30"/>
    </row>
    <row r="23" spans="1:10" x14ac:dyDescent="0.2">
      <c r="A23" s="30"/>
    </row>
    <row r="24" spans="1:10" x14ac:dyDescent="0.2">
      <c r="A24" s="30"/>
    </row>
    <row r="25" spans="1:10" x14ac:dyDescent="0.2">
      <c r="A25" s="30"/>
    </row>
    <row r="26" spans="1:10" x14ac:dyDescent="0.2">
      <c r="A26" s="30"/>
    </row>
    <row r="27" spans="1:10" x14ac:dyDescent="0.2">
      <c r="A27" s="30"/>
    </row>
    <row r="28" spans="1:10" x14ac:dyDescent="0.2">
      <c r="A28" s="30"/>
    </row>
    <row r="29" spans="1:10" x14ac:dyDescent="0.2">
      <c r="A29" s="30"/>
    </row>
    <row r="30" spans="1:10" x14ac:dyDescent="0.2">
      <c r="A30" s="30"/>
    </row>
    <row r="31" spans="1:10" x14ac:dyDescent="0.2">
      <c r="A31" s="30"/>
    </row>
    <row r="32" spans="1:10" x14ac:dyDescent="0.2">
      <c r="A32" s="30"/>
    </row>
    <row r="33" spans="1:1" x14ac:dyDescent="0.2">
      <c r="A33" s="30"/>
    </row>
    <row r="34" spans="1:1" x14ac:dyDescent="0.2">
      <c r="A34" s="30"/>
    </row>
    <row r="35" spans="1:1" x14ac:dyDescent="0.2">
      <c r="A35" s="30"/>
    </row>
    <row r="36" spans="1:1" x14ac:dyDescent="0.2">
      <c r="A36" s="30"/>
    </row>
    <row r="37" spans="1:1" x14ac:dyDescent="0.2">
      <c r="A37" s="30"/>
    </row>
    <row r="38" spans="1:1" x14ac:dyDescent="0.2">
      <c r="A38" s="30"/>
    </row>
    <row r="39" spans="1:1" x14ac:dyDescent="0.2">
      <c r="A39" s="30"/>
    </row>
    <row r="40" spans="1:1" x14ac:dyDescent="0.2">
      <c r="A40" s="30"/>
    </row>
    <row r="41" spans="1:1" x14ac:dyDescent="0.2">
      <c r="A41" s="30"/>
    </row>
    <row r="42" spans="1:1" x14ac:dyDescent="0.2">
      <c r="A42" s="30"/>
    </row>
    <row r="43" spans="1:1" x14ac:dyDescent="0.2">
      <c r="A43" s="30"/>
    </row>
    <row r="44" spans="1:1" x14ac:dyDescent="0.2">
      <c r="A44" s="30"/>
    </row>
    <row r="45" spans="1:1" x14ac:dyDescent="0.2">
      <c r="A45" s="30"/>
    </row>
    <row r="46" spans="1:1" x14ac:dyDescent="0.2">
      <c r="A46" s="30"/>
    </row>
    <row r="47" spans="1:1" x14ac:dyDescent="0.2">
      <c r="A47" s="30"/>
    </row>
    <row r="48" spans="1:1" x14ac:dyDescent="0.2">
      <c r="A48" s="30"/>
    </row>
    <row r="49" spans="1:1" x14ac:dyDescent="0.2">
      <c r="A49" s="30"/>
    </row>
    <row r="50" spans="1:1" x14ac:dyDescent="0.2">
      <c r="A50" s="30"/>
    </row>
    <row r="51" spans="1:1" x14ac:dyDescent="0.2">
      <c r="A51" s="30"/>
    </row>
    <row r="52" spans="1:1" x14ac:dyDescent="0.2">
      <c r="A52" s="30"/>
    </row>
    <row r="53" spans="1:1" x14ac:dyDescent="0.2">
      <c r="A53" s="30"/>
    </row>
    <row r="54" spans="1:1" x14ac:dyDescent="0.2">
      <c r="A54" s="30"/>
    </row>
    <row r="55" spans="1:1" x14ac:dyDescent="0.2">
      <c r="A55" s="30"/>
    </row>
    <row r="56" spans="1:1" x14ac:dyDescent="0.2">
      <c r="A56" s="30"/>
    </row>
    <row r="57" spans="1:1" x14ac:dyDescent="0.2">
      <c r="A57" s="30"/>
    </row>
    <row r="58" spans="1:1" x14ac:dyDescent="0.2">
      <c r="A58" s="30"/>
    </row>
    <row r="59" spans="1:1" x14ac:dyDescent="0.2">
      <c r="A59" s="30"/>
    </row>
    <row r="60" spans="1:1" x14ac:dyDescent="0.2">
      <c r="A60" s="30"/>
    </row>
    <row r="61" spans="1:1" x14ac:dyDescent="0.2">
      <c r="A61" s="30"/>
    </row>
    <row r="62" spans="1:1" x14ac:dyDescent="0.2">
      <c r="A62" s="30"/>
    </row>
    <row r="63" spans="1:1" x14ac:dyDescent="0.2">
      <c r="A63" s="30"/>
    </row>
    <row r="64" spans="1:1" x14ac:dyDescent="0.2">
      <c r="A64" s="30"/>
    </row>
    <row r="65" spans="1:1" x14ac:dyDescent="0.2">
      <c r="A65" s="30"/>
    </row>
    <row r="66" spans="1:1" x14ac:dyDescent="0.2">
      <c r="A66" s="30"/>
    </row>
    <row r="67" spans="1:1" x14ac:dyDescent="0.2">
      <c r="A67" s="30"/>
    </row>
    <row r="68" spans="1:1" x14ac:dyDescent="0.2">
      <c r="A68" s="30"/>
    </row>
    <row r="69" spans="1:1" x14ac:dyDescent="0.2">
      <c r="A69" s="30"/>
    </row>
    <row r="70" spans="1:1" x14ac:dyDescent="0.2">
      <c r="A70" s="30"/>
    </row>
    <row r="71" spans="1:1" x14ac:dyDescent="0.2">
      <c r="A71" s="30"/>
    </row>
    <row r="72" spans="1:1" x14ac:dyDescent="0.2">
      <c r="A72" s="30"/>
    </row>
    <row r="73" spans="1:1" x14ac:dyDescent="0.2">
      <c r="A73" s="30"/>
    </row>
    <row r="74" spans="1:1" x14ac:dyDescent="0.2">
      <c r="A74" s="30"/>
    </row>
    <row r="75" spans="1:1" x14ac:dyDescent="0.2">
      <c r="A75" s="30"/>
    </row>
    <row r="76" spans="1:1" x14ac:dyDescent="0.2">
      <c r="A76" s="30"/>
    </row>
    <row r="77" spans="1:1" x14ac:dyDescent="0.2">
      <c r="A77" s="30"/>
    </row>
    <row r="78" spans="1:1" x14ac:dyDescent="0.2">
      <c r="A78" s="30"/>
    </row>
    <row r="79" spans="1:1" x14ac:dyDescent="0.2">
      <c r="A79" s="30"/>
    </row>
    <row r="80" spans="1:1" x14ac:dyDescent="0.2">
      <c r="A80" s="30"/>
    </row>
    <row r="81" spans="1:1" x14ac:dyDescent="0.2">
      <c r="A81" s="30"/>
    </row>
    <row r="82" spans="1:1" x14ac:dyDescent="0.2">
      <c r="A82" s="30"/>
    </row>
    <row r="83" spans="1:1" x14ac:dyDescent="0.2">
      <c r="A83" s="30"/>
    </row>
    <row r="84" spans="1:1" x14ac:dyDescent="0.2">
      <c r="A84" s="30"/>
    </row>
    <row r="85" spans="1:1" x14ac:dyDescent="0.2">
      <c r="A85" s="30"/>
    </row>
    <row r="86" spans="1:1" x14ac:dyDescent="0.2">
      <c r="A86" s="30"/>
    </row>
    <row r="87" spans="1:1" x14ac:dyDescent="0.2">
      <c r="A87" s="30"/>
    </row>
    <row r="88" spans="1:1" x14ac:dyDescent="0.2">
      <c r="A88" s="30"/>
    </row>
    <row r="89" spans="1:1" x14ac:dyDescent="0.2">
      <c r="A89" s="30"/>
    </row>
    <row r="90" spans="1:1" x14ac:dyDescent="0.2">
      <c r="A90" s="30"/>
    </row>
    <row r="91" spans="1:1" x14ac:dyDescent="0.2">
      <c r="A91" s="30"/>
    </row>
    <row r="92" spans="1:1" x14ac:dyDescent="0.2">
      <c r="A92" s="30"/>
    </row>
    <row r="93" spans="1:1" x14ac:dyDescent="0.2">
      <c r="A93" s="30"/>
    </row>
    <row r="94" spans="1:1" x14ac:dyDescent="0.2">
      <c r="A94" s="30"/>
    </row>
    <row r="95" spans="1:1" x14ac:dyDescent="0.2">
      <c r="A95" s="30"/>
    </row>
    <row r="96" spans="1:1" x14ac:dyDescent="0.2">
      <c r="A96" s="30"/>
    </row>
    <row r="97" spans="1:1" x14ac:dyDescent="0.2">
      <c r="A97" s="30"/>
    </row>
    <row r="98" spans="1:1" x14ac:dyDescent="0.2">
      <c r="A98" s="30"/>
    </row>
    <row r="99" spans="1:1" x14ac:dyDescent="0.2">
      <c r="A99" s="30"/>
    </row>
    <row r="100" spans="1:1" x14ac:dyDescent="0.2">
      <c r="A100" s="30"/>
    </row>
    <row r="101" spans="1:1" x14ac:dyDescent="0.2">
      <c r="A101" s="30"/>
    </row>
    <row r="102" spans="1:1" x14ac:dyDescent="0.2">
      <c r="A102" s="30"/>
    </row>
    <row r="103" spans="1:1" x14ac:dyDescent="0.2">
      <c r="A103" s="30"/>
    </row>
    <row r="104" spans="1:1" x14ac:dyDescent="0.2">
      <c r="A104" s="30"/>
    </row>
    <row r="105" spans="1:1" x14ac:dyDescent="0.2">
      <c r="A105" s="30"/>
    </row>
    <row r="106" spans="1:1" x14ac:dyDescent="0.2">
      <c r="A106" s="30"/>
    </row>
    <row r="107" spans="1:1" x14ac:dyDescent="0.2">
      <c r="A107" s="30"/>
    </row>
    <row r="108" spans="1:1" x14ac:dyDescent="0.2">
      <c r="A108" s="30"/>
    </row>
    <row r="109" spans="1:1" x14ac:dyDescent="0.2">
      <c r="A109" s="30"/>
    </row>
    <row r="110" spans="1:1" x14ac:dyDescent="0.2">
      <c r="A110" s="30"/>
    </row>
    <row r="111" spans="1:1" x14ac:dyDescent="0.2">
      <c r="A111" s="30"/>
    </row>
    <row r="112" spans="1:1" x14ac:dyDescent="0.2">
      <c r="A112" s="30"/>
    </row>
    <row r="113" spans="1:1" x14ac:dyDescent="0.2">
      <c r="A113" s="30"/>
    </row>
    <row r="114" spans="1:1" x14ac:dyDescent="0.2">
      <c r="A114" s="30"/>
    </row>
    <row r="115" spans="1:1" x14ac:dyDescent="0.2">
      <c r="A115" s="30"/>
    </row>
    <row r="116" spans="1:1" x14ac:dyDescent="0.2">
      <c r="A116" s="30"/>
    </row>
    <row r="117" spans="1:1" x14ac:dyDescent="0.2">
      <c r="A117" s="30"/>
    </row>
    <row r="118" spans="1:1" x14ac:dyDescent="0.2">
      <c r="A118" s="30"/>
    </row>
    <row r="119" spans="1:1" x14ac:dyDescent="0.2">
      <c r="A119" s="30"/>
    </row>
    <row r="120" spans="1:1" x14ac:dyDescent="0.2">
      <c r="A120" s="30"/>
    </row>
    <row r="121" spans="1:1" x14ac:dyDescent="0.2">
      <c r="A121" s="30"/>
    </row>
    <row r="122" spans="1:1" x14ac:dyDescent="0.2">
      <c r="A122" s="30"/>
    </row>
    <row r="123" spans="1:1" x14ac:dyDescent="0.2">
      <c r="A123" s="30"/>
    </row>
    <row r="124" spans="1:1" x14ac:dyDescent="0.2">
      <c r="A124" s="30"/>
    </row>
    <row r="125" spans="1:1" x14ac:dyDescent="0.2">
      <c r="A125" s="30"/>
    </row>
    <row r="126" spans="1:1" x14ac:dyDescent="0.2">
      <c r="A126" s="30"/>
    </row>
    <row r="127" spans="1:1" x14ac:dyDescent="0.2">
      <c r="A127" s="30"/>
    </row>
    <row r="128" spans="1:1" x14ac:dyDescent="0.2">
      <c r="A128" s="30"/>
    </row>
    <row r="129" spans="1:1" x14ac:dyDescent="0.2">
      <c r="A129" s="30"/>
    </row>
    <row r="130" spans="1:1" x14ac:dyDescent="0.2">
      <c r="A130" s="30"/>
    </row>
    <row r="131" spans="1:1" x14ac:dyDescent="0.2">
      <c r="A131" s="30"/>
    </row>
    <row r="132" spans="1:1" x14ac:dyDescent="0.2">
      <c r="A132" s="30"/>
    </row>
    <row r="133" spans="1:1" x14ac:dyDescent="0.2">
      <c r="A133" s="30"/>
    </row>
    <row r="134" spans="1:1" x14ac:dyDescent="0.2">
      <c r="A134" s="30"/>
    </row>
    <row r="135" spans="1:1" x14ac:dyDescent="0.2">
      <c r="A135" s="30"/>
    </row>
    <row r="136" spans="1:1" x14ac:dyDescent="0.2">
      <c r="A136" s="30"/>
    </row>
    <row r="137" spans="1:1" x14ac:dyDescent="0.2">
      <c r="A137" s="30"/>
    </row>
    <row r="138" spans="1:1" x14ac:dyDescent="0.2">
      <c r="A138" s="30"/>
    </row>
    <row r="139" spans="1:1" x14ac:dyDescent="0.2">
      <c r="A139" s="30"/>
    </row>
    <row r="140" spans="1:1" x14ac:dyDescent="0.2">
      <c r="A140" s="30"/>
    </row>
    <row r="141" spans="1:1" x14ac:dyDescent="0.2">
      <c r="A141" s="30"/>
    </row>
    <row r="142" spans="1:1" x14ac:dyDescent="0.2">
      <c r="A142" s="30"/>
    </row>
    <row r="143" spans="1:1" x14ac:dyDescent="0.2">
      <c r="A143" s="30"/>
    </row>
    <row r="144" spans="1:1" x14ac:dyDescent="0.2">
      <c r="A144" s="30"/>
    </row>
    <row r="145" spans="1:1" x14ac:dyDescent="0.2">
      <c r="A145" s="30"/>
    </row>
    <row r="146" spans="1:1" x14ac:dyDescent="0.2">
      <c r="A146" s="30"/>
    </row>
    <row r="147" spans="1:1" x14ac:dyDescent="0.2">
      <c r="A147" s="30"/>
    </row>
    <row r="148" spans="1:1" x14ac:dyDescent="0.2">
      <c r="A148" s="30"/>
    </row>
    <row r="149" spans="1:1" x14ac:dyDescent="0.2">
      <c r="A149" s="30"/>
    </row>
    <row r="150" spans="1:1" x14ac:dyDescent="0.2">
      <c r="A150" s="30"/>
    </row>
    <row r="151" spans="1:1" x14ac:dyDescent="0.2">
      <c r="A151" s="30"/>
    </row>
    <row r="152" spans="1:1" x14ac:dyDescent="0.2">
      <c r="A152" s="30"/>
    </row>
    <row r="153" spans="1:1" x14ac:dyDescent="0.2">
      <c r="A153" s="30"/>
    </row>
    <row r="154" spans="1:1" x14ac:dyDescent="0.2">
      <c r="A154" s="30"/>
    </row>
    <row r="155" spans="1:1" x14ac:dyDescent="0.2">
      <c r="A155" s="30"/>
    </row>
    <row r="156" spans="1:1" x14ac:dyDescent="0.2">
      <c r="A156" s="30"/>
    </row>
    <row r="157" spans="1:1" x14ac:dyDescent="0.2">
      <c r="A157" s="30"/>
    </row>
    <row r="158" spans="1:1" x14ac:dyDescent="0.2">
      <c r="A158" s="30"/>
    </row>
    <row r="159" spans="1:1" x14ac:dyDescent="0.2">
      <c r="A159" s="30"/>
    </row>
    <row r="160" spans="1:1" x14ac:dyDescent="0.2">
      <c r="A160" s="30"/>
    </row>
    <row r="161" spans="1:1" x14ac:dyDescent="0.2">
      <c r="A161" s="30"/>
    </row>
    <row r="162" spans="1:1" x14ac:dyDescent="0.2">
      <c r="A162" s="30"/>
    </row>
    <row r="163" spans="1:1" x14ac:dyDescent="0.2">
      <c r="A163" s="30"/>
    </row>
    <row r="164" spans="1:1" x14ac:dyDescent="0.2">
      <c r="A164" s="30"/>
    </row>
    <row r="165" spans="1:1" x14ac:dyDescent="0.2">
      <c r="A165" s="30"/>
    </row>
    <row r="166" spans="1:1" x14ac:dyDescent="0.2">
      <c r="A166" s="30"/>
    </row>
    <row r="167" spans="1:1" x14ac:dyDescent="0.2">
      <c r="A167" s="30"/>
    </row>
    <row r="168" spans="1:1" x14ac:dyDescent="0.2">
      <c r="A168" s="30"/>
    </row>
    <row r="169" spans="1:1" x14ac:dyDescent="0.2">
      <c r="A169" s="30"/>
    </row>
    <row r="170" spans="1:1" x14ac:dyDescent="0.2">
      <c r="A170" s="30"/>
    </row>
    <row r="171" spans="1:1" x14ac:dyDescent="0.2">
      <c r="A171" s="30"/>
    </row>
    <row r="172" spans="1:1" x14ac:dyDescent="0.2">
      <c r="A172" s="30"/>
    </row>
    <row r="173" spans="1:1" x14ac:dyDescent="0.2">
      <c r="A173" s="30"/>
    </row>
    <row r="174" spans="1:1" x14ac:dyDescent="0.2">
      <c r="A174" s="30"/>
    </row>
    <row r="175" spans="1:1" x14ac:dyDescent="0.2">
      <c r="A175" s="30"/>
    </row>
    <row r="176" spans="1:1" x14ac:dyDescent="0.2">
      <c r="A176" s="30"/>
    </row>
    <row r="177" spans="1:1" x14ac:dyDescent="0.2">
      <c r="A177" s="30"/>
    </row>
    <row r="178" spans="1:1" x14ac:dyDescent="0.2">
      <c r="A178" s="30"/>
    </row>
    <row r="179" spans="1:1" x14ac:dyDescent="0.2">
      <c r="A179" s="30"/>
    </row>
    <row r="180" spans="1:1" x14ac:dyDescent="0.2">
      <c r="A180" s="30"/>
    </row>
    <row r="181" spans="1:1" x14ac:dyDescent="0.2">
      <c r="A181" s="30"/>
    </row>
    <row r="182" spans="1:1" x14ac:dyDescent="0.2">
      <c r="A182" s="30"/>
    </row>
    <row r="183" spans="1:1" x14ac:dyDescent="0.2">
      <c r="A183" s="30"/>
    </row>
    <row r="184" spans="1:1" x14ac:dyDescent="0.2">
      <c r="A184" s="30"/>
    </row>
    <row r="185" spans="1:1" x14ac:dyDescent="0.2">
      <c r="A185" s="30"/>
    </row>
    <row r="186" spans="1:1" x14ac:dyDescent="0.2">
      <c r="A186" s="30"/>
    </row>
    <row r="187" spans="1:1" x14ac:dyDescent="0.2">
      <c r="A187" s="30"/>
    </row>
    <row r="188" spans="1:1" x14ac:dyDescent="0.2">
      <c r="A188" s="30"/>
    </row>
    <row r="189" spans="1:1" x14ac:dyDescent="0.2">
      <c r="A189" s="30"/>
    </row>
    <row r="190" spans="1:1" x14ac:dyDescent="0.2">
      <c r="A190" s="30"/>
    </row>
    <row r="191" spans="1:1" x14ac:dyDescent="0.2">
      <c r="A191" s="30"/>
    </row>
    <row r="192" spans="1:1" x14ac:dyDescent="0.2">
      <c r="A192" s="30"/>
    </row>
    <row r="193" spans="1:1" x14ac:dyDescent="0.2">
      <c r="A193" s="30"/>
    </row>
    <row r="194" spans="1:1" x14ac:dyDescent="0.2">
      <c r="A194" s="30"/>
    </row>
    <row r="195" spans="1:1" x14ac:dyDescent="0.2">
      <c r="A195" s="30"/>
    </row>
    <row r="196" spans="1:1" x14ac:dyDescent="0.2">
      <c r="A196" s="30"/>
    </row>
    <row r="197" spans="1:1" x14ac:dyDescent="0.2">
      <c r="A197" s="30"/>
    </row>
    <row r="198" spans="1:1" x14ac:dyDescent="0.2">
      <c r="A198" s="30"/>
    </row>
    <row r="199" spans="1:1" x14ac:dyDescent="0.2">
      <c r="A199" s="30"/>
    </row>
    <row r="200" spans="1:1" x14ac:dyDescent="0.2">
      <c r="A200" s="30"/>
    </row>
    <row r="201" spans="1:1" x14ac:dyDescent="0.2">
      <c r="A201" s="30"/>
    </row>
    <row r="202" spans="1:1" x14ac:dyDescent="0.2">
      <c r="A202" s="30"/>
    </row>
  </sheetData>
  <mergeCells count="4">
    <mergeCell ref="B5:B6"/>
    <mergeCell ref="B1:K1"/>
    <mergeCell ref="C5:J5"/>
    <mergeCell ref="B17:J17"/>
  </mergeCells>
  <pageMargins left="0.70866141732283472" right="0.70866141732283472" top="0.78740157480314965" bottom="0.78740157480314965" header="0.31496062992125984" footer="0.31496062992125984"/>
  <pageSetup paperSize="9"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tabColor rgb="FF005078"/>
    <pageSetUpPr fitToPage="1"/>
  </sheetPr>
  <dimension ref="A1:W202"/>
  <sheetViews>
    <sheetView showGridLines="0" zoomScaleNormal="100" zoomScaleSheetLayoutView="100" workbookViewId="0">
      <selection activeCell="L19" sqref="L19"/>
    </sheetView>
  </sheetViews>
  <sheetFormatPr baseColWidth="10" defaultColWidth="11.42578125" defaultRowHeight="12.75" x14ac:dyDescent="0.2"/>
  <cols>
    <col min="1" max="1" width="2.7109375" style="28" customWidth="1"/>
    <col min="2" max="2" width="12.85546875" style="28" bestFit="1" customWidth="1"/>
    <col min="3" max="10" width="10.7109375" style="28" customWidth="1"/>
    <col min="11" max="23" width="12.42578125" style="28" bestFit="1" customWidth="1"/>
    <col min="24" max="24" width="13.28515625" style="28" bestFit="1" customWidth="1"/>
    <col min="25" max="16384" width="11.42578125" style="28"/>
  </cols>
  <sheetData>
    <row r="1" spans="1:23" s="84" customFormat="1" ht="15.75" x14ac:dyDescent="0.2">
      <c r="B1" s="335" t="str">
        <f>Inhaltsverzeichnis!B35&amp;" "&amp;Inhaltsverzeichnis!C35&amp;" "&amp;Inhaltsverzeichnis!D35</f>
        <v>Tabelle 10e:  Kapitalsteuer nach Reingewinn- und Eigenkapitalklasse, in Franken, 2018</v>
      </c>
      <c r="C1" s="335"/>
      <c r="D1" s="335"/>
      <c r="E1" s="335"/>
      <c r="F1" s="335"/>
      <c r="G1" s="335"/>
      <c r="H1" s="335"/>
      <c r="I1" s="335"/>
      <c r="J1" s="335"/>
      <c r="K1" s="335"/>
      <c r="L1" s="98"/>
      <c r="M1" s="98"/>
      <c r="N1" s="98"/>
      <c r="O1" s="98"/>
      <c r="P1" s="98"/>
      <c r="Q1" s="98"/>
      <c r="R1" s="98"/>
      <c r="S1" s="98"/>
      <c r="T1" s="98"/>
      <c r="U1" s="98"/>
      <c r="V1" s="98"/>
      <c r="W1" s="98"/>
    </row>
    <row r="2" spans="1:23" x14ac:dyDescent="0.2">
      <c r="A2" s="30"/>
      <c r="B2" s="32" t="s">
        <v>391</v>
      </c>
    </row>
    <row r="3" spans="1:23" x14ac:dyDescent="0.2">
      <c r="A3" s="30"/>
      <c r="B3" s="32"/>
    </row>
    <row r="4" spans="1:23" x14ac:dyDescent="0.2">
      <c r="A4" s="30"/>
    </row>
    <row r="5" spans="1:23" x14ac:dyDescent="0.2">
      <c r="A5" s="30"/>
      <c r="B5" s="360" t="s">
        <v>587</v>
      </c>
      <c r="C5" s="334" t="s">
        <v>615</v>
      </c>
      <c r="D5" s="334"/>
      <c r="E5" s="334"/>
      <c r="F5" s="334"/>
      <c r="G5" s="334"/>
      <c r="H5" s="334"/>
      <c r="I5" s="334"/>
      <c r="J5" s="334"/>
    </row>
    <row r="6" spans="1:23" ht="26.25" customHeight="1" x14ac:dyDescent="0.2">
      <c r="A6" s="30"/>
      <c r="B6" s="343"/>
      <c r="C6" s="316" t="s">
        <v>591</v>
      </c>
      <c r="D6" s="316" t="s">
        <v>594</v>
      </c>
      <c r="E6" s="316" t="s">
        <v>595</v>
      </c>
      <c r="F6" s="316" t="s">
        <v>596</v>
      </c>
      <c r="G6" s="316" t="s">
        <v>597</v>
      </c>
      <c r="H6" s="316" t="s">
        <v>598</v>
      </c>
      <c r="I6" s="316" t="s">
        <v>599</v>
      </c>
      <c r="J6" s="221" t="s">
        <v>13</v>
      </c>
    </row>
    <row r="7" spans="1:23" x14ac:dyDescent="0.2">
      <c r="A7" s="30"/>
      <c r="B7" s="210">
        <v>0</v>
      </c>
      <c r="C7" s="35">
        <v>2930155.25</v>
      </c>
      <c r="D7" s="35">
        <v>1860643.48</v>
      </c>
      <c r="E7" s="35">
        <v>592042.19999999995</v>
      </c>
      <c r="F7" s="35">
        <v>1965923.95</v>
      </c>
      <c r="G7" s="35">
        <v>945150.3</v>
      </c>
      <c r="H7" s="95">
        <v>2089788.5</v>
      </c>
      <c r="I7" s="95">
        <v>8584767.4000000004</v>
      </c>
      <c r="J7" s="117">
        <f>SUM(C7:I7)</f>
        <v>18968471.079999998</v>
      </c>
    </row>
    <row r="8" spans="1:23" x14ac:dyDescent="0.2">
      <c r="A8" s="30"/>
      <c r="B8" s="206" t="s">
        <v>376</v>
      </c>
      <c r="C8" s="35">
        <v>526630.6</v>
      </c>
      <c r="D8" s="35">
        <v>312158.42</v>
      </c>
      <c r="E8" s="35">
        <v>131888.9</v>
      </c>
      <c r="F8" s="35">
        <v>331889.59999999998</v>
      </c>
      <c r="G8" s="35">
        <v>84801.35</v>
      </c>
      <c r="H8" s="95">
        <v>81613.2</v>
      </c>
      <c r="I8" s="95">
        <v>0</v>
      </c>
      <c r="J8" s="117">
        <f t="shared" ref="J8:J14" si="0">SUM(C8:I8)</f>
        <v>1468982.07</v>
      </c>
    </row>
    <row r="9" spans="1:23" x14ac:dyDescent="0.2">
      <c r="A9" s="30"/>
      <c r="B9" s="206" t="s">
        <v>375</v>
      </c>
      <c r="C9" s="95">
        <v>10.050000000000001</v>
      </c>
      <c r="D9" s="95">
        <v>351.35</v>
      </c>
      <c r="E9" s="95">
        <v>438.9</v>
      </c>
      <c r="F9" s="35">
        <v>172466.1</v>
      </c>
      <c r="G9" s="35">
        <v>93263.6</v>
      </c>
      <c r="H9" s="95">
        <v>198235</v>
      </c>
      <c r="I9" s="95">
        <v>0</v>
      </c>
      <c r="J9" s="117">
        <f t="shared" si="0"/>
        <v>464765</v>
      </c>
    </row>
    <row r="10" spans="1:23" x14ac:dyDescent="0.2">
      <c r="A10" s="30"/>
      <c r="B10" s="206" t="s">
        <v>374</v>
      </c>
      <c r="C10" s="95">
        <v>0</v>
      </c>
      <c r="D10" s="95">
        <v>265.5</v>
      </c>
      <c r="E10" s="95">
        <v>501.5</v>
      </c>
      <c r="F10" s="35">
        <v>986.45</v>
      </c>
      <c r="G10" s="95">
        <v>44444.2</v>
      </c>
      <c r="H10" s="95">
        <v>217799.4</v>
      </c>
      <c r="I10" s="95">
        <v>160741.75</v>
      </c>
      <c r="J10" s="117">
        <f t="shared" si="0"/>
        <v>424738.8</v>
      </c>
    </row>
    <row r="11" spans="1:23" x14ac:dyDescent="0.2">
      <c r="A11" s="30"/>
      <c r="B11" s="206" t="s">
        <v>373</v>
      </c>
      <c r="C11" s="95">
        <v>0</v>
      </c>
      <c r="D11" s="95">
        <v>0</v>
      </c>
      <c r="E11" s="95">
        <v>0</v>
      </c>
      <c r="F11" s="95">
        <v>547.6</v>
      </c>
      <c r="G11" s="95">
        <v>877.6</v>
      </c>
      <c r="H11" s="95">
        <v>3820</v>
      </c>
      <c r="I11" s="95">
        <v>174219.5</v>
      </c>
      <c r="J11" s="117">
        <f t="shared" si="0"/>
        <v>179464.7</v>
      </c>
    </row>
    <row r="12" spans="1:23" x14ac:dyDescent="0.2">
      <c r="A12" s="30"/>
      <c r="B12" s="206" t="s">
        <v>372</v>
      </c>
      <c r="C12" s="95">
        <v>0</v>
      </c>
      <c r="D12" s="95">
        <v>0</v>
      </c>
      <c r="E12" s="95">
        <v>0</v>
      </c>
      <c r="F12" s="95">
        <v>450.7</v>
      </c>
      <c r="G12" s="95">
        <v>622.65</v>
      </c>
      <c r="H12" s="95">
        <v>0</v>
      </c>
      <c r="I12" s="95">
        <v>1113233.8</v>
      </c>
      <c r="J12" s="117">
        <f t="shared" si="0"/>
        <v>1114307.1500000001</v>
      </c>
    </row>
    <row r="13" spans="1:23" x14ac:dyDescent="0.2">
      <c r="A13" s="30"/>
      <c r="B13" s="30" t="s">
        <v>386</v>
      </c>
      <c r="C13" s="294" t="s">
        <v>543</v>
      </c>
      <c r="D13" s="294" t="s">
        <v>543</v>
      </c>
      <c r="E13" s="294" t="s">
        <v>543</v>
      </c>
      <c r="F13" s="95">
        <v>0</v>
      </c>
      <c r="G13" s="95">
        <v>0</v>
      </c>
      <c r="H13" s="95">
        <v>0</v>
      </c>
      <c r="I13" s="95">
        <v>0</v>
      </c>
      <c r="J13" s="209">
        <v>0</v>
      </c>
    </row>
    <row r="14" spans="1:23" x14ac:dyDescent="0.2">
      <c r="A14" s="30"/>
      <c r="B14" s="206" t="s">
        <v>387</v>
      </c>
      <c r="C14" s="95">
        <v>0</v>
      </c>
      <c r="D14" s="95">
        <v>0</v>
      </c>
      <c r="E14" s="95">
        <v>0</v>
      </c>
      <c r="F14" s="294" t="s">
        <v>543</v>
      </c>
      <c r="G14" s="95">
        <v>0</v>
      </c>
      <c r="H14" s="95">
        <v>0</v>
      </c>
      <c r="I14" s="95">
        <v>14260.35</v>
      </c>
      <c r="J14" s="117">
        <f t="shared" si="0"/>
        <v>14260.35</v>
      </c>
    </row>
    <row r="15" spans="1:23" ht="13.5" thickBot="1" x14ac:dyDescent="0.25">
      <c r="A15" s="30"/>
      <c r="B15" s="165" t="s">
        <v>13</v>
      </c>
      <c r="C15" s="176">
        <v>3456795.91</v>
      </c>
      <c r="D15" s="176">
        <v>2173418.75</v>
      </c>
      <c r="E15" s="176">
        <v>724871.5</v>
      </c>
      <c r="F15" s="176">
        <v>2472264.4</v>
      </c>
      <c r="G15" s="176">
        <v>1169159.7</v>
      </c>
      <c r="H15" s="176">
        <v>2591256</v>
      </c>
      <c r="I15" s="176">
        <v>10047222.800000001</v>
      </c>
      <c r="J15" s="176">
        <v>22634989.059999999</v>
      </c>
    </row>
    <row r="16" spans="1:23" x14ac:dyDescent="0.2">
      <c r="A16" s="30"/>
      <c r="J16" s="87"/>
    </row>
    <row r="17" spans="1:10" ht="43.5" customHeight="1" x14ac:dyDescent="0.2">
      <c r="A17" s="30"/>
      <c r="B17" s="363" t="s">
        <v>600</v>
      </c>
      <c r="C17" s="363"/>
      <c r="D17" s="363"/>
      <c r="E17" s="363"/>
      <c r="F17" s="363"/>
      <c r="G17" s="363"/>
      <c r="H17" s="363"/>
      <c r="I17" s="363"/>
      <c r="J17" s="363"/>
    </row>
    <row r="18" spans="1:10" x14ac:dyDescent="0.2">
      <c r="A18" s="30"/>
    </row>
    <row r="19" spans="1:10" x14ac:dyDescent="0.2">
      <c r="A19" s="30"/>
    </row>
    <row r="20" spans="1:10" x14ac:dyDescent="0.2">
      <c r="A20" s="30"/>
    </row>
    <row r="21" spans="1:10" x14ac:dyDescent="0.2">
      <c r="A21" s="30"/>
    </row>
    <row r="22" spans="1:10" x14ac:dyDescent="0.2">
      <c r="A22" s="30"/>
      <c r="F22" s="294"/>
    </row>
    <row r="23" spans="1:10" x14ac:dyDescent="0.2">
      <c r="A23" s="30"/>
    </row>
    <row r="24" spans="1:10" x14ac:dyDescent="0.2">
      <c r="A24" s="30"/>
    </row>
    <row r="25" spans="1:10" x14ac:dyDescent="0.2">
      <c r="A25" s="30"/>
    </row>
    <row r="26" spans="1:10" x14ac:dyDescent="0.2">
      <c r="A26" s="30"/>
    </row>
    <row r="27" spans="1:10" x14ac:dyDescent="0.2">
      <c r="A27" s="30"/>
    </row>
    <row r="28" spans="1:10" x14ac:dyDescent="0.2">
      <c r="A28" s="30"/>
    </row>
    <row r="29" spans="1:10" x14ac:dyDescent="0.2">
      <c r="A29" s="30"/>
    </row>
    <row r="30" spans="1:10" x14ac:dyDescent="0.2">
      <c r="A30" s="30"/>
    </row>
    <row r="31" spans="1:10" x14ac:dyDescent="0.2">
      <c r="A31" s="30"/>
    </row>
    <row r="32" spans="1:10" x14ac:dyDescent="0.2">
      <c r="A32" s="30"/>
    </row>
    <row r="33" spans="1:1" x14ac:dyDescent="0.2">
      <c r="A33" s="30"/>
    </row>
    <row r="34" spans="1:1" x14ac:dyDescent="0.2">
      <c r="A34" s="30"/>
    </row>
    <row r="35" spans="1:1" x14ac:dyDescent="0.2">
      <c r="A35" s="30"/>
    </row>
    <row r="36" spans="1:1" x14ac:dyDescent="0.2">
      <c r="A36" s="30"/>
    </row>
    <row r="37" spans="1:1" x14ac:dyDescent="0.2">
      <c r="A37" s="30"/>
    </row>
    <row r="38" spans="1:1" x14ac:dyDescent="0.2">
      <c r="A38" s="30"/>
    </row>
    <row r="39" spans="1:1" x14ac:dyDescent="0.2">
      <c r="A39" s="30"/>
    </row>
    <row r="40" spans="1:1" x14ac:dyDescent="0.2">
      <c r="A40" s="30"/>
    </row>
    <row r="41" spans="1:1" x14ac:dyDescent="0.2">
      <c r="A41" s="30"/>
    </row>
    <row r="42" spans="1:1" x14ac:dyDescent="0.2">
      <c r="A42" s="30"/>
    </row>
    <row r="43" spans="1:1" x14ac:dyDescent="0.2">
      <c r="A43" s="30"/>
    </row>
    <row r="44" spans="1:1" x14ac:dyDescent="0.2">
      <c r="A44" s="30"/>
    </row>
    <row r="45" spans="1:1" x14ac:dyDescent="0.2">
      <c r="A45" s="30"/>
    </row>
    <row r="46" spans="1:1" x14ac:dyDescent="0.2">
      <c r="A46" s="30"/>
    </row>
    <row r="47" spans="1:1" x14ac:dyDescent="0.2">
      <c r="A47" s="30"/>
    </row>
    <row r="48" spans="1:1" x14ac:dyDescent="0.2">
      <c r="A48" s="30"/>
    </row>
    <row r="49" spans="1:1" x14ac:dyDescent="0.2">
      <c r="A49" s="30"/>
    </row>
    <row r="50" spans="1:1" x14ac:dyDescent="0.2">
      <c r="A50" s="30"/>
    </row>
    <row r="51" spans="1:1" x14ac:dyDescent="0.2">
      <c r="A51" s="30"/>
    </row>
    <row r="52" spans="1:1" x14ac:dyDescent="0.2">
      <c r="A52" s="30"/>
    </row>
    <row r="53" spans="1:1" x14ac:dyDescent="0.2">
      <c r="A53" s="30"/>
    </row>
    <row r="54" spans="1:1" x14ac:dyDescent="0.2">
      <c r="A54" s="30"/>
    </row>
    <row r="55" spans="1:1" x14ac:dyDescent="0.2">
      <c r="A55" s="30"/>
    </row>
    <row r="56" spans="1:1" x14ac:dyDescent="0.2">
      <c r="A56" s="30"/>
    </row>
    <row r="57" spans="1:1" x14ac:dyDescent="0.2">
      <c r="A57" s="30"/>
    </row>
    <row r="58" spans="1:1" x14ac:dyDescent="0.2">
      <c r="A58" s="30"/>
    </row>
    <row r="59" spans="1:1" x14ac:dyDescent="0.2">
      <c r="A59" s="30"/>
    </row>
    <row r="60" spans="1:1" x14ac:dyDescent="0.2">
      <c r="A60" s="30"/>
    </row>
    <row r="61" spans="1:1" x14ac:dyDescent="0.2">
      <c r="A61" s="30"/>
    </row>
    <row r="62" spans="1:1" x14ac:dyDescent="0.2">
      <c r="A62" s="30"/>
    </row>
    <row r="63" spans="1:1" x14ac:dyDescent="0.2">
      <c r="A63" s="30"/>
    </row>
    <row r="64" spans="1:1" x14ac:dyDescent="0.2">
      <c r="A64" s="30"/>
    </row>
    <row r="65" spans="1:1" x14ac:dyDescent="0.2">
      <c r="A65" s="30"/>
    </row>
    <row r="66" spans="1:1" x14ac:dyDescent="0.2">
      <c r="A66" s="30"/>
    </row>
    <row r="67" spans="1:1" x14ac:dyDescent="0.2">
      <c r="A67" s="30"/>
    </row>
    <row r="68" spans="1:1" x14ac:dyDescent="0.2">
      <c r="A68" s="30"/>
    </row>
    <row r="69" spans="1:1" x14ac:dyDescent="0.2">
      <c r="A69" s="30"/>
    </row>
    <row r="70" spans="1:1" x14ac:dyDescent="0.2">
      <c r="A70" s="30"/>
    </row>
    <row r="71" spans="1:1" x14ac:dyDescent="0.2">
      <c r="A71" s="30"/>
    </row>
    <row r="72" spans="1:1" x14ac:dyDescent="0.2">
      <c r="A72" s="30"/>
    </row>
    <row r="73" spans="1:1" x14ac:dyDescent="0.2">
      <c r="A73" s="30"/>
    </row>
    <row r="74" spans="1:1" x14ac:dyDescent="0.2">
      <c r="A74" s="30"/>
    </row>
    <row r="75" spans="1:1" x14ac:dyDescent="0.2">
      <c r="A75" s="30"/>
    </row>
    <row r="76" spans="1:1" x14ac:dyDescent="0.2">
      <c r="A76" s="30"/>
    </row>
    <row r="77" spans="1:1" x14ac:dyDescent="0.2">
      <c r="A77" s="30"/>
    </row>
    <row r="78" spans="1:1" x14ac:dyDescent="0.2">
      <c r="A78" s="30"/>
    </row>
    <row r="79" spans="1:1" x14ac:dyDescent="0.2">
      <c r="A79" s="30"/>
    </row>
    <row r="80" spans="1:1" x14ac:dyDescent="0.2">
      <c r="A80" s="30"/>
    </row>
    <row r="81" spans="1:1" x14ac:dyDescent="0.2">
      <c r="A81" s="30"/>
    </row>
    <row r="82" spans="1:1" x14ac:dyDescent="0.2">
      <c r="A82" s="30"/>
    </row>
    <row r="83" spans="1:1" x14ac:dyDescent="0.2">
      <c r="A83" s="30"/>
    </row>
    <row r="84" spans="1:1" x14ac:dyDescent="0.2">
      <c r="A84" s="30"/>
    </row>
    <row r="85" spans="1:1" x14ac:dyDescent="0.2">
      <c r="A85" s="30"/>
    </row>
    <row r="86" spans="1:1" x14ac:dyDescent="0.2">
      <c r="A86" s="30"/>
    </row>
    <row r="87" spans="1:1" x14ac:dyDescent="0.2">
      <c r="A87" s="30"/>
    </row>
    <row r="88" spans="1:1" x14ac:dyDescent="0.2">
      <c r="A88" s="30"/>
    </row>
    <row r="89" spans="1:1" x14ac:dyDescent="0.2">
      <c r="A89" s="30"/>
    </row>
    <row r="90" spans="1:1" x14ac:dyDescent="0.2">
      <c r="A90" s="30"/>
    </row>
    <row r="91" spans="1:1" x14ac:dyDescent="0.2">
      <c r="A91" s="30"/>
    </row>
    <row r="92" spans="1:1" x14ac:dyDescent="0.2">
      <c r="A92" s="30"/>
    </row>
    <row r="93" spans="1:1" x14ac:dyDescent="0.2">
      <c r="A93" s="30"/>
    </row>
    <row r="94" spans="1:1" x14ac:dyDescent="0.2">
      <c r="A94" s="30"/>
    </row>
    <row r="95" spans="1:1" x14ac:dyDescent="0.2">
      <c r="A95" s="30"/>
    </row>
    <row r="96" spans="1:1" x14ac:dyDescent="0.2">
      <c r="A96" s="30"/>
    </row>
    <row r="97" spans="1:1" x14ac:dyDescent="0.2">
      <c r="A97" s="30"/>
    </row>
    <row r="98" spans="1:1" x14ac:dyDescent="0.2">
      <c r="A98" s="30"/>
    </row>
    <row r="99" spans="1:1" x14ac:dyDescent="0.2">
      <c r="A99" s="30"/>
    </row>
    <row r="100" spans="1:1" x14ac:dyDescent="0.2">
      <c r="A100" s="30"/>
    </row>
    <row r="101" spans="1:1" x14ac:dyDescent="0.2">
      <c r="A101" s="30"/>
    </row>
    <row r="102" spans="1:1" x14ac:dyDescent="0.2">
      <c r="A102" s="30"/>
    </row>
    <row r="103" spans="1:1" x14ac:dyDescent="0.2">
      <c r="A103" s="30"/>
    </row>
    <row r="104" spans="1:1" x14ac:dyDescent="0.2">
      <c r="A104" s="30"/>
    </row>
    <row r="105" spans="1:1" x14ac:dyDescent="0.2">
      <c r="A105" s="30"/>
    </row>
    <row r="106" spans="1:1" x14ac:dyDescent="0.2">
      <c r="A106" s="30"/>
    </row>
    <row r="107" spans="1:1" x14ac:dyDescent="0.2">
      <c r="A107" s="30"/>
    </row>
    <row r="108" spans="1:1" x14ac:dyDescent="0.2">
      <c r="A108" s="30"/>
    </row>
    <row r="109" spans="1:1" x14ac:dyDescent="0.2">
      <c r="A109" s="30"/>
    </row>
    <row r="110" spans="1:1" x14ac:dyDescent="0.2">
      <c r="A110" s="30"/>
    </row>
    <row r="111" spans="1:1" x14ac:dyDescent="0.2">
      <c r="A111" s="30"/>
    </row>
    <row r="112" spans="1:1" x14ac:dyDescent="0.2">
      <c r="A112" s="30"/>
    </row>
    <row r="113" spans="1:1" x14ac:dyDescent="0.2">
      <c r="A113" s="30"/>
    </row>
    <row r="114" spans="1:1" x14ac:dyDescent="0.2">
      <c r="A114" s="30"/>
    </row>
    <row r="115" spans="1:1" x14ac:dyDescent="0.2">
      <c r="A115" s="30"/>
    </row>
    <row r="116" spans="1:1" x14ac:dyDescent="0.2">
      <c r="A116" s="30"/>
    </row>
    <row r="117" spans="1:1" x14ac:dyDescent="0.2">
      <c r="A117" s="30"/>
    </row>
    <row r="118" spans="1:1" x14ac:dyDescent="0.2">
      <c r="A118" s="30"/>
    </row>
    <row r="119" spans="1:1" x14ac:dyDescent="0.2">
      <c r="A119" s="30"/>
    </row>
    <row r="120" spans="1:1" x14ac:dyDescent="0.2">
      <c r="A120" s="30"/>
    </row>
    <row r="121" spans="1:1" x14ac:dyDescent="0.2">
      <c r="A121" s="30"/>
    </row>
    <row r="122" spans="1:1" x14ac:dyDescent="0.2">
      <c r="A122" s="30"/>
    </row>
    <row r="123" spans="1:1" x14ac:dyDescent="0.2">
      <c r="A123" s="30"/>
    </row>
    <row r="124" spans="1:1" x14ac:dyDescent="0.2">
      <c r="A124" s="30"/>
    </row>
    <row r="125" spans="1:1" x14ac:dyDescent="0.2">
      <c r="A125" s="30"/>
    </row>
    <row r="126" spans="1:1" x14ac:dyDescent="0.2">
      <c r="A126" s="30"/>
    </row>
    <row r="127" spans="1:1" x14ac:dyDescent="0.2">
      <c r="A127" s="30"/>
    </row>
    <row r="128" spans="1:1" x14ac:dyDescent="0.2">
      <c r="A128" s="30"/>
    </row>
    <row r="129" spans="1:1" x14ac:dyDescent="0.2">
      <c r="A129" s="30"/>
    </row>
    <row r="130" spans="1:1" x14ac:dyDescent="0.2">
      <c r="A130" s="30"/>
    </row>
    <row r="131" spans="1:1" x14ac:dyDescent="0.2">
      <c r="A131" s="30"/>
    </row>
    <row r="132" spans="1:1" x14ac:dyDescent="0.2">
      <c r="A132" s="30"/>
    </row>
    <row r="133" spans="1:1" x14ac:dyDescent="0.2">
      <c r="A133" s="30"/>
    </row>
    <row r="134" spans="1:1" x14ac:dyDescent="0.2">
      <c r="A134" s="30"/>
    </row>
    <row r="135" spans="1:1" x14ac:dyDescent="0.2">
      <c r="A135" s="30"/>
    </row>
    <row r="136" spans="1:1" x14ac:dyDescent="0.2">
      <c r="A136" s="30"/>
    </row>
    <row r="137" spans="1:1" x14ac:dyDescent="0.2">
      <c r="A137" s="30"/>
    </row>
    <row r="138" spans="1:1" x14ac:dyDescent="0.2">
      <c r="A138" s="30"/>
    </row>
    <row r="139" spans="1:1" x14ac:dyDescent="0.2">
      <c r="A139" s="30"/>
    </row>
    <row r="140" spans="1:1" x14ac:dyDescent="0.2">
      <c r="A140" s="30"/>
    </row>
    <row r="141" spans="1:1" x14ac:dyDescent="0.2">
      <c r="A141" s="30"/>
    </row>
    <row r="142" spans="1:1" x14ac:dyDescent="0.2">
      <c r="A142" s="30"/>
    </row>
    <row r="143" spans="1:1" x14ac:dyDescent="0.2">
      <c r="A143" s="30"/>
    </row>
    <row r="144" spans="1:1" x14ac:dyDescent="0.2">
      <c r="A144" s="30"/>
    </row>
    <row r="145" spans="1:1" x14ac:dyDescent="0.2">
      <c r="A145" s="30"/>
    </row>
    <row r="146" spans="1:1" x14ac:dyDescent="0.2">
      <c r="A146" s="30"/>
    </row>
    <row r="147" spans="1:1" x14ac:dyDescent="0.2">
      <c r="A147" s="30"/>
    </row>
    <row r="148" spans="1:1" x14ac:dyDescent="0.2">
      <c r="A148" s="30"/>
    </row>
    <row r="149" spans="1:1" x14ac:dyDescent="0.2">
      <c r="A149" s="30"/>
    </row>
    <row r="150" spans="1:1" x14ac:dyDescent="0.2">
      <c r="A150" s="30"/>
    </row>
    <row r="151" spans="1:1" x14ac:dyDescent="0.2">
      <c r="A151" s="30"/>
    </row>
    <row r="152" spans="1:1" x14ac:dyDescent="0.2">
      <c r="A152" s="30"/>
    </row>
    <row r="153" spans="1:1" x14ac:dyDescent="0.2">
      <c r="A153" s="30"/>
    </row>
    <row r="154" spans="1:1" x14ac:dyDescent="0.2">
      <c r="A154" s="30"/>
    </row>
    <row r="155" spans="1:1" x14ac:dyDescent="0.2">
      <c r="A155" s="30"/>
    </row>
    <row r="156" spans="1:1" x14ac:dyDescent="0.2">
      <c r="A156" s="30"/>
    </row>
    <row r="157" spans="1:1" x14ac:dyDescent="0.2">
      <c r="A157" s="30"/>
    </row>
    <row r="158" spans="1:1" x14ac:dyDescent="0.2">
      <c r="A158" s="30"/>
    </row>
    <row r="159" spans="1:1" x14ac:dyDescent="0.2">
      <c r="A159" s="30"/>
    </row>
    <row r="160" spans="1:1" x14ac:dyDescent="0.2">
      <c r="A160" s="30"/>
    </row>
    <row r="161" spans="1:1" x14ac:dyDescent="0.2">
      <c r="A161" s="30"/>
    </row>
    <row r="162" spans="1:1" x14ac:dyDescent="0.2">
      <c r="A162" s="30"/>
    </row>
    <row r="163" spans="1:1" x14ac:dyDescent="0.2">
      <c r="A163" s="30"/>
    </row>
    <row r="164" spans="1:1" x14ac:dyDescent="0.2">
      <c r="A164" s="30"/>
    </row>
    <row r="165" spans="1:1" x14ac:dyDescent="0.2">
      <c r="A165" s="30"/>
    </row>
    <row r="166" spans="1:1" x14ac:dyDescent="0.2">
      <c r="A166" s="30"/>
    </row>
    <row r="167" spans="1:1" x14ac:dyDescent="0.2">
      <c r="A167" s="30"/>
    </row>
    <row r="168" spans="1:1" x14ac:dyDescent="0.2">
      <c r="A168" s="30"/>
    </row>
    <row r="169" spans="1:1" x14ac:dyDescent="0.2">
      <c r="A169" s="30"/>
    </row>
    <row r="170" spans="1:1" x14ac:dyDescent="0.2">
      <c r="A170" s="30"/>
    </row>
    <row r="171" spans="1:1" x14ac:dyDescent="0.2">
      <c r="A171" s="30"/>
    </row>
    <row r="172" spans="1:1" x14ac:dyDescent="0.2">
      <c r="A172" s="30"/>
    </row>
    <row r="173" spans="1:1" x14ac:dyDescent="0.2">
      <c r="A173" s="30"/>
    </row>
    <row r="174" spans="1:1" x14ac:dyDescent="0.2">
      <c r="A174" s="30"/>
    </row>
    <row r="175" spans="1:1" x14ac:dyDescent="0.2">
      <c r="A175" s="30"/>
    </row>
    <row r="176" spans="1:1" x14ac:dyDescent="0.2">
      <c r="A176" s="30"/>
    </row>
    <row r="177" spans="1:1" x14ac:dyDescent="0.2">
      <c r="A177" s="30"/>
    </row>
    <row r="178" spans="1:1" x14ac:dyDescent="0.2">
      <c r="A178" s="30"/>
    </row>
    <row r="179" spans="1:1" x14ac:dyDescent="0.2">
      <c r="A179" s="30"/>
    </row>
    <row r="180" spans="1:1" x14ac:dyDescent="0.2">
      <c r="A180" s="30"/>
    </row>
    <row r="181" spans="1:1" x14ac:dyDescent="0.2">
      <c r="A181" s="30"/>
    </row>
    <row r="182" spans="1:1" x14ac:dyDescent="0.2">
      <c r="A182" s="30"/>
    </row>
    <row r="183" spans="1:1" x14ac:dyDescent="0.2">
      <c r="A183" s="30"/>
    </row>
    <row r="184" spans="1:1" x14ac:dyDescent="0.2">
      <c r="A184" s="30"/>
    </row>
    <row r="185" spans="1:1" x14ac:dyDescent="0.2">
      <c r="A185" s="30"/>
    </row>
    <row r="186" spans="1:1" x14ac:dyDescent="0.2">
      <c r="A186" s="30"/>
    </row>
    <row r="187" spans="1:1" x14ac:dyDescent="0.2">
      <c r="A187" s="30"/>
    </row>
    <row r="188" spans="1:1" x14ac:dyDescent="0.2">
      <c r="A188" s="30"/>
    </row>
    <row r="189" spans="1:1" x14ac:dyDescent="0.2">
      <c r="A189" s="30"/>
    </row>
    <row r="190" spans="1:1" x14ac:dyDescent="0.2">
      <c r="A190" s="30"/>
    </row>
    <row r="191" spans="1:1" x14ac:dyDescent="0.2">
      <c r="A191" s="30"/>
    </row>
    <row r="192" spans="1:1" x14ac:dyDescent="0.2">
      <c r="A192" s="30"/>
    </row>
    <row r="193" spans="1:1" x14ac:dyDescent="0.2">
      <c r="A193" s="30"/>
    </row>
    <row r="194" spans="1:1" x14ac:dyDescent="0.2">
      <c r="A194" s="30"/>
    </row>
    <row r="195" spans="1:1" x14ac:dyDescent="0.2">
      <c r="A195" s="30"/>
    </row>
    <row r="196" spans="1:1" x14ac:dyDescent="0.2">
      <c r="A196" s="30"/>
    </row>
    <row r="197" spans="1:1" x14ac:dyDescent="0.2">
      <c r="A197" s="30"/>
    </row>
    <row r="198" spans="1:1" x14ac:dyDescent="0.2">
      <c r="A198" s="30"/>
    </row>
    <row r="199" spans="1:1" x14ac:dyDescent="0.2">
      <c r="A199" s="30"/>
    </row>
    <row r="200" spans="1:1" x14ac:dyDescent="0.2">
      <c r="A200" s="30"/>
    </row>
    <row r="201" spans="1:1" x14ac:dyDescent="0.2">
      <c r="A201" s="30"/>
    </row>
    <row r="202" spans="1:1" x14ac:dyDescent="0.2">
      <c r="A202" s="30"/>
    </row>
  </sheetData>
  <mergeCells count="4">
    <mergeCell ref="B5:B6"/>
    <mergeCell ref="B1:K1"/>
    <mergeCell ref="C5:J5"/>
    <mergeCell ref="B17:J17"/>
  </mergeCells>
  <pageMargins left="0.70866141732283472" right="0.70866141732283472" top="0.78740157480314965" bottom="0.78740157480314965" header="0.31496062992125984" footer="0.31496062992125984"/>
  <pageSetup paperSize="9" orientation="landscape" r:id="rId1"/>
  <colBreaks count="1" manualBreakCount="1">
    <brk id="16" max="1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tabColor rgb="FF005078"/>
    <pageSetUpPr fitToPage="1"/>
  </sheetPr>
  <dimension ref="A1:W202"/>
  <sheetViews>
    <sheetView showGridLines="0" zoomScaleNormal="100" zoomScaleSheetLayoutView="100" workbookViewId="0">
      <selection activeCell="J34" sqref="J34"/>
    </sheetView>
  </sheetViews>
  <sheetFormatPr baseColWidth="10" defaultColWidth="11.42578125" defaultRowHeight="12.75" x14ac:dyDescent="0.2"/>
  <cols>
    <col min="1" max="1" width="2.7109375" style="28" customWidth="1"/>
    <col min="2" max="2" width="12.85546875" style="28" customWidth="1"/>
    <col min="3" max="9" width="10.7109375" style="28" customWidth="1"/>
    <col min="10" max="10" width="12" style="28" bestFit="1" customWidth="1"/>
    <col min="11" max="17" width="12.5703125" style="28" bestFit="1" customWidth="1"/>
    <col min="18" max="22" width="13.28515625" style="28" bestFit="1" customWidth="1"/>
    <col min="23" max="24" width="14.28515625" style="28" bestFit="1" customWidth="1"/>
    <col min="25" max="16384" width="11.42578125" style="28"/>
  </cols>
  <sheetData>
    <row r="1" spans="1:23" s="84" customFormat="1" ht="15.75" x14ac:dyDescent="0.2">
      <c r="A1" s="84" t="s">
        <v>321</v>
      </c>
      <c r="B1" s="335" t="str">
        <f>Inhaltsverzeichnis!B36&amp;" "&amp;Inhaltsverzeichnis!C36&amp;" "&amp;Inhaltsverzeichnis!D36</f>
        <v>Tabelle 10f:  Einfache Kantonssteuer nach Reingewinn- und Eigenkapitalklasse, in Franken, 2018</v>
      </c>
      <c r="C1" s="335"/>
      <c r="D1" s="335"/>
      <c r="E1" s="335"/>
      <c r="F1" s="335"/>
      <c r="G1" s="335"/>
      <c r="H1" s="335"/>
      <c r="I1" s="335"/>
      <c r="J1" s="335"/>
      <c r="K1" s="335"/>
      <c r="L1" s="98"/>
      <c r="M1" s="98"/>
      <c r="N1" s="98"/>
      <c r="O1" s="98"/>
      <c r="P1" s="98"/>
      <c r="Q1" s="98"/>
      <c r="R1" s="98"/>
      <c r="S1" s="98"/>
      <c r="T1" s="98"/>
      <c r="U1" s="98"/>
      <c r="V1" s="98"/>
      <c r="W1" s="98"/>
    </row>
    <row r="2" spans="1:23" x14ac:dyDescent="0.2">
      <c r="A2" s="30"/>
      <c r="B2" s="32" t="s">
        <v>391</v>
      </c>
    </row>
    <row r="3" spans="1:23" x14ac:dyDescent="0.2">
      <c r="A3" s="30"/>
      <c r="B3" s="32"/>
    </row>
    <row r="4" spans="1:23" x14ac:dyDescent="0.2">
      <c r="A4" s="30"/>
    </row>
    <row r="5" spans="1:23" x14ac:dyDescent="0.2">
      <c r="A5" s="30"/>
      <c r="B5" s="360" t="s">
        <v>587</v>
      </c>
      <c r="C5" s="334" t="s">
        <v>616</v>
      </c>
      <c r="D5" s="334"/>
      <c r="E5" s="334"/>
      <c r="F5" s="334"/>
      <c r="G5" s="334"/>
      <c r="H5" s="334"/>
      <c r="I5" s="334"/>
      <c r="J5" s="334"/>
    </row>
    <row r="6" spans="1:23" ht="24.75" customHeight="1" x14ac:dyDescent="0.2">
      <c r="A6" s="30"/>
      <c r="B6" s="343"/>
      <c r="C6" s="316" t="s">
        <v>591</v>
      </c>
      <c r="D6" s="316" t="s">
        <v>594</v>
      </c>
      <c r="E6" s="316" t="s">
        <v>595</v>
      </c>
      <c r="F6" s="316" t="s">
        <v>596</v>
      </c>
      <c r="G6" s="316" t="s">
        <v>597</v>
      </c>
      <c r="H6" s="316" t="s">
        <v>598</v>
      </c>
      <c r="I6" s="316" t="s">
        <v>599</v>
      </c>
      <c r="J6" s="221" t="s">
        <v>13</v>
      </c>
    </row>
    <row r="7" spans="1:23" x14ac:dyDescent="0.2">
      <c r="A7" s="30"/>
      <c r="B7" s="206">
        <v>0</v>
      </c>
      <c r="C7" s="35">
        <v>2930155.3</v>
      </c>
      <c r="D7" s="35">
        <v>1860643.5</v>
      </c>
      <c r="E7" s="35">
        <v>592042.19999999995</v>
      </c>
      <c r="F7" s="35">
        <v>1965923.9</v>
      </c>
      <c r="G7" s="35">
        <v>945150.3</v>
      </c>
      <c r="H7" s="35">
        <v>2089788.5</v>
      </c>
      <c r="I7" s="35">
        <v>8584767.4000000004</v>
      </c>
      <c r="J7" s="117">
        <f>SUM(C7:I7)</f>
        <v>18968471.100000001</v>
      </c>
    </row>
    <row r="8" spans="1:23" x14ac:dyDescent="0.2">
      <c r="A8" s="30"/>
      <c r="B8" s="206" t="s">
        <v>376</v>
      </c>
      <c r="C8" s="35">
        <v>1469021.4</v>
      </c>
      <c r="D8" s="35">
        <v>1166247.3999999999</v>
      </c>
      <c r="E8" s="35">
        <v>286928</v>
      </c>
      <c r="F8" s="35">
        <v>435040.8</v>
      </c>
      <c r="G8" s="35">
        <v>91055.65</v>
      </c>
      <c r="H8" s="35">
        <v>83930.55</v>
      </c>
      <c r="I8" s="95">
        <v>0</v>
      </c>
      <c r="J8" s="117">
        <f t="shared" ref="J8:J14" si="0">SUM(C8:I8)</f>
        <v>3532223.7999999993</v>
      </c>
    </row>
    <row r="9" spans="1:23" x14ac:dyDescent="0.2">
      <c r="A9" s="30"/>
      <c r="B9" s="206" t="s">
        <v>375</v>
      </c>
      <c r="C9" s="35">
        <v>2262190.1</v>
      </c>
      <c r="D9" s="35">
        <v>5664071</v>
      </c>
      <c r="E9" s="35">
        <v>1999776</v>
      </c>
      <c r="F9" s="35">
        <v>1861506.9</v>
      </c>
      <c r="G9" s="35">
        <v>161248.45000000001</v>
      </c>
      <c r="H9" s="35">
        <v>254610.8</v>
      </c>
      <c r="I9" s="95">
        <v>0</v>
      </c>
      <c r="J9" s="117">
        <f t="shared" si="0"/>
        <v>12203403.25</v>
      </c>
    </row>
    <row r="10" spans="1:23" x14ac:dyDescent="0.2">
      <c r="A10" s="30"/>
      <c r="B10" s="206" t="s">
        <v>374</v>
      </c>
      <c r="C10" s="35">
        <v>2080527.9</v>
      </c>
      <c r="D10" s="35">
        <v>10297030</v>
      </c>
      <c r="E10" s="35">
        <v>8214461.2000000002</v>
      </c>
      <c r="F10" s="35">
        <v>13680437.800000001</v>
      </c>
      <c r="G10" s="35">
        <v>2144912.6</v>
      </c>
      <c r="H10" s="35">
        <v>1093591.5</v>
      </c>
      <c r="I10" s="35">
        <v>223205</v>
      </c>
      <c r="J10" s="117">
        <f t="shared" si="0"/>
        <v>37734166.000000007</v>
      </c>
    </row>
    <row r="11" spans="1:23" x14ac:dyDescent="0.2">
      <c r="A11" s="30"/>
      <c r="B11" s="206" t="s">
        <v>373</v>
      </c>
      <c r="C11" s="35">
        <v>488693.2</v>
      </c>
      <c r="D11" s="35">
        <v>3299714</v>
      </c>
      <c r="E11" s="35">
        <v>3388181.3</v>
      </c>
      <c r="F11" s="35">
        <v>12191932.9</v>
      </c>
      <c r="G11" s="35">
        <v>3406737.65</v>
      </c>
      <c r="H11" s="35">
        <v>2785738.3</v>
      </c>
      <c r="I11" s="35">
        <v>322474.5</v>
      </c>
      <c r="J11" s="117">
        <f t="shared" si="0"/>
        <v>25883471.849999998</v>
      </c>
    </row>
    <row r="12" spans="1:23" x14ac:dyDescent="0.2">
      <c r="A12" s="30"/>
      <c r="B12" s="206" t="s">
        <v>372</v>
      </c>
      <c r="C12" s="35">
        <v>2205528</v>
      </c>
      <c r="D12" s="35">
        <v>4932049.4000000004</v>
      </c>
      <c r="E12" s="35">
        <v>4774411.1000000006</v>
      </c>
      <c r="F12" s="35">
        <v>21449377.5</v>
      </c>
      <c r="G12" s="35">
        <v>12742770.699999999</v>
      </c>
      <c r="H12" s="35">
        <v>25170839.25</v>
      </c>
      <c r="I12" s="35">
        <v>10633111.4</v>
      </c>
      <c r="J12" s="117">
        <f t="shared" si="0"/>
        <v>81908087.350000009</v>
      </c>
    </row>
    <row r="13" spans="1:23" x14ac:dyDescent="0.2">
      <c r="A13" s="30"/>
      <c r="B13" s="32" t="s">
        <v>579</v>
      </c>
      <c r="C13" s="294" t="s">
        <v>543</v>
      </c>
      <c r="D13" s="294" t="s">
        <v>543</v>
      </c>
      <c r="E13" s="294" t="s">
        <v>543</v>
      </c>
      <c r="F13" s="35">
        <v>9486976</v>
      </c>
      <c r="G13" s="35">
        <v>5072882.3499999996</v>
      </c>
      <c r="H13" s="35">
        <v>16567959.75</v>
      </c>
      <c r="I13" s="35">
        <v>6424309</v>
      </c>
      <c r="J13" s="117">
        <f t="shared" si="0"/>
        <v>37552127.100000001</v>
      </c>
    </row>
    <row r="14" spans="1:23" x14ac:dyDescent="0.2">
      <c r="A14" s="30"/>
      <c r="B14" s="206" t="s">
        <v>387</v>
      </c>
      <c r="C14" s="95">
        <v>0</v>
      </c>
      <c r="D14" s="95">
        <v>0</v>
      </c>
      <c r="E14" s="294" t="s">
        <v>543</v>
      </c>
      <c r="F14" s="294" t="s">
        <v>543</v>
      </c>
      <c r="G14" s="95">
        <v>0</v>
      </c>
      <c r="H14" s="35">
        <v>35087938.899999999</v>
      </c>
      <c r="I14" s="35">
        <v>65354424.200000003</v>
      </c>
      <c r="J14" s="117">
        <f t="shared" si="0"/>
        <v>100442363.09999999</v>
      </c>
    </row>
    <row r="15" spans="1:23" ht="13.5" thickBot="1" x14ac:dyDescent="0.25">
      <c r="A15" s="30"/>
      <c r="B15" s="165" t="s">
        <v>13</v>
      </c>
      <c r="C15" s="176">
        <v>11436116</v>
      </c>
      <c r="D15" s="176">
        <v>27219755.199999999</v>
      </c>
      <c r="E15" s="176">
        <v>19255799.800000001</v>
      </c>
      <c r="F15" s="176">
        <v>61071195.799999997</v>
      </c>
      <c r="G15" s="176">
        <v>24564757.699999999</v>
      </c>
      <c r="H15" s="176">
        <v>83134397.549999997</v>
      </c>
      <c r="I15" s="176">
        <v>91542291.599999994</v>
      </c>
      <c r="J15" s="176">
        <v>318224314</v>
      </c>
    </row>
    <row r="16" spans="1:23" x14ac:dyDescent="0.2">
      <c r="A16" s="30"/>
      <c r="F16" s="87"/>
      <c r="J16" s="87"/>
    </row>
    <row r="17" spans="1:10" ht="39" customHeight="1" x14ac:dyDescent="0.2">
      <c r="A17" s="30"/>
      <c r="B17" s="363" t="s">
        <v>600</v>
      </c>
      <c r="C17" s="363"/>
      <c r="D17" s="363"/>
      <c r="E17" s="363"/>
      <c r="F17" s="363"/>
      <c r="G17" s="363"/>
      <c r="H17" s="363"/>
      <c r="I17" s="363"/>
      <c r="J17" s="363"/>
    </row>
    <row r="18" spans="1:10" x14ac:dyDescent="0.2">
      <c r="A18" s="30"/>
      <c r="B18" s="210"/>
    </row>
    <row r="19" spans="1:10" x14ac:dyDescent="0.2">
      <c r="A19" s="30"/>
      <c r="B19" s="206"/>
    </row>
    <row r="20" spans="1:10" x14ac:dyDescent="0.2">
      <c r="A20" s="30"/>
      <c r="B20" s="206"/>
    </row>
    <row r="21" spans="1:10" x14ac:dyDescent="0.2">
      <c r="A21" s="30"/>
      <c r="B21" s="206"/>
    </row>
    <row r="22" spans="1:10" x14ac:dyDescent="0.2">
      <c r="A22" s="30"/>
      <c r="B22" s="206"/>
    </row>
    <row r="23" spans="1:10" x14ac:dyDescent="0.2">
      <c r="A23" s="30"/>
      <c r="B23" s="206"/>
    </row>
    <row r="24" spans="1:10" x14ac:dyDescent="0.2">
      <c r="A24" s="30"/>
      <c r="B24" s="30"/>
    </row>
    <row r="25" spans="1:10" x14ac:dyDescent="0.2">
      <c r="A25" s="30"/>
      <c r="B25" s="206"/>
    </row>
    <row r="26" spans="1:10" x14ac:dyDescent="0.2">
      <c r="A26" s="30"/>
    </row>
    <row r="27" spans="1:10" x14ac:dyDescent="0.2">
      <c r="A27" s="30"/>
    </row>
    <row r="28" spans="1:10" x14ac:dyDescent="0.2">
      <c r="A28" s="30"/>
    </row>
    <row r="29" spans="1:10" x14ac:dyDescent="0.2">
      <c r="A29" s="30"/>
    </row>
    <row r="30" spans="1:10" x14ac:dyDescent="0.2">
      <c r="A30" s="30"/>
    </row>
    <row r="31" spans="1:10" x14ac:dyDescent="0.2">
      <c r="A31" s="30"/>
    </row>
    <row r="32" spans="1:10" x14ac:dyDescent="0.2">
      <c r="A32" s="30"/>
    </row>
    <row r="33" spans="1:1" x14ac:dyDescent="0.2">
      <c r="A33" s="30"/>
    </row>
    <row r="34" spans="1:1" x14ac:dyDescent="0.2">
      <c r="A34" s="30"/>
    </row>
    <row r="35" spans="1:1" x14ac:dyDescent="0.2">
      <c r="A35" s="30"/>
    </row>
    <row r="36" spans="1:1" x14ac:dyDescent="0.2">
      <c r="A36" s="30"/>
    </row>
    <row r="37" spans="1:1" x14ac:dyDescent="0.2">
      <c r="A37" s="30"/>
    </row>
    <row r="38" spans="1:1" x14ac:dyDescent="0.2">
      <c r="A38" s="30"/>
    </row>
    <row r="39" spans="1:1" x14ac:dyDescent="0.2">
      <c r="A39" s="30"/>
    </row>
    <row r="40" spans="1:1" x14ac:dyDescent="0.2">
      <c r="A40" s="30"/>
    </row>
    <row r="41" spans="1:1" x14ac:dyDescent="0.2">
      <c r="A41" s="30"/>
    </row>
    <row r="42" spans="1:1" x14ac:dyDescent="0.2">
      <c r="A42" s="30"/>
    </row>
    <row r="43" spans="1:1" x14ac:dyDescent="0.2">
      <c r="A43" s="30"/>
    </row>
    <row r="44" spans="1:1" x14ac:dyDescent="0.2">
      <c r="A44" s="30"/>
    </row>
    <row r="45" spans="1:1" x14ac:dyDescent="0.2">
      <c r="A45" s="30"/>
    </row>
    <row r="46" spans="1:1" x14ac:dyDescent="0.2">
      <c r="A46" s="30"/>
    </row>
    <row r="47" spans="1:1" x14ac:dyDescent="0.2">
      <c r="A47" s="30"/>
    </row>
    <row r="48" spans="1:1" x14ac:dyDescent="0.2">
      <c r="A48" s="30"/>
    </row>
    <row r="49" spans="1:1" x14ac:dyDescent="0.2">
      <c r="A49" s="30"/>
    </row>
    <row r="50" spans="1:1" x14ac:dyDescent="0.2">
      <c r="A50" s="30"/>
    </row>
    <row r="51" spans="1:1" x14ac:dyDescent="0.2">
      <c r="A51" s="30"/>
    </row>
    <row r="52" spans="1:1" x14ac:dyDescent="0.2">
      <c r="A52" s="30"/>
    </row>
    <row r="53" spans="1:1" x14ac:dyDescent="0.2">
      <c r="A53" s="30"/>
    </row>
    <row r="54" spans="1:1" x14ac:dyDescent="0.2">
      <c r="A54" s="30"/>
    </row>
    <row r="55" spans="1:1" x14ac:dyDescent="0.2">
      <c r="A55" s="30"/>
    </row>
    <row r="56" spans="1:1" x14ac:dyDescent="0.2">
      <c r="A56" s="30"/>
    </row>
    <row r="57" spans="1:1" x14ac:dyDescent="0.2">
      <c r="A57" s="30"/>
    </row>
    <row r="58" spans="1:1" x14ac:dyDescent="0.2">
      <c r="A58" s="30"/>
    </row>
    <row r="59" spans="1:1" x14ac:dyDescent="0.2">
      <c r="A59" s="30"/>
    </row>
    <row r="60" spans="1:1" x14ac:dyDescent="0.2">
      <c r="A60" s="30"/>
    </row>
    <row r="61" spans="1:1" x14ac:dyDescent="0.2">
      <c r="A61" s="30"/>
    </row>
    <row r="62" spans="1:1" x14ac:dyDescent="0.2">
      <c r="A62" s="30"/>
    </row>
    <row r="63" spans="1:1" x14ac:dyDescent="0.2">
      <c r="A63" s="30"/>
    </row>
    <row r="64" spans="1:1" x14ac:dyDescent="0.2">
      <c r="A64" s="30"/>
    </row>
    <row r="65" spans="1:1" x14ac:dyDescent="0.2">
      <c r="A65" s="30"/>
    </row>
    <row r="66" spans="1:1" x14ac:dyDescent="0.2">
      <c r="A66" s="30"/>
    </row>
    <row r="67" spans="1:1" x14ac:dyDescent="0.2">
      <c r="A67" s="30"/>
    </row>
    <row r="68" spans="1:1" x14ac:dyDescent="0.2">
      <c r="A68" s="30"/>
    </row>
    <row r="69" spans="1:1" x14ac:dyDescent="0.2">
      <c r="A69" s="30"/>
    </row>
    <row r="70" spans="1:1" x14ac:dyDescent="0.2">
      <c r="A70" s="30"/>
    </row>
    <row r="71" spans="1:1" x14ac:dyDescent="0.2">
      <c r="A71" s="30"/>
    </row>
    <row r="72" spans="1:1" x14ac:dyDescent="0.2">
      <c r="A72" s="30"/>
    </row>
    <row r="73" spans="1:1" x14ac:dyDescent="0.2">
      <c r="A73" s="30"/>
    </row>
    <row r="74" spans="1:1" x14ac:dyDescent="0.2">
      <c r="A74" s="30"/>
    </row>
    <row r="75" spans="1:1" x14ac:dyDescent="0.2">
      <c r="A75" s="30"/>
    </row>
    <row r="76" spans="1:1" x14ac:dyDescent="0.2">
      <c r="A76" s="30"/>
    </row>
    <row r="77" spans="1:1" x14ac:dyDescent="0.2">
      <c r="A77" s="30"/>
    </row>
    <row r="78" spans="1:1" x14ac:dyDescent="0.2">
      <c r="A78" s="30"/>
    </row>
    <row r="79" spans="1:1" x14ac:dyDescent="0.2">
      <c r="A79" s="30"/>
    </row>
    <row r="80" spans="1:1" x14ac:dyDescent="0.2">
      <c r="A80" s="30"/>
    </row>
    <row r="81" spans="1:1" x14ac:dyDescent="0.2">
      <c r="A81" s="30"/>
    </row>
    <row r="82" spans="1:1" x14ac:dyDescent="0.2">
      <c r="A82" s="30"/>
    </row>
    <row r="83" spans="1:1" x14ac:dyDescent="0.2">
      <c r="A83" s="30"/>
    </row>
    <row r="84" spans="1:1" x14ac:dyDescent="0.2">
      <c r="A84" s="30"/>
    </row>
    <row r="85" spans="1:1" x14ac:dyDescent="0.2">
      <c r="A85" s="30"/>
    </row>
    <row r="86" spans="1:1" x14ac:dyDescent="0.2">
      <c r="A86" s="30"/>
    </row>
    <row r="87" spans="1:1" x14ac:dyDescent="0.2">
      <c r="A87" s="30"/>
    </row>
    <row r="88" spans="1:1" x14ac:dyDescent="0.2">
      <c r="A88" s="30"/>
    </row>
    <row r="89" spans="1:1" x14ac:dyDescent="0.2">
      <c r="A89" s="30"/>
    </row>
    <row r="90" spans="1:1" x14ac:dyDescent="0.2">
      <c r="A90" s="30"/>
    </row>
    <row r="91" spans="1:1" x14ac:dyDescent="0.2">
      <c r="A91" s="30"/>
    </row>
    <row r="92" spans="1:1" x14ac:dyDescent="0.2">
      <c r="A92" s="30"/>
    </row>
    <row r="93" spans="1:1" x14ac:dyDescent="0.2">
      <c r="A93" s="30"/>
    </row>
    <row r="94" spans="1:1" x14ac:dyDescent="0.2">
      <c r="A94" s="30"/>
    </row>
    <row r="95" spans="1:1" x14ac:dyDescent="0.2">
      <c r="A95" s="30"/>
    </row>
    <row r="96" spans="1:1" x14ac:dyDescent="0.2">
      <c r="A96" s="30"/>
    </row>
    <row r="97" spans="1:1" x14ac:dyDescent="0.2">
      <c r="A97" s="30"/>
    </row>
    <row r="98" spans="1:1" x14ac:dyDescent="0.2">
      <c r="A98" s="30"/>
    </row>
    <row r="99" spans="1:1" x14ac:dyDescent="0.2">
      <c r="A99" s="30"/>
    </row>
    <row r="100" spans="1:1" x14ac:dyDescent="0.2">
      <c r="A100" s="30"/>
    </row>
    <row r="101" spans="1:1" x14ac:dyDescent="0.2">
      <c r="A101" s="30"/>
    </row>
    <row r="102" spans="1:1" x14ac:dyDescent="0.2">
      <c r="A102" s="30"/>
    </row>
    <row r="103" spans="1:1" x14ac:dyDescent="0.2">
      <c r="A103" s="30"/>
    </row>
    <row r="104" spans="1:1" x14ac:dyDescent="0.2">
      <c r="A104" s="30"/>
    </row>
    <row r="105" spans="1:1" x14ac:dyDescent="0.2">
      <c r="A105" s="30"/>
    </row>
    <row r="106" spans="1:1" x14ac:dyDescent="0.2">
      <c r="A106" s="30"/>
    </row>
    <row r="107" spans="1:1" x14ac:dyDescent="0.2">
      <c r="A107" s="30"/>
    </row>
    <row r="108" spans="1:1" x14ac:dyDescent="0.2">
      <c r="A108" s="30"/>
    </row>
    <row r="109" spans="1:1" x14ac:dyDescent="0.2">
      <c r="A109" s="30"/>
    </row>
    <row r="110" spans="1:1" x14ac:dyDescent="0.2">
      <c r="A110" s="30"/>
    </row>
    <row r="111" spans="1:1" x14ac:dyDescent="0.2">
      <c r="A111" s="30"/>
    </row>
    <row r="112" spans="1:1" x14ac:dyDescent="0.2">
      <c r="A112" s="30"/>
    </row>
    <row r="113" spans="1:1" x14ac:dyDescent="0.2">
      <c r="A113" s="30"/>
    </row>
    <row r="114" spans="1:1" x14ac:dyDescent="0.2">
      <c r="A114" s="30"/>
    </row>
    <row r="115" spans="1:1" x14ac:dyDescent="0.2">
      <c r="A115" s="30"/>
    </row>
    <row r="116" spans="1:1" x14ac:dyDescent="0.2">
      <c r="A116" s="30"/>
    </row>
    <row r="117" spans="1:1" x14ac:dyDescent="0.2">
      <c r="A117" s="30"/>
    </row>
    <row r="118" spans="1:1" x14ac:dyDescent="0.2">
      <c r="A118" s="30"/>
    </row>
    <row r="119" spans="1:1" x14ac:dyDescent="0.2">
      <c r="A119" s="30"/>
    </row>
    <row r="120" spans="1:1" x14ac:dyDescent="0.2">
      <c r="A120" s="30"/>
    </row>
    <row r="121" spans="1:1" x14ac:dyDescent="0.2">
      <c r="A121" s="30"/>
    </row>
    <row r="122" spans="1:1" x14ac:dyDescent="0.2">
      <c r="A122" s="30"/>
    </row>
    <row r="123" spans="1:1" x14ac:dyDescent="0.2">
      <c r="A123" s="30"/>
    </row>
    <row r="124" spans="1:1" x14ac:dyDescent="0.2">
      <c r="A124" s="30"/>
    </row>
    <row r="125" spans="1:1" x14ac:dyDescent="0.2">
      <c r="A125" s="30"/>
    </row>
    <row r="126" spans="1:1" x14ac:dyDescent="0.2">
      <c r="A126" s="30"/>
    </row>
    <row r="127" spans="1:1" x14ac:dyDescent="0.2">
      <c r="A127" s="30"/>
    </row>
    <row r="128" spans="1:1" x14ac:dyDescent="0.2">
      <c r="A128" s="30"/>
    </row>
    <row r="129" spans="1:1" x14ac:dyDescent="0.2">
      <c r="A129" s="30"/>
    </row>
    <row r="130" spans="1:1" x14ac:dyDescent="0.2">
      <c r="A130" s="30"/>
    </row>
    <row r="131" spans="1:1" x14ac:dyDescent="0.2">
      <c r="A131" s="30"/>
    </row>
    <row r="132" spans="1:1" x14ac:dyDescent="0.2">
      <c r="A132" s="30"/>
    </row>
    <row r="133" spans="1:1" x14ac:dyDescent="0.2">
      <c r="A133" s="30"/>
    </row>
    <row r="134" spans="1:1" x14ac:dyDescent="0.2">
      <c r="A134" s="30"/>
    </row>
    <row r="135" spans="1:1" x14ac:dyDescent="0.2">
      <c r="A135" s="30"/>
    </row>
    <row r="136" spans="1:1" x14ac:dyDescent="0.2">
      <c r="A136" s="30"/>
    </row>
    <row r="137" spans="1:1" x14ac:dyDescent="0.2">
      <c r="A137" s="30"/>
    </row>
    <row r="138" spans="1:1" x14ac:dyDescent="0.2">
      <c r="A138" s="30"/>
    </row>
    <row r="139" spans="1:1" x14ac:dyDescent="0.2">
      <c r="A139" s="30"/>
    </row>
    <row r="140" spans="1:1" x14ac:dyDescent="0.2">
      <c r="A140" s="30"/>
    </row>
    <row r="141" spans="1:1" x14ac:dyDescent="0.2">
      <c r="A141" s="30"/>
    </row>
    <row r="142" spans="1:1" x14ac:dyDescent="0.2">
      <c r="A142" s="30"/>
    </row>
    <row r="143" spans="1:1" x14ac:dyDescent="0.2">
      <c r="A143" s="30"/>
    </row>
    <row r="144" spans="1:1" x14ac:dyDescent="0.2">
      <c r="A144" s="30"/>
    </row>
    <row r="145" spans="1:1" x14ac:dyDescent="0.2">
      <c r="A145" s="30"/>
    </row>
    <row r="146" spans="1:1" x14ac:dyDescent="0.2">
      <c r="A146" s="30"/>
    </row>
    <row r="147" spans="1:1" x14ac:dyDescent="0.2">
      <c r="A147" s="30"/>
    </row>
    <row r="148" spans="1:1" x14ac:dyDescent="0.2">
      <c r="A148" s="30"/>
    </row>
    <row r="149" spans="1:1" x14ac:dyDescent="0.2">
      <c r="A149" s="30"/>
    </row>
    <row r="150" spans="1:1" x14ac:dyDescent="0.2">
      <c r="A150" s="30"/>
    </row>
    <row r="151" spans="1:1" x14ac:dyDescent="0.2">
      <c r="A151" s="30"/>
    </row>
    <row r="152" spans="1:1" x14ac:dyDescent="0.2">
      <c r="A152" s="30"/>
    </row>
    <row r="153" spans="1:1" x14ac:dyDescent="0.2">
      <c r="A153" s="30"/>
    </row>
    <row r="154" spans="1:1" x14ac:dyDescent="0.2">
      <c r="A154" s="30"/>
    </row>
    <row r="155" spans="1:1" x14ac:dyDescent="0.2">
      <c r="A155" s="30"/>
    </row>
    <row r="156" spans="1:1" x14ac:dyDescent="0.2">
      <c r="A156" s="30"/>
    </row>
    <row r="157" spans="1:1" x14ac:dyDescent="0.2">
      <c r="A157" s="30"/>
    </row>
    <row r="158" spans="1:1" x14ac:dyDescent="0.2">
      <c r="A158" s="30"/>
    </row>
    <row r="159" spans="1:1" x14ac:dyDescent="0.2">
      <c r="A159" s="30"/>
    </row>
    <row r="160" spans="1:1" x14ac:dyDescent="0.2">
      <c r="A160" s="30"/>
    </row>
    <row r="161" spans="1:1" x14ac:dyDescent="0.2">
      <c r="A161" s="30"/>
    </row>
    <row r="162" spans="1:1" x14ac:dyDescent="0.2">
      <c r="A162" s="30"/>
    </row>
    <row r="163" spans="1:1" x14ac:dyDescent="0.2">
      <c r="A163" s="30"/>
    </row>
    <row r="164" spans="1:1" x14ac:dyDescent="0.2">
      <c r="A164" s="30"/>
    </row>
    <row r="165" spans="1:1" x14ac:dyDescent="0.2">
      <c r="A165" s="30"/>
    </row>
    <row r="166" spans="1:1" x14ac:dyDescent="0.2">
      <c r="A166" s="30"/>
    </row>
    <row r="167" spans="1:1" x14ac:dyDescent="0.2">
      <c r="A167" s="30"/>
    </row>
    <row r="168" spans="1:1" x14ac:dyDescent="0.2">
      <c r="A168" s="30"/>
    </row>
    <row r="169" spans="1:1" x14ac:dyDescent="0.2">
      <c r="A169" s="30"/>
    </row>
    <row r="170" spans="1:1" x14ac:dyDescent="0.2">
      <c r="A170" s="30"/>
    </row>
    <row r="171" spans="1:1" x14ac:dyDescent="0.2">
      <c r="A171" s="30"/>
    </row>
    <row r="172" spans="1:1" x14ac:dyDescent="0.2">
      <c r="A172" s="30"/>
    </row>
    <row r="173" spans="1:1" x14ac:dyDescent="0.2">
      <c r="A173" s="30"/>
    </row>
    <row r="174" spans="1:1" x14ac:dyDescent="0.2">
      <c r="A174" s="30"/>
    </row>
    <row r="175" spans="1:1" x14ac:dyDescent="0.2">
      <c r="A175" s="30"/>
    </row>
    <row r="176" spans="1:1" x14ac:dyDescent="0.2">
      <c r="A176" s="30"/>
    </row>
    <row r="177" spans="1:1" x14ac:dyDescent="0.2">
      <c r="A177" s="30"/>
    </row>
    <row r="178" spans="1:1" x14ac:dyDescent="0.2">
      <c r="A178" s="30"/>
    </row>
    <row r="179" spans="1:1" x14ac:dyDescent="0.2">
      <c r="A179" s="30"/>
    </row>
    <row r="180" spans="1:1" x14ac:dyDescent="0.2">
      <c r="A180" s="30"/>
    </row>
    <row r="181" spans="1:1" x14ac:dyDescent="0.2">
      <c r="A181" s="30"/>
    </row>
    <row r="182" spans="1:1" x14ac:dyDescent="0.2">
      <c r="A182" s="30"/>
    </row>
    <row r="183" spans="1:1" x14ac:dyDescent="0.2">
      <c r="A183" s="30"/>
    </row>
    <row r="184" spans="1:1" x14ac:dyDescent="0.2">
      <c r="A184" s="30"/>
    </row>
    <row r="185" spans="1:1" x14ac:dyDescent="0.2">
      <c r="A185" s="30"/>
    </row>
    <row r="186" spans="1:1" x14ac:dyDescent="0.2">
      <c r="A186" s="30"/>
    </row>
    <row r="187" spans="1:1" x14ac:dyDescent="0.2">
      <c r="A187" s="30"/>
    </row>
    <row r="188" spans="1:1" x14ac:dyDescent="0.2">
      <c r="A188" s="30"/>
    </row>
    <row r="189" spans="1:1" x14ac:dyDescent="0.2">
      <c r="A189" s="30"/>
    </row>
    <row r="190" spans="1:1" x14ac:dyDescent="0.2">
      <c r="A190" s="30"/>
    </row>
    <row r="191" spans="1:1" x14ac:dyDescent="0.2">
      <c r="A191" s="30"/>
    </row>
    <row r="192" spans="1:1" x14ac:dyDescent="0.2">
      <c r="A192" s="30"/>
    </row>
    <row r="193" spans="1:1" x14ac:dyDescent="0.2">
      <c r="A193" s="30"/>
    </row>
    <row r="194" spans="1:1" x14ac:dyDescent="0.2">
      <c r="A194" s="30"/>
    </row>
    <row r="195" spans="1:1" x14ac:dyDescent="0.2">
      <c r="A195" s="30"/>
    </row>
    <row r="196" spans="1:1" x14ac:dyDescent="0.2">
      <c r="A196" s="30"/>
    </row>
    <row r="197" spans="1:1" x14ac:dyDescent="0.2">
      <c r="A197" s="30"/>
    </row>
    <row r="198" spans="1:1" x14ac:dyDescent="0.2">
      <c r="A198" s="30"/>
    </row>
    <row r="199" spans="1:1" x14ac:dyDescent="0.2">
      <c r="A199" s="30"/>
    </row>
    <row r="200" spans="1:1" x14ac:dyDescent="0.2">
      <c r="A200" s="30"/>
    </row>
    <row r="201" spans="1:1" x14ac:dyDescent="0.2">
      <c r="A201" s="30"/>
    </row>
    <row r="202" spans="1:1" x14ac:dyDescent="0.2">
      <c r="A202" s="30"/>
    </row>
  </sheetData>
  <mergeCells count="4">
    <mergeCell ref="B5:B6"/>
    <mergeCell ref="B1:K1"/>
    <mergeCell ref="C5:J5"/>
    <mergeCell ref="B17:J17"/>
  </mergeCells>
  <pageMargins left="0.70866141732283472" right="0.70866141732283472" top="0.78740157480314965" bottom="0.78740157480314965" header="0.31496062992125984" footer="0.31496062992125984"/>
  <pageSetup paperSize="9" orientation="landscape"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tabColor rgb="FFFF5C21"/>
    <pageSetUpPr fitToPage="1"/>
  </sheetPr>
  <dimension ref="B1:Y41"/>
  <sheetViews>
    <sheetView showGridLines="0" zoomScaleNormal="100" zoomScaleSheetLayoutView="100" workbookViewId="0">
      <selection activeCell="B20" sqref="B20"/>
    </sheetView>
  </sheetViews>
  <sheetFormatPr baseColWidth="10" defaultColWidth="11.42578125" defaultRowHeight="12.75" x14ac:dyDescent="0.2"/>
  <cols>
    <col min="1" max="1" width="2.7109375" style="28" customWidth="1"/>
    <col min="2" max="2" width="20.7109375" style="28" customWidth="1"/>
    <col min="3" max="10" width="10.7109375" style="28" customWidth="1"/>
    <col min="11" max="11" width="11" style="28" customWidth="1"/>
    <col min="12" max="12" width="13.5703125" style="28" customWidth="1"/>
    <col min="13" max="13" width="6" style="46" customWidth="1"/>
    <col min="14" max="14" width="5.42578125" style="28" customWidth="1"/>
    <col min="15" max="15" width="13.28515625" style="34" bestFit="1" customWidth="1"/>
    <col min="16" max="22" width="11.42578125" style="46"/>
    <col min="23" max="25" width="11.42578125" style="34"/>
    <col min="26" max="16384" width="11.42578125" style="28"/>
  </cols>
  <sheetData>
    <row r="1" spans="2:23" s="84" customFormat="1" ht="33" customHeight="1" x14ac:dyDescent="0.2">
      <c r="B1" s="364" t="str">
        <f>Inhaltsverzeichnis!B39&amp;" "&amp;Inhaltsverzeichnis!C39&amp;" "&amp;Inhaltsverzeichnis!D39</f>
        <v>Tabelle 11:  Juristische Personen (ohne Vereine und Stiftungen), Steuerfaktoren und einfache Kantonssteuer nach Bezirk, in 1’000 Franken und Verteilung in Prozent, 2018</v>
      </c>
      <c r="C1" s="364"/>
      <c r="D1" s="364"/>
      <c r="E1" s="364"/>
      <c r="F1" s="364"/>
      <c r="G1" s="364"/>
      <c r="H1" s="364"/>
      <c r="I1" s="364"/>
      <c r="J1" s="364"/>
      <c r="K1" s="364"/>
      <c r="L1" s="364"/>
      <c r="M1" s="364"/>
      <c r="N1" s="120"/>
      <c r="O1" s="79"/>
      <c r="P1" s="78" t="s">
        <v>495</v>
      </c>
      <c r="Q1" s="78" t="s">
        <v>416</v>
      </c>
      <c r="R1" s="78" t="s">
        <v>528</v>
      </c>
      <c r="S1" s="78" t="s">
        <v>529</v>
      </c>
      <c r="T1" s="78" t="s">
        <v>534</v>
      </c>
      <c r="U1" s="78" t="s">
        <v>535</v>
      </c>
      <c r="V1" s="78" t="s">
        <v>536</v>
      </c>
      <c r="W1" s="279"/>
    </row>
    <row r="2" spans="2:23" x14ac:dyDescent="0.2">
      <c r="B2" s="32" t="s">
        <v>391</v>
      </c>
      <c r="Q2" s="34"/>
      <c r="R2" s="34"/>
      <c r="S2" s="34"/>
      <c r="T2" s="34"/>
      <c r="U2" s="34"/>
      <c r="V2" s="34"/>
    </row>
    <row r="3" spans="2:23" x14ac:dyDescent="0.2">
      <c r="B3" s="32"/>
      <c r="D3" s="29"/>
      <c r="P3" s="46">
        <v>1</v>
      </c>
      <c r="Q3" s="34"/>
      <c r="R3" s="34"/>
      <c r="S3" s="34"/>
      <c r="T3" s="34"/>
      <c r="U3" s="34"/>
      <c r="V3" s="34"/>
    </row>
    <row r="4" spans="2:23" x14ac:dyDescent="0.2">
      <c r="P4" s="46">
        <v>2</v>
      </c>
      <c r="Q4" s="34"/>
      <c r="R4" s="34"/>
      <c r="S4" s="34"/>
      <c r="T4" s="34"/>
      <c r="U4" s="34"/>
      <c r="V4" s="34"/>
    </row>
    <row r="5" spans="2:23" s="34" customFormat="1" ht="12" customHeight="1" x14ac:dyDescent="0.2">
      <c r="B5" s="343" t="s">
        <v>0</v>
      </c>
      <c r="C5" s="345" t="s">
        <v>211</v>
      </c>
      <c r="D5" s="349" t="s">
        <v>548</v>
      </c>
      <c r="E5" s="350"/>
      <c r="F5" s="351"/>
      <c r="G5" s="352" t="s">
        <v>545</v>
      </c>
      <c r="H5" s="353"/>
      <c r="I5" s="353"/>
      <c r="J5" s="354"/>
      <c r="K5" s="336" t="s">
        <v>580</v>
      </c>
      <c r="L5" s="365" t="s">
        <v>547</v>
      </c>
      <c r="M5" s="46"/>
      <c r="P5" s="46">
        <v>3</v>
      </c>
    </row>
    <row r="6" spans="2:23" s="34" customFormat="1" ht="26.25" customHeight="1" x14ac:dyDescent="0.2">
      <c r="B6" s="343"/>
      <c r="C6" s="345"/>
      <c r="D6" s="288" t="s">
        <v>480</v>
      </c>
      <c r="E6" s="288" t="s">
        <v>481</v>
      </c>
      <c r="F6" s="288" t="s">
        <v>502</v>
      </c>
      <c r="G6" s="287" t="s">
        <v>211</v>
      </c>
      <c r="H6" s="288" t="s">
        <v>480</v>
      </c>
      <c r="I6" s="288" t="s">
        <v>481</v>
      </c>
      <c r="J6" s="288" t="s">
        <v>502</v>
      </c>
      <c r="K6" s="334"/>
      <c r="L6" s="366"/>
      <c r="M6" s="46"/>
      <c r="P6" s="46">
        <v>4</v>
      </c>
    </row>
    <row r="7" spans="2:23" x14ac:dyDescent="0.2">
      <c r="B7" s="28" t="s">
        <v>1</v>
      </c>
      <c r="C7" s="85">
        <v>3657</v>
      </c>
      <c r="D7" s="85">
        <v>588656.5</v>
      </c>
      <c r="E7" s="85">
        <v>9539360.7388699297</v>
      </c>
      <c r="F7" s="85">
        <v>48875.09</v>
      </c>
      <c r="G7" s="113">
        <f>C7/$C$18*100</f>
        <v>13.869609739447036</v>
      </c>
      <c r="H7" s="113">
        <f>D7/$D$18*100</f>
        <v>15.466863966301764</v>
      </c>
      <c r="I7" s="113">
        <f>E7/$E$18*100</f>
        <v>13.402553581141339</v>
      </c>
      <c r="J7" s="113">
        <f>F7/$F$18*100</f>
        <v>15.358691484003845</v>
      </c>
      <c r="K7" s="85">
        <v>78111</v>
      </c>
      <c r="L7" s="85">
        <v>625.7133</v>
      </c>
      <c r="M7" s="188">
        <v>443.11571818181824</v>
      </c>
      <c r="N7" s="87"/>
      <c r="O7" s="319"/>
      <c r="P7" s="46">
        <v>5</v>
      </c>
      <c r="Q7" s="34"/>
      <c r="R7" s="34"/>
      <c r="S7" s="34"/>
      <c r="T7" s="34"/>
      <c r="U7" s="34"/>
      <c r="V7" s="34"/>
    </row>
    <row r="8" spans="2:23" x14ac:dyDescent="0.2">
      <c r="B8" s="28" t="s">
        <v>2</v>
      </c>
      <c r="C8" s="85">
        <v>6650</v>
      </c>
      <c r="D8" s="85">
        <v>931063.8</v>
      </c>
      <c r="E8" s="85">
        <v>28421310.533650301</v>
      </c>
      <c r="F8" s="85">
        <v>80803.16</v>
      </c>
      <c r="G8" s="113">
        <f t="shared" ref="G8:G17" si="0">C8/$C$18*100</f>
        <v>25.220920089505821</v>
      </c>
      <c r="H8" s="113">
        <f t="shared" ref="H8:H17" si="1">D8/$D$18*100</f>
        <v>24.463565999097931</v>
      </c>
      <c r="I8" s="113">
        <f t="shared" ref="I8:I18" si="2">E8/$E$18*100</f>
        <v>39.931201649748068</v>
      </c>
      <c r="J8" s="113">
        <f t="shared" ref="J8:J18" si="3">F8/$F$18*100</f>
        <v>25.391887879338949</v>
      </c>
      <c r="K8" s="85">
        <v>144043</v>
      </c>
      <c r="L8" s="85">
        <v>560.96559999999999</v>
      </c>
      <c r="M8" s="188">
        <v>443.11571818181824</v>
      </c>
      <c r="O8" s="319"/>
      <c r="P8" s="46">
        <v>6</v>
      </c>
      <c r="Q8" s="34"/>
      <c r="R8" s="34"/>
      <c r="S8" s="34"/>
      <c r="T8" s="34"/>
      <c r="U8" s="34"/>
      <c r="V8" s="34"/>
    </row>
    <row r="9" spans="2:23" x14ac:dyDescent="0.2">
      <c r="B9" s="28" t="s">
        <v>3</v>
      </c>
      <c r="C9" s="85">
        <v>3108</v>
      </c>
      <c r="D9" s="85">
        <v>341203.9</v>
      </c>
      <c r="E9" s="85">
        <v>3382820.3163208701</v>
      </c>
      <c r="F9" s="85">
        <v>27518.47</v>
      </c>
      <c r="G9" s="113">
        <f t="shared" si="0"/>
        <v>11.787461599726932</v>
      </c>
      <c r="H9" s="113">
        <f t="shared" si="1"/>
        <v>8.9650828727307523</v>
      </c>
      <c r="I9" s="113">
        <f t="shared" si="2"/>
        <v>4.752774508266989</v>
      </c>
      <c r="J9" s="113">
        <f t="shared" si="3"/>
        <v>8.6475071624791973</v>
      </c>
      <c r="K9" s="85">
        <v>77282</v>
      </c>
      <c r="L9" s="85">
        <v>356.07870000000003</v>
      </c>
      <c r="M9" s="188">
        <v>443.11571818181824</v>
      </c>
      <c r="O9" s="319"/>
      <c r="P9" s="46">
        <v>7</v>
      </c>
      <c r="Q9" s="34"/>
      <c r="R9" s="34"/>
      <c r="S9" s="34"/>
      <c r="T9" s="34"/>
      <c r="U9" s="34"/>
      <c r="V9" s="34"/>
    </row>
    <row r="10" spans="2:23" x14ac:dyDescent="0.2">
      <c r="B10" s="28" t="s">
        <v>4</v>
      </c>
      <c r="C10" s="85">
        <v>1967</v>
      </c>
      <c r="D10" s="85">
        <v>272252.79999999999</v>
      </c>
      <c r="E10" s="85">
        <v>3110479.5908855302</v>
      </c>
      <c r="F10" s="85">
        <v>22387.68</v>
      </c>
      <c r="G10" s="113">
        <f t="shared" si="0"/>
        <v>7.4600826791064581</v>
      </c>
      <c r="H10" s="113">
        <f t="shared" si="1"/>
        <v>7.1534027434416521</v>
      </c>
      <c r="I10" s="113">
        <f t="shared" si="2"/>
        <v>4.3701428765580443</v>
      </c>
      <c r="J10" s="113">
        <f t="shared" si="3"/>
        <v>7.0351884807292073</v>
      </c>
      <c r="K10" s="85">
        <v>50830</v>
      </c>
      <c r="L10" s="85">
        <v>440.44229999999999</v>
      </c>
      <c r="M10" s="188">
        <v>443.11571818181824</v>
      </c>
      <c r="O10" s="319"/>
      <c r="P10" s="46">
        <v>8</v>
      </c>
      <c r="Q10" s="34"/>
      <c r="R10" s="34"/>
      <c r="S10" s="34"/>
      <c r="T10" s="34"/>
      <c r="U10" s="34"/>
      <c r="V10" s="34"/>
    </row>
    <row r="11" spans="2:23" x14ac:dyDescent="0.2">
      <c r="B11" s="28" t="s">
        <v>5</v>
      </c>
      <c r="C11" s="85">
        <v>1766</v>
      </c>
      <c r="D11" s="85">
        <v>133906.79999999999</v>
      </c>
      <c r="E11" s="85">
        <v>2638015.0496973898</v>
      </c>
      <c r="F11" s="85">
        <v>10934.64</v>
      </c>
      <c r="G11" s="113">
        <f t="shared" si="0"/>
        <v>6.6977661470777869</v>
      </c>
      <c r="H11" s="113">
        <f t="shared" si="1"/>
        <v>3.5183817043773011</v>
      </c>
      <c r="I11" s="113">
        <f t="shared" si="2"/>
        <v>3.7063424918360859</v>
      </c>
      <c r="J11" s="113">
        <f t="shared" si="3"/>
        <v>3.4361422607845387</v>
      </c>
      <c r="K11" s="85">
        <v>41504</v>
      </c>
      <c r="L11" s="85">
        <v>263.45999999999998</v>
      </c>
      <c r="M11" s="188">
        <v>443.11571818181824</v>
      </c>
      <c r="O11" s="319"/>
      <c r="P11" s="46">
        <v>9</v>
      </c>
      <c r="Q11" s="34"/>
      <c r="R11" s="34"/>
      <c r="S11" s="34"/>
      <c r="T11" s="34"/>
      <c r="U11" s="34"/>
      <c r="V11" s="34"/>
    </row>
    <row r="12" spans="2:23" x14ac:dyDescent="0.2">
      <c r="B12" s="28" t="s">
        <v>6</v>
      </c>
      <c r="C12" s="85">
        <v>1337</v>
      </c>
      <c r="D12" s="85">
        <v>136079</v>
      </c>
      <c r="E12" s="85">
        <v>2421750.9144230299</v>
      </c>
      <c r="F12" s="85">
        <v>11531.59</v>
      </c>
      <c r="G12" s="113">
        <f t="shared" si="0"/>
        <v>5.0707323548374861</v>
      </c>
      <c r="H12" s="113">
        <f t="shared" si="1"/>
        <v>3.5754559436112192</v>
      </c>
      <c r="I12" s="113">
        <f t="shared" si="2"/>
        <v>3.4024970099388181</v>
      </c>
      <c r="J12" s="113">
        <f t="shared" si="3"/>
        <v>3.6237300663799066</v>
      </c>
      <c r="K12" s="85">
        <v>32477</v>
      </c>
      <c r="L12" s="85">
        <v>355.06950000000001</v>
      </c>
      <c r="M12" s="188">
        <v>443.11571818181824</v>
      </c>
      <c r="O12" s="319"/>
      <c r="P12" s="46">
        <v>10</v>
      </c>
      <c r="Q12" s="34"/>
      <c r="R12" s="34"/>
      <c r="S12" s="34"/>
      <c r="T12" s="34"/>
      <c r="U12" s="34"/>
      <c r="V12" s="34"/>
    </row>
    <row r="13" spans="2:23" x14ac:dyDescent="0.2">
      <c r="B13" s="28" t="s">
        <v>7</v>
      </c>
      <c r="C13" s="85">
        <v>3090</v>
      </c>
      <c r="D13" s="85">
        <v>312014.09999999998</v>
      </c>
      <c r="E13" s="85">
        <v>5261903.9514653301</v>
      </c>
      <c r="F13" s="85">
        <v>25021.65</v>
      </c>
      <c r="G13" s="113">
        <f t="shared" si="0"/>
        <v>11.719194447604961</v>
      </c>
      <c r="H13" s="113">
        <f t="shared" si="1"/>
        <v>8.1981251209628603</v>
      </c>
      <c r="I13" s="113">
        <f t="shared" si="2"/>
        <v>7.3928381134570493</v>
      </c>
      <c r="J13" s="113">
        <f t="shared" si="3"/>
        <v>7.8628970866493519</v>
      </c>
      <c r="K13" s="85">
        <v>62996</v>
      </c>
      <c r="L13" s="85">
        <v>397.19420000000002</v>
      </c>
      <c r="M13" s="188">
        <v>443.11571818181824</v>
      </c>
      <c r="O13" s="319"/>
      <c r="P13" s="46">
        <v>11</v>
      </c>
      <c r="Q13" s="34"/>
      <c r="R13" s="34"/>
      <c r="S13" s="34"/>
      <c r="T13" s="34"/>
      <c r="U13" s="34"/>
      <c r="V13" s="34"/>
    </row>
    <row r="14" spans="2:23" x14ac:dyDescent="0.2">
      <c r="B14" s="28" t="s">
        <v>8</v>
      </c>
      <c r="C14" s="85">
        <v>1499</v>
      </c>
      <c r="D14" s="85">
        <v>133504.20000000001</v>
      </c>
      <c r="E14" s="85">
        <v>1276273.0978466</v>
      </c>
      <c r="F14" s="85">
        <v>10309.549999999999</v>
      </c>
      <c r="G14" s="113">
        <f t="shared" si="0"/>
        <v>5.685136723935222</v>
      </c>
      <c r="H14" s="113">
        <f t="shared" si="1"/>
        <v>3.5078034479020346</v>
      </c>
      <c r="I14" s="113">
        <f t="shared" si="2"/>
        <v>1.7931304881216457</v>
      </c>
      <c r="J14" s="113">
        <f t="shared" si="3"/>
        <v>3.2397116361097615</v>
      </c>
      <c r="K14" s="85">
        <v>36178</v>
      </c>
      <c r="L14" s="85">
        <v>284.96749999999997</v>
      </c>
      <c r="M14" s="188">
        <v>443.11571818181824</v>
      </c>
      <c r="O14" s="319"/>
      <c r="P14" s="46">
        <v>12</v>
      </c>
      <c r="Q14" s="34"/>
      <c r="R14" s="34"/>
      <c r="S14" s="34"/>
      <c r="T14" s="34"/>
      <c r="U14" s="34"/>
      <c r="V14" s="34"/>
    </row>
    <row r="15" spans="2:23" x14ac:dyDescent="0.2">
      <c r="B15" s="28" t="s">
        <v>9</v>
      </c>
      <c r="C15" s="85">
        <v>1887</v>
      </c>
      <c r="D15" s="85">
        <v>480215.7</v>
      </c>
      <c r="E15" s="85">
        <v>3020126.8721262398</v>
      </c>
      <c r="F15" s="85">
        <v>40082.31</v>
      </c>
      <c r="G15" s="113">
        <f t="shared" si="0"/>
        <v>7.1566731141199229</v>
      </c>
      <c r="H15" s="113">
        <f t="shared" si="1"/>
        <v>12.61759771000979</v>
      </c>
      <c r="I15" s="113">
        <f t="shared" si="2"/>
        <v>4.2431996580844098</v>
      </c>
      <c r="J15" s="113">
        <f t="shared" si="3"/>
        <v>12.59561533812423</v>
      </c>
      <c r="K15" s="85">
        <v>47903</v>
      </c>
      <c r="L15" s="85">
        <v>836.73900000000003</v>
      </c>
      <c r="M15" s="188">
        <v>443.11571818181824</v>
      </c>
      <c r="O15" s="319"/>
      <c r="P15" s="46">
        <v>9</v>
      </c>
      <c r="Q15" s="34"/>
      <c r="R15" s="34"/>
      <c r="S15" s="34"/>
      <c r="T15" s="34"/>
      <c r="U15" s="34"/>
      <c r="V15" s="34"/>
    </row>
    <row r="16" spans="2:23" x14ac:dyDescent="0.2">
      <c r="B16" s="28" t="s">
        <v>10</v>
      </c>
      <c r="C16" s="85">
        <v>3213</v>
      </c>
      <c r="D16" s="85">
        <v>336556.2</v>
      </c>
      <c r="E16" s="85">
        <v>9063242.6663548108</v>
      </c>
      <c r="F16" s="85">
        <v>28540.03</v>
      </c>
      <c r="G16" s="113">
        <f t="shared" si="0"/>
        <v>12.185686653771761</v>
      </c>
      <c r="H16" s="113">
        <f t="shared" si="1"/>
        <v>8.8429652308527125</v>
      </c>
      <c r="I16" s="113">
        <f t="shared" si="2"/>
        <v>12.733620079986252</v>
      </c>
      <c r="J16" s="113">
        <f t="shared" si="3"/>
        <v>8.9685260060741427</v>
      </c>
      <c r="K16" s="85">
        <v>71695</v>
      </c>
      <c r="L16" s="85">
        <v>398.07560000000001</v>
      </c>
      <c r="M16" s="188">
        <v>443.11571818181824</v>
      </c>
      <c r="O16" s="319"/>
      <c r="P16" s="46">
        <v>10</v>
      </c>
    </row>
    <row r="17" spans="2:25" x14ac:dyDescent="0.2">
      <c r="B17" s="28" t="s">
        <v>11</v>
      </c>
      <c r="C17" s="85">
        <v>1458</v>
      </c>
      <c r="D17" s="85">
        <v>140467.20000000001</v>
      </c>
      <c r="E17" s="85">
        <v>3040411.8633599002</v>
      </c>
      <c r="F17" s="85">
        <v>12220.13</v>
      </c>
      <c r="G17" s="113">
        <f t="shared" si="0"/>
        <v>5.529639321879622</v>
      </c>
      <c r="H17" s="113">
        <f t="shared" si="1"/>
        <v>3.6907552607119825</v>
      </c>
      <c r="I17" s="113">
        <f t="shared" si="2"/>
        <v>4.2716995428612083</v>
      </c>
      <c r="J17" s="113">
        <f t="shared" si="3"/>
        <v>3.8400994568893871</v>
      </c>
      <c r="K17" s="85">
        <v>34368</v>
      </c>
      <c r="L17" s="85">
        <v>355.56720000000001</v>
      </c>
      <c r="M17" s="188">
        <v>443.11571818181824</v>
      </c>
      <c r="O17" s="319"/>
      <c r="P17" s="46">
        <v>11</v>
      </c>
    </row>
    <row r="18" spans="2:25" ht="13.5" thickBot="1" x14ac:dyDescent="0.25">
      <c r="B18" s="165" t="s">
        <v>13</v>
      </c>
      <c r="C18" s="176">
        <v>26367</v>
      </c>
      <c r="D18" s="176">
        <v>3805920.2</v>
      </c>
      <c r="E18" s="176">
        <v>71175695.594999999</v>
      </c>
      <c r="F18" s="176">
        <v>318224.31</v>
      </c>
      <c r="G18" s="318" t="s">
        <v>592</v>
      </c>
      <c r="H18" s="171">
        <f>D18/$D$18*100</f>
        <v>100</v>
      </c>
      <c r="I18" s="171">
        <f t="shared" si="2"/>
        <v>100</v>
      </c>
      <c r="J18" s="171">
        <f t="shared" si="3"/>
        <v>100</v>
      </c>
      <c r="K18" s="176">
        <v>677387</v>
      </c>
      <c r="L18" s="176">
        <v>469.78210000000001</v>
      </c>
      <c r="M18" s="189"/>
      <c r="P18" s="46">
        <v>12</v>
      </c>
    </row>
    <row r="19" spans="2:25" s="184" customFormat="1" ht="8.1" customHeight="1" x14ac:dyDescent="0.2"/>
    <row r="20" spans="2:25" s="184" customFormat="1" x14ac:dyDescent="0.2">
      <c r="B20" s="184" t="s">
        <v>619</v>
      </c>
      <c r="C20" s="190"/>
      <c r="D20" s="190"/>
      <c r="E20" s="190"/>
      <c r="F20" s="190"/>
      <c r="G20" s="190"/>
      <c r="H20" s="190"/>
    </row>
    <row r="21" spans="2:25" x14ac:dyDescent="0.2">
      <c r="B21" s="34" t="s">
        <v>593</v>
      </c>
      <c r="E21" s="87"/>
      <c r="G21" s="94"/>
      <c r="M21" s="28"/>
      <c r="O21" s="28"/>
      <c r="P21" s="28"/>
      <c r="Q21" s="28"/>
      <c r="R21" s="28"/>
      <c r="S21" s="28"/>
      <c r="T21" s="28"/>
      <c r="U21" s="28"/>
      <c r="V21" s="28"/>
      <c r="W21" s="28"/>
      <c r="X21" s="28"/>
      <c r="Y21" s="28"/>
    </row>
    <row r="22" spans="2:25" x14ac:dyDescent="0.2">
      <c r="C22" s="87"/>
    </row>
    <row r="30" spans="2:25" x14ac:dyDescent="0.2">
      <c r="R30" s="46" t="s">
        <v>211</v>
      </c>
      <c r="S30" s="46" t="s">
        <v>213</v>
      </c>
      <c r="T30" s="46" t="s">
        <v>210</v>
      </c>
      <c r="U30" s="46" t="s">
        <v>316</v>
      </c>
    </row>
    <row r="31" spans="2:25" x14ac:dyDescent="0.2">
      <c r="Q31" s="46" t="s">
        <v>1</v>
      </c>
      <c r="R31" s="83">
        <f>G7</f>
        <v>13.869609739447036</v>
      </c>
      <c r="S31" s="83">
        <f>H7</f>
        <v>15.466863966301764</v>
      </c>
      <c r="T31" s="83">
        <f>I7</f>
        <v>13.402553581141339</v>
      </c>
      <c r="U31" s="83">
        <f>J7</f>
        <v>15.358691484003845</v>
      </c>
    </row>
    <row r="32" spans="2:25" x14ac:dyDescent="0.2">
      <c r="Q32" s="46" t="s">
        <v>2</v>
      </c>
      <c r="R32" s="83">
        <f t="shared" ref="R32:R41" si="4">G8</f>
        <v>25.220920089505821</v>
      </c>
      <c r="S32" s="83">
        <f t="shared" ref="S32:S41" si="5">H8</f>
        <v>24.463565999097931</v>
      </c>
      <c r="T32" s="83">
        <f t="shared" ref="T32:T41" si="6">I8</f>
        <v>39.931201649748068</v>
      </c>
      <c r="U32" s="83">
        <f t="shared" ref="U32:U41" si="7">J8</f>
        <v>25.391887879338949</v>
      </c>
    </row>
    <row r="33" spans="17:21" x14ac:dyDescent="0.2">
      <c r="Q33" s="46" t="s">
        <v>3</v>
      </c>
      <c r="R33" s="83">
        <f t="shared" si="4"/>
        <v>11.787461599726932</v>
      </c>
      <c r="S33" s="83">
        <f t="shared" si="5"/>
        <v>8.9650828727307523</v>
      </c>
      <c r="T33" s="83">
        <f t="shared" si="6"/>
        <v>4.752774508266989</v>
      </c>
      <c r="U33" s="83">
        <f t="shared" si="7"/>
        <v>8.6475071624791973</v>
      </c>
    </row>
    <row r="34" spans="17:21" x14ac:dyDescent="0.2">
      <c r="Q34" s="46" t="s">
        <v>4</v>
      </c>
      <c r="R34" s="83">
        <f t="shared" si="4"/>
        <v>7.4600826791064581</v>
      </c>
      <c r="S34" s="83">
        <f t="shared" si="5"/>
        <v>7.1534027434416521</v>
      </c>
      <c r="T34" s="83">
        <f t="shared" si="6"/>
        <v>4.3701428765580443</v>
      </c>
      <c r="U34" s="83">
        <f t="shared" si="7"/>
        <v>7.0351884807292073</v>
      </c>
    </row>
    <row r="35" spans="17:21" x14ac:dyDescent="0.2">
      <c r="Q35" s="46" t="s">
        <v>5</v>
      </c>
      <c r="R35" s="83">
        <f t="shared" si="4"/>
        <v>6.6977661470777869</v>
      </c>
      <c r="S35" s="83">
        <f t="shared" si="5"/>
        <v>3.5183817043773011</v>
      </c>
      <c r="T35" s="83">
        <f t="shared" si="6"/>
        <v>3.7063424918360859</v>
      </c>
      <c r="U35" s="83">
        <f t="shared" si="7"/>
        <v>3.4361422607845387</v>
      </c>
    </row>
    <row r="36" spans="17:21" x14ac:dyDescent="0.2">
      <c r="Q36" s="46" t="s">
        <v>6</v>
      </c>
      <c r="R36" s="83">
        <f t="shared" si="4"/>
        <v>5.0707323548374861</v>
      </c>
      <c r="S36" s="83">
        <f t="shared" si="5"/>
        <v>3.5754559436112192</v>
      </c>
      <c r="T36" s="83">
        <f t="shared" si="6"/>
        <v>3.4024970099388181</v>
      </c>
      <c r="U36" s="83">
        <f t="shared" si="7"/>
        <v>3.6237300663799066</v>
      </c>
    </row>
    <row r="37" spans="17:21" x14ac:dyDescent="0.2">
      <c r="Q37" s="46" t="s">
        <v>7</v>
      </c>
      <c r="R37" s="83">
        <f t="shared" si="4"/>
        <v>11.719194447604961</v>
      </c>
      <c r="S37" s="83">
        <f t="shared" si="5"/>
        <v>8.1981251209628603</v>
      </c>
      <c r="T37" s="83">
        <f t="shared" si="6"/>
        <v>7.3928381134570493</v>
      </c>
      <c r="U37" s="83">
        <f t="shared" si="7"/>
        <v>7.8628970866493519</v>
      </c>
    </row>
    <row r="38" spans="17:21" x14ac:dyDescent="0.2">
      <c r="Q38" s="46" t="s">
        <v>8</v>
      </c>
      <c r="R38" s="83">
        <f t="shared" si="4"/>
        <v>5.685136723935222</v>
      </c>
      <c r="S38" s="83">
        <f t="shared" si="5"/>
        <v>3.5078034479020346</v>
      </c>
      <c r="T38" s="83">
        <f t="shared" si="6"/>
        <v>1.7931304881216457</v>
      </c>
      <c r="U38" s="83">
        <f t="shared" si="7"/>
        <v>3.2397116361097615</v>
      </c>
    </row>
    <row r="39" spans="17:21" x14ac:dyDescent="0.2">
      <c r="Q39" s="46" t="s">
        <v>9</v>
      </c>
      <c r="R39" s="83">
        <f t="shared" si="4"/>
        <v>7.1566731141199229</v>
      </c>
      <c r="S39" s="83">
        <f t="shared" si="5"/>
        <v>12.61759771000979</v>
      </c>
      <c r="T39" s="83">
        <f t="shared" si="6"/>
        <v>4.2431996580844098</v>
      </c>
      <c r="U39" s="83">
        <f t="shared" si="7"/>
        <v>12.59561533812423</v>
      </c>
    </row>
    <row r="40" spans="17:21" x14ac:dyDescent="0.2">
      <c r="Q40" s="46" t="s">
        <v>10</v>
      </c>
      <c r="R40" s="83">
        <f t="shared" si="4"/>
        <v>12.185686653771761</v>
      </c>
      <c r="S40" s="83">
        <f t="shared" si="5"/>
        <v>8.8429652308527125</v>
      </c>
      <c r="T40" s="83">
        <f t="shared" si="6"/>
        <v>12.733620079986252</v>
      </c>
      <c r="U40" s="83">
        <f t="shared" si="7"/>
        <v>8.9685260060741427</v>
      </c>
    </row>
    <row r="41" spans="17:21" x14ac:dyDescent="0.2">
      <c r="Q41" s="46" t="s">
        <v>11</v>
      </c>
      <c r="R41" s="83">
        <f t="shared" si="4"/>
        <v>5.529639321879622</v>
      </c>
      <c r="S41" s="83">
        <f t="shared" si="5"/>
        <v>3.6907552607119825</v>
      </c>
      <c r="T41" s="83">
        <f t="shared" si="6"/>
        <v>4.2716995428612083</v>
      </c>
      <c r="U41" s="83">
        <f t="shared" si="7"/>
        <v>3.8400994568893871</v>
      </c>
    </row>
  </sheetData>
  <mergeCells count="7">
    <mergeCell ref="B1:M1"/>
    <mergeCell ref="L5:L6"/>
    <mergeCell ref="B5:B6"/>
    <mergeCell ref="C5:C6"/>
    <mergeCell ref="K5:K6"/>
    <mergeCell ref="D5:F5"/>
    <mergeCell ref="G5:J5"/>
  </mergeCells>
  <phoneticPr fontId="10" type="noConversion"/>
  <pageMargins left="0.78740157499999996" right="0.78740157499999996" top="0.984251969" bottom="0.984251969" header="0.4921259845" footer="0.4921259845"/>
  <pageSetup paperSize="9" scale="62" fitToHeight="0" orientation="portrait"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tabColor rgb="FFFF5C21"/>
    <pageSetUpPr fitToPage="1"/>
  </sheetPr>
  <dimension ref="B1:AE85"/>
  <sheetViews>
    <sheetView showGridLines="0" zoomScaleNormal="100" zoomScaleSheetLayoutView="100" workbookViewId="0">
      <pane ySplit="5" topLeftCell="A6" activePane="bottomLeft" state="frozen"/>
      <selection activeCell="O40" sqref="O40"/>
      <selection pane="bottomLeft" activeCell="O75" sqref="O75"/>
    </sheetView>
  </sheetViews>
  <sheetFormatPr baseColWidth="10" defaultColWidth="11.42578125" defaultRowHeight="12.75" x14ac:dyDescent="0.2"/>
  <cols>
    <col min="1" max="1" width="2.7109375" style="28" customWidth="1"/>
    <col min="2" max="2" width="5.7109375" style="107" customWidth="1"/>
    <col min="3" max="4" width="10.7109375" style="28" customWidth="1"/>
    <col min="5" max="5" width="11.7109375" style="28" bestFit="1" customWidth="1"/>
    <col min="6" max="10" width="10.7109375" style="28" customWidth="1"/>
    <col min="11" max="11" width="12" style="28" bestFit="1" customWidth="1"/>
    <col min="12" max="13" width="10.7109375" style="28" customWidth="1"/>
    <col min="14" max="14" width="10.7109375" style="29" customWidth="1"/>
    <col min="15" max="25" width="11.42578125" style="140"/>
    <col min="26" max="16384" width="11.42578125" style="28"/>
  </cols>
  <sheetData>
    <row r="1" spans="2:31" s="84" customFormat="1" ht="15.75" x14ac:dyDescent="0.2">
      <c r="B1" s="335" t="str">
        <f>Inhaltsverzeichnis!B40&amp;" "&amp;Inhaltsverzeichnis!C40&amp;" "&amp;Inhaltsverzeichnis!D40</f>
        <v>Tabelle 12:  Juristische Personen (ohne Vereine und Stiftungen), Steuerfaktoren und einfache Kantonssteuer nach Bezirk, absolut und pro Einwohner/-in, 2012–2018</v>
      </c>
      <c r="C1" s="335"/>
      <c r="D1" s="335"/>
      <c r="E1" s="335"/>
      <c r="F1" s="335"/>
      <c r="G1" s="335"/>
      <c r="H1" s="335"/>
      <c r="I1" s="335"/>
      <c r="J1" s="335"/>
      <c r="K1" s="335"/>
      <c r="L1" s="335"/>
      <c r="M1" s="335"/>
      <c r="N1" s="335"/>
      <c r="O1" s="335"/>
      <c r="P1" s="335"/>
      <c r="Q1" s="335"/>
      <c r="R1" s="335"/>
      <c r="S1" s="127"/>
      <c r="T1" s="127"/>
      <c r="U1" s="127"/>
      <c r="V1" s="127"/>
      <c r="W1" s="127"/>
      <c r="X1" s="191"/>
      <c r="Y1" s="191"/>
    </row>
    <row r="2" spans="2:31" x14ac:dyDescent="0.2">
      <c r="B2" s="32" t="s">
        <v>391</v>
      </c>
    </row>
    <row r="3" spans="2:31" x14ac:dyDescent="0.2">
      <c r="B3" s="160"/>
    </row>
    <row r="5" spans="2:31" s="34" customFormat="1" ht="25.5" x14ac:dyDescent="0.2">
      <c r="B5" s="220" t="s">
        <v>17</v>
      </c>
      <c r="C5" s="280" t="s">
        <v>1</v>
      </c>
      <c r="D5" s="280" t="s">
        <v>2</v>
      </c>
      <c r="E5" s="280" t="s">
        <v>3</v>
      </c>
      <c r="F5" s="280" t="s">
        <v>4</v>
      </c>
      <c r="G5" s="280" t="s">
        <v>5</v>
      </c>
      <c r="H5" s="281" t="s">
        <v>486</v>
      </c>
      <c r="I5" s="280" t="s">
        <v>7</v>
      </c>
      <c r="J5" s="280" t="s">
        <v>8</v>
      </c>
      <c r="K5" s="280" t="s">
        <v>9</v>
      </c>
      <c r="L5" s="280" t="s">
        <v>10</v>
      </c>
      <c r="M5" s="280" t="s">
        <v>11</v>
      </c>
      <c r="N5" s="281" t="s">
        <v>485</v>
      </c>
      <c r="O5" s="140"/>
      <c r="P5" s="140"/>
      <c r="Q5" s="140"/>
      <c r="R5" s="140"/>
      <c r="S5" s="140"/>
      <c r="T5" s="140"/>
      <c r="U5" s="140"/>
      <c r="V5" s="140"/>
      <c r="W5" s="140"/>
      <c r="X5" s="140"/>
      <c r="Y5" s="140"/>
    </row>
    <row r="6" spans="2:31" s="34" customFormat="1" x14ac:dyDescent="0.2">
      <c r="B6" s="367" t="s">
        <v>212</v>
      </c>
      <c r="C6" s="367"/>
      <c r="D6" s="367"/>
      <c r="E6" s="367"/>
      <c r="F6" s="367"/>
      <c r="G6" s="367"/>
      <c r="H6" s="367"/>
      <c r="I6" s="367"/>
      <c r="J6" s="367"/>
      <c r="K6" s="367"/>
      <c r="L6" s="367"/>
      <c r="M6" s="367"/>
      <c r="N6" s="367"/>
      <c r="Y6" s="140"/>
    </row>
    <row r="7" spans="2:31" x14ac:dyDescent="0.2">
      <c r="B7" s="160">
        <v>2012</v>
      </c>
      <c r="C7" s="85">
        <v>3004</v>
      </c>
      <c r="D7" s="85">
        <v>5458</v>
      </c>
      <c r="E7" s="85">
        <v>2482</v>
      </c>
      <c r="F7" s="85">
        <v>1545</v>
      </c>
      <c r="G7" s="85">
        <v>1302</v>
      </c>
      <c r="H7" s="85">
        <v>1034</v>
      </c>
      <c r="I7" s="85">
        <v>2451</v>
      </c>
      <c r="J7" s="85">
        <v>1122</v>
      </c>
      <c r="K7" s="85">
        <v>1574</v>
      </c>
      <c r="L7" s="85">
        <v>2584</v>
      </c>
      <c r="M7" s="85">
        <v>1199</v>
      </c>
      <c r="N7" s="117">
        <v>21117</v>
      </c>
      <c r="O7" s="256"/>
      <c r="P7" s="256"/>
      <c r="Q7" s="257"/>
      <c r="R7" s="256"/>
      <c r="S7" s="256"/>
      <c r="T7" s="256"/>
      <c r="U7" s="256"/>
      <c r="V7" s="256"/>
      <c r="W7" s="256"/>
      <c r="X7" s="256"/>
      <c r="Y7" s="258"/>
      <c r="Z7" s="256"/>
      <c r="AA7" s="34"/>
      <c r="AB7" s="34"/>
      <c r="AC7" s="34"/>
      <c r="AD7" s="34"/>
    </row>
    <row r="8" spans="2:31" x14ac:dyDescent="0.2">
      <c r="B8" s="160">
        <v>2013</v>
      </c>
      <c r="C8" s="85">
        <v>3103</v>
      </c>
      <c r="D8" s="85">
        <v>5633</v>
      </c>
      <c r="E8" s="85">
        <v>2588</v>
      </c>
      <c r="F8" s="85">
        <v>1600</v>
      </c>
      <c r="G8" s="85">
        <v>1391</v>
      </c>
      <c r="H8" s="85">
        <v>1109</v>
      </c>
      <c r="I8" s="85">
        <v>2568</v>
      </c>
      <c r="J8" s="85">
        <v>1184</v>
      </c>
      <c r="K8" s="85">
        <v>1610</v>
      </c>
      <c r="L8" s="85">
        <v>2673</v>
      </c>
      <c r="M8" s="85">
        <v>1237</v>
      </c>
      <c r="N8" s="117">
        <v>21965</v>
      </c>
      <c r="O8" s="256"/>
      <c r="P8" s="256"/>
      <c r="Q8" s="257"/>
      <c r="R8" s="256"/>
      <c r="S8" s="256"/>
      <c r="T8" s="256"/>
      <c r="U8" s="256"/>
      <c r="V8" s="256"/>
      <c r="W8" s="256"/>
      <c r="X8" s="256"/>
      <c r="Y8" s="258"/>
      <c r="Z8" s="256"/>
      <c r="AA8" s="34"/>
      <c r="AB8" s="34"/>
      <c r="AC8" s="34"/>
      <c r="AD8" s="34"/>
    </row>
    <row r="9" spans="2:31" x14ac:dyDescent="0.2">
      <c r="B9" s="160">
        <v>2014</v>
      </c>
      <c r="C9" s="85">
        <v>3180</v>
      </c>
      <c r="D9" s="85">
        <v>5830</v>
      </c>
      <c r="E9" s="85">
        <v>2689</v>
      </c>
      <c r="F9" s="85">
        <v>1680</v>
      </c>
      <c r="G9" s="85">
        <v>1448</v>
      </c>
      <c r="H9" s="85">
        <v>1154</v>
      </c>
      <c r="I9" s="85">
        <v>2684</v>
      </c>
      <c r="J9" s="85">
        <v>1248</v>
      </c>
      <c r="K9" s="85">
        <v>1660</v>
      </c>
      <c r="L9" s="85">
        <v>2763</v>
      </c>
      <c r="M9" s="85">
        <v>1271</v>
      </c>
      <c r="N9" s="117">
        <v>22830</v>
      </c>
      <c r="O9" s="256"/>
      <c r="P9" s="256"/>
      <c r="Q9" s="257"/>
      <c r="R9" s="256"/>
      <c r="S9" s="256"/>
      <c r="T9" s="256"/>
      <c r="U9" s="256"/>
      <c r="V9" s="256"/>
      <c r="W9" s="256"/>
      <c r="X9" s="256"/>
      <c r="Y9" s="258"/>
      <c r="Z9" s="256"/>
      <c r="AA9" s="34"/>
      <c r="AB9" s="34"/>
      <c r="AC9" s="34"/>
      <c r="AD9" s="34"/>
    </row>
    <row r="10" spans="2:31" x14ac:dyDescent="0.2">
      <c r="B10" s="160">
        <v>2015</v>
      </c>
      <c r="C10" s="85">
        <v>3304</v>
      </c>
      <c r="D10" s="85">
        <v>6069</v>
      </c>
      <c r="E10" s="85">
        <v>2804</v>
      </c>
      <c r="F10" s="85">
        <v>1742</v>
      </c>
      <c r="G10" s="85">
        <v>1517</v>
      </c>
      <c r="H10" s="85">
        <v>1217</v>
      </c>
      <c r="I10" s="85">
        <v>2821</v>
      </c>
      <c r="J10" s="85">
        <v>1311</v>
      </c>
      <c r="K10" s="85">
        <v>1727</v>
      </c>
      <c r="L10" s="85">
        <v>2873</v>
      </c>
      <c r="M10" s="85">
        <v>1314</v>
      </c>
      <c r="N10" s="117">
        <v>23763</v>
      </c>
      <c r="O10" s="256"/>
      <c r="P10" s="256"/>
      <c r="Q10" s="257"/>
      <c r="R10" s="256"/>
      <c r="S10" s="256"/>
      <c r="T10" s="256"/>
      <c r="U10" s="256"/>
      <c r="V10" s="256"/>
      <c r="W10" s="256"/>
      <c r="X10" s="256"/>
      <c r="Y10" s="258"/>
      <c r="Z10" s="256"/>
      <c r="AA10" s="34"/>
      <c r="AB10" s="34"/>
      <c r="AC10" s="34"/>
      <c r="AD10" s="34"/>
    </row>
    <row r="11" spans="2:31" x14ac:dyDescent="0.2">
      <c r="B11" s="160">
        <v>2016</v>
      </c>
      <c r="C11" s="85">
        <v>3377</v>
      </c>
      <c r="D11" s="85">
        <v>6283</v>
      </c>
      <c r="E11" s="85">
        <v>2891</v>
      </c>
      <c r="F11" s="85">
        <v>1811</v>
      </c>
      <c r="G11" s="85">
        <v>1601</v>
      </c>
      <c r="H11" s="85">
        <v>1265</v>
      </c>
      <c r="I11" s="85">
        <v>2907</v>
      </c>
      <c r="J11" s="85">
        <v>1362</v>
      </c>
      <c r="K11" s="85">
        <v>1797</v>
      </c>
      <c r="L11" s="85">
        <v>2970</v>
      </c>
      <c r="M11" s="85">
        <v>1356</v>
      </c>
      <c r="N11" s="117">
        <v>24612</v>
      </c>
      <c r="O11" s="306"/>
      <c r="P11" s="306"/>
      <c r="Q11" s="306"/>
      <c r="R11" s="306"/>
      <c r="S11" s="306"/>
      <c r="T11" s="307"/>
      <c r="U11" s="306"/>
      <c r="V11" s="306"/>
      <c r="W11" s="306"/>
      <c r="X11" s="306"/>
      <c r="Y11" s="306"/>
      <c r="Z11" s="291"/>
      <c r="AA11" s="282"/>
      <c r="AB11" s="282"/>
      <c r="AC11" s="34"/>
      <c r="AD11" s="34"/>
    </row>
    <row r="12" spans="2:31" x14ac:dyDescent="0.2">
      <c r="B12" s="160">
        <v>2017</v>
      </c>
      <c r="C12" s="85">
        <v>3517</v>
      </c>
      <c r="D12" s="85">
        <v>6476</v>
      </c>
      <c r="E12" s="85">
        <v>3014</v>
      </c>
      <c r="F12" s="85">
        <v>1893</v>
      </c>
      <c r="G12" s="85">
        <v>1666</v>
      </c>
      <c r="H12" s="85">
        <v>1311</v>
      </c>
      <c r="I12" s="85">
        <v>3006</v>
      </c>
      <c r="J12" s="85">
        <v>1433</v>
      </c>
      <c r="K12" s="85">
        <v>1848</v>
      </c>
      <c r="L12" s="85">
        <v>3082</v>
      </c>
      <c r="M12" s="85">
        <v>1414</v>
      </c>
      <c r="N12" s="117">
        <v>25543</v>
      </c>
      <c r="O12" s="259"/>
      <c r="P12" s="259"/>
      <c r="Q12" s="259"/>
      <c r="R12" s="259"/>
      <c r="S12" s="259"/>
      <c r="T12" s="259"/>
      <c r="U12" s="259"/>
      <c r="V12" s="259"/>
      <c r="W12" s="259"/>
      <c r="X12" s="259"/>
      <c r="Y12" s="259"/>
      <c r="Z12" s="291"/>
      <c r="AA12" s="282"/>
      <c r="AB12" s="282"/>
      <c r="AC12" s="88"/>
      <c r="AD12" s="88"/>
      <c r="AE12" s="88"/>
    </row>
    <row r="13" spans="2:31" x14ac:dyDescent="0.2">
      <c r="B13" s="160">
        <v>2018</v>
      </c>
      <c r="C13" s="85">
        <v>3657</v>
      </c>
      <c r="D13" s="85">
        <v>6650</v>
      </c>
      <c r="E13" s="85">
        <v>3108</v>
      </c>
      <c r="F13" s="85">
        <v>1967</v>
      </c>
      <c r="G13" s="85">
        <v>1766</v>
      </c>
      <c r="H13" s="85">
        <v>1337</v>
      </c>
      <c r="I13" s="85">
        <v>3090</v>
      </c>
      <c r="J13" s="85">
        <v>1499</v>
      </c>
      <c r="K13" s="85">
        <v>1887</v>
      </c>
      <c r="L13" s="85">
        <v>3213</v>
      </c>
      <c r="M13" s="85">
        <v>1458</v>
      </c>
      <c r="N13" s="117">
        <v>26367</v>
      </c>
      <c r="O13" s="303"/>
      <c r="P13" s="303"/>
      <c r="Q13" s="303"/>
      <c r="R13" s="303"/>
      <c r="S13" s="303"/>
      <c r="T13" s="303"/>
      <c r="U13" s="303"/>
      <c r="V13" s="303"/>
      <c r="W13" s="303"/>
      <c r="X13" s="303"/>
      <c r="Y13" s="303"/>
      <c r="Z13" s="303"/>
      <c r="AA13" s="303"/>
      <c r="AB13" s="282"/>
      <c r="AC13" s="88"/>
      <c r="AD13" s="88"/>
      <c r="AE13" s="88"/>
    </row>
    <row r="14" spans="2:31" s="34" customFormat="1" x14ac:dyDescent="0.2">
      <c r="B14" s="367" t="s">
        <v>559</v>
      </c>
      <c r="C14" s="368"/>
      <c r="D14" s="368"/>
      <c r="E14" s="368"/>
      <c r="F14" s="368"/>
      <c r="G14" s="368"/>
      <c r="H14" s="368"/>
      <c r="I14" s="368"/>
      <c r="J14" s="368"/>
      <c r="K14" s="368"/>
      <c r="L14" s="368"/>
      <c r="M14" s="368"/>
      <c r="N14" s="368"/>
      <c r="O14" s="303"/>
      <c r="P14" s="303"/>
      <c r="Q14" s="303"/>
      <c r="R14" s="303"/>
      <c r="S14" s="303"/>
      <c r="T14" s="303"/>
      <c r="U14" s="303"/>
      <c r="V14" s="303"/>
      <c r="W14" s="303"/>
      <c r="X14" s="303"/>
      <c r="Y14" s="303"/>
      <c r="Z14" s="303"/>
      <c r="AA14" s="282"/>
      <c r="AB14" s="282"/>
    </row>
    <row r="15" spans="2:31" x14ac:dyDescent="0.2">
      <c r="B15" s="160">
        <v>2012</v>
      </c>
      <c r="C15" s="85">
        <v>517130.2585</v>
      </c>
      <c r="D15" s="85">
        <v>1070578.9650000001</v>
      </c>
      <c r="E15" s="85">
        <v>234930.38690000001</v>
      </c>
      <c r="F15" s="85">
        <v>230640.08</v>
      </c>
      <c r="G15" s="85">
        <v>110844.8521</v>
      </c>
      <c r="H15" s="85">
        <v>131805.83530000001</v>
      </c>
      <c r="I15" s="85">
        <v>355094.99589999998</v>
      </c>
      <c r="J15" s="85">
        <v>97364.12745</v>
      </c>
      <c r="K15" s="85">
        <v>312107.43660000002</v>
      </c>
      <c r="L15" s="85">
        <v>252874.3719</v>
      </c>
      <c r="M15" s="85">
        <v>267037.3162</v>
      </c>
      <c r="N15" s="117">
        <v>3580408.6260000002</v>
      </c>
      <c r="O15" s="303"/>
      <c r="P15" s="303"/>
      <c r="Q15" s="303"/>
      <c r="R15" s="303"/>
      <c r="S15" s="303"/>
      <c r="T15" s="303"/>
      <c r="U15" s="303"/>
      <c r="V15" s="303"/>
      <c r="W15" s="303"/>
      <c r="X15" s="303"/>
      <c r="Y15" s="303"/>
      <c r="Z15" s="303"/>
      <c r="AA15" s="292"/>
      <c r="AB15" s="282"/>
      <c r="AC15" s="34"/>
      <c r="AD15" s="34"/>
    </row>
    <row r="16" spans="2:31" x14ac:dyDescent="0.2">
      <c r="B16" s="160">
        <v>2013</v>
      </c>
      <c r="C16" s="85">
        <v>520216.609</v>
      </c>
      <c r="D16" s="85">
        <v>1281415.493</v>
      </c>
      <c r="E16" s="85">
        <v>254885.31599999999</v>
      </c>
      <c r="F16" s="85">
        <v>253568.66500000001</v>
      </c>
      <c r="G16" s="85">
        <v>105336.4969</v>
      </c>
      <c r="H16" s="85">
        <v>145097.8419</v>
      </c>
      <c r="I16" s="85">
        <v>369168.0722</v>
      </c>
      <c r="J16" s="85">
        <v>100728.3462</v>
      </c>
      <c r="K16" s="85">
        <v>322556.7732</v>
      </c>
      <c r="L16" s="85">
        <v>316542.01199999999</v>
      </c>
      <c r="M16" s="85">
        <v>246431.0049</v>
      </c>
      <c r="N16" s="117">
        <v>3915946.63</v>
      </c>
      <c r="O16" s="303"/>
      <c r="P16" s="303"/>
      <c r="Q16" s="303"/>
      <c r="R16" s="303"/>
      <c r="S16" s="303"/>
      <c r="T16" s="303"/>
      <c r="U16" s="303"/>
      <c r="V16" s="303"/>
      <c r="W16" s="303"/>
      <c r="X16" s="303"/>
      <c r="Y16" s="303"/>
      <c r="Z16" s="303"/>
      <c r="AA16" s="282"/>
      <c r="AB16" s="282"/>
      <c r="AC16" s="34"/>
      <c r="AD16" s="34"/>
    </row>
    <row r="17" spans="2:30" x14ac:dyDescent="0.2">
      <c r="B17" s="160">
        <v>2014</v>
      </c>
      <c r="C17" s="85">
        <v>551788.6703</v>
      </c>
      <c r="D17" s="85">
        <v>1184621.4839999999</v>
      </c>
      <c r="E17" s="85">
        <v>283382.28639999998</v>
      </c>
      <c r="F17" s="85">
        <v>252274.00380000001</v>
      </c>
      <c r="G17" s="85">
        <v>106659.33900000001</v>
      </c>
      <c r="H17" s="85">
        <v>142352.34719999999</v>
      </c>
      <c r="I17" s="85">
        <v>359756.63309999998</v>
      </c>
      <c r="J17" s="85">
        <v>110286.806</v>
      </c>
      <c r="K17" s="85">
        <v>340335.87410000002</v>
      </c>
      <c r="L17" s="85">
        <v>334981.83039999998</v>
      </c>
      <c r="M17" s="85">
        <v>217619.46950000001</v>
      </c>
      <c r="N17" s="117">
        <v>3884058.7439999999</v>
      </c>
      <c r="O17" s="303"/>
      <c r="P17" s="303"/>
      <c r="Q17" s="303"/>
      <c r="R17" s="303"/>
      <c r="S17" s="303"/>
      <c r="T17" s="303"/>
      <c r="U17" s="303"/>
      <c r="V17" s="303"/>
      <c r="W17" s="303"/>
      <c r="X17" s="303"/>
      <c r="Y17" s="303"/>
      <c r="Z17" s="303"/>
      <c r="AA17" s="34"/>
      <c r="AB17" s="34"/>
      <c r="AC17" s="34"/>
      <c r="AD17" s="34"/>
    </row>
    <row r="18" spans="2:30" x14ac:dyDescent="0.2">
      <c r="B18" s="160">
        <v>2015</v>
      </c>
      <c r="C18" s="85">
        <v>555417.75670000003</v>
      </c>
      <c r="D18" s="85">
        <v>954795.45700000005</v>
      </c>
      <c r="E18" s="85">
        <v>274224.71240000002</v>
      </c>
      <c r="F18" s="85">
        <v>233105.97719999999</v>
      </c>
      <c r="G18" s="85">
        <v>100611.65489999999</v>
      </c>
      <c r="H18" s="85">
        <v>132082.20050000001</v>
      </c>
      <c r="I18" s="85">
        <v>368108.82270000002</v>
      </c>
      <c r="J18" s="85">
        <v>122456.1249</v>
      </c>
      <c r="K18" s="85">
        <v>297018.07140000002</v>
      </c>
      <c r="L18" s="85">
        <v>311420.19199999998</v>
      </c>
      <c r="M18" s="85">
        <v>133369.6502</v>
      </c>
      <c r="N18" s="117">
        <v>3482610.62</v>
      </c>
      <c r="O18" s="303"/>
      <c r="P18" s="303"/>
      <c r="Q18" s="303"/>
      <c r="R18" s="303"/>
      <c r="S18" s="303"/>
      <c r="T18" s="303"/>
      <c r="U18" s="303"/>
      <c r="V18" s="303"/>
      <c r="W18" s="303"/>
      <c r="X18" s="303"/>
      <c r="Y18" s="303"/>
      <c r="Z18" s="303"/>
      <c r="AA18" s="34"/>
      <c r="AB18" s="34"/>
      <c r="AC18" s="34"/>
      <c r="AD18" s="34"/>
    </row>
    <row r="19" spans="2:30" x14ac:dyDescent="0.2">
      <c r="B19" s="160">
        <v>2016</v>
      </c>
      <c r="C19" s="85">
        <v>597282.46451009123</v>
      </c>
      <c r="D19" s="85">
        <v>841723.21439961856</v>
      </c>
      <c r="E19" s="85">
        <v>284703.03796795977</v>
      </c>
      <c r="F19" s="85">
        <v>273759.32372309989</v>
      </c>
      <c r="G19" s="85">
        <v>118472.54389662997</v>
      </c>
      <c r="H19" s="85">
        <v>167621.3098941301</v>
      </c>
      <c r="I19" s="85">
        <v>351340.03169177921</v>
      </c>
      <c r="J19" s="85">
        <v>126015.28289114995</v>
      </c>
      <c r="K19" s="85">
        <v>339073.85959227016</v>
      </c>
      <c r="L19" s="85">
        <v>338143.05987920961</v>
      </c>
      <c r="M19" s="85">
        <v>150827.04155406007</v>
      </c>
      <c r="N19" s="117">
        <v>3588961.1700000204</v>
      </c>
      <c r="O19" s="303"/>
      <c r="P19" s="303"/>
      <c r="Q19" s="303"/>
      <c r="R19" s="303"/>
      <c r="S19" s="303"/>
      <c r="T19" s="303"/>
      <c r="U19" s="303"/>
      <c r="V19" s="303"/>
      <c r="W19" s="303"/>
      <c r="X19" s="303"/>
      <c r="Y19" s="303"/>
      <c r="Z19" s="303"/>
      <c r="AA19" s="34"/>
      <c r="AB19" s="34"/>
      <c r="AC19" s="34"/>
      <c r="AD19" s="34"/>
    </row>
    <row r="20" spans="2:30" x14ac:dyDescent="0.2">
      <c r="B20" s="160">
        <v>2017</v>
      </c>
      <c r="C20" s="85">
        <v>608907.69999999995</v>
      </c>
      <c r="D20" s="85">
        <v>976595.4</v>
      </c>
      <c r="E20" s="85">
        <v>295142.5</v>
      </c>
      <c r="F20" s="85">
        <v>257384.8</v>
      </c>
      <c r="G20" s="85">
        <v>116865.4</v>
      </c>
      <c r="H20" s="85">
        <v>190465</v>
      </c>
      <c r="I20" s="85">
        <v>349121.7</v>
      </c>
      <c r="J20" s="85">
        <v>135220.9</v>
      </c>
      <c r="K20" s="85">
        <v>379801.4</v>
      </c>
      <c r="L20" s="85">
        <v>320660.09999999998</v>
      </c>
      <c r="M20" s="85">
        <v>142011.6</v>
      </c>
      <c r="N20" s="117">
        <v>3772176.5</v>
      </c>
      <c r="O20" s="303"/>
      <c r="P20" s="303"/>
      <c r="Q20" s="303"/>
      <c r="R20" s="303"/>
      <c r="S20" s="303"/>
      <c r="T20" s="303"/>
      <c r="U20" s="303"/>
      <c r="V20" s="303"/>
      <c r="W20" s="303"/>
      <c r="X20" s="303"/>
      <c r="Y20" s="303"/>
      <c r="Z20" s="303"/>
      <c r="AA20" s="34"/>
      <c r="AB20" s="34"/>
      <c r="AC20" s="34"/>
      <c r="AD20" s="34"/>
    </row>
    <row r="21" spans="2:30" x14ac:dyDescent="0.2">
      <c r="B21" s="160">
        <v>2018</v>
      </c>
      <c r="C21" s="85">
        <v>588656.5</v>
      </c>
      <c r="D21" s="85">
        <v>931063.8</v>
      </c>
      <c r="E21" s="85">
        <v>341203.9</v>
      </c>
      <c r="F21" s="85">
        <v>272252.79999999999</v>
      </c>
      <c r="G21" s="85">
        <v>133906.79999999999</v>
      </c>
      <c r="H21" s="85">
        <v>136079</v>
      </c>
      <c r="I21" s="85">
        <v>312014.09999999998</v>
      </c>
      <c r="J21" s="85">
        <v>133504.20000000001</v>
      </c>
      <c r="K21" s="85">
        <v>480215.7</v>
      </c>
      <c r="L21" s="85">
        <v>336556.2</v>
      </c>
      <c r="M21" s="85">
        <v>140467.20000000001</v>
      </c>
      <c r="N21" s="117">
        <v>3805920.2</v>
      </c>
      <c r="O21" s="303"/>
      <c r="P21" s="303"/>
      <c r="Q21" s="303"/>
      <c r="R21" s="303"/>
      <c r="S21" s="303"/>
      <c r="T21" s="303"/>
      <c r="U21" s="303"/>
      <c r="V21" s="303"/>
      <c r="W21" s="303"/>
      <c r="X21" s="303"/>
      <c r="Y21" s="303"/>
      <c r="Z21" s="303"/>
      <c r="AA21" s="34"/>
      <c r="AB21" s="34"/>
      <c r="AC21" s="34"/>
      <c r="AD21" s="34"/>
    </row>
    <row r="22" spans="2:30" s="34" customFormat="1" x14ac:dyDescent="0.2">
      <c r="B22" s="367" t="s">
        <v>560</v>
      </c>
      <c r="C22" s="367"/>
      <c r="D22" s="367"/>
      <c r="E22" s="367"/>
      <c r="F22" s="367"/>
      <c r="G22" s="367"/>
      <c r="H22" s="367"/>
      <c r="I22" s="367"/>
      <c r="J22" s="367"/>
      <c r="K22" s="367"/>
      <c r="L22" s="367"/>
      <c r="M22" s="367"/>
      <c r="N22" s="367"/>
      <c r="O22" s="258"/>
      <c r="P22" s="258"/>
      <c r="Q22" s="260"/>
      <c r="R22" s="258"/>
      <c r="S22" s="258"/>
      <c r="T22" s="258"/>
      <c r="U22" s="258"/>
      <c r="V22" s="258"/>
      <c r="W22" s="258"/>
      <c r="X22" s="258"/>
      <c r="Y22" s="258"/>
      <c r="Z22" s="256"/>
    </row>
    <row r="23" spans="2:30" x14ac:dyDescent="0.2">
      <c r="B23" s="160">
        <v>2012</v>
      </c>
      <c r="C23" s="85">
        <v>7831149.2989999996</v>
      </c>
      <c r="D23" s="85">
        <v>11312433.449999999</v>
      </c>
      <c r="E23" s="85">
        <v>2582872.165</v>
      </c>
      <c r="F23" s="85">
        <v>2522345.8870000001</v>
      </c>
      <c r="G23" s="85">
        <v>1865820.541</v>
      </c>
      <c r="H23" s="85">
        <v>2716371.0980000002</v>
      </c>
      <c r="I23" s="85">
        <v>3749320.202</v>
      </c>
      <c r="J23" s="85">
        <v>1063653.29</v>
      </c>
      <c r="K23" s="85">
        <v>2253484.5279999999</v>
      </c>
      <c r="L23" s="85">
        <v>7966595.2350000003</v>
      </c>
      <c r="M23" s="85">
        <v>3582737.7620000001</v>
      </c>
      <c r="N23" s="117">
        <v>47446783.460000001</v>
      </c>
      <c r="O23" s="258"/>
      <c r="P23" s="258"/>
      <c r="Q23" s="258"/>
      <c r="R23" s="258"/>
      <c r="S23" s="258"/>
      <c r="T23" s="258"/>
      <c r="U23" s="258"/>
      <c r="V23" s="258"/>
      <c r="W23" s="258"/>
      <c r="X23" s="258"/>
      <c r="Y23" s="258"/>
      <c r="Z23" s="256"/>
      <c r="AA23" s="34"/>
      <c r="AB23" s="34"/>
      <c r="AC23" s="34"/>
      <c r="AD23" s="34"/>
    </row>
    <row r="24" spans="2:30" x14ac:dyDescent="0.2">
      <c r="B24" s="160">
        <v>2013</v>
      </c>
      <c r="C24" s="85">
        <v>8044792.3380000005</v>
      </c>
      <c r="D24" s="85">
        <v>11781071.609999999</v>
      </c>
      <c r="E24" s="85">
        <v>2700838.03</v>
      </c>
      <c r="F24" s="85">
        <v>2663317.909</v>
      </c>
      <c r="G24" s="85">
        <v>2313469.9470000002</v>
      </c>
      <c r="H24" s="85">
        <v>2775380.2170000002</v>
      </c>
      <c r="I24" s="85">
        <v>4113175.7289999998</v>
      </c>
      <c r="J24" s="85">
        <v>1062294.4580000001</v>
      </c>
      <c r="K24" s="85">
        <v>2661825.7179999999</v>
      </c>
      <c r="L24" s="85">
        <v>8367707.7630000003</v>
      </c>
      <c r="M24" s="85">
        <v>4043511.0320000001</v>
      </c>
      <c r="N24" s="117">
        <v>50527384.75</v>
      </c>
      <c r="O24" s="258"/>
      <c r="P24" s="258"/>
      <c r="Q24" s="258"/>
      <c r="R24" s="258"/>
      <c r="S24" s="258"/>
      <c r="T24" s="258"/>
      <c r="U24" s="258"/>
      <c r="V24" s="258"/>
      <c r="W24" s="258"/>
      <c r="X24" s="258"/>
      <c r="Y24" s="258"/>
      <c r="Z24" s="256"/>
      <c r="AA24" s="34"/>
      <c r="AB24" s="34"/>
      <c r="AC24" s="34"/>
      <c r="AD24" s="34"/>
    </row>
    <row r="25" spans="2:30" x14ac:dyDescent="0.2">
      <c r="B25" s="160">
        <v>2014</v>
      </c>
      <c r="C25" s="85">
        <v>8526170.0590000004</v>
      </c>
      <c r="D25" s="85">
        <v>11811803.119999999</v>
      </c>
      <c r="E25" s="85">
        <v>2871784.531</v>
      </c>
      <c r="F25" s="85">
        <v>2737367.906</v>
      </c>
      <c r="G25" s="85">
        <v>2282359.6910000001</v>
      </c>
      <c r="H25" s="85">
        <v>2435874.2510000002</v>
      </c>
      <c r="I25" s="85">
        <v>4437126.6260000002</v>
      </c>
      <c r="J25" s="85">
        <v>1131519.108</v>
      </c>
      <c r="K25" s="85">
        <v>2637720.9559999998</v>
      </c>
      <c r="L25" s="85">
        <v>8390949.0209999997</v>
      </c>
      <c r="M25" s="85">
        <v>5294739.6440000003</v>
      </c>
      <c r="N25" s="117">
        <v>52557414.920000002</v>
      </c>
      <c r="O25" s="258"/>
      <c r="P25" s="258"/>
      <c r="Q25" s="258"/>
      <c r="R25" s="258"/>
      <c r="S25" s="258"/>
      <c r="T25" s="258"/>
      <c r="U25" s="258"/>
      <c r="V25" s="258"/>
      <c r="W25" s="258"/>
      <c r="X25" s="258"/>
      <c r="Y25" s="258"/>
      <c r="Z25" s="256"/>
      <c r="AA25" s="34"/>
      <c r="AB25" s="34"/>
      <c r="AC25" s="34"/>
      <c r="AD25" s="34"/>
    </row>
    <row r="26" spans="2:30" x14ac:dyDescent="0.2">
      <c r="B26" s="160">
        <v>2015</v>
      </c>
      <c r="C26" s="85">
        <v>8710795.8849999998</v>
      </c>
      <c r="D26" s="85">
        <v>12543638.17</v>
      </c>
      <c r="E26" s="85">
        <v>3023134.02</v>
      </c>
      <c r="F26" s="85">
        <v>2972928.162</v>
      </c>
      <c r="G26" s="85">
        <v>2346456.6860000002</v>
      </c>
      <c r="H26" s="85">
        <v>2401654.5419999999</v>
      </c>
      <c r="I26" s="85">
        <v>4705590.72</v>
      </c>
      <c r="J26" s="85">
        <v>1197352.8370000001</v>
      </c>
      <c r="K26" s="85">
        <v>2812955.18</v>
      </c>
      <c r="L26" s="85">
        <v>8429970.0859999992</v>
      </c>
      <c r="M26" s="85">
        <v>3684643.8160000001</v>
      </c>
      <c r="N26" s="117">
        <v>52829120.100000001</v>
      </c>
      <c r="O26" s="258"/>
      <c r="P26" s="258"/>
      <c r="Q26" s="258"/>
      <c r="R26" s="258"/>
      <c r="S26" s="258"/>
      <c r="T26" s="258"/>
      <c r="U26" s="258"/>
      <c r="V26" s="258"/>
      <c r="W26" s="258"/>
      <c r="X26" s="258"/>
      <c r="Y26" s="258"/>
      <c r="Z26" s="256"/>
      <c r="AA26" s="34"/>
      <c r="AB26" s="34"/>
      <c r="AC26" s="34"/>
      <c r="AD26" s="34"/>
    </row>
    <row r="27" spans="2:30" x14ac:dyDescent="0.2">
      <c r="B27" s="160">
        <v>2016</v>
      </c>
      <c r="C27" s="85">
        <v>8934995.2478394974</v>
      </c>
      <c r="D27" s="85">
        <v>24026229.541852616</v>
      </c>
      <c r="E27" s="85">
        <v>3164695.2523018532</v>
      </c>
      <c r="F27" s="85">
        <v>3160380.240131889</v>
      </c>
      <c r="G27" s="85">
        <v>2569043.8360640011</v>
      </c>
      <c r="H27" s="85">
        <v>2542605.0795606002</v>
      </c>
      <c r="I27" s="85">
        <v>5032493.9215320367</v>
      </c>
      <c r="J27" s="85">
        <v>1209253.6062204014</v>
      </c>
      <c r="K27" s="85">
        <v>2849881.8978161952</v>
      </c>
      <c r="L27" s="85">
        <v>8757463.4013760947</v>
      </c>
      <c r="M27" s="85">
        <v>2818139.4133047974</v>
      </c>
      <c r="N27" s="117">
        <v>65065181.437999651</v>
      </c>
      <c r="O27" s="258"/>
      <c r="P27" s="258"/>
      <c r="Q27" s="258"/>
      <c r="R27" s="258"/>
      <c r="S27" s="258"/>
      <c r="T27" s="258"/>
      <c r="U27" s="258"/>
      <c r="V27" s="258"/>
      <c r="W27" s="258"/>
      <c r="X27" s="258"/>
      <c r="Y27" s="258"/>
      <c r="Z27" s="256"/>
      <c r="AA27" s="34"/>
      <c r="AB27" s="34"/>
      <c r="AC27" s="34"/>
      <c r="AD27" s="34"/>
    </row>
    <row r="28" spans="2:30" x14ac:dyDescent="0.2">
      <c r="B28" s="160">
        <v>2017</v>
      </c>
      <c r="C28" s="85">
        <v>8942272</v>
      </c>
      <c r="D28" s="85">
        <v>25722590</v>
      </c>
      <c r="E28" s="85">
        <v>3313507</v>
      </c>
      <c r="F28" s="85">
        <v>3074971</v>
      </c>
      <c r="G28" s="85">
        <v>2638794</v>
      </c>
      <c r="H28" s="85">
        <v>2549397</v>
      </c>
      <c r="I28" s="85">
        <v>5204773</v>
      </c>
      <c r="J28" s="85">
        <v>1229631</v>
      </c>
      <c r="K28" s="85">
        <v>3003626</v>
      </c>
      <c r="L28" s="85">
        <v>8884220</v>
      </c>
      <c r="M28" s="85">
        <v>3006746</v>
      </c>
      <c r="N28" s="117">
        <v>67570527</v>
      </c>
      <c r="O28" s="261"/>
      <c r="P28" s="261"/>
      <c r="Q28" s="261"/>
      <c r="R28" s="261"/>
      <c r="S28" s="261"/>
      <c r="T28" s="261"/>
      <c r="U28" s="261"/>
      <c r="V28" s="261"/>
      <c r="W28" s="261"/>
      <c r="X28" s="261"/>
      <c r="Y28" s="261"/>
      <c r="Z28" s="256"/>
      <c r="AA28" s="34"/>
      <c r="AB28" s="34"/>
      <c r="AC28" s="34"/>
      <c r="AD28" s="34"/>
    </row>
    <row r="29" spans="2:30" x14ac:dyDescent="0.2">
      <c r="B29" s="160">
        <v>2018</v>
      </c>
      <c r="C29" s="85">
        <v>9539361</v>
      </c>
      <c r="D29" s="85">
        <v>28421311</v>
      </c>
      <c r="E29" s="85">
        <v>3382820</v>
      </c>
      <c r="F29" s="85">
        <v>3110480</v>
      </c>
      <c r="G29" s="85">
        <v>2638015</v>
      </c>
      <c r="H29" s="85">
        <v>2421751</v>
      </c>
      <c r="I29" s="85">
        <v>5261904</v>
      </c>
      <c r="J29" s="85">
        <v>1276273</v>
      </c>
      <c r="K29" s="85">
        <v>3020127</v>
      </c>
      <c r="L29" s="85">
        <v>9063243</v>
      </c>
      <c r="M29" s="85">
        <v>3040412</v>
      </c>
      <c r="N29" s="117">
        <v>71175696</v>
      </c>
      <c r="O29" s="261"/>
      <c r="P29" s="261"/>
      <c r="Q29" s="261"/>
      <c r="R29" s="261"/>
      <c r="S29" s="261"/>
      <c r="T29" s="261"/>
      <c r="U29" s="261"/>
      <c r="V29" s="261"/>
      <c r="W29" s="261"/>
      <c r="X29" s="261"/>
      <c r="Y29" s="261"/>
      <c r="Z29" s="256"/>
      <c r="AA29" s="34"/>
      <c r="AB29" s="34"/>
      <c r="AC29" s="34"/>
      <c r="AD29" s="34"/>
    </row>
    <row r="30" spans="2:30" s="34" customFormat="1" x14ac:dyDescent="0.2">
      <c r="B30" s="367" t="s">
        <v>561</v>
      </c>
      <c r="C30" s="367"/>
      <c r="D30" s="367"/>
      <c r="E30" s="367"/>
      <c r="F30" s="367"/>
      <c r="G30" s="367"/>
      <c r="H30" s="367"/>
      <c r="I30" s="367"/>
      <c r="J30" s="367"/>
      <c r="K30" s="367"/>
      <c r="L30" s="367"/>
      <c r="M30" s="367"/>
      <c r="N30" s="367"/>
      <c r="O30" s="258"/>
      <c r="P30" s="258"/>
      <c r="Q30" s="258"/>
      <c r="R30" s="258"/>
      <c r="S30" s="258"/>
      <c r="T30" s="258"/>
      <c r="U30" s="258"/>
      <c r="V30" s="258"/>
      <c r="W30" s="258"/>
      <c r="X30" s="258"/>
      <c r="Y30" s="258"/>
      <c r="Z30" s="256"/>
    </row>
    <row r="31" spans="2:30" x14ac:dyDescent="0.2">
      <c r="B31" s="160">
        <v>2012</v>
      </c>
      <c r="C31" s="85">
        <v>45883.237300000001</v>
      </c>
      <c r="D31" s="85">
        <v>95108.294510000007</v>
      </c>
      <c r="E31" s="85">
        <v>20344.723770000001</v>
      </c>
      <c r="F31" s="85">
        <v>20505.83049</v>
      </c>
      <c r="G31" s="85">
        <v>9523.8474569999998</v>
      </c>
      <c r="H31" s="85">
        <v>12218.43017</v>
      </c>
      <c r="I31" s="85">
        <v>31002.608049999999</v>
      </c>
      <c r="J31" s="85">
        <v>8184.5768639999997</v>
      </c>
      <c r="K31" s="85">
        <v>27792.498200000002</v>
      </c>
      <c r="L31" s="85">
        <v>23559.246660000001</v>
      </c>
      <c r="M31" s="85">
        <v>23752.35598</v>
      </c>
      <c r="N31" s="117">
        <v>317875.64939999999</v>
      </c>
      <c r="O31" s="258"/>
      <c r="P31" s="258"/>
      <c r="Q31" s="260"/>
      <c r="R31" s="258"/>
      <c r="S31" s="258"/>
      <c r="T31" s="258"/>
      <c r="U31" s="258"/>
      <c r="V31" s="258"/>
      <c r="W31" s="258"/>
      <c r="X31" s="258"/>
      <c r="Y31" s="258"/>
      <c r="Z31" s="256"/>
      <c r="AA31" s="34"/>
      <c r="AB31" s="34"/>
      <c r="AC31" s="34"/>
      <c r="AD31" s="34"/>
    </row>
    <row r="32" spans="2:30" x14ac:dyDescent="0.2">
      <c r="B32" s="160">
        <v>2013</v>
      </c>
      <c r="C32" s="85">
        <v>46183.464829999997</v>
      </c>
      <c r="D32" s="85">
        <v>113762.6425</v>
      </c>
      <c r="E32" s="85">
        <v>22131.470010000001</v>
      </c>
      <c r="F32" s="85">
        <v>22397.704880000001</v>
      </c>
      <c r="G32" s="85">
        <v>9047.2867879999994</v>
      </c>
      <c r="H32" s="85">
        <v>13372.033429999999</v>
      </c>
      <c r="I32" s="85">
        <v>32265.129430000001</v>
      </c>
      <c r="J32" s="85">
        <v>8409.2614450000001</v>
      </c>
      <c r="K32" s="85">
        <v>28765.20937</v>
      </c>
      <c r="L32" s="85">
        <v>28871.382559999998</v>
      </c>
      <c r="M32" s="85">
        <v>21834.593659999999</v>
      </c>
      <c r="N32" s="117">
        <v>347040.1789</v>
      </c>
      <c r="O32" s="258"/>
      <c r="P32" s="258"/>
      <c r="Q32" s="260"/>
      <c r="R32" s="258"/>
      <c r="S32" s="258"/>
      <c r="T32" s="258"/>
      <c r="U32" s="258"/>
      <c r="V32" s="258"/>
      <c r="W32" s="258"/>
      <c r="X32" s="258"/>
      <c r="Y32" s="258"/>
      <c r="Z32" s="256"/>
      <c r="AA32" s="34"/>
      <c r="AB32" s="34"/>
      <c r="AC32" s="34"/>
      <c r="AD32" s="34"/>
    </row>
    <row r="33" spans="2:26" x14ac:dyDescent="0.2">
      <c r="B33" s="160">
        <v>2014</v>
      </c>
      <c r="C33" s="85">
        <v>48926.017549999997</v>
      </c>
      <c r="D33" s="85">
        <v>104857.8749</v>
      </c>
      <c r="E33" s="85">
        <v>24678.49811</v>
      </c>
      <c r="F33" s="85">
        <v>22357.88262</v>
      </c>
      <c r="G33" s="85">
        <v>9344.1354289999999</v>
      </c>
      <c r="H33" s="85">
        <v>12517.587729999999</v>
      </c>
      <c r="I33" s="85">
        <v>31535.66001</v>
      </c>
      <c r="J33" s="85">
        <v>9238.7150689999999</v>
      </c>
      <c r="K33" s="85">
        <v>30372.704750000001</v>
      </c>
      <c r="L33" s="85">
        <v>30324.437839999999</v>
      </c>
      <c r="M33" s="85">
        <v>19329.321970000001</v>
      </c>
      <c r="N33" s="117">
        <v>343482.83600000001</v>
      </c>
      <c r="O33" s="258"/>
      <c r="P33" s="258"/>
      <c r="Q33" s="260"/>
      <c r="R33" s="258"/>
      <c r="S33" s="258"/>
      <c r="T33" s="258"/>
      <c r="U33" s="258"/>
      <c r="V33" s="258"/>
      <c r="W33" s="258"/>
      <c r="X33" s="258"/>
      <c r="Y33" s="258"/>
      <c r="Z33" s="262"/>
    </row>
    <row r="34" spans="2:26" x14ac:dyDescent="0.2">
      <c r="B34" s="160">
        <v>2015</v>
      </c>
      <c r="C34" s="85">
        <v>49437.264009999999</v>
      </c>
      <c r="D34" s="85">
        <v>85637.191430000006</v>
      </c>
      <c r="E34" s="85">
        <v>23792.01973</v>
      </c>
      <c r="F34" s="85">
        <v>20832.232019999999</v>
      </c>
      <c r="G34" s="85">
        <v>8892.2591599999996</v>
      </c>
      <c r="H34" s="85">
        <v>11743.728859999999</v>
      </c>
      <c r="I34" s="85">
        <v>32354.46225</v>
      </c>
      <c r="J34" s="85">
        <v>10328.10691</v>
      </c>
      <c r="K34" s="85">
        <v>26524.66748</v>
      </c>
      <c r="L34" s="85">
        <v>28304.59431</v>
      </c>
      <c r="M34" s="85">
        <v>13287.94562</v>
      </c>
      <c r="N34" s="117">
        <v>311134.4718</v>
      </c>
      <c r="O34" s="258"/>
      <c r="P34" s="258"/>
      <c r="Q34" s="260"/>
      <c r="R34" s="258"/>
      <c r="S34" s="258"/>
      <c r="T34" s="258"/>
      <c r="U34" s="258"/>
      <c r="V34" s="258"/>
      <c r="W34" s="258"/>
      <c r="X34" s="258"/>
      <c r="Y34" s="258"/>
      <c r="Z34" s="262"/>
    </row>
    <row r="35" spans="2:26" x14ac:dyDescent="0.2">
      <c r="B35" s="160">
        <v>2016</v>
      </c>
      <c r="C35" s="85">
        <v>49244.196842792451</v>
      </c>
      <c r="D35" s="85">
        <v>71739.50543462894</v>
      </c>
      <c r="E35" s="85">
        <v>22790.26483847672</v>
      </c>
      <c r="F35" s="85">
        <v>22506.681317145012</v>
      </c>
      <c r="G35" s="85">
        <v>9526.9832356398038</v>
      </c>
      <c r="H35" s="85">
        <v>13723.410084281693</v>
      </c>
      <c r="I35" s="85">
        <v>28348.359119956927</v>
      </c>
      <c r="J35" s="85">
        <v>9669.9315310785278</v>
      </c>
      <c r="K35" s="85">
        <v>28258.804882305107</v>
      </c>
      <c r="L35" s="85">
        <v>28514.878665123528</v>
      </c>
      <c r="M35" s="85">
        <v>13004.497308293496</v>
      </c>
      <c r="N35" s="117">
        <v>297327.51325972116</v>
      </c>
      <c r="O35" s="258"/>
      <c r="P35" s="258"/>
      <c r="Q35" s="260"/>
      <c r="R35" s="258"/>
      <c r="S35" s="258"/>
      <c r="T35" s="258"/>
      <c r="U35" s="258"/>
      <c r="V35" s="258"/>
      <c r="W35" s="258"/>
      <c r="X35" s="258"/>
      <c r="Y35" s="258"/>
      <c r="Z35" s="262"/>
    </row>
    <row r="36" spans="2:26" x14ac:dyDescent="0.2">
      <c r="B36" s="160">
        <v>2017</v>
      </c>
      <c r="C36" s="85">
        <v>50465.228000000003</v>
      </c>
      <c r="D36" s="85">
        <v>85036.84</v>
      </c>
      <c r="E36" s="85">
        <v>23631.852999999999</v>
      </c>
      <c r="F36" s="85">
        <v>21189.863000000001</v>
      </c>
      <c r="G36" s="85">
        <v>9406.6059999999998</v>
      </c>
      <c r="H36" s="85">
        <v>15656.066999999999</v>
      </c>
      <c r="I36" s="85">
        <v>28043.683000000001</v>
      </c>
      <c r="J36" s="85">
        <v>10421.365</v>
      </c>
      <c r="K36" s="85">
        <v>31490.93</v>
      </c>
      <c r="L36" s="85">
        <v>26912.886999999999</v>
      </c>
      <c r="M36" s="85">
        <v>12279.895</v>
      </c>
      <c r="N36" s="117">
        <v>314535.217</v>
      </c>
      <c r="O36" s="261"/>
      <c r="P36" s="261"/>
      <c r="Q36" s="261"/>
      <c r="R36" s="261"/>
      <c r="S36" s="261"/>
      <c r="T36" s="261"/>
      <c r="U36" s="261"/>
      <c r="V36" s="261"/>
      <c r="W36" s="261"/>
      <c r="X36" s="261"/>
      <c r="Y36" s="261"/>
      <c r="Z36" s="262"/>
    </row>
    <row r="37" spans="2:26" x14ac:dyDescent="0.2">
      <c r="B37" s="160">
        <v>2018</v>
      </c>
      <c r="C37" s="85">
        <v>48875.09</v>
      </c>
      <c r="D37" s="85">
        <v>80803.16</v>
      </c>
      <c r="E37" s="85">
        <v>27518.47</v>
      </c>
      <c r="F37" s="85">
        <v>22387.68</v>
      </c>
      <c r="G37" s="85">
        <v>10934.64</v>
      </c>
      <c r="H37" s="85">
        <v>11531.59</v>
      </c>
      <c r="I37" s="85">
        <v>25021.65</v>
      </c>
      <c r="J37" s="85">
        <v>10309.549999999999</v>
      </c>
      <c r="K37" s="85">
        <v>40082.31</v>
      </c>
      <c r="L37" s="85">
        <v>28540.03</v>
      </c>
      <c r="M37" s="85">
        <v>12220.13</v>
      </c>
      <c r="N37" s="117">
        <v>318224.31</v>
      </c>
      <c r="O37" s="261"/>
      <c r="P37" s="261"/>
      <c r="Q37" s="261"/>
      <c r="R37" s="261"/>
      <c r="S37" s="261"/>
      <c r="T37" s="261"/>
      <c r="U37" s="261"/>
      <c r="V37" s="261"/>
      <c r="W37" s="261"/>
      <c r="X37" s="261"/>
      <c r="Y37" s="261"/>
      <c r="Z37" s="262"/>
    </row>
    <row r="38" spans="2:26" s="34" customFormat="1" x14ac:dyDescent="0.2">
      <c r="B38" s="367" t="s">
        <v>562</v>
      </c>
      <c r="C38" s="367"/>
      <c r="D38" s="367"/>
      <c r="E38" s="367"/>
      <c r="F38" s="367"/>
      <c r="G38" s="367"/>
      <c r="H38" s="367"/>
      <c r="I38" s="367"/>
      <c r="J38" s="367"/>
      <c r="K38" s="367"/>
      <c r="L38" s="367"/>
      <c r="M38" s="367"/>
      <c r="N38" s="367"/>
      <c r="O38" s="258"/>
      <c r="P38" s="258"/>
      <c r="Q38" s="260"/>
      <c r="R38" s="258"/>
      <c r="S38" s="258"/>
      <c r="T38" s="258"/>
      <c r="U38" s="258"/>
      <c r="V38" s="258"/>
      <c r="W38" s="258"/>
      <c r="X38" s="258"/>
      <c r="Y38" s="258"/>
      <c r="Z38" s="256"/>
    </row>
    <row r="39" spans="2:26" x14ac:dyDescent="0.2">
      <c r="B39" s="160">
        <v>2012</v>
      </c>
      <c r="C39" s="85">
        <v>7099.6342420000001</v>
      </c>
      <c r="D39" s="85">
        <v>7935.1519840000001</v>
      </c>
      <c r="E39" s="85">
        <v>3286.9809140000002</v>
      </c>
      <c r="F39" s="85">
        <v>4850.3728639999999</v>
      </c>
      <c r="G39" s="85">
        <v>2884.9318659999999</v>
      </c>
      <c r="H39" s="85">
        <v>4374.1358419999997</v>
      </c>
      <c r="I39" s="85">
        <v>6415.910742</v>
      </c>
      <c r="J39" s="85">
        <v>2922.0926610000001</v>
      </c>
      <c r="K39" s="85">
        <v>6920.4957219999997</v>
      </c>
      <c r="L39" s="85">
        <v>3805.7697629999998</v>
      </c>
      <c r="M39" s="85">
        <v>8254.8862769999996</v>
      </c>
      <c r="N39" s="117">
        <v>5702.2591839999995</v>
      </c>
      <c r="O39" s="258"/>
      <c r="P39" s="260"/>
      <c r="Q39" s="258"/>
      <c r="R39" s="258"/>
      <c r="S39" s="258"/>
      <c r="T39" s="258"/>
      <c r="U39" s="258"/>
      <c r="V39" s="258"/>
      <c r="W39" s="258"/>
      <c r="X39" s="258"/>
      <c r="Y39" s="258"/>
      <c r="Z39" s="262"/>
    </row>
    <row r="40" spans="2:26" x14ac:dyDescent="0.2">
      <c r="B40" s="160">
        <v>2013</v>
      </c>
      <c r="C40" s="85">
        <v>7091.2842010000004</v>
      </c>
      <c r="D40" s="85">
        <v>9377.1486370000002</v>
      </c>
      <c r="E40" s="85">
        <v>3506.0842950000001</v>
      </c>
      <c r="F40" s="85">
        <v>5251.2822299999998</v>
      </c>
      <c r="G40" s="85">
        <v>2717.4495499999998</v>
      </c>
      <c r="H40" s="85">
        <v>4753.5657819999997</v>
      </c>
      <c r="I40" s="85">
        <v>6557.0428979999997</v>
      </c>
      <c r="J40" s="85">
        <v>2988.0850249999999</v>
      </c>
      <c r="K40" s="85">
        <v>7043.1856500000004</v>
      </c>
      <c r="L40" s="85">
        <v>4713.6030369999999</v>
      </c>
      <c r="M40" s="85">
        <v>7571.0776040000001</v>
      </c>
      <c r="N40" s="117">
        <v>6159.1146699999999</v>
      </c>
      <c r="O40" s="258"/>
      <c r="P40" s="260"/>
      <c r="Q40" s="258"/>
      <c r="R40" s="258"/>
      <c r="S40" s="258"/>
      <c r="T40" s="258"/>
      <c r="U40" s="258"/>
      <c r="V40" s="258"/>
      <c r="W40" s="258"/>
      <c r="X40" s="258"/>
      <c r="Y40" s="258"/>
      <c r="Z40" s="262"/>
    </row>
    <row r="41" spans="2:26" x14ac:dyDescent="0.2">
      <c r="B41" s="160">
        <v>2014</v>
      </c>
      <c r="C41" s="85">
        <v>7429.496032</v>
      </c>
      <c r="D41" s="85">
        <v>8568.4427510000005</v>
      </c>
      <c r="E41" s="85">
        <v>3843.6182509999999</v>
      </c>
      <c r="F41" s="85">
        <v>5142.9911890000003</v>
      </c>
      <c r="G41" s="85">
        <v>2715.1525839999999</v>
      </c>
      <c r="H41" s="85">
        <v>4610.1543899999997</v>
      </c>
      <c r="I41" s="85">
        <v>6252.9397070000005</v>
      </c>
      <c r="J41" s="85">
        <v>3218.7370430000001</v>
      </c>
      <c r="K41" s="85">
        <v>7303.3449380000002</v>
      </c>
      <c r="L41" s="85">
        <v>4911.8290649999999</v>
      </c>
      <c r="M41" s="85">
        <v>6641.219161</v>
      </c>
      <c r="N41" s="117">
        <v>6023.3840609999997</v>
      </c>
      <c r="O41" s="258"/>
      <c r="P41" s="260"/>
      <c r="Q41" s="258"/>
      <c r="R41" s="258"/>
      <c r="S41" s="258"/>
      <c r="T41" s="258"/>
      <c r="U41" s="258"/>
      <c r="V41" s="258"/>
      <c r="W41" s="258"/>
      <c r="X41" s="258"/>
      <c r="Y41" s="258"/>
      <c r="Z41" s="262"/>
    </row>
    <row r="42" spans="2:26" x14ac:dyDescent="0.2">
      <c r="B42" s="160">
        <v>2015</v>
      </c>
      <c r="C42" s="85">
        <v>7391.9688669999996</v>
      </c>
      <c r="D42" s="85">
        <v>6816.9972870000001</v>
      </c>
      <c r="E42" s="85">
        <v>3677.5612860000001</v>
      </c>
      <c r="F42" s="85">
        <v>4697.4443259999998</v>
      </c>
      <c r="G42" s="85">
        <v>2526.0904089999999</v>
      </c>
      <c r="H42" s="85">
        <v>4225.4134979999999</v>
      </c>
      <c r="I42" s="85">
        <v>6267.1755430000003</v>
      </c>
      <c r="J42" s="85">
        <v>3522.7007910000002</v>
      </c>
      <c r="K42" s="85">
        <v>6313.8912339999997</v>
      </c>
      <c r="L42" s="85">
        <v>4513.5977739999998</v>
      </c>
      <c r="M42" s="85">
        <v>4004.7338129999998</v>
      </c>
      <c r="N42" s="117">
        <v>5330.6597259999999</v>
      </c>
      <c r="O42" s="258"/>
      <c r="P42" s="260"/>
      <c r="Q42" s="258"/>
      <c r="R42" s="258"/>
      <c r="S42" s="258"/>
      <c r="T42" s="258"/>
      <c r="U42" s="258"/>
      <c r="V42" s="258"/>
      <c r="W42" s="258"/>
      <c r="X42" s="258"/>
      <c r="Y42" s="258"/>
      <c r="Z42" s="262"/>
    </row>
    <row r="43" spans="2:26" x14ac:dyDescent="0.2">
      <c r="B43" s="160">
        <v>2016</v>
      </c>
      <c r="C43" s="85">
        <v>7865.2927285069754</v>
      </c>
      <c r="D43" s="85">
        <v>5939.4653739467985</v>
      </c>
      <c r="E43" s="85">
        <v>3761.5346946406266</v>
      </c>
      <c r="F43" s="85">
        <v>5447.8383260651508</v>
      </c>
      <c r="G43" s="85">
        <v>2934.8133149184991</v>
      </c>
      <c r="H43" s="85">
        <v>5304.3039743720174</v>
      </c>
      <c r="I43" s="85">
        <v>5815.1549487202356</v>
      </c>
      <c r="J43" s="85">
        <v>3567.4126059095784</v>
      </c>
      <c r="K43" s="85">
        <v>7141.7047809989917</v>
      </c>
      <c r="L43" s="85">
        <v>4840.6421856590032</v>
      </c>
      <c r="M43" s="85">
        <v>4490.9049145171975</v>
      </c>
      <c r="N43" s="117">
        <v>5419.5576874290582</v>
      </c>
      <c r="O43" s="258"/>
      <c r="P43" s="260"/>
      <c r="Q43" s="258"/>
      <c r="R43" s="258"/>
      <c r="S43" s="258"/>
      <c r="T43" s="258"/>
      <c r="U43" s="258"/>
      <c r="V43" s="258"/>
      <c r="W43" s="258"/>
      <c r="X43" s="258"/>
      <c r="Y43" s="258"/>
      <c r="Z43" s="262"/>
    </row>
    <row r="44" spans="2:26" x14ac:dyDescent="0.2">
      <c r="B44" s="160">
        <v>2017</v>
      </c>
      <c r="C44" s="85">
        <v>7905.53</v>
      </c>
      <c r="D44" s="85">
        <v>6826.5219999999999</v>
      </c>
      <c r="E44" s="85">
        <v>3866.9690000000001</v>
      </c>
      <c r="F44" s="85">
        <v>5101.5780000000004</v>
      </c>
      <c r="G44" s="85">
        <v>2854.623</v>
      </c>
      <c r="H44" s="85">
        <v>5922.9709999999995</v>
      </c>
      <c r="I44" s="85">
        <v>5647.0259999999998</v>
      </c>
      <c r="J44" s="85">
        <v>3769.33</v>
      </c>
      <c r="K44" s="85">
        <v>7966.3019999999997</v>
      </c>
      <c r="L44" s="85">
        <v>4535.8239999999996</v>
      </c>
      <c r="M44" s="85">
        <v>4173.4979999999996</v>
      </c>
      <c r="N44" s="117">
        <v>5629.6940000000004</v>
      </c>
      <c r="O44" s="258"/>
      <c r="P44" s="260"/>
      <c r="Q44" s="258"/>
      <c r="R44" s="258"/>
      <c r="S44" s="258"/>
      <c r="T44" s="258"/>
      <c r="U44" s="258"/>
      <c r="V44" s="258"/>
      <c r="W44" s="258"/>
      <c r="X44" s="258"/>
      <c r="Y44" s="258"/>
      <c r="Z44" s="262"/>
    </row>
    <row r="45" spans="2:26" x14ac:dyDescent="0.2">
      <c r="B45" s="160">
        <v>2018</v>
      </c>
      <c r="C45" s="85">
        <v>7536.1530000000002</v>
      </c>
      <c r="D45" s="85">
        <v>6463.7910000000002</v>
      </c>
      <c r="E45" s="85">
        <v>4415.05</v>
      </c>
      <c r="F45" s="85">
        <v>5356.1450000000004</v>
      </c>
      <c r="G45" s="85">
        <v>3226.3589999999999</v>
      </c>
      <c r="H45" s="85">
        <v>4190.0110000000004</v>
      </c>
      <c r="I45" s="85">
        <v>4952.9189999999999</v>
      </c>
      <c r="J45" s="85">
        <v>3690.2040000000002</v>
      </c>
      <c r="K45" s="85">
        <v>10024.752</v>
      </c>
      <c r="L45" s="85">
        <v>4694.277</v>
      </c>
      <c r="M45" s="85">
        <v>4087.1509999999998</v>
      </c>
      <c r="N45" s="117">
        <v>5618.5309999999999</v>
      </c>
      <c r="O45" s="258"/>
      <c r="P45" s="260"/>
      <c r="Q45" s="258"/>
      <c r="R45" s="258"/>
      <c r="S45" s="258"/>
      <c r="T45" s="258"/>
      <c r="U45" s="258"/>
      <c r="V45" s="258"/>
      <c r="W45" s="258"/>
      <c r="X45" s="258"/>
      <c r="Y45" s="258"/>
      <c r="Z45" s="262"/>
    </row>
    <row r="46" spans="2:26" s="34" customFormat="1" x14ac:dyDescent="0.2">
      <c r="B46" s="367" t="s">
        <v>564</v>
      </c>
      <c r="C46" s="367"/>
      <c r="D46" s="367"/>
      <c r="E46" s="367"/>
      <c r="F46" s="367"/>
      <c r="G46" s="367"/>
      <c r="H46" s="367"/>
      <c r="I46" s="367"/>
      <c r="J46" s="367"/>
      <c r="K46" s="367"/>
      <c r="L46" s="367"/>
      <c r="M46" s="367"/>
      <c r="N46" s="367"/>
      <c r="O46" s="258"/>
      <c r="P46" s="260"/>
      <c r="Q46" s="258"/>
      <c r="R46" s="258"/>
      <c r="S46" s="258"/>
      <c r="T46" s="258"/>
      <c r="U46" s="258"/>
      <c r="V46" s="258"/>
      <c r="W46" s="258"/>
      <c r="X46" s="258"/>
      <c r="Y46" s="258"/>
      <c r="Z46" s="256"/>
    </row>
    <row r="47" spans="2:26" x14ac:dyDescent="0.2">
      <c r="B47" s="160">
        <v>2012</v>
      </c>
      <c r="C47" s="85">
        <v>107513.1358</v>
      </c>
      <c r="D47" s="85">
        <v>83847.975430000006</v>
      </c>
      <c r="E47" s="85">
        <v>36137.732640000002</v>
      </c>
      <c r="F47" s="85">
        <v>53045.065029999998</v>
      </c>
      <c r="G47" s="85">
        <v>48561.255039999996</v>
      </c>
      <c r="H47" s="85">
        <v>90146.055739999996</v>
      </c>
      <c r="I47" s="85">
        <v>67743.291329999993</v>
      </c>
      <c r="J47" s="85">
        <v>31922.36765</v>
      </c>
      <c r="K47" s="85">
        <v>49967.505449999997</v>
      </c>
      <c r="L47" s="85">
        <v>119897.588</v>
      </c>
      <c r="M47" s="85">
        <v>110752.65889999999</v>
      </c>
      <c r="N47" s="117">
        <v>75565.077900000004</v>
      </c>
      <c r="O47" s="258"/>
      <c r="P47" s="260"/>
      <c r="Q47" s="260"/>
      <c r="R47" s="258"/>
      <c r="S47" s="258"/>
      <c r="T47" s="258"/>
      <c r="U47" s="258"/>
      <c r="V47" s="258"/>
      <c r="W47" s="258"/>
      <c r="X47" s="258"/>
      <c r="Y47" s="258"/>
      <c r="Z47" s="262"/>
    </row>
    <row r="48" spans="2:26" x14ac:dyDescent="0.2">
      <c r="B48" s="160">
        <v>2013</v>
      </c>
      <c r="C48" s="85">
        <v>109661.8367</v>
      </c>
      <c r="D48" s="85">
        <v>86211.584140000006</v>
      </c>
      <c r="E48" s="85">
        <v>37151.47638</v>
      </c>
      <c r="F48" s="85">
        <v>55156.002840000001</v>
      </c>
      <c r="G48" s="85">
        <v>59682.427759999999</v>
      </c>
      <c r="H48" s="85">
        <v>90924.525510000007</v>
      </c>
      <c r="I48" s="85">
        <v>73056.885829999999</v>
      </c>
      <c r="J48" s="85">
        <v>31512.73979</v>
      </c>
      <c r="K48" s="85">
        <v>58122.27259</v>
      </c>
      <c r="L48" s="85">
        <v>124602.9002</v>
      </c>
      <c r="M48" s="85">
        <v>124228.4258</v>
      </c>
      <c r="N48" s="117">
        <v>79470.939230000004</v>
      </c>
      <c r="O48" s="258"/>
      <c r="P48" s="260"/>
      <c r="Q48" s="260"/>
      <c r="R48" s="258"/>
      <c r="S48" s="258"/>
      <c r="T48" s="258"/>
      <c r="U48" s="258"/>
      <c r="V48" s="258"/>
      <c r="W48" s="258"/>
      <c r="X48" s="258"/>
      <c r="Y48" s="258"/>
      <c r="Z48" s="262"/>
    </row>
    <row r="49" spans="2:26" x14ac:dyDescent="0.2">
      <c r="B49" s="160">
        <v>2014</v>
      </c>
      <c r="C49" s="85">
        <v>114799.6507</v>
      </c>
      <c r="D49" s="85">
        <v>85435.52536</v>
      </c>
      <c r="E49" s="85">
        <v>38951.070570000003</v>
      </c>
      <c r="F49" s="85">
        <v>55805.429049999999</v>
      </c>
      <c r="G49" s="85">
        <v>58100.442710000003</v>
      </c>
      <c r="H49" s="85">
        <v>78887.047460000002</v>
      </c>
      <c r="I49" s="85">
        <v>77121.817110000004</v>
      </c>
      <c r="J49" s="85">
        <v>33023.555569999997</v>
      </c>
      <c r="K49" s="85">
        <v>56603.453990000002</v>
      </c>
      <c r="L49" s="85">
        <v>123036.2472</v>
      </c>
      <c r="M49" s="85">
        <v>161582.63070000001</v>
      </c>
      <c r="N49" s="117">
        <v>81505.846369999999</v>
      </c>
      <c r="O49" s="258"/>
      <c r="P49" s="260"/>
      <c r="Q49" s="260"/>
      <c r="R49" s="258"/>
      <c r="S49" s="258"/>
      <c r="T49" s="258"/>
      <c r="U49" s="258"/>
      <c r="V49" s="258"/>
      <c r="W49" s="258"/>
      <c r="X49" s="258"/>
      <c r="Y49" s="258"/>
      <c r="Z49" s="262"/>
    </row>
    <row r="50" spans="2:26" x14ac:dyDescent="0.2">
      <c r="B50" s="160">
        <v>2015</v>
      </c>
      <c r="C50" s="85">
        <v>115930.63280000001</v>
      </c>
      <c r="D50" s="85">
        <v>89558.393639999995</v>
      </c>
      <c r="E50" s="85">
        <v>40542.519079999998</v>
      </c>
      <c r="F50" s="85">
        <v>59909.079510000003</v>
      </c>
      <c r="G50" s="85">
        <v>58913.271370000002</v>
      </c>
      <c r="H50" s="85">
        <v>76830.818050000002</v>
      </c>
      <c r="I50" s="85">
        <v>80114.252250000005</v>
      </c>
      <c r="J50" s="85">
        <v>34444.302309999999</v>
      </c>
      <c r="K50" s="85">
        <v>59796.674890000002</v>
      </c>
      <c r="L50" s="85">
        <v>122180.5624</v>
      </c>
      <c r="M50" s="85">
        <v>110639.9969</v>
      </c>
      <c r="N50" s="117">
        <v>80862.919689999995</v>
      </c>
      <c r="O50" s="258"/>
      <c r="P50" s="260"/>
      <c r="Q50" s="260"/>
      <c r="R50" s="258"/>
      <c r="S50" s="258"/>
      <c r="T50" s="258"/>
      <c r="U50" s="258"/>
      <c r="V50" s="258"/>
      <c r="W50" s="258"/>
      <c r="X50" s="258"/>
      <c r="Y50" s="258"/>
      <c r="Z50" s="262"/>
    </row>
    <row r="51" spans="2:26" x14ac:dyDescent="0.2">
      <c r="B51" s="160">
        <v>2016</v>
      </c>
      <c r="C51" s="85">
        <v>117660.16470903615</v>
      </c>
      <c r="D51" s="85">
        <v>169536.67902829312</v>
      </c>
      <c r="E51" s="85">
        <v>41812.377818172674</v>
      </c>
      <c r="F51" s="85">
        <v>62891.887527250976</v>
      </c>
      <c r="G51" s="85">
        <v>63640.602359889046</v>
      </c>
      <c r="H51" s="85">
        <v>80459.639870909159</v>
      </c>
      <c r="I51" s="85">
        <v>83294.612889073396</v>
      </c>
      <c r="J51" s="85">
        <v>34233.201399060163</v>
      </c>
      <c r="K51" s="85">
        <v>60025.314836686361</v>
      </c>
      <c r="L51" s="85">
        <v>125366.30737064054</v>
      </c>
      <c r="M51" s="85">
        <v>83910.656939252556</v>
      </c>
      <c r="N51" s="117">
        <v>98252.526996906861</v>
      </c>
      <c r="O51" s="258"/>
      <c r="P51" s="260"/>
      <c r="Q51" s="260"/>
      <c r="R51" s="258"/>
      <c r="S51" s="258"/>
      <c r="T51" s="258"/>
      <c r="U51" s="258"/>
      <c r="V51" s="258"/>
      <c r="W51" s="258"/>
      <c r="X51" s="258"/>
      <c r="Y51" s="258"/>
      <c r="Z51" s="262"/>
    </row>
    <row r="52" spans="2:26" x14ac:dyDescent="0.2">
      <c r="B52" s="160">
        <v>2017</v>
      </c>
      <c r="C52" s="85">
        <v>116098.72</v>
      </c>
      <c r="D52" s="85">
        <v>179804.07</v>
      </c>
      <c r="E52" s="85">
        <v>43413.7</v>
      </c>
      <c r="F52" s="85">
        <v>60948.44</v>
      </c>
      <c r="G52" s="85">
        <v>64456.73</v>
      </c>
      <c r="H52" s="85">
        <v>79279.7</v>
      </c>
      <c r="I52" s="85">
        <v>84186.93</v>
      </c>
      <c r="J52" s="85">
        <v>34276.39</v>
      </c>
      <c r="K52" s="85">
        <v>63000.79</v>
      </c>
      <c r="L52" s="85">
        <v>125669.7</v>
      </c>
      <c r="M52" s="85">
        <v>88363.55</v>
      </c>
      <c r="N52" s="117">
        <v>100844.01</v>
      </c>
      <c r="O52" s="258"/>
      <c r="P52" s="260"/>
      <c r="Q52" s="260"/>
      <c r="R52" s="85"/>
      <c r="S52" s="258"/>
      <c r="T52" s="258"/>
      <c r="U52" s="258"/>
      <c r="V52" s="258"/>
      <c r="W52" s="258"/>
      <c r="X52" s="258"/>
      <c r="Y52" s="258"/>
      <c r="Z52" s="262"/>
    </row>
    <row r="53" spans="2:26" x14ac:dyDescent="0.2">
      <c r="B53" s="160">
        <v>2018</v>
      </c>
      <c r="C53" s="85">
        <v>122125.7</v>
      </c>
      <c r="D53" s="85">
        <v>197311.29</v>
      </c>
      <c r="E53" s="85">
        <v>43772.42</v>
      </c>
      <c r="F53" s="85">
        <v>61193.78</v>
      </c>
      <c r="G53" s="85">
        <v>63560.5</v>
      </c>
      <c r="H53" s="85">
        <v>74568.179999999993</v>
      </c>
      <c r="I53" s="85">
        <v>83527.59</v>
      </c>
      <c r="J53" s="85">
        <v>35277.599999999999</v>
      </c>
      <c r="K53" s="85">
        <v>63046.720000000001</v>
      </c>
      <c r="L53" s="85">
        <v>126413.87</v>
      </c>
      <c r="M53" s="85">
        <v>88466.36</v>
      </c>
      <c r="N53" s="117">
        <v>105073.9</v>
      </c>
      <c r="O53" s="258"/>
      <c r="P53" s="260"/>
      <c r="Q53" s="260"/>
      <c r="R53" s="85"/>
      <c r="S53" s="258"/>
      <c r="T53" s="258"/>
      <c r="U53" s="258"/>
      <c r="V53" s="258"/>
      <c r="W53" s="258"/>
      <c r="X53" s="258"/>
      <c r="Y53" s="258"/>
      <c r="Z53" s="262"/>
    </row>
    <row r="54" spans="2:26" s="34" customFormat="1" x14ac:dyDescent="0.2">
      <c r="B54" s="367" t="s">
        <v>563</v>
      </c>
      <c r="C54" s="367"/>
      <c r="D54" s="367"/>
      <c r="E54" s="367"/>
      <c r="F54" s="367"/>
      <c r="G54" s="367"/>
      <c r="H54" s="367"/>
      <c r="I54" s="367"/>
      <c r="J54" s="367"/>
      <c r="K54" s="367"/>
      <c r="L54" s="367"/>
      <c r="M54" s="367"/>
      <c r="N54" s="367"/>
      <c r="O54" s="258"/>
      <c r="P54" s="260"/>
      <c r="Q54" s="260"/>
      <c r="R54" s="85"/>
      <c r="S54" s="258"/>
      <c r="T54" s="258"/>
      <c r="U54" s="258"/>
      <c r="V54" s="258"/>
      <c r="W54" s="258"/>
      <c r="X54" s="258"/>
      <c r="Y54" s="258"/>
      <c r="Z54" s="256"/>
    </row>
    <row r="55" spans="2:26" x14ac:dyDescent="0.2">
      <c r="B55" s="160">
        <v>2012</v>
      </c>
      <c r="C55" s="85">
        <v>629.92678790000002</v>
      </c>
      <c r="D55" s="85">
        <v>704.9445174</v>
      </c>
      <c r="E55" s="85">
        <v>284.64908100000002</v>
      </c>
      <c r="F55" s="85">
        <v>431.2386803</v>
      </c>
      <c r="G55" s="85">
        <v>247.8748492</v>
      </c>
      <c r="H55" s="85">
        <v>405.48336269999999</v>
      </c>
      <c r="I55" s="85">
        <v>560.15986789999999</v>
      </c>
      <c r="J55" s="85">
        <v>245.63556009999999</v>
      </c>
      <c r="K55" s="85">
        <v>616.25530949999995</v>
      </c>
      <c r="L55" s="85">
        <v>354.56763719999998</v>
      </c>
      <c r="M55" s="85">
        <v>734.2531755</v>
      </c>
      <c r="N55" s="117">
        <v>506.25767359999998</v>
      </c>
      <c r="O55" s="258"/>
      <c r="P55" s="258"/>
      <c r="Q55" s="260"/>
      <c r="R55" s="85"/>
      <c r="S55" s="258"/>
      <c r="T55" s="258"/>
      <c r="U55" s="258"/>
      <c r="V55" s="258"/>
      <c r="W55" s="258"/>
      <c r="X55" s="258"/>
      <c r="Y55" s="258"/>
      <c r="Z55" s="262"/>
    </row>
    <row r="56" spans="2:26" x14ac:dyDescent="0.2">
      <c r="B56" s="160">
        <v>2013</v>
      </c>
      <c r="C56" s="85">
        <v>629.54559470000004</v>
      </c>
      <c r="D56" s="85">
        <v>832.49282840000001</v>
      </c>
      <c r="E56" s="85">
        <v>304.43024589999999</v>
      </c>
      <c r="F56" s="85">
        <v>463.84544249999999</v>
      </c>
      <c r="G56" s="85">
        <v>233.40006679999999</v>
      </c>
      <c r="H56" s="85">
        <v>438.08260489999998</v>
      </c>
      <c r="I56" s="85">
        <v>573.08270600000003</v>
      </c>
      <c r="J56" s="85">
        <v>249.45895709999999</v>
      </c>
      <c r="K56" s="85">
        <v>628.10248200000001</v>
      </c>
      <c r="L56" s="85">
        <v>429.92156299999999</v>
      </c>
      <c r="M56" s="85">
        <v>670.82225759999994</v>
      </c>
      <c r="N56" s="117">
        <v>545.83487950000006</v>
      </c>
      <c r="O56" s="258"/>
      <c r="P56" s="258"/>
      <c r="Q56" s="260"/>
      <c r="R56" s="85"/>
      <c r="S56" s="258"/>
      <c r="T56" s="258"/>
      <c r="U56" s="258"/>
      <c r="V56" s="258"/>
      <c r="W56" s="258"/>
      <c r="X56" s="258"/>
      <c r="Y56" s="258"/>
      <c r="Z56" s="262"/>
    </row>
    <row r="57" spans="2:26" x14ac:dyDescent="0.2">
      <c r="B57" s="160">
        <v>2014</v>
      </c>
      <c r="C57" s="85">
        <v>658.75881979999997</v>
      </c>
      <c r="D57" s="85">
        <v>758.44369700000004</v>
      </c>
      <c r="E57" s="85">
        <v>334.72355290000002</v>
      </c>
      <c r="F57" s="85">
        <v>455.79961300000002</v>
      </c>
      <c r="G57" s="85">
        <v>237.8671545</v>
      </c>
      <c r="H57" s="85">
        <v>405.38855280000001</v>
      </c>
      <c r="I57" s="85">
        <v>548.12215409999999</v>
      </c>
      <c r="J57" s="85">
        <v>269.63329060000001</v>
      </c>
      <c r="K57" s="85">
        <v>651.77478010000004</v>
      </c>
      <c r="L57" s="85">
        <v>444.6463708</v>
      </c>
      <c r="M57" s="85">
        <v>589.88409330000002</v>
      </c>
      <c r="N57" s="117">
        <v>532.67192279999995</v>
      </c>
      <c r="O57" s="258"/>
      <c r="P57" s="258"/>
      <c r="Q57" s="260"/>
      <c r="R57" s="85"/>
      <c r="S57" s="258"/>
      <c r="T57" s="258"/>
      <c r="U57" s="258"/>
      <c r="V57" s="258"/>
      <c r="W57" s="258"/>
      <c r="X57" s="258"/>
      <c r="Y57" s="258"/>
      <c r="Z57" s="262"/>
    </row>
    <row r="58" spans="2:26" x14ac:dyDescent="0.2">
      <c r="B58" s="160">
        <v>2015</v>
      </c>
      <c r="C58" s="85">
        <v>657.95288689999995</v>
      </c>
      <c r="D58" s="85">
        <v>611.42781669999999</v>
      </c>
      <c r="E58" s="85">
        <v>319.06902159999999</v>
      </c>
      <c r="F58" s="85">
        <v>419.80154800000003</v>
      </c>
      <c r="G58" s="85">
        <v>223.26091940000001</v>
      </c>
      <c r="H58" s="85">
        <v>375.69112439999998</v>
      </c>
      <c r="I58" s="85">
        <v>550.84551629999999</v>
      </c>
      <c r="J58" s="85">
        <v>297.1091108</v>
      </c>
      <c r="K58" s="85">
        <v>563.85076059999994</v>
      </c>
      <c r="L58" s="85">
        <v>410.23529339999999</v>
      </c>
      <c r="M58" s="85">
        <v>399.00146000000001</v>
      </c>
      <c r="N58" s="117">
        <v>476.2381383</v>
      </c>
      <c r="O58" s="258"/>
      <c r="P58" s="258"/>
      <c r="Q58" s="260"/>
      <c r="R58" s="85"/>
      <c r="S58" s="258"/>
      <c r="T58" s="258"/>
      <c r="U58" s="258"/>
      <c r="V58" s="258"/>
      <c r="W58" s="258"/>
      <c r="X58" s="258"/>
      <c r="Y58" s="258"/>
      <c r="Z58" s="262"/>
    </row>
    <row r="59" spans="2:26" x14ac:dyDescent="0.2">
      <c r="B59" s="160">
        <v>2016</v>
      </c>
      <c r="C59" s="85">
        <v>648.47044131200641</v>
      </c>
      <c r="D59" s="85">
        <v>506.21665315120231</v>
      </c>
      <c r="E59" s="85">
        <v>301.10803348584614</v>
      </c>
      <c r="F59" s="85">
        <v>447.88524242592212</v>
      </c>
      <c r="G59" s="85">
        <v>236.00335007034786</v>
      </c>
      <c r="H59" s="85">
        <v>434.27138648402564</v>
      </c>
      <c r="I59" s="85">
        <v>469.20386507260957</v>
      </c>
      <c r="J59" s="85">
        <v>273.74961870338944</v>
      </c>
      <c r="K59" s="85">
        <v>595.19787864495368</v>
      </c>
      <c r="L59" s="85">
        <v>408.20096865111339</v>
      </c>
      <c r="M59" s="85">
        <v>387.21147263044497</v>
      </c>
      <c r="N59" s="117">
        <v>448.98329456455997</v>
      </c>
      <c r="O59" s="258"/>
      <c r="P59" s="258"/>
      <c r="Q59" s="260"/>
      <c r="R59" s="85"/>
      <c r="S59" s="258"/>
      <c r="T59" s="258"/>
      <c r="U59" s="258"/>
      <c r="V59" s="258"/>
      <c r="W59" s="258"/>
      <c r="X59" s="258"/>
      <c r="Y59" s="258"/>
      <c r="Z59" s="262"/>
    </row>
    <row r="60" spans="2:26" x14ac:dyDescent="0.2">
      <c r="B60" s="160">
        <v>2017</v>
      </c>
      <c r="C60" s="85">
        <v>655.19690000000003</v>
      </c>
      <c r="D60" s="85">
        <v>594.41800000000001</v>
      </c>
      <c r="E60" s="85">
        <v>309.62549999999999</v>
      </c>
      <c r="F60" s="85">
        <v>420.00049999999999</v>
      </c>
      <c r="G60" s="85">
        <v>229.7713</v>
      </c>
      <c r="H60" s="85">
        <v>486.86340000000001</v>
      </c>
      <c r="I60" s="85">
        <v>453.60509999999999</v>
      </c>
      <c r="J60" s="85">
        <v>290.4991</v>
      </c>
      <c r="K60" s="85">
        <v>660.51949999999999</v>
      </c>
      <c r="L60" s="85">
        <v>380.69009999999997</v>
      </c>
      <c r="M60" s="85">
        <v>360.88679999999999</v>
      </c>
      <c r="N60" s="117">
        <v>469.4205</v>
      </c>
      <c r="O60" s="258"/>
      <c r="P60" s="258"/>
      <c r="Q60" s="260"/>
      <c r="R60" s="85"/>
      <c r="S60" s="258"/>
      <c r="T60" s="258"/>
      <c r="U60" s="258"/>
      <c r="V60" s="258"/>
      <c r="W60" s="258"/>
      <c r="X60" s="258"/>
      <c r="Y60" s="258"/>
      <c r="Z60" s="262"/>
    </row>
    <row r="61" spans="2:26" ht="13.5" thickBot="1" x14ac:dyDescent="0.25">
      <c r="B61" s="193">
        <v>2018</v>
      </c>
      <c r="C61" s="164">
        <v>625.7133</v>
      </c>
      <c r="D61" s="164">
        <v>560.96559999999999</v>
      </c>
      <c r="E61" s="164">
        <v>356.07870000000003</v>
      </c>
      <c r="F61" s="164">
        <v>440.44229999999999</v>
      </c>
      <c r="G61" s="164">
        <v>263.45999999999998</v>
      </c>
      <c r="H61" s="164">
        <v>355.06950000000001</v>
      </c>
      <c r="I61" s="164">
        <v>397.19420000000002</v>
      </c>
      <c r="J61" s="164">
        <v>284.96749999999997</v>
      </c>
      <c r="K61" s="164">
        <v>836.73900000000003</v>
      </c>
      <c r="L61" s="164">
        <v>398.07560000000001</v>
      </c>
      <c r="M61" s="164">
        <v>355.56720000000001</v>
      </c>
      <c r="N61" s="176">
        <v>469.78210000000001</v>
      </c>
      <c r="O61" s="261"/>
      <c r="P61" s="261"/>
      <c r="Q61" s="304"/>
      <c r="R61" s="305"/>
      <c r="S61" s="261"/>
      <c r="T61" s="261"/>
      <c r="U61" s="261"/>
      <c r="V61" s="261"/>
      <c r="W61" s="261"/>
      <c r="X61" s="261"/>
      <c r="Y61" s="261"/>
      <c r="Z61" s="262"/>
    </row>
    <row r="62" spans="2:26" s="184" customFormat="1" ht="5.25" customHeight="1" x14ac:dyDescent="0.2">
      <c r="R62" s="85"/>
    </row>
    <row r="63" spans="2:26" s="184" customFormat="1" x14ac:dyDescent="0.2">
      <c r="B63" s="34" t="s">
        <v>618</v>
      </c>
      <c r="C63" s="190"/>
      <c r="D63" s="190"/>
      <c r="E63" s="190"/>
      <c r="F63" s="190"/>
      <c r="G63" s="190"/>
      <c r="H63" s="190"/>
    </row>
    <row r="64" spans="2:26" x14ac:dyDescent="0.2">
      <c r="B64" s="28"/>
      <c r="N64" s="28"/>
      <c r="O64" s="28"/>
      <c r="P64" s="28"/>
      <c r="Q64" s="28"/>
      <c r="R64" s="28"/>
      <c r="S64" s="28"/>
      <c r="T64" s="28"/>
      <c r="U64" s="28"/>
      <c r="V64" s="28"/>
      <c r="W64" s="28"/>
      <c r="X64" s="28"/>
      <c r="Y64" s="28"/>
    </row>
    <row r="65" spans="2:25" x14ac:dyDescent="0.2">
      <c r="B65" s="28"/>
      <c r="N65" s="28"/>
      <c r="O65" s="28"/>
      <c r="P65" s="28"/>
      <c r="Q65" s="28"/>
      <c r="R65" s="28"/>
      <c r="S65" s="28"/>
      <c r="T65" s="28"/>
      <c r="U65" s="28"/>
      <c r="V65" s="28"/>
      <c r="W65" s="28"/>
      <c r="X65" s="28"/>
      <c r="Y65" s="28"/>
    </row>
    <row r="67" spans="2:25" x14ac:dyDescent="0.2">
      <c r="P67" s="34"/>
      <c r="Q67" s="34"/>
      <c r="R67" s="34"/>
      <c r="S67" s="34"/>
      <c r="T67" s="34"/>
      <c r="U67" s="34"/>
      <c r="V67" s="34"/>
      <c r="W67" s="34"/>
    </row>
    <row r="68" spans="2:25" x14ac:dyDescent="0.2">
      <c r="P68" s="34"/>
      <c r="Q68" s="34"/>
      <c r="R68" s="34"/>
      <c r="S68" s="34"/>
      <c r="T68" s="34"/>
      <c r="U68" s="34"/>
      <c r="V68" s="34"/>
      <c r="W68" s="34"/>
    </row>
    <row r="69" spans="2:25" x14ac:dyDescent="0.2">
      <c r="O69" s="46"/>
      <c r="P69" s="46"/>
      <c r="Q69" s="46"/>
      <c r="R69" s="46"/>
      <c r="S69" s="46"/>
      <c r="T69" s="46"/>
      <c r="U69" s="46"/>
      <c r="V69" s="46"/>
      <c r="W69" s="46"/>
    </row>
    <row r="70" spans="2:25" x14ac:dyDescent="0.2">
      <c r="O70" s="46"/>
      <c r="P70" s="46"/>
      <c r="Q70" s="46"/>
      <c r="R70" s="46"/>
      <c r="S70" s="46"/>
      <c r="T70" s="46"/>
      <c r="U70" s="46"/>
      <c r="V70" s="46"/>
      <c r="W70" s="46"/>
    </row>
    <row r="71" spans="2:25" x14ac:dyDescent="0.2">
      <c r="O71" s="46"/>
      <c r="P71" s="46"/>
      <c r="Q71" s="46">
        <v>2013</v>
      </c>
      <c r="R71" s="46">
        <v>2014</v>
      </c>
      <c r="S71" s="46">
        <v>2015</v>
      </c>
      <c r="T71" s="46">
        <v>2016</v>
      </c>
      <c r="U71" s="46">
        <v>2017</v>
      </c>
      <c r="V71" s="46">
        <v>2018</v>
      </c>
      <c r="W71" s="46"/>
    </row>
    <row r="72" spans="2:25" x14ac:dyDescent="0.2">
      <c r="O72" s="46"/>
      <c r="P72" s="46" t="s">
        <v>1</v>
      </c>
      <c r="Q72" s="194">
        <v>629.54559470000004</v>
      </c>
      <c r="R72" s="194">
        <v>658.75881979999997</v>
      </c>
      <c r="S72" s="194">
        <v>657.95288689999995</v>
      </c>
      <c r="T72" s="194">
        <v>648.47044131200641</v>
      </c>
      <c r="U72" s="194">
        <v>655.19690000000003</v>
      </c>
      <c r="V72" s="194">
        <v>625.7133</v>
      </c>
      <c r="W72" s="46"/>
    </row>
    <row r="73" spans="2:25" x14ac:dyDescent="0.2">
      <c r="O73" s="46"/>
      <c r="P73" s="46" t="s">
        <v>2</v>
      </c>
      <c r="Q73" s="194">
        <v>832.49282840000001</v>
      </c>
      <c r="R73" s="194">
        <v>758.44369700000004</v>
      </c>
      <c r="S73" s="194">
        <v>611.42781669999999</v>
      </c>
      <c r="T73" s="194">
        <v>506.21665315120231</v>
      </c>
      <c r="U73" s="194">
        <v>594.41800000000001</v>
      </c>
      <c r="V73" s="194">
        <v>560.96559999999999</v>
      </c>
      <c r="W73" s="46"/>
    </row>
    <row r="74" spans="2:25" x14ac:dyDescent="0.2">
      <c r="O74" s="46"/>
      <c r="P74" s="46" t="s">
        <v>3</v>
      </c>
      <c r="Q74" s="194">
        <v>304.43024589999999</v>
      </c>
      <c r="R74" s="194">
        <v>334.72355290000002</v>
      </c>
      <c r="S74" s="194">
        <v>319.06902159999999</v>
      </c>
      <c r="T74" s="194">
        <v>301.10803348584614</v>
      </c>
      <c r="U74" s="194">
        <v>309.62549999999999</v>
      </c>
      <c r="V74" s="194">
        <v>356.07870000000003</v>
      </c>
      <c r="W74" s="46"/>
    </row>
    <row r="75" spans="2:25" x14ac:dyDescent="0.2">
      <c r="O75" s="46"/>
      <c r="P75" s="46" t="s">
        <v>4</v>
      </c>
      <c r="Q75" s="194">
        <v>463.84544249999999</v>
      </c>
      <c r="R75" s="194">
        <v>455.79961300000002</v>
      </c>
      <c r="S75" s="194">
        <v>419.80154800000003</v>
      </c>
      <c r="T75" s="194">
        <v>447.88524242592212</v>
      </c>
      <c r="U75" s="194">
        <v>420.00049999999999</v>
      </c>
      <c r="V75" s="194">
        <v>440.44229999999999</v>
      </c>
      <c r="W75" s="46"/>
    </row>
    <row r="76" spans="2:25" x14ac:dyDescent="0.2">
      <c r="O76" s="46"/>
      <c r="P76" s="46" t="s">
        <v>5</v>
      </c>
      <c r="Q76" s="194">
        <v>233.40006679999999</v>
      </c>
      <c r="R76" s="194">
        <v>237.8671545</v>
      </c>
      <c r="S76" s="194">
        <v>223.26091940000001</v>
      </c>
      <c r="T76" s="194">
        <v>236.00335007034786</v>
      </c>
      <c r="U76" s="194">
        <v>229.7713</v>
      </c>
      <c r="V76" s="194">
        <v>263.45999999999998</v>
      </c>
      <c r="W76" s="46"/>
    </row>
    <row r="77" spans="2:25" x14ac:dyDescent="0.2">
      <c r="O77" s="46"/>
      <c r="P77" s="46" t="s">
        <v>6</v>
      </c>
      <c r="Q77" s="194">
        <v>438.08260489999998</v>
      </c>
      <c r="R77" s="194">
        <v>405.38855280000001</v>
      </c>
      <c r="S77" s="194">
        <v>375.69112439999998</v>
      </c>
      <c r="T77" s="194">
        <v>434.27138648402564</v>
      </c>
      <c r="U77" s="194">
        <v>486.86340000000001</v>
      </c>
      <c r="V77" s="194">
        <v>355.06950000000001</v>
      </c>
      <c r="W77" s="46"/>
    </row>
    <row r="78" spans="2:25" x14ac:dyDescent="0.2">
      <c r="O78" s="46"/>
      <c r="P78" s="46" t="s">
        <v>7</v>
      </c>
      <c r="Q78" s="194">
        <v>573.08270600000003</v>
      </c>
      <c r="R78" s="194">
        <v>548.12215409999999</v>
      </c>
      <c r="S78" s="194">
        <v>550.84551629999999</v>
      </c>
      <c r="T78" s="194">
        <v>469.20386507260957</v>
      </c>
      <c r="U78" s="194">
        <v>453.60509999999999</v>
      </c>
      <c r="V78" s="194">
        <v>397.19420000000002</v>
      </c>
      <c r="W78" s="46"/>
    </row>
    <row r="79" spans="2:25" x14ac:dyDescent="0.2">
      <c r="O79" s="46"/>
      <c r="P79" s="46" t="s">
        <v>8</v>
      </c>
      <c r="Q79" s="194">
        <v>249.45895709999999</v>
      </c>
      <c r="R79" s="194">
        <v>269.63329060000001</v>
      </c>
      <c r="S79" s="194">
        <v>297.1091108</v>
      </c>
      <c r="T79" s="194">
        <v>273.74961870338944</v>
      </c>
      <c r="U79" s="194">
        <v>290.4991</v>
      </c>
      <c r="V79" s="194">
        <v>284.96749999999997</v>
      </c>
      <c r="W79" s="46"/>
    </row>
    <row r="80" spans="2:25" x14ac:dyDescent="0.2">
      <c r="O80" s="46"/>
      <c r="P80" s="46" t="s">
        <v>9</v>
      </c>
      <c r="Q80" s="194">
        <v>628.10248200000001</v>
      </c>
      <c r="R80" s="194">
        <v>651.77478010000004</v>
      </c>
      <c r="S80" s="194">
        <v>563.85076059999994</v>
      </c>
      <c r="T80" s="194">
        <v>595.19787864495368</v>
      </c>
      <c r="U80" s="194">
        <v>660.51949999999999</v>
      </c>
      <c r="V80" s="194">
        <v>836.73900000000003</v>
      </c>
      <c r="W80" s="46"/>
    </row>
    <row r="81" spans="15:23" x14ac:dyDescent="0.2">
      <c r="O81" s="46"/>
      <c r="P81" s="46" t="s">
        <v>10</v>
      </c>
      <c r="Q81" s="194">
        <v>429.92156299999999</v>
      </c>
      <c r="R81" s="194">
        <v>444.6463708</v>
      </c>
      <c r="S81" s="194">
        <v>410.23529339999999</v>
      </c>
      <c r="T81" s="194">
        <v>408.20096865111339</v>
      </c>
      <c r="U81" s="194">
        <v>380.69009999999997</v>
      </c>
      <c r="V81" s="194">
        <v>398.07560000000001</v>
      </c>
      <c r="W81" s="46"/>
    </row>
    <row r="82" spans="15:23" x14ac:dyDescent="0.2">
      <c r="O82" s="46"/>
      <c r="P82" s="46" t="s">
        <v>11</v>
      </c>
      <c r="Q82" s="194">
        <v>670.82225759999994</v>
      </c>
      <c r="R82" s="194">
        <v>589.88409330000002</v>
      </c>
      <c r="S82" s="194">
        <v>399.00146000000001</v>
      </c>
      <c r="T82" s="194">
        <v>387.21147263044497</v>
      </c>
      <c r="U82" s="194">
        <v>360.88679999999999</v>
      </c>
      <c r="V82" s="194">
        <v>355.56720000000001</v>
      </c>
      <c r="W82" s="46"/>
    </row>
    <row r="83" spans="15:23" x14ac:dyDescent="0.2">
      <c r="O83" s="46"/>
      <c r="P83" s="46"/>
      <c r="Q83" s="188"/>
      <c r="R83" s="188"/>
      <c r="S83" s="188"/>
      <c r="T83" s="188"/>
      <c r="U83" s="188"/>
      <c r="V83" s="46"/>
      <c r="W83" s="46"/>
    </row>
    <row r="84" spans="15:23" x14ac:dyDescent="0.2">
      <c r="O84" s="46"/>
      <c r="P84" s="46"/>
      <c r="Q84" s="46"/>
      <c r="R84" s="46"/>
      <c r="S84" s="46"/>
      <c r="T84" s="46"/>
      <c r="U84" s="46"/>
      <c r="V84" s="46"/>
      <c r="W84" s="46"/>
    </row>
    <row r="85" spans="15:23" x14ac:dyDescent="0.2">
      <c r="P85" s="34"/>
      <c r="Q85" s="34"/>
      <c r="R85" s="34"/>
      <c r="S85" s="34"/>
      <c r="T85" s="34"/>
      <c r="U85" s="34"/>
      <c r="V85" s="34"/>
      <c r="W85" s="34"/>
    </row>
  </sheetData>
  <dataConsolidate/>
  <mergeCells count="8">
    <mergeCell ref="B1:R1"/>
    <mergeCell ref="B46:N46"/>
    <mergeCell ref="B54:N54"/>
    <mergeCell ref="B6:N6"/>
    <mergeCell ref="B14:N14"/>
    <mergeCell ref="B22:N22"/>
    <mergeCell ref="B30:N30"/>
    <mergeCell ref="B38:N38"/>
  </mergeCells>
  <phoneticPr fontId="10" type="noConversion"/>
  <pageMargins left="0.78740157480314965" right="0.78740157480314965" top="0.98425196850393704" bottom="0.98425196850393704" header="0.51181102362204722" footer="0.51181102362204722"/>
  <pageSetup paperSize="9" scale="72" fitToHeight="0" orientation="landscape"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tabColor rgb="FFFF5C21"/>
  </sheetPr>
  <dimension ref="B1:Y38"/>
  <sheetViews>
    <sheetView showGridLines="0" zoomScaleNormal="100" zoomScaleSheetLayoutView="100" workbookViewId="0">
      <selection activeCell="B30" sqref="B30"/>
    </sheetView>
  </sheetViews>
  <sheetFormatPr baseColWidth="10" defaultColWidth="11.42578125" defaultRowHeight="12.75" x14ac:dyDescent="0.2"/>
  <cols>
    <col min="1" max="1" width="2.7109375" style="12" customWidth="1"/>
    <col min="2" max="2" width="18.5703125" style="12" customWidth="1"/>
    <col min="3" max="10" width="10.7109375" style="12" customWidth="1"/>
    <col min="11" max="11" width="7.85546875" style="12" customWidth="1"/>
    <col min="12" max="12" width="9.7109375" style="12" customWidth="1"/>
    <col min="13" max="16384" width="11.42578125" style="12"/>
  </cols>
  <sheetData>
    <row r="1" spans="2:25" s="108" customFormat="1" ht="34.5" customHeight="1" x14ac:dyDescent="0.2">
      <c r="B1" s="364" t="str">
        <f>Inhaltsverzeichnis!B41&amp;" "&amp;Inhaltsverzeichnis!C41&amp;" "&amp;Inhaltsverzeichnis!D41</f>
        <v>Tabelle 13:  Juristischen Personen (ohne Vereine und Stiftungen), Steuerfaktoren und Steuern der Kernstädte, Agglomerationen und des übrigen Gebiets, 2018</v>
      </c>
      <c r="C1" s="364"/>
      <c r="D1" s="364"/>
      <c r="E1" s="364"/>
      <c r="F1" s="364"/>
      <c r="G1" s="364"/>
      <c r="H1" s="364"/>
      <c r="I1" s="364"/>
      <c r="J1" s="364"/>
      <c r="K1" s="364"/>
      <c r="L1" s="364"/>
      <c r="M1" s="79"/>
      <c r="N1" s="79"/>
      <c r="O1" s="79"/>
      <c r="P1" s="79"/>
      <c r="Q1" s="79"/>
      <c r="R1" s="79"/>
      <c r="S1" s="79"/>
      <c r="T1" s="79"/>
      <c r="U1" s="79"/>
      <c r="V1" s="79"/>
      <c r="W1" s="79"/>
      <c r="X1" s="121"/>
      <c r="Y1" s="121"/>
    </row>
    <row r="2" spans="2:25" ht="15.75" x14ac:dyDescent="0.2">
      <c r="B2" s="32" t="s">
        <v>391</v>
      </c>
      <c r="C2" s="122"/>
      <c r="D2" s="122"/>
      <c r="E2" s="122"/>
      <c r="F2" s="122"/>
      <c r="G2" s="122"/>
      <c r="H2" s="122"/>
      <c r="I2" s="122"/>
      <c r="J2" s="122"/>
      <c r="K2" s="122"/>
      <c r="L2" s="122"/>
      <c r="M2" s="79"/>
      <c r="N2" s="79"/>
      <c r="O2" s="79"/>
      <c r="P2" s="79"/>
      <c r="Q2" s="79"/>
      <c r="R2" s="79"/>
      <c r="S2" s="79"/>
      <c r="T2" s="79"/>
      <c r="U2" s="79"/>
      <c r="V2" s="79"/>
      <c r="W2" s="79"/>
      <c r="X2" s="123"/>
      <c r="Y2" s="123"/>
    </row>
    <row r="3" spans="2:25" x14ac:dyDescent="0.2">
      <c r="B3" s="30"/>
    </row>
    <row r="4" spans="2:25" x14ac:dyDescent="0.2">
      <c r="B4" s="30"/>
    </row>
    <row r="5" spans="2:25" x14ac:dyDescent="0.2">
      <c r="B5" s="346" t="s">
        <v>258</v>
      </c>
      <c r="C5" s="336" t="s">
        <v>542</v>
      </c>
      <c r="D5" s="336" t="s">
        <v>306</v>
      </c>
      <c r="E5" s="371" t="s">
        <v>548</v>
      </c>
      <c r="F5" s="372"/>
      <c r="G5" s="372"/>
      <c r="H5" s="372"/>
      <c r="I5" s="373"/>
      <c r="J5" s="338" t="s">
        <v>610</v>
      </c>
    </row>
    <row r="6" spans="2:25" s="23" customFormat="1" ht="67.5" customHeight="1" x14ac:dyDescent="0.2">
      <c r="B6" s="346"/>
      <c r="C6" s="336"/>
      <c r="D6" s="336"/>
      <c r="E6" s="313" t="s">
        <v>556</v>
      </c>
      <c r="F6" s="313" t="s">
        <v>553</v>
      </c>
      <c r="G6" s="313" t="s">
        <v>550</v>
      </c>
      <c r="H6" s="313" t="s">
        <v>483</v>
      </c>
      <c r="I6" s="313" t="s">
        <v>502</v>
      </c>
      <c r="J6" s="340"/>
      <c r="K6" s="100"/>
    </row>
    <row r="7" spans="2:25" s="23" customFormat="1" x14ac:dyDescent="0.2">
      <c r="B7" s="369" t="s">
        <v>259</v>
      </c>
      <c r="C7" s="370"/>
      <c r="D7" s="370"/>
      <c r="E7" s="370"/>
      <c r="F7" s="370"/>
      <c r="G7" s="370"/>
      <c r="H7" s="370"/>
      <c r="I7" s="370"/>
      <c r="J7" s="370"/>
      <c r="K7" s="100"/>
    </row>
    <row r="8" spans="2:25" x14ac:dyDescent="0.2">
      <c r="B8" s="23" t="s">
        <v>1</v>
      </c>
      <c r="C8" s="24">
        <v>21459</v>
      </c>
      <c r="D8" s="24">
        <v>1819</v>
      </c>
      <c r="E8" s="24">
        <v>322562.63</v>
      </c>
      <c r="F8" s="24">
        <v>5430376.2999999998</v>
      </c>
      <c r="G8" s="24">
        <v>25741.205000000002</v>
      </c>
      <c r="H8" s="24">
        <v>978.26300000000003</v>
      </c>
      <c r="I8" s="24">
        <v>26719.468000000001</v>
      </c>
      <c r="J8" s="24">
        <v>1245.1404</v>
      </c>
      <c r="L8" s="35"/>
    </row>
    <row r="9" spans="2:25" x14ac:dyDescent="0.2">
      <c r="B9" s="23" t="s">
        <v>2</v>
      </c>
      <c r="C9" s="24">
        <v>19339</v>
      </c>
      <c r="D9" s="24">
        <v>1916</v>
      </c>
      <c r="E9" s="24">
        <v>407435.5</v>
      </c>
      <c r="F9" s="24">
        <v>23237644.899999999</v>
      </c>
      <c r="G9" s="24">
        <v>32875.01</v>
      </c>
      <c r="H9" s="24">
        <v>5676.0313999999998</v>
      </c>
      <c r="I9" s="24">
        <v>38551.040999999997</v>
      </c>
      <c r="J9" s="24">
        <v>1993.4350999999999</v>
      </c>
      <c r="L9" s="14"/>
    </row>
    <row r="10" spans="2:25" x14ac:dyDescent="0.2">
      <c r="B10" s="23" t="s">
        <v>4</v>
      </c>
      <c r="C10" s="24">
        <v>11134</v>
      </c>
      <c r="D10" s="24">
        <v>680</v>
      </c>
      <c r="E10" s="24">
        <v>98561.24</v>
      </c>
      <c r="F10" s="24">
        <v>1532296.6</v>
      </c>
      <c r="G10" s="24">
        <v>7730.0609999999997</v>
      </c>
      <c r="H10" s="24">
        <v>340.9384</v>
      </c>
      <c r="I10" s="24">
        <v>8071</v>
      </c>
      <c r="J10" s="24">
        <v>724.89670000000001</v>
      </c>
      <c r="L10" s="14"/>
    </row>
    <row r="11" spans="2:25" x14ac:dyDescent="0.2">
      <c r="B11" s="23" t="s">
        <v>68</v>
      </c>
      <c r="C11" s="24">
        <v>16407</v>
      </c>
      <c r="D11" s="24">
        <v>859</v>
      </c>
      <c r="E11" s="24">
        <v>94509.74</v>
      </c>
      <c r="F11" s="24">
        <v>741410.4</v>
      </c>
      <c r="G11" s="24">
        <v>7282.2839999999997</v>
      </c>
      <c r="H11" s="24">
        <v>311.53800000000001</v>
      </c>
      <c r="I11" s="24">
        <v>7593.8220000000001</v>
      </c>
      <c r="J11" s="24">
        <v>462.84039999999999</v>
      </c>
      <c r="L11" s="14"/>
    </row>
    <row r="12" spans="2:25" x14ac:dyDescent="0.2">
      <c r="B12" s="23" t="s">
        <v>7</v>
      </c>
      <c r="C12" s="24">
        <v>10572</v>
      </c>
      <c r="D12" s="24">
        <v>781</v>
      </c>
      <c r="E12" s="24">
        <v>79530.600000000006</v>
      </c>
      <c r="F12" s="24">
        <v>1676594.4</v>
      </c>
      <c r="G12" s="24">
        <v>5953.4930000000004</v>
      </c>
      <c r="H12" s="24">
        <v>598.79600000000005</v>
      </c>
      <c r="I12" s="24">
        <v>6552.2889999999998</v>
      </c>
      <c r="J12" s="24">
        <v>619.77760000000001</v>
      </c>
      <c r="L12" s="14"/>
    </row>
    <row r="13" spans="2:25" x14ac:dyDescent="0.2">
      <c r="B13" s="23" t="s">
        <v>10</v>
      </c>
      <c r="C13" s="24">
        <v>11636</v>
      </c>
      <c r="D13" s="24">
        <v>913</v>
      </c>
      <c r="E13" s="24">
        <v>69565.820000000007</v>
      </c>
      <c r="F13" s="24">
        <v>2546350.5</v>
      </c>
      <c r="G13" s="24">
        <v>5137.0209999999997</v>
      </c>
      <c r="H13" s="24">
        <v>1152.7222999999999</v>
      </c>
      <c r="I13" s="24">
        <v>6289.7430000000004</v>
      </c>
      <c r="J13" s="24">
        <v>540.54169999999999</v>
      </c>
      <c r="L13" s="14"/>
    </row>
    <row r="14" spans="2:25" x14ac:dyDescent="0.2">
      <c r="B14" s="110" t="s">
        <v>13</v>
      </c>
      <c r="C14" s="119">
        <v>90547</v>
      </c>
      <c r="D14" s="119">
        <v>6968</v>
      </c>
      <c r="E14" s="119">
        <v>1072165.52</v>
      </c>
      <c r="F14" s="119">
        <v>35164673</v>
      </c>
      <c r="G14" s="119">
        <v>84719.073000000004</v>
      </c>
      <c r="H14" s="119">
        <v>9058.2891999999993</v>
      </c>
      <c r="I14" s="119">
        <v>93777.361999999994</v>
      </c>
      <c r="J14" s="119">
        <v>1035.6760999999999</v>
      </c>
      <c r="L14" s="14"/>
      <c r="M14" s="14"/>
      <c r="N14" s="14"/>
      <c r="O14" s="14"/>
      <c r="P14" s="14"/>
      <c r="Q14" s="14"/>
      <c r="R14" s="14"/>
      <c r="S14" s="14"/>
    </row>
    <row r="15" spans="2:25" s="23" customFormat="1" x14ac:dyDescent="0.2">
      <c r="B15" s="369" t="s">
        <v>631</v>
      </c>
      <c r="C15" s="370"/>
      <c r="D15" s="370"/>
      <c r="E15" s="370"/>
      <c r="F15" s="370"/>
      <c r="G15" s="370"/>
      <c r="H15" s="370"/>
      <c r="I15" s="370"/>
      <c r="J15" s="370"/>
      <c r="L15" s="24"/>
    </row>
    <row r="16" spans="2:25" x14ac:dyDescent="0.2">
      <c r="B16" s="23" t="s">
        <v>1</v>
      </c>
      <c r="C16" s="24">
        <v>60324</v>
      </c>
      <c r="D16" s="24">
        <v>2520</v>
      </c>
      <c r="E16" s="24">
        <v>269681.78000000003</v>
      </c>
      <c r="F16" s="24">
        <v>4236910.2</v>
      </c>
      <c r="G16" s="24">
        <v>21059.034</v>
      </c>
      <c r="H16" s="24">
        <v>1398.5373999999999</v>
      </c>
      <c r="I16" s="24">
        <v>22457.572</v>
      </c>
      <c r="J16" s="24">
        <v>372.28250000000003</v>
      </c>
      <c r="L16" s="14"/>
    </row>
    <row r="17" spans="2:12" x14ac:dyDescent="0.2">
      <c r="B17" s="23" t="s">
        <v>254</v>
      </c>
      <c r="C17" s="24">
        <v>98692</v>
      </c>
      <c r="D17" s="24">
        <v>4300</v>
      </c>
      <c r="E17" s="24">
        <v>323788.65000000002</v>
      </c>
      <c r="F17" s="24">
        <v>3824909.4</v>
      </c>
      <c r="G17" s="24">
        <v>24272.313999999998</v>
      </c>
      <c r="H17" s="24">
        <v>1931.2403999999999</v>
      </c>
      <c r="I17" s="24">
        <v>26203.554</v>
      </c>
      <c r="J17" s="24">
        <v>265.50839999999999</v>
      </c>
      <c r="L17" s="14"/>
    </row>
    <row r="18" spans="2:12" x14ac:dyDescent="0.2">
      <c r="B18" s="23" t="s">
        <v>68</v>
      </c>
      <c r="C18" s="24">
        <v>10234</v>
      </c>
      <c r="D18" s="24">
        <v>492</v>
      </c>
      <c r="E18" s="24">
        <v>73606.87</v>
      </c>
      <c r="F18" s="24">
        <v>765483.5</v>
      </c>
      <c r="G18" s="24">
        <v>5765.7489999999998</v>
      </c>
      <c r="H18" s="24">
        <v>241.12090000000001</v>
      </c>
      <c r="I18" s="24">
        <v>6006.87</v>
      </c>
      <c r="J18" s="24">
        <v>586.95230000000004</v>
      </c>
      <c r="L18" s="14"/>
    </row>
    <row r="19" spans="2:12" x14ac:dyDescent="0.2">
      <c r="B19" s="23" t="s">
        <v>7</v>
      </c>
      <c r="C19" s="24">
        <v>25049</v>
      </c>
      <c r="D19" s="24">
        <v>1263</v>
      </c>
      <c r="E19" s="24">
        <v>126554.8</v>
      </c>
      <c r="F19" s="24">
        <v>1344043.4</v>
      </c>
      <c r="G19" s="24">
        <v>9583.7000000000007</v>
      </c>
      <c r="H19" s="24">
        <v>419.60980000000001</v>
      </c>
      <c r="I19" s="24">
        <v>10003.31</v>
      </c>
      <c r="J19" s="24">
        <v>399.34969999999998</v>
      </c>
      <c r="L19" s="14"/>
    </row>
    <row r="20" spans="2:12" x14ac:dyDescent="0.2">
      <c r="B20" s="23" t="s">
        <v>255</v>
      </c>
      <c r="C20" s="24">
        <v>39916</v>
      </c>
      <c r="D20" s="24">
        <v>1800</v>
      </c>
      <c r="E20" s="24">
        <v>177238.75</v>
      </c>
      <c r="F20" s="24">
        <v>5642509.9000000004</v>
      </c>
      <c r="G20" s="24">
        <v>13564.710999999999</v>
      </c>
      <c r="H20" s="24">
        <v>1462.6767</v>
      </c>
      <c r="I20" s="24">
        <v>15027.387000000001</v>
      </c>
      <c r="J20" s="24">
        <v>376.4753</v>
      </c>
      <c r="L20" s="14"/>
    </row>
    <row r="21" spans="2:12" x14ac:dyDescent="0.2">
      <c r="B21" s="23" t="s">
        <v>256</v>
      </c>
      <c r="C21" s="24">
        <v>80269</v>
      </c>
      <c r="D21" s="24">
        <v>3749</v>
      </c>
      <c r="E21" s="24">
        <v>388094.46</v>
      </c>
      <c r="F21" s="24">
        <v>3200833.1</v>
      </c>
      <c r="G21" s="24">
        <v>29995.702000000001</v>
      </c>
      <c r="H21" s="24">
        <v>1449.1874</v>
      </c>
      <c r="I21" s="24">
        <v>31444.888999999999</v>
      </c>
      <c r="J21" s="24">
        <v>391.7439</v>
      </c>
      <c r="L21" s="14"/>
    </row>
    <row r="22" spans="2:12" x14ac:dyDescent="0.2">
      <c r="B22" s="23" t="s">
        <v>257</v>
      </c>
      <c r="C22" s="24">
        <v>42958</v>
      </c>
      <c r="D22" s="24">
        <v>1990</v>
      </c>
      <c r="E22" s="24">
        <v>477128.1</v>
      </c>
      <c r="F22" s="24">
        <v>2976607.7</v>
      </c>
      <c r="G22" s="24">
        <v>39009.065000000002</v>
      </c>
      <c r="H22" s="24">
        <v>837.02980000000002</v>
      </c>
      <c r="I22" s="24">
        <v>39846.095000000001</v>
      </c>
      <c r="J22" s="24">
        <v>927.55939999999998</v>
      </c>
      <c r="L22" s="14"/>
    </row>
    <row r="23" spans="2:12" x14ac:dyDescent="0.2">
      <c r="B23" s="110" t="s">
        <v>13</v>
      </c>
      <c r="C23" s="119">
        <v>357442</v>
      </c>
      <c r="D23" s="119">
        <v>16114</v>
      </c>
      <c r="E23" s="119">
        <v>1836093.41</v>
      </c>
      <c r="F23" s="119">
        <v>21991297.100000001</v>
      </c>
      <c r="G23" s="119">
        <v>143250.27499999999</v>
      </c>
      <c r="H23" s="119">
        <v>7739.4023999999999</v>
      </c>
      <c r="I23" s="119">
        <v>150989.677</v>
      </c>
      <c r="J23" s="119">
        <v>422.41730000000001</v>
      </c>
      <c r="L23" s="14"/>
    </row>
    <row r="24" spans="2:12" ht="20.100000000000001" customHeight="1" x14ac:dyDescent="0.2">
      <c r="B24" s="125" t="s">
        <v>260</v>
      </c>
      <c r="C24" s="126">
        <v>229398</v>
      </c>
      <c r="D24" s="126">
        <v>11686</v>
      </c>
      <c r="E24" s="126">
        <v>897661.25</v>
      </c>
      <c r="F24" s="126">
        <v>14019725.5</v>
      </c>
      <c r="G24" s="126">
        <v>67619.976999999999</v>
      </c>
      <c r="H24" s="126">
        <v>5837.2974999999997</v>
      </c>
      <c r="I24" s="126">
        <v>73457.274000000005</v>
      </c>
      <c r="J24" s="126">
        <v>320.2176</v>
      </c>
      <c r="L24" s="14"/>
    </row>
    <row r="25" spans="2:12" ht="24.75" customHeight="1" thickBot="1" x14ac:dyDescent="0.25">
      <c r="B25" s="175" t="s">
        <v>632</v>
      </c>
      <c r="C25" s="166">
        <v>677387</v>
      </c>
      <c r="D25" s="166">
        <v>34768</v>
      </c>
      <c r="E25" s="166">
        <v>3805920.19</v>
      </c>
      <c r="F25" s="166">
        <v>71175695.599999994</v>
      </c>
      <c r="G25" s="166">
        <v>295589.32500000001</v>
      </c>
      <c r="H25" s="166">
        <v>22634.989099999999</v>
      </c>
      <c r="I25" s="166">
        <v>318224.31400000001</v>
      </c>
      <c r="J25" s="166">
        <v>469.78210000000001</v>
      </c>
      <c r="L25" s="14"/>
    </row>
    <row r="26" spans="2:12" s="186" customFormat="1" ht="8.1" customHeight="1" x14ac:dyDescent="0.2"/>
    <row r="27" spans="2:12" s="186" customFormat="1" ht="12" x14ac:dyDescent="0.2">
      <c r="B27" s="186" t="s">
        <v>633</v>
      </c>
    </row>
    <row r="28" spans="2:12" x14ac:dyDescent="0.2">
      <c r="B28" s="186" t="s">
        <v>634</v>
      </c>
      <c r="C28" s="187"/>
      <c r="D28" s="187"/>
      <c r="E28" s="187"/>
      <c r="F28" s="187"/>
      <c r="G28" s="187"/>
      <c r="H28" s="187"/>
      <c r="I28" s="186"/>
      <c r="J28" s="186"/>
      <c r="K28" s="186"/>
    </row>
    <row r="29" spans="2:12" x14ac:dyDescent="0.2">
      <c r="B29" s="186" t="s">
        <v>635</v>
      </c>
      <c r="C29" s="186"/>
      <c r="D29" s="186"/>
      <c r="E29" s="186"/>
      <c r="F29" s="186"/>
      <c r="G29" s="186"/>
      <c r="H29" s="186"/>
      <c r="I29" s="186"/>
      <c r="J29" s="186"/>
      <c r="K29" s="186"/>
    </row>
    <row r="38" spans="2:8" x14ac:dyDescent="0.2">
      <c r="B38" s="28"/>
      <c r="C38" s="28"/>
      <c r="D38" s="28"/>
      <c r="E38" s="28"/>
      <c r="F38" s="28"/>
      <c r="G38" s="28"/>
      <c r="H38" s="28"/>
    </row>
  </sheetData>
  <mergeCells count="8">
    <mergeCell ref="B7:J7"/>
    <mergeCell ref="B15:J15"/>
    <mergeCell ref="B1:L1"/>
    <mergeCell ref="B5:B6"/>
    <mergeCell ref="C5:C6"/>
    <mergeCell ref="D5:D6"/>
    <mergeCell ref="E5:I5"/>
    <mergeCell ref="J5:J6"/>
  </mergeCells>
  <phoneticPr fontId="10" type="noConversion"/>
  <pageMargins left="0.78740157499999996" right="0.78740157499999996" top="0.984251969" bottom="0.984251969" header="0.4921259845" footer="0.4921259845"/>
  <pageSetup paperSize="9" scale="77" orientation="landscape"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tabColor rgb="FFFF5C21"/>
    <pageSetUpPr fitToPage="1"/>
  </sheetPr>
  <dimension ref="A1:W230"/>
  <sheetViews>
    <sheetView showGridLines="0" zoomScaleNormal="100" zoomScaleSheetLayoutView="100" workbookViewId="0">
      <selection activeCell="O42" sqref="O42"/>
    </sheetView>
  </sheetViews>
  <sheetFormatPr baseColWidth="10" defaultColWidth="11.42578125" defaultRowHeight="12.75" x14ac:dyDescent="0.2"/>
  <cols>
    <col min="1" max="1" width="2.7109375" style="28" customWidth="1"/>
    <col min="2" max="2" width="27.28515625" style="107" customWidth="1"/>
    <col min="3" max="8" width="10.7109375" style="28" customWidth="1"/>
    <col min="9" max="9" width="11.85546875" style="28" customWidth="1"/>
    <col min="10" max="13" width="10.7109375" style="28" customWidth="1"/>
    <col min="14" max="14" width="2.7109375" style="28" customWidth="1"/>
    <col min="15" max="19" width="14.28515625" style="28" customWidth="1"/>
    <col min="20" max="16384" width="11.42578125" style="28"/>
  </cols>
  <sheetData>
    <row r="1" spans="1:23" s="84" customFormat="1" ht="15.75" x14ac:dyDescent="0.2">
      <c r="B1" s="335" t="str">
        <f>Inhaltsverzeichnis!B42&amp;" "&amp;Inhaltsverzeichnis!C42&amp;" "&amp;Inhaltsverzeichnis!D42</f>
        <v>Tabelle 14:  Juristische Personen (ohne Vereine und Stiftungen), Steuerfaktoren und Steuern nach Bezirk und Regionalplanungsverband, 2018</v>
      </c>
      <c r="C1" s="335"/>
      <c r="D1" s="335"/>
      <c r="E1" s="335"/>
      <c r="F1" s="335"/>
      <c r="G1" s="335"/>
      <c r="H1" s="335"/>
      <c r="I1" s="335"/>
      <c r="J1" s="335"/>
      <c r="K1" s="335"/>
      <c r="L1" s="335"/>
      <c r="M1" s="335"/>
      <c r="N1" s="335"/>
      <c r="O1" s="335"/>
      <c r="P1" s="335"/>
      <c r="Q1" s="79"/>
      <c r="R1" s="79"/>
      <c r="S1" s="79"/>
      <c r="T1" s="79"/>
      <c r="U1" s="79"/>
      <c r="V1" s="79"/>
      <c r="W1" s="79"/>
    </row>
    <row r="2" spans="1:23" x14ac:dyDescent="0.2">
      <c r="A2" s="30"/>
      <c r="B2" s="32" t="s">
        <v>391</v>
      </c>
      <c r="D2" s="31"/>
      <c r="E2" s="31"/>
      <c r="F2" s="31"/>
      <c r="G2" s="31"/>
      <c r="H2" s="31"/>
      <c r="I2" s="31"/>
      <c r="J2" s="31"/>
      <c r="K2" s="31"/>
      <c r="L2" s="31"/>
      <c r="M2" s="31"/>
      <c r="N2" s="31"/>
      <c r="O2" s="31"/>
      <c r="P2" s="31"/>
      <c r="Q2" s="31"/>
      <c r="R2" s="31"/>
      <c r="S2" s="31"/>
      <c r="T2" s="31"/>
    </row>
    <row r="3" spans="1:23" x14ac:dyDescent="0.2">
      <c r="A3" s="30"/>
      <c r="B3" s="32"/>
      <c r="D3" s="31"/>
      <c r="E3" s="31"/>
      <c r="F3" s="31"/>
      <c r="G3" s="31"/>
      <c r="H3" s="31"/>
      <c r="I3" s="31"/>
      <c r="J3" s="31"/>
      <c r="K3" s="31"/>
      <c r="L3" s="31"/>
      <c r="M3" s="31"/>
      <c r="N3" s="31"/>
      <c r="O3" s="31"/>
      <c r="P3" s="31"/>
      <c r="Q3" s="31"/>
      <c r="R3" s="31"/>
      <c r="S3" s="31"/>
      <c r="T3" s="31"/>
    </row>
    <row r="4" spans="1:23" x14ac:dyDescent="0.2">
      <c r="A4" s="30"/>
      <c r="B4" s="30"/>
      <c r="D4" s="31"/>
      <c r="E4" s="31"/>
      <c r="F4" s="31"/>
      <c r="G4" s="31"/>
      <c r="H4" s="31"/>
      <c r="I4" s="31"/>
      <c r="J4" s="31"/>
      <c r="K4" s="31"/>
      <c r="L4" s="31"/>
      <c r="M4" s="31"/>
      <c r="N4" s="31"/>
      <c r="O4" s="31"/>
      <c r="P4" s="31"/>
      <c r="Q4" s="31"/>
      <c r="R4" s="31"/>
      <c r="S4" s="31"/>
      <c r="T4" s="31"/>
    </row>
    <row r="5" spans="1:23" s="34" customFormat="1" ht="13.5" customHeight="1" x14ac:dyDescent="0.2">
      <c r="A5" s="32"/>
      <c r="B5" s="377" t="s">
        <v>385</v>
      </c>
      <c r="C5" s="376" t="s">
        <v>266</v>
      </c>
      <c r="D5" s="376"/>
      <c r="E5" s="376"/>
      <c r="F5" s="376"/>
      <c r="G5" s="376"/>
      <c r="H5" s="378"/>
      <c r="I5" s="376" t="s">
        <v>548</v>
      </c>
      <c r="J5" s="376"/>
      <c r="K5" s="376"/>
      <c r="L5" s="376"/>
      <c r="M5" s="376"/>
      <c r="N5" s="33"/>
      <c r="O5" s="33"/>
      <c r="P5" s="33"/>
      <c r="Q5" s="33"/>
      <c r="R5" s="33"/>
      <c r="S5" s="33"/>
      <c r="T5" s="33"/>
    </row>
    <row r="6" spans="1:23" s="34" customFormat="1" ht="12.75" customHeight="1" x14ac:dyDescent="0.2">
      <c r="A6" s="32"/>
      <c r="B6" s="378"/>
      <c r="C6" s="375" t="s">
        <v>13</v>
      </c>
      <c r="D6" s="376" t="s">
        <v>388</v>
      </c>
      <c r="E6" s="376"/>
      <c r="F6" s="376"/>
      <c r="G6" s="376"/>
      <c r="H6" s="376"/>
      <c r="I6" s="379" t="s">
        <v>556</v>
      </c>
      <c r="J6" s="379" t="s">
        <v>553</v>
      </c>
      <c r="K6" s="379" t="s">
        <v>550</v>
      </c>
      <c r="L6" s="379" t="s">
        <v>551</v>
      </c>
      <c r="M6" s="379" t="s">
        <v>502</v>
      </c>
      <c r="N6" s="33"/>
      <c r="O6" s="33"/>
      <c r="P6" s="33"/>
      <c r="Q6" s="33"/>
      <c r="R6" s="33"/>
      <c r="S6" s="33"/>
      <c r="T6" s="33"/>
    </row>
    <row r="7" spans="1:23" s="34" customFormat="1" x14ac:dyDescent="0.2">
      <c r="A7" s="32"/>
      <c r="B7" s="378"/>
      <c r="C7" s="375"/>
      <c r="D7" s="222">
        <v>1</v>
      </c>
      <c r="E7" s="222">
        <v>2</v>
      </c>
      <c r="F7" s="223" t="s">
        <v>312</v>
      </c>
      <c r="G7" s="224" t="s">
        <v>313</v>
      </c>
      <c r="H7" s="225" t="s">
        <v>267</v>
      </c>
      <c r="I7" s="380"/>
      <c r="J7" s="380"/>
      <c r="K7" s="380"/>
      <c r="L7" s="380"/>
      <c r="M7" s="380"/>
      <c r="N7" s="33"/>
      <c r="O7" s="33"/>
      <c r="P7" s="33"/>
      <c r="Q7" s="33"/>
      <c r="R7" s="33"/>
      <c r="S7" s="33"/>
      <c r="T7" s="33"/>
    </row>
    <row r="8" spans="1:23" s="34" customFormat="1" x14ac:dyDescent="0.2">
      <c r="A8" s="32"/>
      <c r="B8" s="374" t="s">
        <v>303</v>
      </c>
      <c r="C8" s="367"/>
      <c r="D8" s="367"/>
      <c r="E8" s="367"/>
      <c r="F8" s="367"/>
      <c r="G8" s="367"/>
      <c r="H8" s="367"/>
      <c r="I8" s="367"/>
      <c r="J8" s="367"/>
      <c r="K8" s="368"/>
      <c r="L8" s="368"/>
      <c r="M8" s="368"/>
      <c r="N8" s="33"/>
      <c r="O8" s="33"/>
      <c r="P8" s="33"/>
      <c r="Q8" s="33"/>
      <c r="R8" s="33"/>
      <c r="S8" s="33"/>
      <c r="T8" s="33"/>
    </row>
    <row r="9" spans="1:23" x14ac:dyDescent="0.2">
      <c r="A9" s="30"/>
      <c r="B9" s="34" t="s">
        <v>1</v>
      </c>
      <c r="C9" s="85">
        <v>3657</v>
      </c>
      <c r="D9" s="85">
        <v>2891</v>
      </c>
      <c r="E9" s="85">
        <v>422</v>
      </c>
      <c r="F9" s="85">
        <v>210</v>
      </c>
      <c r="G9" s="85">
        <v>108</v>
      </c>
      <c r="H9" s="85">
        <v>26</v>
      </c>
      <c r="I9" s="85">
        <v>588656.5</v>
      </c>
      <c r="J9" s="85">
        <v>9539361</v>
      </c>
      <c r="K9" s="85">
        <v>46578.767999999996</v>
      </c>
      <c r="L9" s="85">
        <v>2296.3252000000002</v>
      </c>
      <c r="M9" s="85">
        <v>48875.09</v>
      </c>
      <c r="N9" s="33"/>
      <c r="O9" s="85"/>
      <c r="P9" s="35"/>
      <c r="Q9" s="35"/>
      <c r="R9" s="31"/>
      <c r="S9" s="31"/>
      <c r="T9" s="31"/>
    </row>
    <row r="10" spans="1:23" x14ac:dyDescent="0.2">
      <c r="A10" s="30"/>
      <c r="B10" s="34" t="s">
        <v>2</v>
      </c>
      <c r="C10" s="85">
        <v>6650</v>
      </c>
      <c r="D10" s="85">
        <v>5773</v>
      </c>
      <c r="E10" s="85">
        <v>495</v>
      </c>
      <c r="F10" s="85">
        <v>240</v>
      </c>
      <c r="G10" s="85">
        <v>116</v>
      </c>
      <c r="H10" s="85">
        <v>26</v>
      </c>
      <c r="I10" s="85">
        <v>931063.8</v>
      </c>
      <c r="J10" s="85">
        <v>28421311</v>
      </c>
      <c r="K10" s="85">
        <v>72745.513000000006</v>
      </c>
      <c r="L10" s="85">
        <v>8057.6500999999998</v>
      </c>
      <c r="M10" s="85">
        <v>80803.16</v>
      </c>
      <c r="N10" s="33"/>
      <c r="O10" s="85"/>
      <c r="P10" s="35"/>
      <c r="Q10" s="35"/>
      <c r="R10" s="31"/>
      <c r="S10" s="31"/>
      <c r="T10" s="31"/>
    </row>
    <row r="11" spans="1:23" x14ac:dyDescent="0.2">
      <c r="A11" s="30"/>
      <c r="B11" s="34" t="s">
        <v>3</v>
      </c>
      <c r="C11" s="85">
        <v>3108</v>
      </c>
      <c r="D11" s="85">
        <v>2567</v>
      </c>
      <c r="E11" s="85">
        <v>293</v>
      </c>
      <c r="F11" s="85">
        <v>139</v>
      </c>
      <c r="G11" s="85">
        <v>83</v>
      </c>
      <c r="H11" s="85">
        <v>26</v>
      </c>
      <c r="I11" s="85">
        <v>341203.9</v>
      </c>
      <c r="J11" s="85">
        <v>3382820</v>
      </c>
      <c r="K11" s="85">
        <v>26175.575000000001</v>
      </c>
      <c r="L11" s="85">
        <v>1342.8992000000001</v>
      </c>
      <c r="M11" s="85">
        <v>27518.47</v>
      </c>
      <c r="N11" s="33"/>
      <c r="O11" s="85"/>
      <c r="P11" s="35"/>
      <c r="Q11" s="35"/>
      <c r="R11" s="31"/>
      <c r="S11" s="31"/>
      <c r="T11" s="31"/>
    </row>
    <row r="12" spans="1:23" x14ac:dyDescent="0.2">
      <c r="A12" s="30"/>
      <c r="B12" s="34" t="s">
        <v>4</v>
      </c>
      <c r="C12" s="85">
        <v>1967</v>
      </c>
      <c r="D12" s="85">
        <v>1452</v>
      </c>
      <c r="E12" s="85">
        <v>249</v>
      </c>
      <c r="F12" s="85">
        <v>147</v>
      </c>
      <c r="G12" s="85">
        <v>93</v>
      </c>
      <c r="H12" s="85">
        <v>26</v>
      </c>
      <c r="I12" s="85">
        <v>272252.79999999999</v>
      </c>
      <c r="J12" s="85">
        <v>3110480</v>
      </c>
      <c r="K12" s="85">
        <v>21222.684000000001</v>
      </c>
      <c r="L12" s="85">
        <v>1164.9963</v>
      </c>
      <c r="M12" s="85">
        <v>22387.68</v>
      </c>
      <c r="N12" s="33"/>
      <c r="O12" s="85"/>
      <c r="P12" s="35"/>
      <c r="Q12" s="35"/>
      <c r="R12" s="31"/>
      <c r="S12" s="31"/>
      <c r="T12" s="31"/>
    </row>
    <row r="13" spans="1:23" x14ac:dyDescent="0.2">
      <c r="A13" s="30"/>
      <c r="B13" s="34" t="s">
        <v>5</v>
      </c>
      <c r="C13" s="85">
        <v>1766</v>
      </c>
      <c r="D13" s="85">
        <v>1375</v>
      </c>
      <c r="E13" s="85">
        <v>202</v>
      </c>
      <c r="F13" s="85">
        <v>104</v>
      </c>
      <c r="G13" s="85">
        <v>60</v>
      </c>
      <c r="H13" s="85">
        <v>25</v>
      </c>
      <c r="I13" s="85">
        <v>133906.79999999999</v>
      </c>
      <c r="J13" s="85">
        <v>2638015</v>
      </c>
      <c r="K13" s="85">
        <v>10011.684999999999</v>
      </c>
      <c r="L13" s="85">
        <v>922.95690000000002</v>
      </c>
      <c r="M13" s="85">
        <v>10934.64</v>
      </c>
      <c r="N13" s="33"/>
      <c r="O13" s="85"/>
      <c r="P13" s="35"/>
      <c r="Q13" s="35"/>
      <c r="R13" s="31"/>
      <c r="S13" s="31"/>
      <c r="T13" s="31"/>
    </row>
    <row r="14" spans="1:23" x14ac:dyDescent="0.2">
      <c r="A14" s="30"/>
      <c r="B14" s="34" t="s">
        <v>6</v>
      </c>
      <c r="C14" s="85">
        <v>1337</v>
      </c>
      <c r="D14" s="85">
        <v>1052</v>
      </c>
      <c r="E14" s="85">
        <v>154</v>
      </c>
      <c r="F14" s="85">
        <v>52</v>
      </c>
      <c r="G14" s="85">
        <v>54</v>
      </c>
      <c r="H14" s="85">
        <v>25</v>
      </c>
      <c r="I14" s="85">
        <v>136079</v>
      </c>
      <c r="J14" s="85">
        <v>2421751</v>
      </c>
      <c r="K14" s="85">
        <v>10344.981</v>
      </c>
      <c r="L14" s="85">
        <v>1186.6106</v>
      </c>
      <c r="M14" s="85">
        <v>11531.59</v>
      </c>
      <c r="N14" s="33"/>
      <c r="O14" s="85"/>
      <c r="P14" s="35"/>
      <c r="Q14" s="35"/>
      <c r="R14" s="31"/>
      <c r="S14" s="31"/>
      <c r="T14" s="31"/>
    </row>
    <row r="15" spans="1:23" x14ac:dyDescent="0.2">
      <c r="A15" s="30"/>
      <c r="B15" s="34" t="s">
        <v>7</v>
      </c>
      <c r="C15" s="85">
        <v>3090</v>
      </c>
      <c r="D15" s="85">
        <v>2440</v>
      </c>
      <c r="E15" s="85">
        <v>350</v>
      </c>
      <c r="F15" s="85">
        <v>181</v>
      </c>
      <c r="G15" s="85">
        <v>93</v>
      </c>
      <c r="H15" s="85">
        <v>26</v>
      </c>
      <c r="I15" s="85">
        <v>312014.09999999998</v>
      </c>
      <c r="J15" s="85">
        <v>5261904</v>
      </c>
      <c r="K15" s="85">
        <v>23314.333999999999</v>
      </c>
      <c r="L15" s="85">
        <v>1707.3146999999999</v>
      </c>
      <c r="M15" s="85">
        <v>25021.65</v>
      </c>
      <c r="N15" s="33"/>
      <c r="O15" s="85"/>
      <c r="P15" s="35"/>
      <c r="Q15" s="35"/>
      <c r="R15" s="31"/>
      <c r="S15" s="31"/>
      <c r="T15" s="31"/>
    </row>
    <row r="16" spans="1:23" x14ac:dyDescent="0.2">
      <c r="A16" s="30"/>
      <c r="B16" s="34" t="s">
        <v>8</v>
      </c>
      <c r="C16" s="85">
        <v>1499</v>
      </c>
      <c r="D16" s="85">
        <v>1292</v>
      </c>
      <c r="E16" s="85">
        <v>111</v>
      </c>
      <c r="F16" s="85">
        <v>47</v>
      </c>
      <c r="G16" s="85">
        <v>24</v>
      </c>
      <c r="H16" s="85">
        <v>25</v>
      </c>
      <c r="I16" s="85">
        <v>133504.20000000001</v>
      </c>
      <c r="J16" s="85">
        <v>1276273</v>
      </c>
      <c r="K16" s="85">
        <v>9743.4989999999998</v>
      </c>
      <c r="L16" s="85">
        <v>566.05460000000005</v>
      </c>
      <c r="M16" s="85">
        <v>10309.549999999999</v>
      </c>
      <c r="N16" s="33"/>
      <c r="O16" s="85"/>
      <c r="P16" s="35"/>
      <c r="Q16" s="35"/>
      <c r="R16" s="31"/>
      <c r="S16" s="31"/>
      <c r="T16" s="31"/>
    </row>
    <row r="17" spans="1:20" x14ac:dyDescent="0.2">
      <c r="A17" s="30"/>
      <c r="B17" s="34" t="s">
        <v>9</v>
      </c>
      <c r="C17" s="85">
        <v>1887</v>
      </c>
      <c r="D17" s="85">
        <v>1672</v>
      </c>
      <c r="E17" s="85">
        <v>99</v>
      </c>
      <c r="F17" s="85">
        <v>39</v>
      </c>
      <c r="G17" s="85">
        <v>51</v>
      </c>
      <c r="H17" s="85">
        <v>26</v>
      </c>
      <c r="I17" s="85">
        <v>480215.7</v>
      </c>
      <c r="J17" s="85">
        <v>3020127</v>
      </c>
      <c r="K17" s="85">
        <v>39208.383999999998</v>
      </c>
      <c r="L17" s="85">
        <v>873.92330000000004</v>
      </c>
      <c r="M17" s="85">
        <v>40082.31</v>
      </c>
      <c r="N17" s="33"/>
      <c r="O17" s="85"/>
      <c r="P17" s="35"/>
      <c r="Q17" s="35"/>
      <c r="R17" s="31"/>
      <c r="S17" s="31"/>
      <c r="T17" s="31"/>
    </row>
    <row r="18" spans="1:20" x14ac:dyDescent="0.2">
      <c r="A18" s="30"/>
      <c r="B18" s="34" t="s">
        <v>10</v>
      </c>
      <c r="C18" s="85">
        <v>3213</v>
      </c>
      <c r="D18" s="85">
        <v>2717</v>
      </c>
      <c r="E18" s="85">
        <v>242</v>
      </c>
      <c r="F18" s="85">
        <v>133</v>
      </c>
      <c r="G18" s="85">
        <v>95</v>
      </c>
      <c r="H18" s="85">
        <v>26</v>
      </c>
      <c r="I18" s="85">
        <v>336556.2</v>
      </c>
      <c r="J18" s="85">
        <v>9063243</v>
      </c>
      <c r="K18" s="85">
        <v>25574.735000000001</v>
      </c>
      <c r="L18" s="85">
        <v>2965.2918</v>
      </c>
      <c r="M18" s="85">
        <v>28540.03</v>
      </c>
      <c r="N18" s="33"/>
      <c r="O18" s="85"/>
      <c r="P18" s="35"/>
      <c r="Q18" s="35"/>
      <c r="R18" s="31"/>
      <c r="S18" s="31"/>
      <c r="T18" s="31"/>
    </row>
    <row r="19" spans="1:20" x14ac:dyDescent="0.2">
      <c r="A19" s="30"/>
      <c r="B19" s="34" t="s">
        <v>11</v>
      </c>
      <c r="C19" s="85">
        <v>1458</v>
      </c>
      <c r="D19" s="85">
        <v>1169</v>
      </c>
      <c r="E19" s="85">
        <v>143</v>
      </c>
      <c r="F19" s="85">
        <v>83</v>
      </c>
      <c r="G19" s="85">
        <v>39</v>
      </c>
      <c r="H19" s="85">
        <v>24</v>
      </c>
      <c r="I19" s="85">
        <v>140467.20000000001</v>
      </c>
      <c r="J19" s="85">
        <v>3040412</v>
      </c>
      <c r="K19" s="85">
        <v>10669.166999999999</v>
      </c>
      <c r="L19" s="85">
        <v>1550.9665</v>
      </c>
      <c r="M19" s="85">
        <v>12220.13</v>
      </c>
      <c r="N19" s="33"/>
      <c r="O19" s="85"/>
      <c r="P19" s="35"/>
      <c r="Q19" s="35"/>
      <c r="R19" s="31"/>
      <c r="S19" s="31"/>
      <c r="T19" s="31"/>
    </row>
    <row r="20" spans="1:20" s="34" customFormat="1" x14ac:dyDescent="0.2">
      <c r="A20" s="32"/>
      <c r="B20" s="374" t="s">
        <v>304</v>
      </c>
      <c r="C20" s="374"/>
      <c r="D20" s="374"/>
      <c r="E20" s="374"/>
      <c r="F20" s="374"/>
      <c r="G20" s="374"/>
      <c r="H20" s="374"/>
      <c r="I20" s="374"/>
      <c r="J20" s="374"/>
      <c r="K20" s="374"/>
      <c r="L20" s="374"/>
      <c r="M20" s="374"/>
      <c r="N20" s="33"/>
      <c r="O20" s="85"/>
      <c r="P20" s="85"/>
      <c r="Q20" s="85"/>
      <c r="R20" s="33"/>
      <c r="S20" s="33"/>
      <c r="T20" s="33"/>
    </row>
    <row r="21" spans="1:20" x14ac:dyDescent="0.2">
      <c r="A21" s="30"/>
      <c r="B21" s="34" t="s">
        <v>307</v>
      </c>
      <c r="C21" s="85">
        <v>6590</v>
      </c>
      <c r="D21" s="85">
        <v>5715</v>
      </c>
      <c r="E21" s="85">
        <v>484</v>
      </c>
      <c r="F21" s="85">
        <v>249</v>
      </c>
      <c r="G21" s="85">
        <v>115</v>
      </c>
      <c r="H21" s="85">
        <v>27</v>
      </c>
      <c r="I21" s="85">
        <v>928398.5</v>
      </c>
      <c r="J21" s="85">
        <v>28401009.199999999</v>
      </c>
      <c r="K21" s="85">
        <v>72582.915999999997</v>
      </c>
      <c r="L21" s="85">
        <v>8049.1561000000002</v>
      </c>
      <c r="M21" s="85">
        <v>80632.072</v>
      </c>
      <c r="N21" s="33"/>
      <c r="O21" s="85"/>
      <c r="P21" s="35"/>
      <c r="Q21" s="35"/>
      <c r="R21" s="31"/>
      <c r="S21" s="31"/>
      <c r="T21" s="31"/>
    </row>
    <row r="22" spans="1:20" x14ac:dyDescent="0.2">
      <c r="A22" s="30"/>
      <c r="B22" s="34" t="s">
        <v>366</v>
      </c>
      <c r="C22" s="85">
        <v>3758</v>
      </c>
      <c r="D22" s="85">
        <v>2983</v>
      </c>
      <c r="E22" s="85">
        <v>435</v>
      </c>
      <c r="F22" s="85">
        <v>202</v>
      </c>
      <c r="G22" s="85">
        <v>111</v>
      </c>
      <c r="H22" s="85">
        <v>27</v>
      </c>
      <c r="I22" s="85">
        <v>596729.99</v>
      </c>
      <c r="J22" s="85">
        <v>9604302.9000000004</v>
      </c>
      <c r="K22" s="85">
        <v>47141.571000000004</v>
      </c>
      <c r="L22" s="85">
        <v>2349.7559999999999</v>
      </c>
      <c r="M22" s="85">
        <v>49491.326999999997</v>
      </c>
      <c r="N22" s="33"/>
      <c r="O22" s="85"/>
      <c r="P22" s="35"/>
      <c r="Q22" s="35"/>
      <c r="R22" s="31"/>
      <c r="S22" s="31"/>
      <c r="T22" s="31"/>
    </row>
    <row r="23" spans="1:20" x14ac:dyDescent="0.2">
      <c r="A23" s="30"/>
      <c r="B23" s="34" t="s">
        <v>367</v>
      </c>
      <c r="C23" s="85">
        <v>1714</v>
      </c>
      <c r="D23" s="85">
        <v>1411</v>
      </c>
      <c r="E23" s="85">
        <v>144</v>
      </c>
      <c r="F23" s="85">
        <v>79</v>
      </c>
      <c r="G23" s="85">
        <v>54</v>
      </c>
      <c r="H23" s="85">
        <v>26</v>
      </c>
      <c r="I23" s="85">
        <v>142722.26999999999</v>
      </c>
      <c r="J23" s="85">
        <v>1410085.4</v>
      </c>
      <c r="K23" s="85">
        <v>10712.04</v>
      </c>
      <c r="L23" s="85">
        <v>677.78830000000005</v>
      </c>
      <c r="M23" s="85">
        <v>11389.828</v>
      </c>
      <c r="N23" s="33"/>
      <c r="O23" s="85"/>
      <c r="P23" s="35"/>
      <c r="Q23" s="35"/>
      <c r="R23" s="31"/>
      <c r="S23" s="31"/>
      <c r="T23" s="31"/>
    </row>
    <row r="24" spans="1:20" x14ac:dyDescent="0.2">
      <c r="A24" s="30"/>
      <c r="B24" s="34" t="s">
        <v>308</v>
      </c>
      <c r="C24" s="85">
        <v>2856</v>
      </c>
      <c r="D24" s="85">
        <v>2415</v>
      </c>
      <c r="E24" s="85">
        <v>206</v>
      </c>
      <c r="F24" s="85">
        <v>115</v>
      </c>
      <c r="G24" s="85">
        <v>93</v>
      </c>
      <c r="H24" s="85">
        <v>27</v>
      </c>
      <c r="I24" s="85">
        <v>306342.34000000003</v>
      </c>
      <c r="J24" s="85">
        <v>8717299.5</v>
      </c>
      <c r="K24" s="85">
        <v>23389.638999999999</v>
      </c>
      <c r="L24" s="85">
        <v>2826.4913999999999</v>
      </c>
      <c r="M24" s="85">
        <v>26216.13</v>
      </c>
      <c r="N24" s="33"/>
      <c r="O24" s="85"/>
      <c r="P24" s="35"/>
      <c r="Q24" s="35"/>
      <c r="R24" s="31"/>
      <c r="S24" s="31"/>
      <c r="T24" s="31"/>
    </row>
    <row r="25" spans="1:20" x14ac:dyDescent="0.2">
      <c r="A25" s="30"/>
      <c r="B25" s="34" t="s">
        <v>309</v>
      </c>
      <c r="C25" s="85">
        <v>3152</v>
      </c>
      <c r="D25" s="85">
        <v>2840</v>
      </c>
      <c r="E25" s="85">
        <v>142</v>
      </c>
      <c r="F25" s="85">
        <v>70</v>
      </c>
      <c r="G25" s="85">
        <v>73</v>
      </c>
      <c r="H25" s="85">
        <v>27</v>
      </c>
      <c r="I25" s="85">
        <v>617312.71</v>
      </c>
      <c r="J25" s="85">
        <v>5459061.0999999996</v>
      </c>
      <c r="K25" s="85">
        <v>49615.701999999997</v>
      </c>
      <c r="L25" s="85">
        <v>2076.7604999999999</v>
      </c>
      <c r="M25" s="85">
        <v>51692.462</v>
      </c>
      <c r="N25" s="33"/>
      <c r="O25" s="85"/>
      <c r="P25" s="35"/>
      <c r="Q25" s="35"/>
      <c r="R25" s="31"/>
      <c r="S25" s="31"/>
      <c r="T25" s="31"/>
    </row>
    <row r="26" spans="1:20" x14ac:dyDescent="0.2">
      <c r="A26" s="30"/>
      <c r="B26" s="34" t="s">
        <v>368</v>
      </c>
      <c r="C26" s="85">
        <v>3154</v>
      </c>
      <c r="D26" s="85">
        <v>2499</v>
      </c>
      <c r="E26" s="85">
        <v>354</v>
      </c>
      <c r="F26" s="85">
        <v>184</v>
      </c>
      <c r="G26" s="85">
        <v>92</v>
      </c>
      <c r="H26" s="85">
        <v>25</v>
      </c>
      <c r="I26" s="85">
        <v>309495.99</v>
      </c>
      <c r="J26" s="85">
        <v>5332439.0999999996</v>
      </c>
      <c r="K26" s="85">
        <v>23147.381000000001</v>
      </c>
      <c r="L26" s="85">
        <v>1692.798</v>
      </c>
      <c r="M26" s="85">
        <v>24840.179</v>
      </c>
      <c r="N26" s="33"/>
      <c r="O26" s="85"/>
      <c r="P26" s="35"/>
      <c r="Q26" s="35"/>
      <c r="R26" s="31"/>
      <c r="S26" s="31"/>
      <c r="T26" s="31"/>
    </row>
    <row r="27" spans="1:20" x14ac:dyDescent="0.2">
      <c r="A27" s="30"/>
      <c r="B27" s="34" t="s">
        <v>270</v>
      </c>
      <c r="C27" s="85">
        <v>1850</v>
      </c>
      <c r="D27" s="85">
        <v>1401</v>
      </c>
      <c r="E27" s="85">
        <v>222</v>
      </c>
      <c r="F27" s="85">
        <v>126</v>
      </c>
      <c r="G27" s="85">
        <v>74</v>
      </c>
      <c r="H27" s="85">
        <v>27</v>
      </c>
      <c r="I27" s="85">
        <v>226827.66</v>
      </c>
      <c r="J27" s="85">
        <v>2290368.2999999998</v>
      </c>
      <c r="K27" s="85">
        <v>17540.593000000001</v>
      </c>
      <c r="L27" s="85">
        <v>810.96489999999994</v>
      </c>
      <c r="M27" s="85">
        <v>18351.558000000001</v>
      </c>
      <c r="N27" s="33"/>
      <c r="O27" s="85"/>
      <c r="P27" s="35"/>
      <c r="Q27" s="35"/>
      <c r="R27" s="31"/>
      <c r="S27" s="31"/>
      <c r="T27" s="31"/>
    </row>
    <row r="28" spans="1:20" x14ac:dyDescent="0.2">
      <c r="A28" s="30"/>
      <c r="B28" s="34" t="s">
        <v>271</v>
      </c>
      <c r="C28" s="85">
        <v>1405</v>
      </c>
      <c r="D28" s="85">
        <v>1213</v>
      </c>
      <c r="E28" s="85">
        <v>99</v>
      </c>
      <c r="F28" s="85">
        <v>42</v>
      </c>
      <c r="G28" s="85">
        <v>26</v>
      </c>
      <c r="H28" s="85">
        <v>25</v>
      </c>
      <c r="I28" s="85">
        <v>128592.85</v>
      </c>
      <c r="J28" s="85">
        <v>1202918</v>
      </c>
      <c r="K28" s="85">
        <v>9400.4770000000008</v>
      </c>
      <c r="L28" s="85">
        <v>507.79739999999998</v>
      </c>
      <c r="M28" s="85">
        <v>9908.2749999999996</v>
      </c>
      <c r="N28" s="33"/>
      <c r="O28" s="85"/>
      <c r="P28" s="35"/>
      <c r="Q28" s="35"/>
      <c r="R28" s="31"/>
      <c r="S28" s="31"/>
      <c r="T28" s="31"/>
    </row>
    <row r="29" spans="1:20" x14ac:dyDescent="0.2">
      <c r="A29" s="30"/>
      <c r="B29" s="34" t="s">
        <v>272</v>
      </c>
      <c r="C29" s="85">
        <v>586</v>
      </c>
      <c r="D29" s="85">
        <v>461</v>
      </c>
      <c r="E29" s="85">
        <v>72</v>
      </c>
      <c r="F29" s="85">
        <v>19</v>
      </c>
      <c r="G29" s="85">
        <v>16</v>
      </c>
      <c r="H29" s="85">
        <v>18</v>
      </c>
      <c r="I29" s="85">
        <v>38488.04</v>
      </c>
      <c r="J29" s="85">
        <v>504697.2</v>
      </c>
      <c r="K29" s="85">
        <v>2791.8789999999999</v>
      </c>
      <c r="L29" s="85">
        <v>207.45840000000001</v>
      </c>
      <c r="M29" s="85">
        <v>2999.337</v>
      </c>
      <c r="N29" s="33"/>
      <c r="O29" s="85"/>
      <c r="P29" s="35"/>
      <c r="Q29" s="35"/>
      <c r="R29" s="31"/>
      <c r="S29" s="31"/>
      <c r="T29" s="31"/>
    </row>
    <row r="30" spans="1:20" x14ac:dyDescent="0.2">
      <c r="A30" s="30"/>
      <c r="B30" s="34" t="s">
        <v>310</v>
      </c>
      <c r="C30" s="85">
        <v>1177</v>
      </c>
      <c r="D30" s="85">
        <v>887</v>
      </c>
      <c r="E30" s="85">
        <v>133</v>
      </c>
      <c r="F30" s="85">
        <v>77</v>
      </c>
      <c r="G30" s="85">
        <v>55</v>
      </c>
      <c r="H30" s="85">
        <v>25</v>
      </c>
      <c r="I30" s="85">
        <v>93943.75</v>
      </c>
      <c r="J30" s="85">
        <v>2045514.9</v>
      </c>
      <c r="K30" s="85">
        <v>7045.7979999999998</v>
      </c>
      <c r="L30" s="85">
        <v>707.77020000000005</v>
      </c>
      <c r="M30" s="85">
        <v>7753.5680000000002</v>
      </c>
      <c r="N30" s="33"/>
      <c r="O30" s="85"/>
      <c r="P30" s="35"/>
      <c r="Q30" s="35"/>
      <c r="R30" s="31"/>
      <c r="S30" s="31"/>
      <c r="T30" s="31"/>
    </row>
    <row r="31" spans="1:20" x14ac:dyDescent="0.2">
      <c r="A31" s="30"/>
      <c r="B31" s="34" t="s">
        <v>369</v>
      </c>
      <c r="C31" s="85">
        <v>1465</v>
      </c>
      <c r="D31" s="85">
        <v>1177</v>
      </c>
      <c r="E31" s="85">
        <v>145</v>
      </c>
      <c r="F31" s="85">
        <v>82</v>
      </c>
      <c r="G31" s="85">
        <v>35</v>
      </c>
      <c r="H31" s="85">
        <v>26</v>
      </c>
      <c r="I31" s="85">
        <v>140957.39000000001</v>
      </c>
      <c r="J31" s="85">
        <v>3043624.3</v>
      </c>
      <c r="K31" s="85">
        <v>10702.915000000001</v>
      </c>
      <c r="L31" s="85">
        <v>1554.1867999999999</v>
      </c>
      <c r="M31" s="85">
        <v>12257.102000000001</v>
      </c>
      <c r="N31" s="33"/>
      <c r="O31" s="85"/>
      <c r="P31" s="35"/>
      <c r="Q31" s="35"/>
      <c r="R31" s="31"/>
      <c r="S31" s="31"/>
      <c r="T31" s="31"/>
    </row>
    <row r="32" spans="1:20" x14ac:dyDescent="0.2">
      <c r="A32" s="30"/>
      <c r="B32" s="34" t="s">
        <v>311</v>
      </c>
      <c r="C32" s="85">
        <v>1940</v>
      </c>
      <c r="D32" s="85">
        <v>1430</v>
      </c>
      <c r="E32" s="85">
        <v>250</v>
      </c>
      <c r="F32" s="85">
        <v>142</v>
      </c>
      <c r="G32" s="85">
        <v>91</v>
      </c>
      <c r="H32" s="85">
        <v>27</v>
      </c>
      <c r="I32" s="85">
        <v>276108.7</v>
      </c>
      <c r="J32" s="85">
        <v>3164375.8</v>
      </c>
      <c r="K32" s="85">
        <v>21518.414000000001</v>
      </c>
      <c r="L32" s="85">
        <v>1174.0610999999999</v>
      </c>
      <c r="M32" s="85">
        <v>22692.475999999999</v>
      </c>
      <c r="N32" s="33"/>
      <c r="O32" s="85"/>
      <c r="P32" s="35"/>
      <c r="Q32" s="35"/>
      <c r="R32" s="31"/>
      <c r="S32" s="31"/>
      <c r="T32" s="31"/>
    </row>
    <row r="33" spans="1:20" s="34" customFormat="1" x14ac:dyDescent="0.2">
      <c r="A33" s="32"/>
      <c r="B33" s="374" t="s">
        <v>13</v>
      </c>
      <c r="C33" s="374"/>
      <c r="D33" s="374"/>
      <c r="E33" s="374"/>
      <c r="F33" s="374"/>
      <c r="G33" s="374"/>
      <c r="H33" s="374"/>
      <c r="I33" s="374"/>
      <c r="J33" s="374"/>
      <c r="K33" s="374"/>
      <c r="L33" s="374"/>
      <c r="M33" s="374"/>
      <c r="N33" s="33"/>
      <c r="O33" s="85"/>
      <c r="P33" s="85"/>
      <c r="Q33" s="85"/>
      <c r="R33" s="33"/>
      <c r="S33" s="33"/>
      <c r="T33" s="33"/>
    </row>
    <row r="34" spans="1:20" s="123" customFormat="1" ht="13.5" thickBot="1" x14ac:dyDescent="0.25">
      <c r="A34" s="13"/>
      <c r="B34" s="212" t="s">
        <v>12</v>
      </c>
      <c r="C34" s="212">
        <v>26367</v>
      </c>
      <c r="D34" s="212">
        <v>23321</v>
      </c>
      <c r="E34" s="212">
        <v>1850</v>
      </c>
      <c r="F34" s="212">
        <v>756</v>
      </c>
      <c r="G34" s="212">
        <v>328</v>
      </c>
      <c r="H34" s="212">
        <v>112</v>
      </c>
      <c r="I34" s="212">
        <v>3805920</v>
      </c>
      <c r="J34" s="212">
        <v>71175696</v>
      </c>
      <c r="K34" s="212">
        <v>295589.3</v>
      </c>
      <c r="L34" s="212">
        <v>22634.99</v>
      </c>
      <c r="M34" s="212">
        <v>318224.3</v>
      </c>
      <c r="N34" s="213"/>
      <c r="O34" s="216"/>
      <c r="P34" s="214"/>
      <c r="Q34" s="214"/>
      <c r="R34" s="215"/>
      <c r="S34" s="215"/>
      <c r="T34" s="215"/>
    </row>
    <row r="35" spans="1:20" s="184" customFormat="1" ht="8.1" customHeight="1" x14ac:dyDescent="0.2"/>
    <row r="36" spans="1:20" s="184" customFormat="1" x14ac:dyDescent="0.2">
      <c r="B36" s="34" t="s">
        <v>617</v>
      </c>
      <c r="C36" s="190"/>
      <c r="D36" s="190"/>
      <c r="E36" s="190"/>
      <c r="F36" s="190"/>
      <c r="G36" s="190"/>
      <c r="H36" s="190"/>
    </row>
    <row r="37" spans="1:20" x14ac:dyDescent="0.2">
      <c r="A37" s="30"/>
      <c r="B37" s="34" t="s">
        <v>493</v>
      </c>
      <c r="C37" s="85"/>
      <c r="D37" s="85"/>
      <c r="E37" s="85"/>
      <c r="F37" s="85"/>
      <c r="G37" s="85"/>
      <c r="H37" s="85"/>
      <c r="I37" s="85"/>
      <c r="J37" s="85"/>
      <c r="K37" s="85"/>
      <c r="L37" s="85"/>
      <c r="M37" s="85"/>
      <c r="N37" s="33"/>
      <c r="O37" s="33"/>
      <c r="P37" s="31"/>
      <c r="Q37" s="31"/>
      <c r="R37" s="31"/>
      <c r="S37" s="31"/>
      <c r="T37" s="31"/>
    </row>
    <row r="38" spans="1:20" x14ac:dyDescent="0.2">
      <c r="A38" s="30"/>
      <c r="C38" s="196"/>
      <c r="D38" s="196"/>
      <c r="E38" s="196"/>
      <c r="F38" s="196"/>
      <c r="G38" s="196"/>
      <c r="H38" s="196"/>
      <c r="I38" s="196"/>
      <c r="J38" s="196"/>
      <c r="K38" s="196"/>
      <c r="L38" s="196"/>
      <c r="M38" s="196"/>
      <c r="N38" s="31"/>
      <c r="O38" s="31"/>
      <c r="P38" s="31"/>
      <c r="Q38" s="31"/>
      <c r="R38" s="31"/>
      <c r="S38" s="31"/>
      <c r="T38" s="31"/>
    </row>
    <row r="39" spans="1:20" x14ac:dyDescent="0.2">
      <c r="A39" s="30"/>
      <c r="B39" s="195" t="s">
        <v>399</v>
      </c>
      <c r="C39" s="196"/>
      <c r="D39" s="196"/>
      <c r="E39" s="196"/>
      <c r="F39" s="196"/>
      <c r="G39" s="196"/>
      <c r="H39" s="196"/>
      <c r="I39" s="196"/>
      <c r="J39" s="196"/>
      <c r="K39" s="196"/>
      <c r="L39" s="196"/>
      <c r="M39" s="196"/>
      <c r="N39" s="31"/>
      <c r="O39" s="31"/>
      <c r="P39" s="31"/>
      <c r="Q39" s="31"/>
      <c r="R39" s="31"/>
      <c r="S39" s="31"/>
      <c r="T39" s="31"/>
    </row>
    <row r="40" spans="1:20" x14ac:dyDescent="0.2">
      <c r="A40" s="30"/>
      <c r="B40" s="28"/>
      <c r="N40" s="31"/>
      <c r="O40" s="31"/>
      <c r="P40" s="31"/>
      <c r="Q40" s="31"/>
      <c r="R40" s="31"/>
      <c r="S40" s="31"/>
      <c r="T40" s="31"/>
    </row>
    <row r="41" spans="1:20" x14ac:dyDescent="0.2">
      <c r="A41" s="30"/>
      <c r="B41" s="28"/>
      <c r="N41" s="31"/>
      <c r="O41" s="31"/>
      <c r="P41" s="31"/>
      <c r="Q41" s="31"/>
      <c r="R41" s="31"/>
      <c r="S41" s="31"/>
      <c r="T41" s="31"/>
    </row>
    <row r="42" spans="1:20" ht="15" customHeight="1" x14ac:dyDescent="0.2">
      <c r="A42" s="30"/>
      <c r="B42" s="28"/>
      <c r="N42" s="31"/>
      <c r="O42" s="31"/>
      <c r="P42" s="31"/>
      <c r="Q42" s="31"/>
      <c r="R42" s="31"/>
      <c r="S42" s="31"/>
      <c r="T42" s="31"/>
    </row>
    <row r="43" spans="1:20" x14ac:dyDescent="0.2">
      <c r="A43" s="30"/>
      <c r="B43" s="28"/>
      <c r="N43" s="31"/>
      <c r="O43" s="31"/>
      <c r="P43" s="31"/>
      <c r="Q43" s="31"/>
      <c r="R43" s="31"/>
      <c r="S43" s="31"/>
      <c r="T43" s="31"/>
    </row>
    <row r="44" spans="1:20" x14ac:dyDescent="0.2">
      <c r="A44" s="30"/>
      <c r="B44" s="28"/>
      <c r="N44" s="31"/>
      <c r="O44" s="31"/>
      <c r="P44" s="31"/>
      <c r="Q44" s="31"/>
      <c r="R44" s="31"/>
      <c r="S44" s="31"/>
      <c r="T44" s="31"/>
    </row>
    <row r="45" spans="1:20" x14ac:dyDescent="0.2">
      <c r="A45" s="30"/>
      <c r="B45" s="28"/>
      <c r="N45" s="31"/>
      <c r="O45" s="31"/>
      <c r="P45" s="31"/>
      <c r="Q45" s="31"/>
      <c r="R45" s="31"/>
      <c r="S45" s="31"/>
      <c r="T45" s="31"/>
    </row>
    <row r="46" spans="1:20" x14ac:dyDescent="0.2">
      <c r="A46" s="30"/>
      <c r="B46" s="28"/>
      <c r="N46" s="31"/>
      <c r="O46" s="31"/>
      <c r="P46" s="31"/>
      <c r="Q46" s="31"/>
      <c r="R46" s="31"/>
      <c r="S46" s="31"/>
      <c r="T46" s="31"/>
    </row>
    <row r="47" spans="1:20" x14ac:dyDescent="0.2">
      <c r="A47" s="30"/>
      <c r="B47" s="28"/>
      <c r="N47" s="31"/>
      <c r="O47" s="31"/>
      <c r="P47" s="31"/>
      <c r="Q47" s="31"/>
      <c r="R47" s="31"/>
      <c r="S47" s="31"/>
      <c r="T47" s="31"/>
    </row>
    <row r="48" spans="1:20" x14ac:dyDescent="0.2">
      <c r="A48" s="30"/>
      <c r="B48" s="28"/>
      <c r="N48" s="31"/>
      <c r="O48" s="31"/>
      <c r="P48" s="31"/>
      <c r="Q48" s="31"/>
      <c r="R48" s="31"/>
      <c r="S48" s="31"/>
      <c r="T48" s="31"/>
    </row>
    <row r="49" spans="1:20" x14ac:dyDescent="0.2">
      <c r="A49" s="30"/>
      <c r="B49" s="28"/>
      <c r="N49" s="31"/>
      <c r="O49" s="31"/>
      <c r="P49" s="31"/>
      <c r="Q49" s="31"/>
      <c r="R49" s="31"/>
      <c r="S49" s="31"/>
      <c r="T49" s="31"/>
    </row>
    <row r="50" spans="1:20" x14ac:dyDescent="0.2">
      <c r="A50" s="30"/>
      <c r="B50" s="28"/>
      <c r="N50" s="31"/>
      <c r="O50" s="31"/>
      <c r="P50" s="31"/>
      <c r="Q50" s="31"/>
      <c r="R50" s="31"/>
      <c r="S50" s="31"/>
      <c r="T50" s="31"/>
    </row>
    <row r="51" spans="1:20" x14ac:dyDescent="0.2">
      <c r="A51" s="30"/>
      <c r="B51" s="28"/>
      <c r="N51" s="31"/>
      <c r="O51" s="31"/>
      <c r="P51" s="31"/>
      <c r="Q51" s="31"/>
      <c r="R51" s="31"/>
      <c r="S51" s="31"/>
      <c r="T51" s="31"/>
    </row>
    <row r="52" spans="1:20" x14ac:dyDescent="0.2">
      <c r="A52" s="30"/>
      <c r="B52" s="28"/>
      <c r="N52" s="31"/>
      <c r="O52" s="31"/>
      <c r="P52" s="31"/>
      <c r="Q52" s="31"/>
      <c r="R52" s="31"/>
      <c r="S52" s="31"/>
      <c r="T52" s="31"/>
    </row>
    <row r="53" spans="1:20" x14ac:dyDescent="0.2">
      <c r="A53" s="30"/>
      <c r="B53" s="28"/>
      <c r="N53" s="31"/>
      <c r="O53" s="31"/>
      <c r="P53" s="31"/>
      <c r="Q53" s="31"/>
      <c r="R53" s="31"/>
      <c r="S53" s="31"/>
      <c r="T53" s="31"/>
    </row>
    <row r="54" spans="1:20" x14ac:dyDescent="0.2">
      <c r="A54" s="30"/>
      <c r="B54" s="28"/>
      <c r="N54" s="31"/>
      <c r="O54" s="31"/>
      <c r="P54" s="31"/>
      <c r="Q54" s="31"/>
      <c r="R54" s="31"/>
      <c r="S54" s="31"/>
      <c r="T54" s="31"/>
    </row>
    <row r="55" spans="1:20" x14ac:dyDescent="0.2">
      <c r="A55" s="30"/>
      <c r="B55" s="144"/>
      <c r="C55" s="196"/>
      <c r="D55" s="196"/>
      <c r="E55" s="196"/>
      <c r="F55" s="196"/>
      <c r="G55" s="196"/>
      <c r="H55" s="196"/>
      <c r="I55" s="196"/>
      <c r="J55" s="196"/>
      <c r="K55" s="196"/>
      <c r="L55" s="196"/>
      <c r="M55" s="196"/>
      <c r="N55" s="31"/>
      <c r="O55" s="31"/>
      <c r="P55" s="31"/>
      <c r="Q55" s="31"/>
      <c r="R55" s="31"/>
      <c r="S55" s="31"/>
      <c r="T55" s="31"/>
    </row>
    <row r="56" spans="1:20" x14ac:dyDescent="0.2">
      <c r="A56" s="30"/>
      <c r="B56" s="144"/>
      <c r="C56" s="196"/>
      <c r="D56" s="196"/>
      <c r="E56" s="196"/>
      <c r="F56" s="196"/>
      <c r="G56" s="196"/>
      <c r="H56" s="196"/>
      <c r="I56" s="196"/>
      <c r="J56" s="196"/>
      <c r="K56" s="196"/>
      <c r="L56" s="196"/>
      <c r="M56" s="196"/>
      <c r="N56" s="31"/>
      <c r="O56" s="31"/>
      <c r="P56" s="31"/>
      <c r="Q56" s="31"/>
      <c r="R56" s="31"/>
      <c r="S56" s="31"/>
      <c r="T56" s="31"/>
    </row>
    <row r="57" spans="1:20" x14ac:dyDescent="0.2">
      <c r="A57" s="30"/>
      <c r="B57" s="144"/>
      <c r="C57" s="196"/>
      <c r="D57" s="196"/>
      <c r="E57" s="196"/>
      <c r="F57" s="196"/>
      <c r="G57" s="196"/>
      <c r="H57" s="196"/>
      <c r="I57" s="196"/>
      <c r="J57" s="196"/>
      <c r="K57" s="196"/>
      <c r="L57" s="196"/>
      <c r="M57" s="196"/>
      <c r="N57" s="31"/>
      <c r="O57" s="31"/>
      <c r="P57" s="31"/>
      <c r="Q57" s="31"/>
      <c r="R57" s="31"/>
      <c r="S57" s="31"/>
      <c r="T57" s="31"/>
    </row>
    <row r="58" spans="1:20" x14ac:dyDescent="0.2">
      <c r="A58" s="30"/>
      <c r="B58" s="144"/>
      <c r="C58" s="196"/>
      <c r="D58" s="196"/>
      <c r="E58" s="196"/>
      <c r="F58" s="196"/>
      <c r="G58" s="196"/>
      <c r="H58" s="196"/>
      <c r="I58" s="196"/>
      <c r="J58" s="196"/>
      <c r="K58" s="196"/>
      <c r="L58" s="196"/>
      <c r="M58" s="196"/>
      <c r="N58" s="31"/>
      <c r="O58" s="31"/>
      <c r="P58" s="31"/>
      <c r="Q58" s="31"/>
      <c r="R58" s="31"/>
      <c r="S58" s="31"/>
      <c r="T58" s="31"/>
    </row>
    <row r="59" spans="1:20" x14ac:dyDescent="0.2">
      <c r="A59" s="30"/>
      <c r="B59" s="144"/>
      <c r="C59" s="196"/>
      <c r="D59" s="196"/>
      <c r="E59" s="196"/>
      <c r="F59" s="196"/>
      <c r="G59" s="196"/>
      <c r="H59" s="196"/>
      <c r="I59" s="196"/>
      <c r="J59" s="196"/>
      <c r="K59" s="196"/>
      <c r="L59" s="196"/>
      <c r="M59" s="196"/>
      <c r="N59" s="31"/>
      <c r="O59" s="31"/>
      <c r="P59" s="31"/>
      <c r="Q59" s="31"/>
      <c r="R59" s="31"/>
      <c r="S59" s="31"/>
      <c r="T59" s="31"/>
    </row>
    <row r="60" spans="1:20" x14ac:dyDescent="0.2">
      <c r="A60" s="30"/>
      <c r="B60" s="144"/>
      <c r="C60" s="196"/>
      <c r="D60" s="196"/>
      <c r="E60" s="196"/>
      <c r="F60" s="196"/>
      <c r="G60" s="196"/>
      <c r="H60" s="196"/>
      <c r="I60" s="196"/>
      <c r="J60" s="196"/>
      <c r="K60" s="196"/>
      <c r="L60" s="196"/>
      <c r="M60" s="196"/>
      <c r="N60" s="31"/>
      <c r="O60" s="31"/>
      <c r="P60" s="31"/>
      <c r="Q60" s="31"/>
      <c r="R60" s="31"/>
      <c r="S60" s="31"/>
      <c r="T60" s="31"/>
    </row>
    <row r="61" spans="1:20" x14ac:dyDescent="0.2">
      <c r="A61" s="30"/>
      <c r="B61" s="144"/>
      <c r="C61" s="196"/>
      <c r="D61" s="196"/>
      <c r="E61" s="196"/>
      <c r="F61" s="196"/>
      <c r="G61" s="196"/>
      <c r="H61" s="196"/>
      <c r="I61" s="196"/>
      <c r="J61" s="196"/>
      <c r="K61" s="196"/>
      <c r="L61" s="196"/>
      <c r="M61" s="196"/>
      <c r="N61" s="31"/>
      <c r="O61" s="31"/>
      <c r="P61" s="31"/>
      <c r="Q61" s="31"/>
      <c r="R61" s="31"/>
      <c r="S61" s="31"/>
      <c r="T61" s="31"/>
    </row>
    <row r="62" spans="1:20" x14ac:dyDescent="0.2">
      <c r="A62" s="30"/>
      <c r="B62" s="144"/>
      <c r="C62" s="196"/>
      <c r="D62" s="196"/>
      <c r="E62" s="196"/>
      <c r="F62" s="196"/>
      <c r="G62" s="196"/>
      <c r="H62" s="196"/>
      <c r="I62" s="196"/>
      <c r="J62" s="196"/>
      <c r="K62" s="196"/>
      <c r="L62" s="196"/>
      <c r="M62" s="196"/>
      <c r="N62" s="31"/>
      <c r="O62" s="31"/>
      <c r="P62" s="31"/>
      <c r="Q62" s="31"/>
      <c r="R62" s="31"/>
      <c r="S62" s="31"/>
      <c r="T62" s="31"/>
    </row>
    <row r="63" spans="1:20" x14ac:dyDescent="0.2">
      <c r="A63" s="30"/>
      <c r="B63" s="144"/>
      <c r="C63" s="196"/>
      <c r="D63" s="196"/>
      <c r="E63" s="196"/>
      <c r="F63" s="196"/>
      <c r="G63" s="196"/>
      <c r="H63" s="196"/>
      <c r="I63" s="196"/>
      <c r="J63" s="196"/>
      <c r="K63" s="196"/>
      <c r="L63" s="196"/>
      <c r="M63" s="196"/>
      <c r="N63" s="31"/>
      <c r="O63" s="31"/>
      <c r="P63" s="31"/>
      <c r="Q63" s="31"/>
      <c r="R63" s="31"/>
      <c r="S63" s="31"/>
      <c r="T63" s="31"/>
    </row>
    <row r="64" spans="1:20" x14ac:dyDescent="0.2">
      <c r="A64" s="30"/>
      <c r="B64" s="144"/>
      <c r="C64" s="196"/>
      <c r="D64" s="196"/>
      <c r="E64" s="196"/>
      <c r="F64" s="196"/>
      <c r="G64" s="196"/>
      <c r="H64" s="196"/>
      <c r="I64" s="196"/>
      <c r="J64" s="196"/>
      <c r="K64" s="196"/>
      <c r="L64" s="196"/>
      <c r="M64" s="196"/>
      <c r="N64" s="31"/>
      <c r="O64" s="31"/>
      <c r="P64" s="31"/>
      <c r="Q64" s="31"/>
      <c r="R64" s="31"/>
      <c r="S64" s="31"/>
      <c r="T64" s="31"/>
    </row>
    <row r="65" spans="1:20" x14ac:dyDescent="0.2">
      <c r="A65" s="30"/>
      <c r="B65" s="144"/>
      <c r="C65" s="196"/>
      <c r="D65" s="196"/>
      <c r="E65" s="196"/>
      <c r="F65" s="196"/>
      <c r="G65" s="196"/>
      <c r="H65" s="196"/>
      <c r="I65" s="196"/>
      <c r="J65" s="196"/>
      <c r="K65" s="196"/>
      <c r="L65" s="196"/>
      <c r="M65" s="196"/>
      <c r="N65" s="31"/>
      <c r="O65" s="31"/>
      <c r="P65" s="31"/>
      <c r="Q65" s="31"/>
      <c r="R65" s="31"/>
      <c r="S65" s="31"/>
      <c r="T65" s="31"/>
    </row>
    <row r="66" spans="1:20" x14ac:dyDescent="0.2">
      <c r="A66" s="30"/>
      <c r="B66" s="144"/>
      <c r="C66" s="196"/>
      <c r="D66" s="196"/>
      <c r="E66" s="196"/>
      <c r="F66" s="196"/>
      <c r="G66" s="196"/>
      <c r="H66" s="196"/>
      <c r="I66" s="196"/>
      <c r="J66" s="196"/>
      <c r="K66" s="196"/>
      <c r="L66" s="196"/>
      <c r="M66" s="196"/>
      <c r="N66" s="31"/>
      <c r="O66" s="31"/>
      <c r="P66" s="31"/>
      <c r="Q66" s="31"/>
      <c r="R66" s="31"/>
      <c r="S66" s="31"/>
      <c r="T66" s="31"/>
    </row>
    <row r="67" spans="1:20" x14ac:dyDescent="0.2">
      <c r="A67" s="30"/>
      <c r="B67" s="144"/>
      <c r="C67" s="196"/>
      <c r="D67" s="196"/>
      <c r="E67" s="196"/>
      <c r="F67" s="196"/>
      <c r="G67" s="196"/>
      <c r="H67" s="196"/>
      <c r="I67" s="196"/>
      <c r="J67" s="196"/>
      <c r="K67" s="196"/>
      <c r="L67" s="196"/>
      <c r="M67" s="196"/>
      <c r="N67" s="31"/>
      <c r="O67" s="31"/>
      <c r="P67" s="31"/>
      <c r="Q67" s="31"/>
      <c r="R67" s="31"/>
      <c r="S67" s="31"/>
      <c r="T67" s="31"/>
    </row>
    <row r="68" spans="1:20" x14ac:dyDescent="0.2">
      <c r="A68" s="30"/>
      <c r="B68" s="144"/>
      <c r="C68" s="196"/>
      <c r="D68" s="196"/>
      <c r="E68" s="196"/>
      <c r="F68" s="196"/>
      <c r="G68" s="196"/>
      <c r="H68" s="196"/>
      <c r="I68" s="196"/>
      <c r="J68" s="196"/>
      <c r="K68" s="196"/>
      <c r="L68" s="196"/>
      <c r="M68" s="196"/>
      <c r="N68" s="31"/>
      <c r="O68" s="31"/>
      <c r="P68" s="31"/>
      <c r="Q68" s="31"/>
      <c r="R68" s="31"/>
      <c r="S68" s="31"/>
      <c r="T68" s="31"/>
    </row>
    <row r="69" spans="1:20" x14ac:dyDescent="0.2">
      <c r="A69" s="30"/>
      <c r="B69" s="144"/>
      <c r="C69" s="196"/>
      <c r="D69" s="196"/>
      <c r="E69" s="196"/>
      <c r="F69" s="196"/>
      <c r="G69" s="196"/>
      <c r="H69" s="196"/>
      <c r="I69" s="196"/>
      <c r="J69" s="196"/>
      <c r="K69" s="196"/>
      <c r="L69" s="196"/>
      <c r="M69" s="196"/>
      <c r="N69" s="31"/>
      <c r="O69" s="31"/>
      <c r="P69" s="31"/>
      <c r="Q69" s="31"/>
      <c r="R69" s="31"/>
      <c r="S69" s="31"/>
      <c r="T69" s="31"/>
    </row>
    <row r="70" spans="1:20" x14ac:dyDescent="0.2">
      <c r="A70" s="30"/>
      <c r="B70" s="144"/>
      <c r="C70" s="196"/>
      <c r="D70" s="196"/>
      <c r="E70" s="196"/>
      <c r="F70" s="196"/>
      <c r="G70" s="196"/>
      <c r="H70" s="196"/>
      <c r="I70" s="196"/>
      <c r="J70" s="196"/>
      <c r="K70" s="196"/>
      <c r="L70" s="196"/>
      <c r="M70" s="196"/>
      <c r="N70" s="31"/>
      <c r="O70" s="31"/>
      <c r="P70" s="31"/>
      <c r="Q70" s="31"/>
      <c r="R70" s="31"/>
      <c r="S70" s="31"/>
      <c r="T70" s="31"/>
    </row>
    <row r="71" spans="1:20" x14ac:dyDescent="0.2">
      <c r="A71" s="30"/>
      <c r="B71" s="144"/>
      <c r="C71" s="196"/>
      <c r="D71" s="196"/>
      <c r="E71" s="196"/>
      <c r="F71" s="196"/>
      <c r="G71" s="196"/>
      <c r="H71" s="196"/>
      <c r="I71" s="196"/>
      <c r="J71" s="196"/>
      <c r="K71" s="196"/>
      <c r="L71" s="196"/>
      <c r="M71" s="196"/>
      <c r="N71" s="31"/>
      <c r="O71" s="31"/>
      <c r="P71" s="31"/>
      <c r="Q71" s="31"/>
      <c r="R71" s="31"/>
      <c r="S71" s="31"/>
      <c r="T71" s="31"/>
    </row>
    <row r="72" spans="1:20" ht="12.75" customHeight="1" x14ac:dyDescent="0.2">
      <c r="A72" s="30"/>
      <c r="B72" s="144"/>
      <c r="C72" s="196"/>
      <c r="D72" s="196"/>
      <c r="E72" s="196"/>
      <c r="F72" s="196"/>
      <c r="G72" s="196"/>
      <c r="H72" s="196"/>
      <c r="I72" s="196"/>
      <c r="J72" s="196"/>
      <c r="K72" s="196"/>
      <c r="L72" s="196"/>
      <c r="M72" s="196"/>
      <c r="N72" s="31"/>
      <c r="O72" s="31"/>
      <c r="P72" s="31"/>
      <c r="Q72" s="31"/>
      <c r="R72" s="31"/>
      <c r="S72" s="31"/>
      <c r="T72" s="31"/>
    </row>
    <row r="73" spans="1:20" x14ac:dyDescent="0.2">
      <c r="A73" s="30"/>
      <c r="B73" s="144"/>
      <c r="C73" s="196"/>
      <c r="D73" s="196"/>
      <c r="E73" s="196"/>
      <c r="F73" s="196"/>
      <c r="G73" s="196"/>
      <c r="H73" s="196"/>
      <c r="I73" s="196"/>
      <c r="J73" s="196"/>
      <c r="K73" s="196"/>
      <c r="L73" s="196"/>
      <c r="M73" s="196"/>
      <c r="N73" s="31"/>
      <c r="O73" s="31"/>
      <c r="P73" s="31"/>
      <c r="Q73" s="31"/>
      <c r="R73" s="31"/>
      <c r="S73" s="31"/>
      <c r="T73" s="31"/>
    </row>
    <row r="74" spans="1:20" x14ac:dyDescent="0.2">
      <c r="A74" s="30"/>
      <c r="B74" s="144"/>
      <c r="C74" s="196"/>
      <c r="D74" s="196"/>
      <c r="E74" s="196"/>
      <c r="F74" s="196"/>
      <c r="G74" s="196"/>
      <c r="H74" s="196"/>
      <c r="I74" s="196"/>
      <c r="J74" s="196"/>
      <c r="K74" s="196"/>
      <c r="L74" s="196"/>
      <c r="M74" s="196"/>
      <c r="N74" s="31"/>
      <c r="O74" s="31"/>
      <c r="P74" s="31"/>
      <c r="Q74" s="31"/>
      <c r="R74" s="31"/>
      <c r="S74" s="31"/>
      <c r="T74" s="31"/>
    </row>
    <row r="75" spans="1:20" x14ac:dyDescent="0.2">
      <c r="A75" s="30"/>
      <c r="B75" s="144"/>
      <c r="C75" s="196"/>
      <c r="D75" s="196"/>
      <c r="E75" s="196"/>
      <c r="F75" s="196"/>
      <c r="G75" s="196"/>
      <c r="H75" s="196"/>
      <c r="I75" s="196"/>
      <c r="J75" s="196"/>
      <c r="K75" s="196"/>
      <c r="L75" s="196"/>
      <c r="M75" s="196"/>
      <c r="N75" s="31"/>
      <c r="O75" s="31"/>
      <c r="P75" s="31"/>
      <c r="Q75" s="31"/>
      <c r="R75" s="31"/>
      <c r="S75" s="31"/>
      <c r="T75" s="31"/>
    </row>
    <row r="76" spans="1:20" x14ac:dyDescent="0.2">
      <c r="A76" s="30"/>
      <c r="B76" s="144"/>
      <c r="C76" s="196"/>
      <c r="D76" s="196"/>
      <c r="E76" s="196"/>
      <c r="F76" s="196"/>
      <c r="G76" s="196"/>
      <c r="H76" s="196"/>
      <c r="I76" s="196"/>
      <c r="J76" s="196"/>
      <c r="K76" s="196"/>
      <c r="L76" s="196"/>
      <c r="M76" s="196"/>
      <c r="N76" s="31"/>
      <c r="O76" s="31"/>
      <c r="P76" s="31"/>
      <c r="Q76" s="31"/>
      <c r="R76" s="31"/>
      <c r="S76" s="31"/>
      <c r="T76" s="31"/>
    </row>
    <row r="77" spans="1:20" ht="12.75" customHeight="1" x14ac:dyDescent="0.2">
      <c r="A77" s="30"/>
      <c r="B77" s="144"/>
      <c r="C77" s="196"/>
      <c r="D77" s="196"/>
      <c r="E77" s="196"/>
      <c r="F77" s="196"/>
      <c r="G77" s="196"/>
      <c r="H77" s="196"/>
      <c r="I77" s="196"/>
      <c r="J77" s="196"/>
      <c r="K77" s="196"/>
      <c r="L77" s="196"/>
      <c r="M77" s="196"/>
      <c r="N77" s="31"/>
      <c r="O77" s="31"/>
      <c r="P77" s="31"/>
      <c r="Q77" s="31"/>
      <c r="R77" s="31"/>
      <c r="S77" s="31"/>
      <c r="T77" s="31"/>
    </row>
    <row r="78" spans="1:20" x14ac:dyDescent="0.2">
      <c r="A78" s="30"/>
      <c r="B78" s="144"/>
      <c r="C78" s="196"/>
      <c r="D78" s="196"/>
      <c r="E78" s="196"/>
      <c r="F78" s="196"/>
      <c r="G78" s="196"/>
      <c r="H78" s="196"/>
      <c r="I78" s="196"/>
      <c r="J78" s="196"/>
      <c r="K78" s="196"/>
      <c r="L78" s="196"/>
      <c r="M78" s="196"/>
      <c r="N78" s="31"/>
      <c r="O78" s="31"/>
      <c r="P78" s="31"/>
      <c r="Q78" s="31"/>
      <c r="R78" s="31"/>
      <c r="S78" s="31"/>
      <c r="T78" s="31"/>
    </row>
    <row r="79" spans="1:20" x14ac:dyDescent="0.2">
      <c r="A79" s="30"/>
      <c r="B79" s="144"/>
      <c r="C79" s="196"/>
      <c r="D79" s="196"/>
      <c r="E79" s="196"/>
      <c r="F79" s="196"/>
      <c r="G79" s="196"/>
      <c r="H79" s="196"/>
      <c r="I79" s="196"/>
      <c r="J79" s="196"/>
      <c r="K79" s="196"/>
      <c r="L79" s="196"/>
      <c r="M79" s="196"/>
      <c r="N79" s="31"/>
      <c r="O79" s="31"/>
      <c r="P79" s="31"/>
      <c r="Q79" s="31"/>
      <c r="R79" s="31"/>
      <c r="S79" s="31"/>
      <c r="T79" s="31"/>
    </row>
    <row r="80" spans="1:20" x14ac:dyDescent="0.2">
      <c r="A80" s="30"/>
      <c r="B80" s="144"/>
      <c r="C80" s="196"/>
      <c r="D80" s="196"/>
      <c r="E80" s="196"/>
      <c r="F80" s="196"/>
      <c r="G80" s="196"/>
      <c r="H80" s="196"/>
      <c r="I80" s="196"/>
      <c r="J80" s="196"/>
      <c r="K80" s="196"/>
      <c r="L80" s="196"/>
      <c r="M80" s="196"/>
      <c r="N80" s="31"/>
      <c r="O80" s="31"/>
      <c r="P80" s="31"/>
      <c r="Q80" s="31"/>
      <c r="R80" s="31"/>
      <c r="S80" s="31"/>
      <c r="T80" s="31"/>
    </row>
    <row r="81" spans="1:20" x14ac:dyDescent="0.2">
      <c r="A81" s="30"/>
      <c r="B81" s="144"/>
      <c r="C81" s="196"/>
      <c r="D81" s="196"/>
      <c r="E81" s="196"/>
      <c r="F81" s="196"/>
      <c r="G81" s="196"/>
      <c r="H81" s="196"/>
      <c r="I81" s="196"/>
      <c r="J81" s="196"/>
      <c r="K81" s="196"/>
      <c r="L81" s="196"/>
      <c r="M81" s="196"/>
      <c r="N81" s="31"/>
      <c r="O81" s="31"/>
      <c r="P81" s="31"/>
      <c r="Q81" s="31"/>
      <c r="R81" s="31"/>
      <c r="S81" s="31"/>
      <c r="T81" s="31"/>
    </row>
    <row r="82" spans="1:20" x14ac:dyDescent="0.2">
      <c r="A82" s="30"/>
      <c r="B82" s="144"/>
      <c r="C82" s="196"/>
      <c r="D82" s="196"/>
      <c r="E82" s="196"/>
      <c r="F82" s="196"/>
      <c r="G82" s="196"/>
      <c r="H82" s="196"/>
      <c r="I82" s="196"/>
      <c r="J82" s="196"/>
      <c r="K82" s="196"/>
      <c r="L82" s="196"/>
      <c r="M82" s="196"/>
      <c r="N82" s="31"/>
      <c r="O82" s="31"/>
      <c r="P82" s="31"/>
      <c r="Q82" s="31"/>
      <c r="R82" s="31"/>
      <c r="S82" s="31"/>
      <c r="T82" s="31"/>
    </row>
    <row r="83" spans="1:20" x14ac:dyDescent="0.2">
      <c r="A83" s="30"/>
      <c r="B83" s="144"/>
      <c r="C83" s="196"/>
      <c r="D83" s="196"/>
      <c r="E83" s="196"/>
      <c r="F83" s="196"/>
      <c r="G83" s="196"/>
      <c r="H83" s="196"/>
      <c r="I83" s="196"/>
      <c r="J83" s="196"/>
      <c r="K83" s="196"/>
      <c r="L83" s="196"/>
      <c r="M83" s="196"/>
      <c r="N83" s="31"/>
      <c r="O83" s="31"/>
      <c r="P83" s="31"/>
      <c r="Q83" s="31"/>
      <c r="R83" s="31"/>
      <c r="S83" s="31"/>
      <c r="T83" s="31"/>
    </row>
    <row r="84" spans="1:20" x14ac:dyDescent="0.2">
      <c r="A84" s="30"/>
      <c r="B84" s="144"/>
      <c r="C84" s="196"/>
      <c r="D84" s="196"/>
      <c r="E84" s="196"/>
      <c r="F84" s="196"/>
      <c r="G84" s="196"/>
      <c r="H84" s="196"/>
      <c r="I84" s="196"/>
      <c r="J84" s="196"/>
      <c r="K84" s="196"/>
      <c r="L84" s="196"/>
      <c r="M84" s="196"/>
      <c r="N84" s="31"/>
      <c r="O84" s="31"/>
      <c r="P84" s="31"/>
      <c r="Q84" s="31"/>
      <c r="R84" s="31"/>
      <c r="S84" s="31"/>
      <c r="T84" s="31"/>
    </row>
    <row r="85" spans="1:20" x14ac:dyDescent="0.2">
      <c r="A85" s="30"/>
      <c r="B85" s="144"/>
      <c r="C85" s="196"/>
      <c r="D85" s="196"/>
      <c r="E85" s="196"/>
      <c r="F85" s="196"/>
      <c r="G85" s="196"/>
      <c r="H85" s="196"/>
      <c r="I85" s="196"/>
      <c r="J85" s="196"/>
      <c r="K85" s="196"/>
      <c r="L85" s="196"/>
      <c r="M85" s="196"/>
      <c r="N85" s="31"/>
      <c r="O85" s="31"/>
      <c r="P85" s="31"/>
      <c r="Q85" s="31"/>
      <c r="R85" s="31"/>
      <c r="S85" s="31"/>
      <c r="T85" s="31"/>
    </row>
    <row r="86" spans="1:20" x14ac:dyDescent="0.2">
      <c r="A86" s="30"/>
      <c r="B86" s="144"/>
      <c r="C86" s="196"/>
      <c r="D86" s="196"/>
      <c r="E86" s="196"/>
      <c r="F86" s="196"/>
      <c r="G86" s="196"/>
      <c r="H86" s="196"/>
      <c r="I86" s="196"/>
      <c r="J86" s="196"/>
      <c r="K86" s="196"/>
      <c r="L86" s="196"/>
      <c r="M86" s="196"/>
      <c r="N86" s="31"/>
      <c r="O86" s="31"/>
      <c r="P86" s="31"/>
      <c r="Q86" s="31"/>
      <c r="R86" s="31"/>
      <c r="S86" s="31"/>
      <c r="T86" s="31"/>
    </row>
    <row r="87" spans="1:20" x14ac:dyDescent="0.2">
      <c r="A87" s="30"/>
      <c r="B87" s="144"/>
      <c r="C87" s="196"/>
      <c r="D87" s="196"/>
      <c r="E87" s="196"/>
      <c r="F87" s="196"/>
      <c r="G87" s="196"/>
      <c r="H87" s="196"/>
      <c r="I87" s="196"/>
      <c r="J87" s="196"/>
      <c r="K87" s="196"/>
      <c r="L87" s="196"/>
      <c r="M87" s="196"/>
      <c r="N87" s="31"/>
      <c r="O87" s="31"/>
      <c r="P87" s="31"/>
      <c r="Q87" s="31"/>
      <c r="R87" s="31"/>
      <c r="S87" s="31"/>
      <c r="T87" s="31"/>
    </row>
    <row r="88" spans="1:20" x14ac:dyDescent="0.2">
      <c r="A88" s="30"/>
      <c r="B88" s="144"/>
      <c r="C88" s="196"/>
      <c r="D88" s="196"/>
      <c r="E88" s="196"/>
      <c r="F88" s="196"/>
      <c r="G88" s="196"/>
      <c r="H88" s="196"/>
      <c r="I88" s="196"/>
      <c r="J88" s="196"/>
      <c r="K88" s="196"/>
      <c r="L88" s="196"/>
      <c r="M88" s="196"/>
      <c r="N88" s="31"/>
      <c r="O88" s="31"/>
      <c r="P88" s="31"/>
      <c r="Q88" s="31"/>
      <c r="R88" s="31"/>
      <c r="S88" s="31"/>
      <c r="T88" s="31"/>
    </row>
    <row r="89" spans="1:20" x14ac:dyDescent="0.2">
      <c r="A89" s="30"/>
      <c r="B89" s="144"/>
      <c r="C89" s="196"/>
      <c r="D89" s="196"/>
      <c r="E89" s="196"/>
      <c r="F89" s="196"/>
      <c r="G89" s="196"/>
      <c r="H89" s="196"/>
      <c r="I89" s="196"/>
      <c r="J89" s="196"/>
      <c r="K89" s="196"/>
      <c r="L89" s="196"/>
      <c r="M89" s="196"/>
      <c r="N89" s="31"/>
      <c r="O89" s="31"/>
      <c r="P89" s="31"/>
      <c r="Q89" s="31"/>
      <c r="R89" s="31"/>
      <c r="S89" s="31"/>
      <c r="T89" s="31"/>
    </row>
    <row r="90" spans="1:20" x14ac:dyDescent="0.2">
      <c r="A90" s="30"/>
      <c r="B90" s="144"/>
      <c r="C90" s="196"/>
      <c r="D90" s="196"/>
      <c r="E90" s="196"/>
      <c r="F90" s="196"/>
      <c r="G90" s="196"/>
      <c r="H90" s="196"/>
      <c r="I90" s="196"/>
      <c r="J90" s="196"/>
      <c r="K90" s="196"/>
      <c r="L90" s="196"/>
      <c r="M90" s="196"/>
      <c r="N90" s="31"/>
      <c r="O90" s="31"/>
      <c r="P90" s="31"/>
      <c r="Q90" s="31"/>
      <c r="R90" s="31"/>
      <c r="S90" s="31"/>
      <c r="T90" s="31"/>
    </row>
    <row r="91" spans="1:20" x14ac:dyDescent="0.2">
      <c r="A91" s="30"/>
      <c r="B91" s="144"/>
      <c r="C91" s="196"/>
      <c r="D91" s="196"/>
      <c r="E91" s="196"/>
      <c r="F91" s="196"/>
      <c r="G91" s="196"/>
      <c r="H91" s="196"/>
      <c r="I91" s="196"/>
      <c r="J91" s="196"/>
      <c r="K91" s="196"/>
      <c r="L91" s="196"/>
      <c r="M91" s="196"/>
      <c r="N91" s="31"/>
      <c r="O91" s="31"/>
      <c r="P91" s="31"/>
      <c r="Q91" s="31"/>
      <c r="R91" s="31"/>
      <c r="S91" s="31"/>
      <c r="T91" s="31"/>
    </row>
    <row r="92" spans="1:20" x14ac:dyDescent="0.2">
      <c r="A92" s="30"/>
      <c r="B92" s="144"/>
      <c r="C92" s="196"/>
      <c r="D92" s="196"/>
      <c r="E92" s="196"/>
      <c r="F92" s="196"/>
      <c r="G92" s="196"/>
      <c r="H92" s="196"/>
      <c r="I92" s="196"/>
      <c r="J92" s="196"/>
      <c r="K92" s="196"/>
      <c r="L92" s="196"/>
      <c r="M92" s="196"/>
      <c r="N92" s="31"/>
      <c r="O92" s="31"/>
      <c r="P92" s="31"/>
      <c r="Q92" s="31"/>
      <c r="R92" s="31"/>
      <c r="S92" s="31"/>
      <c r="T92" s="31"/>
    </row>
    <row r="93" spans="1:20" x14ac:dyDescent="0.2">
      <c r="A93" s="30"/>
      <c r="B93" s="144"/>
      <c r="C93" s="196"/>
      <c r="D93" s="196"/>
      <c r="E93" s="196"/>
      <c r="F93" s="196"/>
      <c r="G93" s="196"/>
      <c r="H93" s="196"/>
      <c r="I93" s="196"/>
      <c r="J93" s="196"/>
      <c r="K93" s="196"/>
      <c r="L93" s="196"/>
      <c r="M93" s="196"/>
      <c r="N93" s="31"/>
      <c r="O93" s="31"/>
      <c r="P93" s="31"/>
      <c r="Q93" s="31"/>
      <c r="R93" s="31"/>
      <c r="S93" s="31"/>
      <c r="T93" s="31"/>
    </row>
    <row r="94" spans="1:20" x14ac:dyDescent="0.2">
      <c r="A94" s="30"/>
      <c r="B94" s="144"/>
      <c r="C94" s="196"/>
      <c r="D94" s="196"/>
      <c r="E94" s="196"/>
      <c r="F94" s="196"/>
      <c r="G94" s="196"/>
      <c r="H94" s="196"/>
      <c r="I94" s="196"/>
      <c r="J94" s="196"/>
      <c r="K94" s="196"/>
      <c r="L94" s="196"/>
      <c r="M94" s="196"/>
      <c r="N94" s="31"/>
      <c r="O94" s="31"/>
      <c r="P94" s="31"/>
      <c r="Q94" s="31"/>
      <c r="R94" s="31"/>
      <c r="S94" s="31"/>
      <c r="T94" s="31"/>
    </row>
    <row r="95" spans="1:20" x14ac:dyDescent="0.2">
      <c r="A95" s="30"/>
      <c r="B95" s="144"/>
      <c r="C95" s="196"/>
      <c r="D95" s="196"/>
      <c r="E95" s="196"/>
      <c r="F95" s="196"/>
      <c r="G95" s="196"/>
      <c r="H95" s="196"/>
      <c r="I95" s="196"/>
      <c r="J95" s="196"/>
      <c r="K95" s="196"/>
      <c r="L95" s="196"/>
      <c r="M95" s="196"/>
      <c r="N95" s="31"/>
      <c r="O95" s="31"/>
      <c r="P95" s="31"/>
      <c r="Q95" s="31"/>
      <c r="R95" s="31"/>
      <c r="S95" s="31"/>
      <c r="T95" s="31"/>
    </row>
    <row r="96" spans="1:20" x14ac:dyDescent="0.2">
      <c r="A96" s="30"/>
      <c r="B96" s="144"/>
      <c r="C96" s="196"/>
      <c r="D96" s="196"/>
      <c r="E96" s="196"/>
      <c r="F96" s="196"/>
      <c r="G96" s="196"/>
      <c r="H96" s="196"/>
      <c r="I96" s="196"/>
      <c r="J96" s="196"/>
      <c r="K96" s="196"/>
      <c r="L96" s="196"/>
      <c r="M96" s="196"/>
      <c r="N96" s="31"/>
      <c r="O96" s="31"/>
      <c r="P96" s="31"/>
      <c r="Q96" s="31"/>
      <c r="R96" s="31"/>
      <c r="S96" s="31"/>
      <c r="T96" s="31"/>
    </row>
    <row r="97" spans="1:20" x14ac:dyDescent="0.2">
      <c r="A97" s="30"/>
      <c r="B97" s="144"/>
      <c r="C97" s="196"/>
      <c r="D97" s="196"/>
      <c r="E97" s="196"/>
      <c r="F97" s="196"/>
      <c r="G97" s="196"/>
      <c r="H97" s="196"/>
      <c r="I97" s="196"/>
      <c r="J97" s="196"/>
      <c r="K97" s="196"/>
      <c r="L97" s="196"/>
      <c r="M97" s="196"/>
      <c r="N97" s="31"/>
      <c r="O97" s="31"/>
      <c r="P97" s="31"/>
      <c r="Q97" s="31"/>
      <c r="R97" s="31"/>
      <c r="S97" s="31"/>
      <c r="T97" s="31"/>
    </row>
    <row r="98" spans="1:20" x14ac:dyDescent="0.2">
      <c r="A98" s="30"/>
      <c r="B98" s="144"/>
      <c r="C98" s="196"/>
      <c r="D98" s="196"/>
      <c r="E98" s="196"/>
      <c r="F98" s="196"/>
      <c r="G98" s="196"/>
      <c r="H98" s="196"/>
      <c r="I98" s="196"/>
      <c r="J98" s="196"/>
      <c r="K98" s="196"/>
      <c r="L98" s="196"/>
      <c r="M98" s="196"/>
      <c r="N98" s="31"/>
      <c r="O98" s="31"/>
      <c r="P98" s="31"/>
      <c r="Q98" s="31"/>
      <c r="R98" s="31"/>
      <c r="S98" s="31"/>
      <c r="T98" s="31"/>
    </row>
    <row r="99" spans="1:20" x14ac:dyDescent="0.2">
      <c r="A99" s="30"/>
      <c r="B99" s="144"/>
      <c r="C99" s="196"/>
      <c r="D99" s="196"/>
      <c r="E99" s="196"/>
      <c r="F99" s="196"/>
      <c r="G99" s="196"/>
      <c r="H99" s="196"/>
      <c r="I99" s="196"/>
      <c r="J99" s="196"/>
      <c r="K99" s="196"/>
      <c r="L99" s="196"/>
      <c r="M99" s="196"/>
      <c r="N99" s="31"/>
      <c r="O99" s="31"/>
      <c r="P99" s="31"/>
      <c r="Q99" s="31"/>
      <c r="R99" s="31"/>
      <c r="S99" s="31"/>
      <c r="T99" s="31"/>
    </row>
    <row r="100" spans="1:20" x14ac:dyDescent="0.2">
      <c r="A100" s="30"/>
      <c r="B100" s="144"/>
      <c r="C100" s="196"/>
      <c r="D100" s="196"/>
      <c r="E100" s="196"/>
      <c r="F100" s="196"/>
      <c r="G100" s="196"/>
      <c r="H100" s="196"/>
      <c r="I100" s="196"/>
      <c r="J100" s="196"/>
      <c r="K100" s="196"/>
      <c r="L100" s="196"/>
      <c r="M100" s="196"/>
      <c r="N100" s="31"/>
      <c r="O100" s="31"/>
      <c r="P100" s="31"/>
      <c r="Q100" s="31"/>
      <c r="R100" s="31"/>
      <c r="S100" s="31"/>
      <c r="T100" s="31"/>
    </row>
    <row r="101" spans="1:20" x14ac:dyDescent="0.2">
      <c r="A101" s="30"/>
      <c r="B101" s="144"/>
      <c r="C101" s="196"/>
      <c r="D101" s="196"/>
      <c r="E101" s="196"/>
      <c r="F101" s="196"/>
      <c r="G101" s="196"/>
      <c r="H101" s="196"/>
      <c r="I101" s="196"/>
      <c r="J101" s="196"/>
      <c r="K101" s="196"/>
      <c r="L101" s="196"/>
      <c r="M101" s="196"/>
      <c r="N101" s="31"/>
      <c r="O101" s="31"/>
      <c r="P101" s="31"/>
      <c r="Q101" s="31"/>
      <c r="R101" s="31"/>
      <c r="S101" s="31"/>
      <c r="T101" s="31"/>
    </row>
    <row r="102" spans="1:20" x14ac:dyDescent="0.2">
      <c r="A102" s="30"/>
      <c r="B102" s="144"/>
      <c r="C102" s="196"/>
      <c r="D102" s="196"/>
      <c r="E102" s="196"/>
      <c r="F102" s="196"/>
      <c r="G102" s="196"/>
      <c r="H102" s="196"/>
      <c r="I102" s="196"/>
      <c r="J102" s="196"/>
      <c r="K102" s="196"/>
      <c r="L102" s="196"/>
      <c r="M102" s="196"/>
      <c r="N102" s="31"/>
      <c r="O102" s="31"/>
      <c r="P102" s="31"/>
      <c r="Q102" s="31"/>
      <c r="R102" s="31"/>
      <c r="S102" s="31"/>
      <c r="T102" s="31"/>
    </row>
    <row r="103" spans="1:20" x14ac:dyDescent="0.2">
      <c r="A103" s="30"/>
      <c r="B103" s="144"/>
      <c r="C103" s="196"/>
      <c r="D103" s="196"/>
      <c r="E103" s="196"/>
      <c r="F103" s="196"/>
      <c r="G103" s="196"/>
      <c r="H103" s="196"/>
      <c r="I103" s="196"/>
      <c r="J103" s="196"/>
      <c r="K103" s="196"/>
      <c r="L103" s="196"/>
      <c r="M103" s="196"/>
      <c r="N103" s="31"/>
      <c r="O103" s="31"/>
      <c r="P103" s="31"/>
      <c r="Q103" s="31"/>
      <c r="R103" s="31"/>
      <c r="S103" s="31"/>
      <c r="T103" s="31"/>
    </row>
    <row r="104" spans="1:20" x14ac:dyDescent="0.2">
      <c r="A104" s="30"/>
      <c r="B104" s="144"/>
      <c r="C104" s="196"/>
      <c r="D104" s="196"/>
      <c r="E104" s="196"/>
      <c r="F104" s="196"/>
      <c r="G104" s="196"/>
      <c r="H104" s="196"/>
      <c r="I104" s="196"/>
      <c r="J104" s="196"/>
      <c r="K104" s="196"/>
      <c r="L104" s="196"/>
      <c r="M104" s="196"/>
      <c r="N104" s="31"/>
      <c r="O104" s="31"/>
      <c r="P104" s="31"/>
      <c r="Q104" s="31"/>
      <c r="R104" s="31"/>
      <c r="S104" s="31"/>
      <c r="T104" s="31"/>
    </row>
    <row r="105" spans="1:20" x14ac:dyDescent="0.2">
      <c r="A105" s="30"/>
      <c r="B105" s="144"/>
      <c r="C105" s="196"/>
      <c r="D105" s="196"/>
      <c r="E105" s="196"/>
      <c r="F105" s="196"/>
      <c r="G105" s="196"/>
      <c r="H105" s="196"/>
      <c r="I105" s="196"/>
      <c r="J105" s="196"/>
      <c r="K105" s="196"/>
      <c r="L105" s="196"/>
      <c r="M105" s="196"/>
      <c r="N105" s="31"/>
      <c r="O105" s="31"/>
      <c r="P105" s="31"/>
      <c r="Q105" s="31"/>
      <c r="R105" s="31"/>
      <c r="S105" s="31"/>
      <c r="T105" s="31"/>
    </row>
    <row r="106" spans="1:20" x14ac:dyDescent="0.2">
      <c r="A106" s="30"/>
      <c r="B106" s="144"/>
      <c r="C106" s="196"/>
      <c r="D106" s="196"/>
      <c r="E106" s="196"/>
      <c r="F106" s="196"/>
      <c r="G106" s="196"/>
      <c r="H106" s="196"/>
      <c r="I106" s="196"/>
      <c r="J106" s="196"/>
      <c r="K106" s="196"/>
      <c r="L106" s="196"/>
      <c r="M106" s="196"/>
      <c r="N106" s="31"/>
      <c r="O106" s="31"/>
      <c r="P106" s="31"/>
      <c r="Q106" s="31"/>
      <c r="R106" s="31"/>
      <c r="S106" s="31"/>
      <c r="T106" s="31"/>
    </row>
    <row r="107" spans="1:20" x14ac:dyDescent="0.2">
      <c r="A107" s="30"/>
      <c r="B107" s="144"/>
      <c r="C107" s="196"/>
      <c r="D107" s="196"/>
      <c r="E107" s="196"/>
      <c r="F107" s="196"/>
      <c r="G107" s="196"/>
      <c r="H107" s="196"/>
      <c r="I107" s="196"/>
      <c r="J107" s="196"/>
      <c r="K107" s="196"/>
      <c r="L107" s="196"/>
      <c r="M107" s="196"/>
      <c r="N107" s="31"/>
      <c r="O107" s="31"/>
      <c r="P107" s="31"/>
      <c r="Q107" s="31"/>
      <c r="R107" s="31"/>
      <c r="S107" s="31"/>
      <c r="T107" s="31"/>
    </row>
    <row r="108" spans="1:20" x14ac:dyDescent="0.2">
      <c r="A108" s="30"/>
      <c r="B108" s="144"/>
      <c r="C108" s="196"/>
      <c r="D108" s="196"/>
      <c r="E108" s="196"/>
      <c r="F108" s="196"/>
      <c r="G108" s="196"/>
      <c r="H108" s="196"/>
      <c r="I108" s="196"/>
      <c r="J108" s="196"/>
      <c r="K108" s="196"/>
      <c r="L108" s="196"/>
      <c r="M108" s="196"/>
      <c r="N108" s="31"/>
      <c r="O108" s="31"/>
      <c r="P108" s="31"/>
      <c r="Q108" s="31"/>
      <c r="R108" s="31"/>
      <c r="S108" s="31"/>
      <c r="T108" s="31"/>
    </row>
    <row r="109" spans="1:20" x14ac:dyDescent="0.2">
      <c r="A109" s="30"/>
      <c r="B109" s="144"/>
      <c r="C109" s="196"/>
      <c r="D109" s="196"/>
      <c r="E109" s="196"/>
      <c r="F109" s="196"/>
      <c r="G109" s="196"/>
      <c r="H109" s="196"/>
      <c r="I109" s="196"/>
      <c r="J109" s="196"/>
      <c r="K109" s="196"/>
      <c r="L109" s="196"/>
      <c r="M109" s="196"/>
      <c r="N109" s="31"/>
      <c r="O109" s="31"/>
      <c r="P109" s="31"/>
      <c r="Q109" s="31"/>
      <c r="R109" s="31"/>
      <c r="S109" s="31"/>
      <c r="T109" s="31"/>
    </row>
    <row r="110" spans="1:20" x14ac:dyDescent="0.2">
      <c r="A110" s="30"/>
      <c r="B110" s="144"/>
      <c r="C110" s="196"/>
      <c r="D110" s="196"/>
      <c r="E110" s="196"/>
      <c r="F110" s="196"/>
      <c r="G110" s="196"/>
      <c r="H110" s="196"/>
      <c r="I110" s="196"/>
      <c r="J110" s="196"/>
      <c r="K110" s="196"/>
      <c r="L110" s="196"/>
      <c r="M110" s="196"/>
      <c r="N110" s="31"/>
      <c r="O110" s="31"/>
      <c r="P110" s="31"/>
      <c r="Q110" s="31"/>
      <c r="R110" s="31"/>
      <c r="S110" s="31"/>
      <c r="T110" s="31"/>
    </row>
    <row r="111" spans="1:20" x14ac:dyDescent="0.2">
      <c r="A111" s="30"/>
      <c r="B111" s="144"/>
      <c r="C111" s="196"/>
      <c r="D111" s="196"/>
      <c r="E111" s="196"/>
      <c r="F111" s="196"/>
      <c r="G111" s="196"/>
      <c r="H111" s="196"/>
      <c r="I111" s="196"/>
      <c r="J111" s="196"/>
      <c r="K111" s="196"/>
      <c r="L111" s="196"/>
      <c r="M111" s="196"/>
      <c r="N111" s="31"/>
      <c r="O111" s="31"/>
      <c r="P111" s="31"/>
      <c r="Q111" s="31"/>
      <c r="R111" s="31"/>
      <c r="S111" s="31"/>
      <c r="T111" s="31"/>
    </row>
    <row r="112" spans="1:20" x14ac:dyDescent="0.2">
      <c r="A112" s="30"/>
      <c r="B112" s="144"/>
      <c r="C112" s="196"/>
      <c r="D112" s="196"/>
      <c r="E112" s="196"/>
      <c r="F112" s="196"/>
      <c r="G112" s="196"/>
      <c r="H112" s="196"/>
      <c r="I112" s="196"/>
      <c r="J112" s="196"/>
      <c r="K112" s="196"/>
      <c r="L112" s="196"/>
      <c r="M112" s="196"/>
      <c r="N112" s="31"/>
      <c r="O112" s="31"/>
      <c r="P112" s="31"/>
      <c r="Q112" s="31"/>
      <c r="R112" s="31"/>
      <c r="S112" s="31"/>
      <c r="T112" s="31"/>
    </row>
    <row r="113" spans="1:20" x14ac:dyDescent="0.2">
      <c r="A113" s="30"/>
      <c r="B113" s="144"/>
      <c r="C113" s="196"/>
      <c r="D113" s="196"/>
      <c r="E113" s="196"/>
      <c r="F113" s="196"/>
      <c r="G113" s="196"/>
      <c r="H113" s="196"/>
      <c r="I113" s="196"/>
      <c r="J113" s="196"/>
      <c r="K113" s="196"/>
      <c r="L113" s="196"/>
      <c r="M113" s="196"/>
      <c r="N113" s="31"/>
      <c r="O113" s="31"/>
      <c r="P113" s="31"/>
      <c r="Q113" s="31"/>
      <c r="R113" s="31"/>
      <c r="S113" s="31"/>
      <c r="T113" s="31"/>
    </row>
    <row r="114" spans="1:20" x14ac:dyDescent="0.2">
      <c r="A114" s="30"/>
      <c r="B114" s="144"/>
      <c r="C114" s="196"/>
      <c r="D114" s="196"/>
      <c r="E114" s="196"/>
      <c r="F114" s="196"/>
      <c r="G114" s="196"/>
      <c r="H114" s="196"/>
      <c r="I114" s="196"/>
      <c r="J114" s="196"/>
      <c r="K114" s="196"/>
      <c r="L114" s="196"/>
      <c r="M114" s="196"/>
      <c r="N114" s="31"/>
      <c r="O114" s="31"/>
      <c r="P114" s="31"/>
      <c r="Q114" s="31"/>
      <c r="R114" s="31"/>
      <c r="S114" s="31"/>
      <c r="T114" s="31"/>
    </row>
    <row r="115" spans="1:20" x14ac:dyDescent="0.2">
      <c r="A115" s="30"/>
      <c r="B115" s="144"/>
      <c r="C115" s="196"/>
      <c r="D115" s="196"/>
      <c r="E115" s="196"/>
      <c r="F115" s="196"/>
      <c r="G115" s="196"/>
      <c r="H115" s="196"/>
      <c r="I115" s="196"/>
      <c r="J115" s="196"/>
      <c r="K115" s="196"/>
      <c r="L115" s="196"/>
      <c r="M115" s="196"/>
      <c r="N115" s="31"/>
      <c r="O115" s="31"/>
      <c r="P115" s="31"/>
      <c r="Q115" s="31"/>
      <c r="R115" s="31"/>
      <c r="S115" s="31"/>
      <c r="T115" s="31"/>
    </row>
    <row r="116" spans="1:20" x14ac:dyDescent="0.2">
      <c r="A116" s="30"/>
      <c r="B116" s="144"/>
      <c r="C116" s="196"/>
      <c r="D116" s="196"/>
      <c r="E116" s="196"/>
      <c r="F116" s="196"/>
      <c r="G116" s="196"/>
      <c r="H116" s="196"/>
      <c r="I116" s="196"/>
      <c r="J116" s="196"/>
      <c r="K116" s="196"/>
      <c r="L116" s="196"/>
      <c r="M116" s="196"/>
      <c r="N116" s="31"/>
      <c r="O116" s="31"/>
      <c r="P116" s="31"/>
      <c r="Q116" s="31"/>
      <c r="R116" s="31"/>
      <c r="S116" s="31"/>
      <c r="T116" s="31"/>
    </row>
    <row r="117" spans="1:20" x14ac:dyDescent="0.2">
      <c r="A117" s="30"/>
      <c r="B117" s="144"/>
      <c r="C117" s="196"/>
      <c r="D117" s="196"/>
      <c r="E117" s="196"/>
      <c r="F117" s="196"/>
      <c r="G117" s="196"/>
      <c r="H117" s="196"/>
      <c r="I117" s="196"/>
      <c r="J117" s="196"/>
      <c r="K117" s="196"/>
      <c r="L117" s="196"/>
      <c r="M117" s="196"/>
      <c r="N117" s="31"/>
      <c r="O117" s="31"/>
      <c r="P117" s="31"/>
      <c r="Q117" s="31"/>
      <c r="R117" s="31"/>
      <c r="S117" s="31"/>
      <c r="T117" s="31"/>
    </row>
    <row r="118" spans="1:20" x14ac:dyDescent="0.2">
      <c r="A118" s="30"/>
      <c r="B118" s="144"/>
      <c r="C118" s="196"/>
      <c r="D118" s="196"/>
      <c r="E118" s="196"/>
      <c r="F118" s="196"/>
      <c r="G118" s="196"/>
      <c r="H118" s="196"/>
      <c r="I118" s="196"/>
      <c r="J118" s="196"/>
      <c r="K118" s="196"/>
      <c r="L118" s="196"/>
      <c r="M118" s="196"/>
      <c r="N118" s="31"/>
      <c r="O118" s="31"/>
      <c r="P118" s="31"/>
      <c r="Q118" s="31"/>
      <c r="R118" s="31"/>
      <c r="S118" s="31"/>
      <c r="T118" s="31"/>
    </row>
    <row r="119" spans="1:20" x14ac:dyDescent="0.2">
      <c r="A119" s="30"/>
      <c r="B119" s="144"/>
      <c r="C119" s="196"/>
      <c r="D119" s="196"/>
      <c r="E119" s="196"/>
      <c r="F119" s="196"/>
      <c r="G119" s="196"/>
      <c r="H119" s="196"/>
      <c r="I119" s="196"/>
      <c r="J119" s="196"/>
      <c r="K119" s="196"/>
      <c r="L119" s="196"/>
      <c r="M119" s="196"/>
      <c r="N119" s="31"/>
      <c r="O119" s="31"/>
      <c r="P119" s="31"/>
      <c r="Q119" s="31"/>
      <c r="R119" s="31"/>
      <c r="S119" s="31"/>
      <c r="T119" s="31"/>
    </row>
    <row r="120" spans="1:20" x14ac:dyDescent="0.2">
      <c r="A120" s="30"/>
      <c r="B120" s="144"/>
      <c r="C120" s="196"/>
      <c r="D120" s="196"/>
      <c r="E120" s="196"/>
      <c r="F120" s="196"/>
      <c r="G120" s="196"/>
      <c r="H120" s="196"/>
      <c r="I120" s="196"/>
      <c r="J120" s="196"/>
      <c r="K120" s="196"/>
      <c r="L120" s="196"/>
      <c r="M120" s="196"/>
      <c r="N120" s="31"/>
      <c r="O120" s="31"/>
      <c r="P120" s="31"/>
      <c r="Q120" s="31"/>
      <c r="R120" s="31"/>
      <c r="S120" s="31"/>
      <c r="T120" s="31"/>
    </row>
    <row r="121" spans="1:20" x14ac:dyDescent="0.2">
      <c r="A121" s="30"/>
      <c r="B121" s="144"/>
      <c r="C121" s="196"/>
      <c r="D121" s="196"/>
      <c r="E121" s="196"/>
      <c r="F121" s="196"/>
      <c r="G121" s="196"/>
      <c r="H121" s="196"/>
      <c r="I121" s="196"/>
      <c r="J121" s="196"/>
      <c r="K121" s="196"/>
      <c r="L121" s="196"/>
      <c r="M121" s="196"/>
      <c r="N121" s="31"/>
      <c r="O121" s="31"/>
      <c r="P121" s="31"/>
      <c r="Q121" s="31"/>
      <c r="R121" s="31"/>
      <c r="S121" s="31"/>
      <c r="T121" s="31"/>
    </row>
    <row r="122" spans="1:20" x14ac:dyDescent="0.2">
      <c r="A122" s="30"/>
      <c r="B122" s="144"/>
      <c r="C122" s="196"/>
      <c r="D122" s="196"/>
      <c r="E122" s="196"/>
      <c r="F122" s="196"/>
      <c r="G122" s="196"/>
      <c r="H122" s="196"/>
      <c r="I122" s="196"/>
      <c r="J122" s="196"/>
      <c r="K122" s="196"/>
      <c r="L122" s="196"/>
      <c r="M122" s="196"/>
      <c r="N122" s="31"/>
      <c r="O122" s="31"/>
      <c r="P122" s="31"/>
      <c r="Q122" s="31"/>
      <c r="R122" s="31"/>
      <c r="S122" s="31"/>
      <c r="T122" s="31"/>
    </row>
    <row r="123" spans="1:20" x14ac:dyDescent="0.2">
      <c r="A123" s="30"/>
      <c r="B123" s="144"/>
      <c r="C123" s="196"/>
      <c r="D123" s="196"/>
      <c r="E123" s="196"/>
      <c r="F123" s="196"/>
      <c r="G123" s="196"/>
      <c r="H123" s="196"/>
      <c r="I123" s="196"/>
      <c r="J123" s="196"/>
      <c r="K123" s="196"/>
      <c r="L123" s="196"/>
      <c r="M123" s="196"/>
      <c r="N123" s="31"/>
      <c r="O123" s="31"/>
      <c r="P123" s="31"/>
      <c r="Q123" s="31"/>
      <c r="R123" s="31"/>
      <c r="S123" s="31"/>
      <c r="T123" s="31"/>
    </row>
    <row r="124" spans="1:20" x14ac:dyDescent="0.2">
      <c r="A124" s="30"/>
      <c r="B124" s="144"/>
      <c r="C124" s="196"/>
      <c r="D124" s="196"/>
      <c r="E124" s="196"/>
      <c r="F124" s="196"/>
      <c r="G124" s="196"/>
      <c r="H124" s="196"/>
      <c r="I124" s="196"/>
      <c r="J124" s="196"/>
      <c r="K124" s="196"/>
      <c r="L124" s="196"/>
      <c r="M124" s="196"/>
      <c r="N124" s="31"/>
      <c r="O124" s="31"/>
      <c r="P124" s="31"/>
      <c r="Q124" s="31"/>
      <c r="R124" s="31"/>
      <c r="S124" s="31"/>
      <c r="T124" s="31"/>
    </row>
    <row r="125" spans="1:20" x14ac:dyDescent="0.2">
      <c r="A125" s="30"/>
      <c r="B125" s="144"/>
      <c r="C125" s="196"/>
      <c r="D125" s="196"/>
      <c r="E125" s="196"/>
      <c r="F125" s="196"/>
      <c r="G125" s="196"/>
      <c r="H125" s="196"/>
      <c r="I125" s="196"/>
      <c r="J125" s="196"/>
      <c r="K125" s="196"/>
      <c r="L125" s="196"/>
      <c r="M125" s="196"/>
      <c r="N125" s="31"/>
      <c r="O125" s="31"/>
      <c r="P125" s="31"/>
      <c r="Q125" s="31"/>
      <c r="R125" s="31"/>
      <c r="S125" s="31"/>
      <c r="T125" s="31"/>
    </row>
    <row r="126" spans="1:20" x14ac:dyDescent="0.2">
      <c r="A126" s="30"/>
      <c r="B126" s="144"/>
      <c r="C126" s="196"/>
      <c r="D126" s="196"/>
      <c r="E126" s="196"/>
      <c r="F126" s="196"/>
      <c r="G126" s="196"/>
      <c r="H126" s="196"/>
      <c r="I126" s="196"/>
      <c r="J126" s="196"/>
      <c r="K126" s="196"/>
      <c r="L126" s="196"/>
      <c r="M126" s="196"/>
      <c r="N126" s="31"/>
      <c r="O126" s="31"/>
      <c r="P126" s="31"/>
      <c r="Q126" s="31"/>
      <c r="R126" s="31"/>
      <c r="S126" s="31"/>
      <c r="T126" s="31"/>
    </row>
    <row r="127" spans="1:20" x14ac:dyDescent="0.2">
      <c r="A127" s="30"/>
      <c r="B127" s="144"/>
      <c r="C127" s="196"/>
      <c r="D127" s="196"/>
      <c r="E127" s="196"/>
      <c r="F127" s="196"/>
      <c r="G127" s="196"/>
      <c r="H127" s="196"/>
      <c r="I127" s="196"/>
      <c r="J127" s="196"/>
      <c r="K127" s="196"/>
      <c r="L127" s="196"/>
      <c r="M127" s="196"/>
      <c r="N127" s="31"/>
      <c r="O127" s="31"/>
      <c r="P127" s="31"/>
      <c r="Q127" s="31"/>
      <c r="R127" s="31"/>
      <c r="S127" s="31"/>
      <c r="T127" s="31"/>
    </row>
    <row r="128" spans="1:20" x14ac:dyDescent="0.2">
      <c r="A128" s="30"/>
      <c r="B128" s="144"/>
      <c r="C128" s="196"/>
      <c r="D128" s="196"/>
      <c r="E128" s="196"/>
      <c r="F128" s="196"/>
      <c r="G128" s="196"/>
      <c r="H128" s="196"/>
      <c r="I128" s="196"/>
      <c r="J128" s="196"/>
      <c r="K128" s="196"/>
      <c r="L128" s="196"/>
      <c r="M128" s="196"/>
      <c r="N128" s="31"/>
      <c r="O128" s="31"/>
      <c r="P128" s="31"/>
      <c r="Q128" s="31"/>
      <c r="R128" s="31"/>
      <c r="S128" s="31"/>
      <c r="T128" s="31"/>
    </row>
    <row r="129" spans="1:20" x14ac:dyDescent="0.2">
      <c r="A129" s="30"/>
      <c r="B129" s="144"/>
      <c r="C129" s="196"/>
      <c r="D129" s="196"/>
      <c r="E129" s="196"/>
      <c r="F129" s="196"/>
      <c r="G129" s="196"/>
      <c r="H129" s="196"/>
      <c r="I129" s="196"/>
      <c r="J129" s="196"/>
      <c r="K129" s="196"/>
      <c r="L129" s="196"/>
      <c r="M129" s="196"/>
      <c r="N129" s="31"/>
      <c r="O129" s="31"/>
      <c r="P129" s="31"/>
      <c r="Q129" s="31"/>
      <c r="R129" s="31"/>
      <c r="S129" s="31"/>
      <c r="T129" s="31"/>
    </row>
    <row r="130" spans="1:20" x14ac:dyDescent="0.2">
      <c r="A130" s="30"/>
      <c r="B130" s="144"/>
      <c r="C130" s="196"/>
      <c r="D130" s="196"/>
      <c r="E130" s="196"/>
      <c r="F130" s="196"/>
      <c r="G130" s="196"/>
      <c r="H130" s="196"/>
      <c r="I130" s="196"/>
      <c r="J130" s="196"/>
      <c r="K130" s="196"/>
      <c r="L130" s="196"/>
      <c r="M130" s="196"/>
      <c r="N130" s="31"/>
      <c r="O130" s="31"/>
      <c r="P130" s="31"/>
      <c r="Q130" s="31"/>
      <c r="R130" s="31"/>
      <c r="S130" s="31"/>
      <c r="T130" s="31"/>
    </row>
    <row r="131" spans="1:20" x14ac:dyDescent="0.2">
      <c r="A131" s="30"/>
      <c r="B131" s="144"/>
      <c r="C131" s="196"/>
      <c r="D131" s="196"/>
      <c r="E131" s="196"/>
      <c r="F131" s="196"/>
      <c r="G131" s="196"/>
      <c r="H131" s="196"/>
      <c r="I131" s="196"/>
      <c r="J131" s="196"/>
      <c r="K131" s="196"/>
      <c r="L131" s="196"/>
      <c r="M131" s="196"/>
      <c r="N131" s="31"/>
      <c r="O131" s="31"/>
      <c r="P131" s="31"/>
      <c r="Q131" s="31"/>
      <c r="R131" s="31"/>
      <c r="S131" s="31"/>
      <c r="T131" s="31"/>
    </row>
    <row r="132" spans="1:20" x14ac:dyDescent="0.2">
      <c r="A132" s="30"/>
      <c r="B132" s="144"/>
      <c r="C132" s="196"/>
      <c r="D132" s="196"/>
      <c r="E132" s="196"/>
      <c r="F132" s="196"/>
      <c r="G132" s="196"/>
      <c r="H132" s="196"/>
      <c r="I132" s="196"/>
      <c r="J132" s="196"/>
      <c r="K132" s="196"/>
      <c r="L132" s="196"/>
      <c r="M132" s="196"/>
      <c r="N132" s="31"/>
      <c r="O132" s="31"/>
      <c r="P132" s="31"/>
      <c r="Q132" s="31"/>
      <c r="R132" s="31"/>
      <c r="S132" s="31"/>
      <c r="T132" s="31"/>
    </row>
    <row r="133" spans="1:20" x14ac:dyDescent="0.2">
      <c r="A133" s="30"/>
      <c r="B133" s="144"/>
      <c r="C133" s="196"/>
      <c r="D133" s="196"/>
      <c r="E133" s="196"/>
      <c r="F133" s="196"/>
      <c r="G133" s="196"/>
      <c r="H133" s="196"/>
      <c r="I133" s="196"/>
      <c r="J133" s="196"/>
      <c r="K133" s="196"/>
      <c r="L133" s="196"/>
      <c r="M133" s="196"/>
      <c r="N133" s="31"/>
      <c r="O133" s="31"/>
      <c r="P133" s="31"/>
      <c r="Q133" s="31"/>
      <c r="R133" s="31"/>
      <c r="S133" s="31"/>
      <c r="T133" s="31"/>
    </row>
    <row r="134" spans="1:20" x14ac:dyDescent="0.2">
      <c r="A134" s="30"/>
      <c r="B134" s="144"/>
      <c r="C134" s="196"/>
      <c r="D134" s="196"/>
      <c r="E134" s="196"/>
      <c r="F134" s="196"/>
      <c r="G134" s="196"/>
      <c r="H134" s="196"/>
      <c r="I134" s="196"/>
      <c r="J134" s="196"/>
      <c r="K134" s="196"/>
      <c r="L134" s="196"/>
      <c r="M134" s="196"/>
      <c r="N134" s="31"/>
      <c r="O134" s="31"/>
      <c r="P134" s="31"/>
      <c r="Q134" s="31"/>
      <c r="R134" s="31"/>
      <c r="S134" s="31"/>
      <c r="T134" s="31"/>
    </row>
    <row r="135" spans="1:20" x14ac:dyDescent="0.2">
      <c r="A135" s="30"/>
      <c r="B135" s="144"/>
      <c r="C135" s="196"/>
      <c r="D135" s="196"/>
      <c r="E135" s="196"/>
      <c r="F135" s="196"/>
      <c r="G135" s="196"/>
      <c r="H135" s="196"/>
      <c r="I135" s="196"/>
      <c r="J135" s="196"/>
      <c r="K135" s="196"/>
      <c r="L135" s="196"/>
      <c r="M135" s="196"/>
      <c r="N135" s="31"/>
      <c r="O135" s="31"/>
      <c r="P135" s="31"/>
      <c r="Q135" s="31"/>
      <c r="R135" s="31"/>
      <c r="S135" s="31"/>
      <c r="T135" s="31"/>
    </row>
    <row r="136" spans="1:20" x14ac:dyDescent="0.2">
      <c r="A136" s="30"/>
      <c r="B136" s="144"/>
      <c r="C136" s="196"/>
      <c r="D136" s="196"/>
      <c r="E136" s="196"/>
      <c r="F136" s="196"/>
      <c r="G136" s="196"/>
      <c r="H136" s="196"/>
      <c r="I136" s="196"/>
      <c r="J136" s="196"/>
      <c r="K136" s="196"/>
      <c r="L136" s="196"/>
      <c r="M136" s="196"/>
      <c r="N136" s="31"/>
      <c r="O136" s="31"/>
      <c r="P136" s="31"/>
      <c r="Q136" s="31"/>
      <c r="R136" s="31"/>
      <c r="S136" s="31"/>
      <c r="T136" s="31"/>
    </row>
    <row r="137" spans="1:20" x14ac:dyDescent="0.2">
      <c r="A137" s="30"/>
      <c r="B137" s="144"/>
      <c r="C137" s="196"/>
      <c r="D137" s="196"/>
      <c r="E137" s="196"/>
      <c r="F137" s="196"/>
      <c r="G137" s="196"/>
      <c r="H137" s="196"/>
      <c r="I137" s="196"/>
      <c r="J137" s="196"/>
      <c r="K137" s="196"/>
      <c r="L137" s="196"/>
      <c r="M137" s="196"/>
      <c r="N137" s="31"/>
      <c r="O137" s="31"/>
      <c r="P137" s="31"/>
      <c r="Q137" s="31"/>
      <c r="R137" s="31"/>
      <c r="S137" s="31"/>
      <c r="T137" s="31"/>
    </row>
    <row r="138" spans="1:20" x14ac:dyDescent="0.2">
      <c r="A138" s="30"/>
      <c r="B138" s="144"/>
      <c r="C138" s="196"/>
      <c r="D138" s="196"/>
      <c r="E138" s="196"/>
      <c r="F138" s="196"/>
      <c r="G138" s="196"/>
      <c r="H138" s="196"/>
      <c r="I138" s="196"/>
      <c r="J138" s="196"/>
      <c r="K138" s="196"/>
      <c r="L138" s="196"/>
      <c r="M138" s="196"/>
      <c r="N138" s="31"/>
      <c r="O138" s="31"/>
      <c r="P138" s="31"/>
      <c r="Q138" s="31"/>
      <c r="R138" s="31"/>
      <c r="S138" s="31"/>
      <c r="T138" s="31"/>
    </row>
    <row r="139" spans="1:20" x14ac:dyDescent="0.2">
      <c r="A139" s="30"/>
      <c r="B139" s="144"/>
      <c r="C139" s="196"/>
      <c r="D139" s="196"/>
      <c r="E139" s="196"/>
      <c r="F139" s="196"/>
      <c r="G139" s="196"/>
      <c r="H139" s="196"/>
      <c r="I139" s="196"/>
      <c r="J139" s="196"/>
      <c r="K139" s="196"/>
      <c r="L139" s="196"/>
      <c r="M139" s="196"/>
      <c r="N139" s="31"/>
      <c r="O139" s="31"/>
      <c r="P139" s="31"/>
      <c r="Q139" s="31"/>
      <c r="R139" s="31"/>
      <c r="S139" s="31"/>
      <c r="T139" s="31"/>
    </row>
    <row r="140" spans="1:20" x14ac:dyDescent="0.2">
      <c r="A140" s="30"/>
      <c r="B140" s="144"/>
      <c r="C140" s="196"/>
      <c r="D140" s="196"/>
      <c r="E140" s="196"/>
      <c r="F140" s="196"/>
      <c r="G140" s="196"/>
      <c r="H140" s="196"/>
      <c r="I140" s="196"/>
      <c r="J140" s="196"/>
      <c r="K140" s="196"/>
      <c r="L140" s="196"/>
      <c r="M140" s="196"/>
      <c r="N140" s="31"/>
      <c r="O140" s="31"/>
      <c r="P140" s="31"/>
      <c r="Q140" s="31"/>
      <c r="R140" s="31"/>
      <c r="S140" s="31"/>
      <c r="T140" s="31"/>
    </row>
    <row r="141" spans="1:20" x14ac:dyDescent="0.2">
      <c r="A141" s="30"/>
      <c r="B141" s="144"/>
      <c r="C141" s="196"/>
      <c r="D141" s="196"/>
      <c r="E141" s="196"/>
      <c r="F141" s="196"/>
      <c r="G141" s="196"/>
      <c r="H141" s="196"/>
      <c r="I141" s="196"/>
      <c r="J141" s="196"/>
      <c r="K141" s="196"/>
      <c r="L141" s="196"/>
      <c r="M141" s="196"/>
      <c r="N141" s="31"/>
      <c r="O141" s="31"/>
      <c r="P141" s="31"/>
      <c r="Q141" s="31"/>
      <c r="R141" s="31"/>
      <c r="S141" s="31"/>
      <c r="T141" s="31"/>
    </row>
    <row r="142" spans="1:20" x14ac:dyDescent="0.2">
      <c r="A142" s="30"/>
      <c r="B142" s="144"/>
      <c r="C142" s="196"/>
      <c r="D142" s="196"/>
      <c r="E142" s="196"/>
      <c r="F142" s="196"/>
      <c r="G142" s="196"/>
      <c r="H142" s="196"/>
      <c r="I142" s="196"/>
      <c r="J142" s="196"/>
      <c r="K142" s="196"/>
      <c r="L142" s="196"/>
      <c r="M142" s="196"/>
      <c r="N142" s="31"/>
      <c r="O142" s="31"/>
      <c r="P142" s="31"/>
      <c r="Q142" s="31"/>
      <c r="R142" s="31"/>
      <c r="S142" s="31"/>
      <c r="T142" s="31"/>
    </row>
    <row r="143" spans="1:20" x14ac:dyDescent="0.2">
      <c r="A143" s="30"/>
      <c r="B143" s="144"/>
      <c r="C143" s="196"/>
      <c r="D143" s="196"/>
      <c r="E143" s="196"/>
      <c r="F143" s="196"/>
      <c r="G143" s="196"/>
      <c r="H143" s="196"/>
      <c r="I143" s="196"/>
      <c r="J143" s="196"/>
      <c r="K143" s="196"/>
      <c r="L143" s="196"/>
      <c r="M143" s="196"/>
      <c r="N143" s="31"/>
      <c r="O143" s="31"/>
      <c r="P143" s="31"/>
      <c r="Q143" s="31"/>
      <c r="R143" s="31"/>
      <c r="S143" s="31"/>
      <c r="T143" s="31"/>
    </row>
    <row r="144" spans="1:20" x14ac:dyDescent="0.2">
      <c r="A144" s="30"/>
      <c r="B144" s="144"/>
      <c r="C144" s="196"/>
      <c r="D144" s="196"/>
      <c r="E144" s="196"/>
      <c r="F144" s="196"/>
      <c r="G144" s="196"/>
      <c r="H144" s="196"/>
      <c r="I144" s="196"/>
      <c r="J144" s="196"/>
      <c r="K144" s="196"/>
      <c r="L144" s="196"/>
      <c r="M144" s="196"/>
      <c r="N144" s="31"/>
      <c r="O144" s="31"/>
      <c r="P144" s="31"/>
      <c r="Q144" s="31"/>
      <c r="R144" s="31"/>
      <c r="S144" s="31"/>
      <c r="T144" s="31"/>
    </row>
    <row r="145" spans="1:20" x14ac:dyDescent="0.2">
      <c r="A145" s="30"/>
      <c r="B145" s="144"/>
      <c r="C145" s="196"/>
      <c r="D145" s="196"/>
      <c r="E145" s="196"/>
      <c r="F145" s="196"/>
      <c r="G145" s="196"/>
      <c r="H145" s="196"/>
      <c r="I145" s="196"/>
      <c r="J145" s="196"/>
      <c r="K145" s="196"/>
      <c r="L145" s="196"/>
      <c r="M145" s="196"/>
      <c r="N145" s="31"/>
      <c r="O145" s="31"/>
      <c r="P145" s="31"/>
      <c r="Q145" s="31"/>
      <c r="R145" s="31"/>
      <c r="S145" s="31"/>
      <c r="T145" s="31"/>
    </row>
    <row r="146" spans="1:20" x14ac:dyDescent="0.2">
      <c r="A146" s="30"/>
      <c r="B146" s="144"/>
      <c r="C146" s="196"/>
      <c r="D146" s="196"/>
      <c r="E146" s="196"/>
      <c r="F146" s="196"/>
      <c r="G146" s="196"/>
      <c r="H146" s="196"/>
      <c r="I146" s="196"/>
      <c r="J146" s="196"/>
      <c r="K146" s="196"/>
      <c r="L146" s="196"/>
      <c r="M146" s="196"/>
      <c r="N146" s="31"/>
      <c r="O146" s="31"/>
      <c r="P146" s="31"/>
      <c r="Q146" s="31"/>
      <c r="R146" s="31"/>
      <c r="S146" s="31"/>
      <c r="T146" s="31"/>
    </row>
    <row r="147" spans="1:20" x14ac:dyDescent="0.2">
      <c r="A147" s="30"/>
      <c r="B147" s="144"/>
      <c r="C147" s="196"/>
      <c r="D147" s="196"/>
      <c r="E147" s="196"/>
      <c r="F147" s="196"/>
      <c r="G147" s="196"/>
      <c r="H147" s="196"/>
      <c r="I147" s="196"/>
      <c r="J147" s="196"/>
      <c r="K147" s="196"/>
      <c r="L147" s="196"/>
      <c r="M147" s="196"/>
      <c r="N147" s="31"/>
      <c r="O147" s="31"/>
      <c r="P147" s="31"/>
      <c r="Q147" s="31"/>
      <c r="R147" s="31"/>
      <c r="S147" s="31"/>
      <c r="T147" s="31"/>
    </row>
    <row r="148" spans="1:20" x14ac:dyDescent="0.2">
      <c r="A148" s="30"/>
      <c r="B148" s="144"/>
      <c r="C148" s="196"/>
      <c r="D148" s="196"/>
      <c r="E148" s="196"/>
      <c r="F148" s="196"/>
      <c r="G148" s="196"/>
      <c r="H148" s="196"/>
      <c r="I148" s="196"/>
      <c r="J148" s="196"/>
      <c r="K148" s="196"/>
      <c r="L148" s="196"/>
      <c r="M148" s="196"/>
      <c r="N148" s="31"/>
      <c r="O148" s="31"/>
      <c r="P148" s="31"/>
      <c r="Q148" s="31"/>
      <c r="R148" s="31"/>
      <c r="S148" s="31"/>
      <c r="T148" s="31"/>
    </row>
    <row r="149" spans="1:20" x14ac:dyDescent="0.2">
      <c r="A149" s="30"/>
      <c r="B149" s="144"/>
      <c r="C149" s="196"/>
      <c r="D149" s="196"/>
      <c r="E149" s="196"/>
      <c r="F149" s="196"/>
      <c r="G149" s="196"/>
      <c r="H149" s="196"/>
      <c r="I149" s="196"/>
      <c r="J149" s="196"/>
      <c r="K149" s="196"/>
      <c r="L149" s="196"/>
      <c r="M149" s="196"/>
      <c r="N149" s="31"/>
      <c r="O149" s="31"/>
      <c r="P149" s="31"/>
      <c r="Q149" s="31"/>
      <c r="R149" s="31"/>
      <c r="S149" s="31"/>
      <c r="T149" s="31"/>
    </row>
    <row r="150" spans="1:20" x14ac:dyDescent="0.2">
      <c r="A150" s="30"/>
      <c r="B150" s="144"/>
      <c r="C150" s="196"/>
      <c r="D150" s="196"/>
      <c r="E150" s="196"/>
      <c r="F150" s="196"/>
      <c r="G150" s="196"/>
      <c r="H150" s="196"/>
      <c r="I150" s="196"/>
      <c r="J150" s="196"/>
      <c r="K150" s="196"/>
      <c r="L150" s="196"/>
      <c r="M150" s="196"/>
      <c r="N150" s="31"/>
      <c r="O150" s="31"/>
      <c r="P150" s="31"/>
      <c r="Q150" s="31"/>
      <c r="R150" s="31"/>
      <c r="S150" s="31"/>
      <c r="T150" s="31"/>
    </row>
    <row r="151" spans="1:20" x14ac:dyDescent="0.2">
      <c r="A151" s="30"/>
      <c r="B151" s="144"/>
      <c r="C151" s="196"/>
      <c r="D151" s="196"/>
      <c r="E151" s="196"/>
      <c r="F151" s="196"/>
      <c r="G151" s="196"/>
      <c r="H151" s="196"/>
      <c r="I151" s="196"/>
      <c r="J151" s="196"/>
      <c r="K151" s="196"/>
      <c r="L151" s="196"/>
      <c r="M151" s="196"/>
      <c r="N151" s="31"/>
      <c r="O151" s="31"/>
      <c r="P151" s="31"/>
      <c r="Q151" s="31"/>
      <c r="R151" s="31"/>
      <c r="S151" s="31"/>
      <c r="T151" s="31"/>
    </row>
    <row r="152" spans="1:20" x14ac:dyDescent="0.2">
      <c r="A152" s="30"/>
      <c r="B152" s="144"/>
      <c r="C152" s="196"/>
      <c r="D152" s="196"/>
      <c r="E152" s="196"/>
      <c r="F152" s="196"/>
      <c r="G152" s="196"/>
      <c r="H152" s="196"/>
      <c r="I152" s="196"/>
      <c r="J152" s="196"/>
      <c r="K152" s="196"/>
      <c r="L152" s="196"/>
      <c r="M152" s="196"/>
      <c r="N152" s="31"/>
      <c r="O152" s="31"/>
      <c r="P152" s="31"/>
      <c r="Q152" s="31"/>
      <c r="R152" s="31"/>
      <c r="S152" s="31"/>
      <c r="T152" s="31"/>
    </row>
    <row r="153" spans="1:20" x14ac:dyDescent="0.2">
      <c r="A153" s="30"/>
      <c r="B153" s="144"/>
      <c r="C153" s="196"/>
      <c r="D153" s="196"/>
      <c r="E153" s="196"/>
      <c r="F153" s="196"/>
      <c r="G153" s="196"/>
      <c r="H153" s="196"/>
      <c r="I153" s="196"/>
      <c r="J153" s="196"/>
      <c r="K153" s="196"/>
      <c r="L153" s="196"/>
      <c r="M153" s="196"/>
      <c r="N153" s="31"/>
      <c r="O153" s="31"/>
      <c r="P153" s="31"/>
      <c r="Q153" s="31"/>
      <c r="R153" s="31"/>
      <c r="S153" s="31"/>
      <c r="T153" s="31"/>
    </row>
    <row r="154" spans="1:20" x14ac:dyDescent="0.2">
      <c r="A154" s="30"/>
      <c r="B154" s="144"/>
      <c r="C154" s="196"/>
      <c r="D154" s="196"/>
      <c r="E154" s="196"/>
      <c r="F154" s="196"/>
      <c r="G154" s="196"/>
      <c r="H154" s="196"/>
      <c r="I154" s="196"/>
      <c r="J154" s="196"/>
      <c r="K154" s="196"/>
      <c r="L154" s="196"/>
      <c r="M154" s="196"/>
      <c r="N154" s="31"/>
      <c r="O154" s="31"/>
      <c r="P154" s="31"/>
      <c r="Q154" s="31"/>
      <c r="R154" s="31"/>
      <c r="S154" s="31"/>
      <c r="T154" s="31"/>
    </row>
    <row r="155" spans="1:20" x14ac:dyDescent="0.2">
      <c r="A155" s="30"/>
      <c r="B155" s="144"/>
      <c r="C155" s="196"/>
      <c r="D155" s="196"/>
      <c r="E155" s="196"/>
      <c r="F155" s="196"/>
      <c r="G155" s="196"/>
      <c r="H155" s="196"/>
      <c r="I155" s="196"/>
      <c r="J155" s="196"/>
      <c r="K155" s="196"/>
      <c r="L155" s="196"/>
      <c r="M155" s="196"/>
      <c r="N155" s="31"/>
      <c r="O155" s="31"/>
      <c r="P155" s="31"/>
      <c r="Q155" s="31"/>
      <c r="R155" s="31"/>
      <c r="S155" s="31"/>
      <c r="T155" s="31"/>
    </row>
    <row r="156" spans="1:20" x14ac:dyDescent="0.2">
      <c r="A156" s="30"/>
      <c r="B156" s="144"/>
      <c r="C156" s="196"/>
      <c r="D156" s="196"/>
      <c r="E156" s="196"/>
      <c r="F156" s="196"/>
      <c r="G156" s="196"/>
      <c r="H156" s="196"/>
      <c r="I156" s="196"/>
      <c r="J156" s="196"/>
      <c r="K156" s="196"/>
      <c r="L156" s="196"/>
      <c r="M156" s="196"/>
      <c r="N156" s="31"/>
      <c r="O156" s="31"/>
      <c r="P156" s="31"/>
      <c r="Q156" s="31"/>
      <c r="R156" s="31"/>
      <c r="S156" s="31"/>
      <c r="T156" s="31"/>
    </row>
    <row r="157" spans="1:20" x14ac:dyDescent="0.2">
      <c r="A157" s="30"/>
      <c r="B157" s="144"/>
      <c r="C157" s="196"/>
      <c r="D157" s="196"/>
      <c r="E157" s="196"/>
      <c r="F157" s="196"/>
      <c r="G157" s="196"/>
      <c r="H157" s="196"/>
      <c r="I157" s="196"/>
      <c r="J157" s="196"/>
      <c r="K157" s="196"/>
      <c r="L157" s="196"/>
      <c r="M157" s="196"/>
      <c r="N157" s="31"/>
      <c r="O157" s="31"/>
      <c r="P157" s="31"/>
      <c r="Q157" s="31"/>
      <c r="R157" s="31"/>
      <c r="S157" s="31"/>
      <c r="T157" s="31"/>
    </row>
    <row r="158" spans="1:20" x14ac:dyDescent="0.2">
      <c r="A158" s="30"/>
      <c r="B158" s="144"/>
      <c r="C158" s="196"/>
      <c r="D158" s="196"/>
      <c r="E158" s="196"/>
      <c r="F158" s="196"/>
      <c r="G158" s="196"/>
      <c r="H158" s="196"/>
      <c r="I158" s="196"/>
      <c r="J158" s="196"/>
      <c r="K158" s="196"/>
      <c r="L158" s="196"/>
      <c r="M158" s="196"/>
      <c r="N158" s="31"/>
      <c r="O158" s="31"/>
      <c r="P158" s="31"/>
      <c r="Q158" s="31"/>
      <c r="R158" s="31"/>
      <c r="S158" s="31"/>
      <c r="T158" s="31"/>
    </row>
    <row r="159" spans="1:20" x14ac:dyDescent="0.2">
      <c r="A159" s="30"/>
      <c r="B159" s="144"/>
      <c r="C159" s="196"/>
      <c r="D159" s="196"/>
      <c r="E159" s="196"/>
      <c r="F159" s="196"/>
      <c r="G159" s="196"/>
      <c r="H159" s="196"/>
      <c r="I159" s="196"/>
      <c r="J159" s="196"/>
      <c r="K159" s="196"/>
      <c r="L159" s="196"/>
      <c r="M159" s="196"/>
      <c r="N159" s="31"/>
      <c r="O159" s="31"/>
      <c r="P159" s="31"/>
      <c r="Q159" s="31"/>
      <c r="R159" s="31"/>
      <c r="S159" s="31"/>
      <c r="T159" s="31"/>
    </row>
    <row r="160" spans="1:20" x14ac:dyDescent="0.2">
      <c r="A160" s="30"/>
      <c r="B160" s="144"/>
      <c r="C160" s="196"/>
      <c r="D160" s="196"/>
      <c r="E160" s="196"/>
      <c r="F160" s="196"/>
      <c r="G160" s="196"/>
      <c r="H160" s="196"/>
      <c r="I160" s="196"/>
      <c r="J160" s="196"/>
      <c r="K160" s="196"/>
      <c r="L160" s="196"/>
      <c r="M160" s="196"/>
      <c r="N160" s="31"/>
      <c r="O160" s="31"/>
      <c r="P160" s="31"/>
      <c r="Q160" s="31"/>
      <c r="R160" s="31"/>
      <c r="S160" s="31"/>
      <c r="T160" s="31"/>
    </row>
    <row r="161" spans="1:20" x14ac:dyDescent="0.2">
      <c r="A161" s="30"/>
      <c r="B161" s="144"/>
      <c r="C161" s="196"/>
      <c r="D161" s="196"/>
      <c r="E161" s="196"/>
      <c r="F161" s="196"/>
      <c r="G161" s="196"/>
      <c r="H161" s="196"/>
      <c r="I161" s="196"/>
      <c r="J161" s="196"/>
      <c r="K161" s="196"/>
      <c r="L161" s="196"/>
      <c r="M161" s="196"/>
      <c r="N161" s="31"/>
      <c r="O161" s="31"/>
      <c r="P161" s="31"/>
      <c r="Q161" s="31"/>
      <c r="R161" s="31"/>
      <c r="S161" s="31"/>
      <c r="T161" s="31"/>
    </row>
    <row r="162" spans="1:20" x14ac:dyDescent="0.2">
      <c r="A162" s="30"/>
      <c r="B162" s="144"/>
      <c r="C162" s="196"/>
      <c r="D162" s="196"/>
      <c r="E162" s="196"/>
      <c r="F162" s="196"/>
      <c r="G162" s="196"/>
      <c r="H162" s="196"/>
      <c r="I162" s="196"/>
      <c r="J162" s="196"/>
      <c r="K162" s="196"/>
      <c r="L162" s="196"/>
      <c r="M162" s="196"/>
      <c r="N162" s="31"/>
      <c r="O162" s="31"/>
      <c r="P162" s="31"/>
      <c r="Q162" s="31"/>
      <c r="R162" s="31"/>
      <c r="S162" s="31"/>
      <c r="T162" s="31"/>
    </row>
    <row r="163" spans="1:20" x14ac:dyDescent="0.2">
      <c r="A163" s="30"/>
      <c r="B163" s="144"/>
      <c r="C163" s="196"/>
      <c r="D163" s="196"/>
      <c r="E163" s="196"/>
      <c r="F163" s="196"/>
      <c r="G163" s="196"/>
      <c r="H163" s="196"/>
      <c r="I163" s="196"/>
      <c r="J163" s="196"/>
      <c r="K163" s="196"/>
      <c r="L163" s="196"/>
      <c r="M163" s="196"/>
      <c r="N163" s="31"/>
      <c r="O163" s="31"/>
      <c r="P163" s="31"/>
      <c r="Q163" s="31"/>
      <c r="R163" s="31"/>
      <c r="S163" s="31"/>
      <c r="T163" s="31"/>
    </row>
    <row r="164" spans="1:20" x14ac:dyDescent="0.2">
      <c r="A164" s="30"/>
      <c r="B164" s="144"/>
      <c r="C164" s="196"/>
      <c r="D164" s="196"/>
      <c r="E164" s="196"/>
      <c r="F164" s="196"/>
      <c r="G164" s="196"/>
      <c r="H164" s="196"/>
      <c r="I164" s="196"/>
      <c r="J164" s="196"/>
      <c r="K164" s="196"/>
      <c r="L164" s="196"/>
      <c r="M164" s="196"/>
      <c r="N164" s="31"/>
      <c r="O164" s="31"/>
      <c r="P164" s="31"/>
      <c r="Q164" s="31"/>
      <c r="R164" s="31"/>
      <c r="S164" s="31"/>
      <c r="T164" s="31"/>
    </row>
    <row r="165" spans="1:20" x14ac:dyDescent="0.2">
      <c r="A165" s="30"/>
      <c r="B165" s="144"/>
      <c r="C165" s="196"/>
      <c r="D165" s="196"/>
      <c r="E165" s="196"/>
      <c r="F165" s="196"/>
      <c r="G165" s="196"/>
      <c r="H165" s="196"/>
      <c r="I165" s="196"/>
      <c r="J165" s="196"/>
      <c r="K165" s="196"/>
      <c r="L165" s="196"/>
      <c r="M165" s="196"/>
      <c r="N165" s="31"/>
      <c r="O165" s="31"/>
      <c r="P165" s="31"/>
      <c r="Q165" s="31"/>
      <c r="R165" s="31"/>
      <c r="S165" s="31"/>
      <c r="T165" s="31"/>
    </row>
    <row r="166" spans="1:20" x14ac:dyDescent="0.2">
      <c r="A166" s="30"/>
      <c r="B166" s="144"/>
      <c r="C166" s="196"/>
      <c r="D166" s="196"/>
      <c r="E166" s="196"/>
      <c r="F166" s="196"/>
      <c r="G166" s="196"/>
      <c r="H166" s="196"/>
      <c r="I166" s="196"/>
      <c r="J166" s="196"/>
      <c r="K166" s="196"/>
      <c r="L166" s="196"/>
      <c r="M166" s="196"/>
      <c r="N166" s="31"/>
      <c r="O166" s="31"/>
      <c r="P166" s="31"/>
      <c r="Q166" s="31"/>
      <c r="R166" s="31"/>
      <c r="S166" s="31"/>
      <c r="T166" s="31"/>
    </row>
    <row r="167" spans="1:20" x14ac:dyDescent="0.2">
      <c r="A167" s="30"/>
      <c r="B167" s="144"/>
      <c r="C167" s="196"/>
      <c r="D167" s="196"/>
      <c r="E167" s="196"/>
      <c r="F167" s="196"/>
      <c r="G167" s="196"/>
      <c r="H167" s="196"/>
      <c r="I167" s="196"/>
      <c r="J167" s="196"/>
      <c r="K167" s="196"/>
      <c r="L167" s="196"/>
      <c r="M167" s="196"/>
      <c r="N167" s="31"/>
      <c r="O167" s="31"/>
      <c r="P167" s="31"/>
      <c r="Q167" s="31"/>
      <c r="R167" s="31"/>
      <c r="S167" s="31"/>
      <c r="T167" s="31"/>
    </row>
    <row r="168" spans="1:20" x14ac:dyDescent="0.2">
      <c r="A168" s="30"/>
      <c r="B168" s="144"/>
      <c r="C168" s="196"/>
      <c r="D168" s="196"/>
      <c r="E168" s="196"/>
      <c r="F168" s="196"/>
      <c r="G168" s="196"/>
      <c r="H168" s="196"/>
      <c r="I168" s="196"/>
      <c r="J168" s="196"/>
      <c r="K168" s="196"/>
      <c r="L168" s="196"/>
      <c r="M168" s="196"/>
      <c r="N168" s="31"/>
      <c r="O168" s="31"/>
      <c r="P168" s="31"/>
      <c r="Q168" s="31"/>
      <c r="R168" s="31"/>
      <c r="S168" s="31"/>
      <c r="T168" s="31"/>
    </row>
    <row r="169" spans="1:20" x14ac:dyDescent="0.2">
      <c r="A169" s="30"/>
      <c r="B169" s="144"/>
      <c r="C169" s="196"/>
      <c r="D169" s="196"/>
      <c r="E169" s="196"/>
      <c r="F169" s="196"/>
      <c r="G169" s="196"/>
      <c r="H169" s="196"/>
      <c r="I169" s="196"/>
      <c r="J169" s="196"/>
      <c r="K169" s="196"/>
      <c r="L169" s="196"/>
      <c r="M169" s="196"/>
      <c r="N169" s="31"/>
      <c r="O169" s="31"/>
      <c r="P169" s="31"/>
      <c r="Q169" s="31"/>
      <c r="R169" s="31"/>
      <c r="S169" s="31"/>
      <c r="T169" s="31"/>
    </row>
    <row r="170" spans="1:20" x14ac:dyDescent="0.2">
      <c r="A170" s="30"/>
      <c r="B170" s="144"/>
      <c r="C170" s="196"/>
      <c r="D170" s="196"/>
      <c r="E170" s="196"/>
      <c r="F170" s="196"/>
      <c r="G170" s="196"/>
      <c r="H170" s="196"/>
      <c r="I170" s="196"/>
      <c r="J170" s="196"/>
      <c r="K170" s="196"/>
      <c r="L170" s="196"/>
      <c r="M170" s="196"/>
      <c r="N170" s="31"/>
      <c r="O170" s="31"/>
      <c r="P170" s="31"/>
      <c r="Q170" s="31"/>
      <c r="R170" s="31"/>
      <c r="S170" s="31"/>
      <c r="T170" s="31"/>
    </row>
    <row r="171" spans="1:20" x14ac:dyDescent="0.2">
      <c r="A171" s="30"/>
      <c r="B171" s="144"/>
      <c r="C171" s="196"/>
      <c r="D171" s="196"/>
      <c r="E171" s="196"/>
      <c r="F171" s="196"/>
      <c r="G171" s="196"/>
      <c r="H171" s="196"/>
      <c r="I171" s="196"/>
      <c r="J171" s="196"/>
      <c r="K171" s="196"/>
      <c r="L171" s="196"/>
      <c r="M171" s="196"/>
      <c r="N171" s="31"/>
      <c r="O171" s="31"/>
      <c r="P171" s="31"/>
      <c r="Q171" s="31"/>
      <c r="R171" s="31"/>
      <c r="S171" s="31"/>
      <c r="T171" s="31"/>
    </row>
    <row r="172" spans="1:20" x14ac:dyDescent="0.2">
      <c r="A172" s="30"/>
      <c r="B172" s="144"/>
      <c r="C172" s="196"/>
      <c r="D172" s="196"/>
      <c r="E172" s="196"/>
      <c r="F172" s="196"/>
      <c r="G172" s="196"/>
      <c r="H172" s="196"/>
      <c r="I172" s="196"/>
      <c r="J172" s="196"/>
      <c r="K172" s="196"/>
      <c r="L172" s="196"/>
      <c r="M172" s="196"/>
      <c r="N172" s="31"/>
      <c r="O172" s="31"/>
      <c r="P172" s="31"/>
      <c r="Q172" s="31"/>
      <c r="R172" s="31"/>
      <c r="S172" s="31"/>
      <c r="T172" s="31"/>
    </row>
    <row r="173" spans="1:20" x14ac:dyDescent="0.2">
      <c r="A173" s="30"/>
      <c r="B173" s="144"/>
      <c r="C173" s="196"/>
      <c r="D173" s="196"/>
      <c r="E173" s="196"/>
      <c r="F173" s="196"/>
      <c r="G173" s="196"/>
      <c r="H173" s="196"/>
      <c r="I173" s="196"/>
      <c r="J173" s="196"/>
      <c r="K173" s="196"/>
      <c r="L173" s="196"/>
      <c r="M173" s="196"/>
      <c r="N173" s="31"/>
      <c r="O173" s="31"/>
      <c r="P173" s="31"/>
      <c r="Q173" s="31"/>
      <c r="R173" s="31"/>
      <c r="S173" s="31"/>
      <c r="T173" s="31"/>
    </row>
    <row r="174" spans="1:20" x14ac:dyDescent="0.2">
      <c r="A174" s="30"/>
      <c r="B174" s="144"/>
      <c r="C174" s="196"/>
      <c r="D174" s="196"/>
      <c r="E174" s="196"/>
      <c r="F174" s="196"/>
      <c r="G174" s="196"/>
      <c r="H174" s="196"/>
      <c r="I174" s="196"/>
      <c r="J174" s="196"/>
      <c r="K174" s="196"/>
      <c r="L174" s="196"/>
      <c r="M174" s="196"/>
      <c r="N174" s="31"/>
      <c r="O174" s="31"/>
      <c r="P174" s="31"/>
      <c r="Q174" s="31"/>
      <c r="R174" s="31"/>
      <c r="S174" s="31"/>
      <c r="T174" s="31"/>
    </row>
    <row r="175" spans="1:20" x14ac:dyDescent="0.2">
      <c r="A175" s="30"/>
      <c r="B175" s="144"/>
      <c r="C175" s="196"/>
      <c r="D175" s="196"/>
      <c r="E175" s="196"/>
      <c r="F175" s="196"/>
      <c r="G175" s="196"/>
      <c r="H175" s="196"/>
      <c r="I175" s="196"/>
      <c r="J175" s="196"/>
      <c r="K175" s="196"/>
      <c r="L175" s="196"/>
      <c r="M175" s="196"/>
      <c r="N175" s="31"/>
      <c r="O175" s="31"/>
      <c r="P175" s="31"/>
      <c r="Q175" s="31"/>
      <c r="R175" s="31"/>
      <c r="S175" s="31"/>
      <c r="T175" s="31"/>
    </row>
    <row r="176" spans="1:20" x14ac:dyDescent="0.2">
      <c r="A176" s="30"/>
      <c r="B176" s="144"/>
      <c r="C176" s="196"/>
      <c r="D176" s="196"/>
      <c r="E176" s="196"/>
      <c r="F176" s="196"/>
      <c r="G176" s="196"/>
      <c r="H176" s="196"/>
      <c r="I176" s="196"/>
      <c r="J176" s="196"/>
      <c r="K176" s="196"/>
      <c r="L176" s="196"/>
      <c r="M176" s="196"/>
      <c r="N176" s="31"/>
      <c r="O176" s="31"/>
      <c r="P176" s="31"/>
      <c r="Q176" s="31"/>
      <c r="R176" s="31"/>
      <c r="S176" s="31"/>
      <c r="T176" s="31"/>
    </row>
    <row r="177" spans="1:20" x14ac:dyDescent="0.2">
      <c r="A177" s="30"/>
      <c r="B177" s="144"/>
      <c r="C177" s="196"/>
      <c r="D177" s="196"/>
      <c r="E177" s="196"/>
      <c r="F177" s="196"/>
      <c r="G177" s="196"/>
      <c r="H177" s="196"/>
      <c r="I177" s="196"/>
      <c r="J177" s="196"/>
      <c r="K177" s="196"/>
      <c r="L177" s="196"/>
      <c r="M177" s="196"/>
      <c r="N177" s="31"/>
      <c r="O177" s="31"/>
      <c r="P177" s="31"/>
      <c r="Q177" s="31"/>
      <c r="R177" s="31"/>
      <c r="S177" s="31"/>
      <c r="T177" s="31"/>
    </row>
    <row r="178" spans="1:20" x14ac:dyDescent="0.2">
      <c r="A178" s="30"/>
      <c r="B178" s="144"/>
      <c r="C178" s="196"/>
      <c r="D178" s="196"/>
      <c r="E178" s="196"/>
      <c r="F178" s="196"/>
      <c r="G178" s="196"/>
      <c r="H178" s="196"/>
      <c r="I178" s="196"/>
      <c r="J178" s="196"/>
      <c r="K178" s="196"/>
      <c r="L178" s="196"/>
      <c r="M178" s="196"/>
      <c r="N178" s="31"/>
      <c r="O178" s="31"/>
      <c r="P178" s="31"/>
      <c r="Q178" s="31"/>
      <c r="R178" s="31"/>
      <c r="S178" s="31"/>
      <c r="T178" s="31"/>
    </row>
    <row r="179" spans="1:20" x14ac:dyDescent="0.2">
      <c r="A179" s="30"/>
      <c r="B179" s="144"/>
      <c r="C179" s="196"/>
      <c r="D179" s="196"/>
      <c r="E179" s="196"/>
      <c r="F179" s="196"/>
      <c r="G179" s="196"/>
      <c r="H179" s="196"/>
      <c r="I179" s="196"/>
      <c r="J179" s="196"/>
      <c r="K179" s="196"/>
      <c r="L179" s="196"/>
      <c r="M179" s="196"/>
      <c r="N179" s="31"/>
      <c r="O179" s="31"/>
      <c r="P179" s="31"/>
      <c r="Q179" s="31"/>
      <c r="R179" s="31"/>
      <c r="S179" s="31"/>
      <c r="T179" s="31"/>
    </row>
    <row r="180" spans="1:20" x14ac:dyDescent="0.2">
      <c r="A180" s="30"/>
      <c r="B180" s="144"/>
      <c r="C180" s="196"/>
      <c r="D180" s="196"/>
      <c r="E180" s="196"/>
      <c r="F180" s="196"/>
      <c r="G180" s="196"/>
      <c r="H180" s="196"/>
      <c r="I180" s="196"/>
      <c r="J180" s="196"/>
      <c r="K180" s="196"/>
      <c r="L180" s="196"/>
      <c r="M180" s="196"/>
      <c r="N180" s="31"/>
      <c r="O180" s="31"/>
      <c r="P180" s="31"/>
      <c r="Q180" s="31"/>
      <c r="R180" s="31"/>
      <c r="S180" s="31"/>
      <c r="T180" s="31"/>
    </row>
    <row r="181" spans="1:20" x14ac:dyDescent="0.2">
      <c r="A181" s="30"/>
      <c r="B181" s="144"/>
      <c r="C181" s="196"/>
      <c r="D181" s="196"/>
      <c r="E181" s="196"/>
      <c r="F181" s="196"/>
      <c r="G181" s="196"/>
      <c r="H181" s="196"/>
      <c r="I181" s="196"/>
      <c r="J181" s="196"/>
      <c r="K181" s="196"/>
      <c r="L181" s="196"/>
      <c r="M181" s="196"/>
      <c r="N181" s="31"/>
      <c r="O181" s="31"/>
      <c r="P181" s="31"/>
      <c r="Q181" s="31"/>
      <c r="R181" s="31"/>
      <c r="S181" s="31"/>
      <c r="T181" s="31"/>
    </row>
    <row r="182" spans="1:20" x14ac:dyDescent="0.2">
      <c r="A182" s="30"/>
      <c r="B182" s="144"/>
      <c r="C182" s="196"/>
      <c r="D182" s="196"/>
      <c r="E182" s="196"/>
      <c r="F182" s="196"/>
      <c r="G182" s="196"/>
      <c r="H182" s="196"/>
      <c r="I182" s="196"/>
      <c r="J182" s="196"/>
      <c r="K182" s="196"/>
      <c r="L182" s="196"/>
      <c r="M182" s="196"/>
      <c r="N182" s="31"/>
      <c r="O182" s="31"/>
      <c r="P182" s="31"/>
      <c r="Q182" s="31"/>
      <c r="R182" s="31"/>
      <c r="S182" s="31"/>
      <c r="T182" s="31"/>
    </row>
    <row r="183" spans="1:20" x14ac:dyDescent="0.2">
      <c r="A183" s="30"/>
      <c r="B183" s="144"/>
      <c r="C183" s="196"/>
      <c r="D183" s="196"/>
      <c r="E183" s="196"/>
      <c r="F183" s="196"/>
      <c r="G183" s="196"/>
      <c r="H183" s="196"/>
      <c r="I183" s="196"/>
      <c r="J183" s="196"/>
      <c r="K183" s="196"/>
      <c r="L183" s="196"/>
      <c r="M183" s="196"/>
      <c r="N183" s="31"/>
      <c r="O183" s="31"/>
      <c r="P183" s="31"/>
      <c r="Q183" s="31"/>
      <c r="R183" s="31"/>
      <c r="S183" s="31"/>
      <c r="T183" s="31"/>
    </row>
    <row r="184" spans="1:20" x14ac:dyDescent="0.2">
      <c r="A184" s="30"/>
      <c r="B184" s="144"/>
      <c r="C184" s="196"/>
      <c r="D184" s="196"/>
      <c r="E184" s="196"/>
      <c r="F184" s="196"/>
      <c r="G184" s="196"/>
      <c r="H184" s="196"/>
      <c r="I184" s="196"/>
      <c r="J184" s="196"/>
      <c r="K184" s="196"/>
      <c r="L184" s="196"/>
      <c r="M184" s="196"/>
      <c r="N184" s="31"/>
      <c r="O184" s="31"/>
      <c r="P184" s="31"/>
      <c r="Q184" s="31"/>
      <c r="R184" s="31"/>
      <c r="S184" s="31"/>
      <c r="T184" s="31"/>
    </row>
    <row r="185" spans="1:20" x14ac:dyDescent="0.2">
      <c r="A185" s="30"/>
      <c r="B185" s="144"/>
      <c r="C185" s="196"/>
      <c r="D185" s="196"/>
      <c r="E185" s="196"/>
      <c r="F185" s="196"/>
      <c r="G185" s="196"/>
      <c r="H185" s="196"/>
      <c r="I185" s="196"/>
      <c r="J185" s="196"/>
      <c r="K185" s="196"/>
      <c r="L185" s="196"/>
      <c r="M185" s="196"/>
      <c r="N185" s="31"/>
      <c r="O185" s="31"/>
      <c r="P185" s="31"/>
      <c r="Q185" s="31"/>
      <c r="R185" s="31"/>
      <c r="S185" s="31"/>
      <c r="T185" s="31"/>
    </row>
    <row r="186" spans="1:20" x14ac:dyDescent="0.2">
      <c r="A186" s="30"/>
      <c r="B186" s="144"/>
      <c r="C186" s="196"/>
      <c r="D186" s="196"/>
      <c r="E186" s="196"/>
      <c r="F186" s="196"/>
      <c r="G186" s="196"/>
      <c r="H186" s="196"/>
      <c r="I186" s="196"/>
      <c r="J186" s="196"/>
      <c r="K186" s="196"/>
      <c r="L186" s="196"/>
      <c r="M186" s="196"/>
      <c r="N186" s="31"/>
      <c r="O186" s="31"/>
      <c r="P186" s="31"/>
      <c r="Q186" s="31"/>
      <c r="R186" s="31"/>
      <c r="S186" s="31"/>
      <c r="T186" s="31"/>
    </row>
    <row r="187" spans="1:20" x14ac:dyDescent="0.2">
      <c r="A187" s="30"/>
      <c r="B187" s="144"/>
      <c r="C187" s="196"/>
      <c r="D187" s="196"/>
      <c r="E187" s="196"/>
      <c r="F187" s="196"/>
      <c r="G187" s="196"/>
      <c r="H187" s="196"/>
      <c r="I187" s="196"/>
      <c r="J187" s="196"/>
      <c r="K187" s="196"/>
      <c r="L187" s="196"/>
      <c r="M187" s="196"/>
      <c r="N187" s="31"/>
      <c r="O187" s="31"/>
      <c r="P187" s="31"/>
      <c r="Q187" s="31"/>
      <c r="R187" s="31"/>
      <c r="S187" s="31"/>
      <c r="T187" s="31"/>
    </row>
    <row r="188" spans="1:20" x14ac:dyDescent="0.2">
      <c r="A188" s="30"/>
      <c r="B188" s="144"/>
      <c r="C188" s="196"/>
      <c r="D188" s="196"/>
      <c r="E188" s="196"/>
      <c r="F188" s="196"/>
      <c r="G188" s="196"/>
      <c r="H188" s="196"/>
      <c r="I188" s="196"/>
      <c r="J188" s="196"/>
      <c r="K188" s="196"/>
      <c r="L188" s="196"/>
      <c r="M188" s="196"/>
      <c r="N188" s="31"/>
      <c r="O188" s="31"/>
      <c r="P188" s="31"/>
      <c r="Q188" s="31"/>
      <c r="R188" s="31"/>
      <c r="S188" s="31"/>
      <c r="T188" s="31"/>
    </row>
    <row r="189" spans="1:20" x14ac:dyDescent="0.2">
      <c r="A189" s="30"/>
      <c r="B189" s="144"/>
      <c r="C189" s="196"/>
      <c r="D189" s="196"/>
      <c r="E189" s="196"/>
      <c r="F189" s="196"/>
      <c r="G189" s="196"/>
      <c r="H189" s="196"/>
      <c r="I189" s="196"/>
      <c r="J189" s="196"/>
      <c r="K189" s="196"/>
      <c r="L189" s="196"/>
      <c r="M189" s="196"/>
      <c r="N189" s="31"/>
      <c r="O189" s="31"/>
      <c r="P189" s="31"/>
      <c r="Q189" s="31"/>
      <c r="R189" s="31"/>
      <c r="S189" s="31"/>
      <c r="T189" s="31"/>
    </row>
    <row r="190" spans="1:20" x14ac:dyDescent="0.2">
      <c r="A190" s="30"/>
      <c r="B190" s="144"/>
      <c r="C190" s="196"/>
      <c r="D190" s="196"/>
      <c r="E190" s="196"/>
      <c r="F190" s="196"/>
      <c r="G190" s="196"/>
      <c r="H190" s="196"/>
      <c r="I190" s="196"/>
      <c r="J190" s="196"/>
      <c r="K190" s="196"/>
      <c r="L190" s="196"/>
      <c r="M190" s="196"/>
      <c r="N190" s="31"/>
      <c r="O190" s="31"/>
      <c r="P190" s="31"/>
      <c r="Q190" s="31"/>
      <c r="R190" s="31"/>
      <c r="S190" s="31"/>
      <c r="T190" s="31"/>
    </row>
    <row r="191" spans="1:20" x14ac:dyDescent="0.2">
      <c r="A191" s="30"/>
      <c r="B191" s="144"/>
      <c r="C191" s="196"/>
      <c r="D191" s="196"/>
      <c r="E191" s="196"/>
      <c r="F191" s="196"/>
      <c r="G191" s="196"/>
      <c r="H191" s="196"/>
      <c r="I191" s="196"/>
      <c r="J191" s="196"/>
      <c r="K191" s="196"/>
      <c r="L191" s="196"/>
      <c r="M191" s="196"/>
      <c r="N191" s="31"/>
      <c r="O191" s="31"/>
      <c r="P191" s="31"/>
      <c r="Q191" s="31"/>
      <c r="R191" s="31"/>
      <c r="S191" s="31"/>
      <c r="T191" s="31"/>
    </row>
    <row r="192" spans="1:20" x14ac:dyDescent="0.2">
      <c r="A192" s="30"/>
      <c r="B192" s="144"/>
      <c r="C192" s="196"/>
      <c r="D192" s="196"/>
      <c r="E192" s="196"/>
      <c r="F192" s="196"/>
      <c r="G192" s="196"/>
      <c r="H192" s="196"/>
      <c r="I192" s="196"/>
      <c r="J192" s="196"/>
      <c r="K192" s="196"/>
      <c r="L192" s="196"/>
      <c r="M192" s="196"/>
      <c r="N192" s="31"/>
      <c r="O192" s="31"/>
      <c r="P192" s="31"/>
      <c r="Q192" s="31"/>
      <c r="R192" s="31"/>
      <c r="S192" s="31"/>
      <c r="T192" s="31"/>
    </row>
    <row r="193" spans="1:20" x14ac:dyDescent="0.2">
      <c r="A193" s="30"/>
      <c r="B193" s="144"/>
      <c r="C193" s="196"/>
      <c r="D193" s="196"/>
      <c r="E193" s="196"/>
      <c r="F193" s="196"/>
      <c r="G193" s="196"/>
      <c r="H193" s="196"/>
      <c r="I193" s="196"/>
      <c r="J193" s="196"/>
      <c r="K193" s="196"/>
      <c r="L193" s="196"/>
      <c r="M193" s="196"/>
      <c r="N193" s="31"/>
      <c r="O193" s="31"/>
      <c r="P193" s="31"/>
      <c r="Q193" s="31"/>
      <c r="R193" s="31"/>
      <c r="S193" s="31"/>
      <c r="T193" s="31"/>
    </row>
    <row r="194" spans="1:20" x14ac:dyDescent="0.2">
      <c r="A194" s="30"/>
      <c r="B194" s="144"/>
      <c r="C194" s="196"/>
      <c r="D194" s="196"/>
      <c r="E194" s="196"/>
      <c r="F194" s="196"/>
      <c r="G194" s="196"/>
      <c r="H194" s="196"/>
      <c r="I194" s="196"/>
      <c r="J194" s="196"/>
      <c r="K194" s="196"/>
      <c r="L194" s="196"/>
      <c r="M194" s="196"/>
      <c r="N194" s="31"/>
      <c r="O194" s="31"/>
      <c r="P194" s="31"/>
      <c r="Q194" s="31"/>
      <c r="R194" s="31"/>
      <c r="S194" s="31"/>
      <c r="T194" s="31"/>
    </row>
    <row r="195" spans="1:20" x14ac:dyDescent="0.2">
      <c r="A195" s="30"/>
      <c r="B195" s="144"/>
      <c r="C195" s="196"/>
      <c r="D195" s="196"/>
      <c r="E195" s="196"/>
      <c r="F195" s="196"/>
      <c r="G195" s="196"/>
      <c r="H195" s="196"/>
      <c r="I195" s="196"/>
      <c r="J195" s="196"/>
      <c r="K195" s="196"/>
      <c r="L195" s="196"/>
      <c r="M195" s="196"/>
      <c r="N195" s="31"/>
      <c r="O195" s="31"/>
      <c r="P195" s="31"/>
      <c r="Q195" s="31"/>
      <c r="R195" s="31"/>
      <c r="S195" s="31"/>
      <c r="T195" s="31"/>
    </row>
    <row r="196" spans="1:20" x14ac:dyDescent="0.2">
      <c r="A196" s="30"/>
      <c r="B196" s="144"/>
      <c r="C196" s="196"/>
      <c r="D196" s="196"/>
      <c r="E196" s="196"/>
      <c r="F196" s="196"/>
      <c r="G196" s="196"/>
      <c r="H196" s="196"/>
      <c r="I196" s="196"/>
      <c r="J196" s="196"/>
      <c r="K196" s="196"/>
      <c r="L196" s="196"/>
      <c r="M196" s="196"/>
      <c r="N196" s="31"/>
      <c r="O196" s="31"/>
      <c r="P196" s="31"/>
      <c r="Q196" s="31"/>
      <c r="R196" s="31"/>
      <c r="S196" s="31"/>
      <c r="T196" s="31"/>
    </row>
    <row r="197" spans="1:20" x14ac:dyDescent="0.2">
      <c r="A197" s="30"/>
      <c r="B197" s="144"/>
      <c r="C197" s="196"/>
      <c r="D197" s="196"/>
      <c r="E197" s="196"/>
      <c r="F197" s="196"/>
      <c r="G197" s="196"/>
      <c r="H197" s="196"/>
      <c r="I197" s="196"/>
      <c r="J197" s="196"/>
      <c r="K197" s="196"/>
      <c r="L197" s="196"/>
      <c r="M197" s="196"/>
      <c r="N197" s="31"/>
      <c r="O197" s="31"/>
      <c r="P197" s="31"/>
      <c r="Q197" s="31"/>
      <c r="R197" s="31"/>
      <c r="S197" s="31"/>
      <c r="T197" s="31"/>
    </row>
    <row r="198" spans="1:20" x14ac:dyDescent="0.2">
      <c r="A198" s="30"/>
      <c r="B198" s="144"/>
      <c r="C198" s="196"/>
      <c r="D198" s="196"/>
      <c r="E198" s="196"/>
      <c r="F198" s="196"/>
      <c r="G198" s="196"/>
      <c r="H198" s="196"/>
      <c r="I198" s="196"/>
      <c r="J198" s="196"/>
      <c r="K198" s="196"/>
      <c r="L198" s="196"/>
      <c r="M198" s="196"/>
      <c r="N198" s="31"/>
      <c r="O198" s="31"/>
      <c r="P198" s="31"/>
      <c r="Q198" s="31"/>
      <c r="R198" s="31"/>
      <c r="S198" s="31"/>
      <c r="T198" s="31"/>
    </row>
    <row r="199" spans="1:20" x14ac:dyDescent="0.2">
      <c r="A199" s="30"/>
      <c r="B199" s="144"/>
      <c r="C199" s="196"/>
      <c r="D199" s="196"/>
      <c r="E199" s="196"/>
      <c r="F199" s="196"/>
      <c r="G199" s="196"/>
      <c r="H199" s="196"/>
      <c r="I199" s="196"/>
      <c r="J199" s="196"/>
      <c r="K199" s="196"/>
      <c r="L199" s="196"/>
      <c r="M199" s="196"/>
      <c r="N199" s="31"/>
      <c r="O199" s="31"/>
      <c r="P199" s="31"/>
      <c r="Q199" s="31"/>
      <c r="R199" s="31"/>
      <c r="S199" s="31"/>
      <c r="T199" s="31"/>
    </row>
    <row r="200" spans="1:20" x14ac:dyDescent="0.2">
      <c r="A200" s="30"/>
      <c r="B200" s="144"/>
      <c r="C200" s="196"/>
      <c r="D200" s="196"/>
      <c r="E200" s="196"/>
      <c r="F200" s="196"/>
      <c r="G200" s="196"/>
      <c r="H200" s="196"/>
      <c r="I200" s="196"/>
      <c r="J200" s="196"/>
      <c r="K200" s="196"/>
      <c r="L200" s="196"/>
      <c r="M200" s="196"/>
      <c r="N200" s="31"/>
      <c r="O200" s="31"/>
      <c r="P200" s="31"/>
      <c r="Q200" s="31"/>
      <c r="R200" s="31"/>
      <c r="S200" s="31"/>
      <c r="T200" s="31"/>
    </row>
    <row r="201" spans="1:20" x14ac:dyDescent="0.2">
      <c r="A201" s="30"/>
      <c r="B201" s="144"/>
      <c r="C201" s="196"/>
      <c r="D201" s="196"/>
      <c r="E201" s="196"/>
      <c r="F201" s="196"/>
      <c r="G201" s="196"/>
      <c r="H201" s="196"/>
      <c r="I201" s="196"/>
      <c r="J201" s="196"/>
      <c r="K201" s="196"/>
      <c r="L201" s="196"/>
      <c r="M201" s="196"/>
      <c r="N201" s="31"/>
      <c r="O201" s="31"/>
      <c r="P201" s="31"/>
      <c r="Q201" s="31"/>
      <c r="R201" s="31"/>
      <c r="S201" s="31"/>
      <c r="T201" s="31"/>
    </row>
    <row r="202" spans="1:20" x14ac:dyDescent="0.2">
      <c r="A202" s="30"/>
      <c r="B202" s="144"/>
      <c r="C202" s="196"/>
      <c r="D202" s="196"/>
      <c r="E202" s="196"/>
      <c r="F202" s="196"/>
      <c r="G202" s="196"/>
      <c r="H202" s="196"/>
      <c r="I202" s="196"/>
      <c r="J202" s="196"/>
      <c r="K202" s="196"/>
      <c r="L202" s="196"/>
      <c r="M202" s="196"/>
      <c r="N202" s="31"/>
      <c r="O202" s="31"/>
      <c r="P202" s="31"/>
      <c r="Q202" s="31"/>
      <c r="R202" s="31"/>
      <c r="S202" s="31"/>
      <c r="T202" s="31"/>
    </row>
    <row r="203" spans="1:20" x14ac:dyDescent="0.2">
      <c r="A203" s="30"/>
      <c r="B203" s="144"/>
      <c r="C203" s="196"/>
      <c r="D203" s="196"/>
      <c r="E203" s="196"/>
      <c r="F203" s="196"/>
      <c r="G203" s="196"/>
      <c r="H203" s="196"/>
      <c r="I203" s="196"/>
      <c r="J203" s="196"/>
      <c r="K203" s="196"/>
      <c r="L203" s="196"/>
      <c r="M203" s="196"/>
      <c r="N203" s="31"/>
      <c r="O203" s="31"/>
      <c r="P203" s="31"/>
      <c r="Q203" s="31"/>
      <c r="R203" s="31"/>
      <c r="S203" s="31"/>
      <c r="T203" s="31"/>
    </row>
    <row r="204" spans="1:20" ht="12.75" customHeight="1" x14ac:dyDescent="0.2">
      <c r="A204" s="30"/>
      <c r="B204" s="144"/>
      <c r="C204" s="196"/>
      <c r="D204" s="196"/>
      <c r="E204" s="196"/>
      <c r="F204" s="196"/>
      <c r="G204" s="196"/>
      <c r="H204" s="196"/>
      <c r="I204" s="196"/>
      <c r="J204" s="196"/>
      <c r="K204" s="196"/>
      <c r="L204" s="196"/>
      <c r="M204" s="196"/>
      <c r="N204" s="31"/>
      <c r="O204" s="31"/>
      <c r="P204" s="31"/>
      <c r="Q204" s="31"/>
      <c r="R204" s="31"/>
      <c r="S204" s="31"/>
      <c r="T204" s="31"/>
    </row>
    <row r="205" spans="1:20" x14ac:dyDescent="0.2">
      <c r="A205" s="30"/>
      <c r="B205" s="144"/>
      <c r="C205" s="196"/>
      <c r="D205" s="196"/>
      <c r="E205" s="196"/>
      <c r="F205" s="196"/>
      <c r="G205" s="196"/>
      <c r="H205" s="196"/>
      <c r="I205" s="196"/>
      <c r="J205" s="196"/>
      <c r="K205" s="196"/>
      <c r="L205" s="196"/>
      <c r="M205" s="196"/>
      <c r="N205" s="31"/>
      <c r="O205" s="31"/>
      <c r="P205" s="31"/>
      <c r="Q205" s="31"/>
      <c r="R205" s="31"/>
      <c r="S205" s="31"/>
      <c r="T205" s="31"/>
    </row>
    <row r="206" spans="1:20" x14ac:dyDescent="0.2">
      <c r="A206" s="30"/>
      <c r="B206" s="144"/>
      <c r="C206" s="196"/>
      <c r="D206" s="196"/>
      <c r="E206" s="196"/>
      <c r="F206" s="196"/>
      <c r="G206" s="196"/>
      <c r="H206" s="196"/>
      <c r="I206" s="196"/>
      <c r="J206" s="196"/>
      <c r="K206" s="196"/>
      <c r="L206" s="196"/>
      <c r="M206" s="196"/>
      <c r="N206" s="31"/>
      <c r="O206" s="31"/>
      <c r="P206" s="31"/>
      <c r="Q206" s="31"/>
      <c r="R206" s="31"/>
      <c r="S206" s="31"/>
      <c r="T206" s="31"/>
    </row>
    <row r="207" spans="1:20" x14ac:dyDescent="0.2">
      <c r="A207" s="30"/>
      <c r="B207" s="144"/>
      <c r="C207" s="196"/>
      <c r="D207" s="196"/>
      <c r="E207" s="196"/>
      <c r="F207" s="196"/>
      <c r="G207" s="196"/>
      <c r="H207" s="196"/>
      <c r="I207" s="196"/>
      <c r="J207" s="196"/>
      <c r="K207" s="196"/>
      <c r="L207" s="196"/>
      <c r="M207" s="196"/>
      <c r="N207" s="31"/>
      <c r="O207" s="31"/>
      <c r="P207" s="31"/>
      <c r="Q207" s="31"/>
      <c r="R207" s="31"/>
      <c r="S207" s="31"/>
      <c r="T207" s="31"/>
    </row>
    <row r="208" spans="1:20" x14ac:dyDescent="0.2">
      <c r="A208" s="30"/>
      <c r="B208" s="144"/>
      <c r="C208" s="196"/>
      <c r="D208" s="196"/>
      <c r="E208" s="196"/>
      <c r="F208" s="196"/>
      <c r="G208" s="196"/>
      <c r="H208" s="196"/>
      <c r="I208" s="196"/>
      <c r="J208" s="196"/>
      <c r="K208" s="196"/>
      <c r="L208" s="196"/>
      <c r="M208" s="196"/>
      <c r="N208" s="31"/>
      <c r="O208" s="31"/>
      <c r="P208" s="31"/>
      <c r="Q208" s="31"/>
      <c r="R208" s="31"/>
      <c r="S208" s="31"/>
      <c r="T208" s="31"/>
    </row>
    <row r="209" spans="1:20" ht="12.75" customHeight="1" x14ac:dyDescent="0.2">
      <c r="A209" s="30"/>
      <c r="B209" s="144"/>
      <c r="C209" s="196"/>
      <c r="D209" s="196"/>
      <c r="E209" s="196"/>
      <c r="F209" s="196"/>
      <c r="G209" s="196"/>
      <c r="H209" s="196"/>
      <c r="I209" s="196"/>
      <c r="J209" s="196"/>
      <c r="K209" s="196"/>
      <c r="L209" s="196"/>
      <c r="M209" s="196"/>
      <c r="N209" s="31"/>
      <c r="O209" s="31"/>
      <c r="P209" s="31"/>
      <c r="Q209" s="31"/>
      <c r="R209" s="31"/>
      <c r="S209" s="31"/>
      <c r="T209" s="31"/>
    </row>
    <row r="210" spans="1:20" x14ac:dyDescent="0.2">
      <c r="A210" s="30"/>
      <c r="B210" s="144"/>
      <c r="C210" s="196"/>
      <c r="D210" s="196"/>
      <c r="E210" s="196"/>
      <c r="F210" s="196"/>
      <c r="G210" s="196"/>
      <c r="H210" s="196"/>
      <c r="I210" s="196"/>
      <c r="J210" s="196"/>
      <c r="K210" s="196"/>
      <c r="L210" s="196"/>
      <c r="M210" s="196"/>
      <c r="N210" s="31"/>
      <c r="O210" s="31"/>
      <c r="P210" s="31"/>
      <c r="Q210" s="31"/>
      <c r="R210" s="31"/>
      <c r="S210" s="31"/>
      <c r="T210" s="31"/>
    </row>
    <row r="211" spans="1:20" x14ac:dyDescent="0.2">
      <c r="A211" s="30"/>
      <c r="B211" s="144"/>
      <c r="C211" s="196"/>
      <c r="D211" s="196"/>
      <c r="E211" s="196"/>
      <c r="F211" s="196"/>
      <c r="G211" s="196"/>
      <c r="H211" s="196"/>
      <c r="I211" s="196"/>
      <c r="J211" s="196"/>
      <c r="K211" s="196"/>
      <c r="L211" s="196"/>
      <c r="M211" s="196"/>
      <c r="N211" s="31"/>
      <c r="O211" s="31"/>
      <c r="P211" s="31"/>
      <c r="Q211" s="31"/>
      <c r="R211" s="31"/>
      <c r="S211" s="31"/>
      <c r="T211" s="31"/>
    </row>
    <row r="212" spans="1:20" x14ac:dyDescent="0.2">
      <c r="A212" s="30"/>
      <c r="B212" s="144"/>
      <c r="C212" s="196"/>
      <c r="D212" s="196"/>
      <c r="E212" s="196"/>
      <c r="F212" s="196"/>
      <c r="G212" s="196"/>
      <c r="H212" s="196"/>
      <c r="I212" s="196"/>
      <c r="J212" s="196"/>
      <c r="K212" s="196"/>
      <c r="L212" s="196"/>
      <c r="M212" s="196"/>
      <c r="N212" s="31"/>
      <c r="O212" s="31"/>
      <c r="P212" s="31"/>
      <c r="Q212" s="31"/>
      <c r="R212" s="31"/>
      <c r="S212" s="31"/>
      <c r="T212" s="31"/>
    </row>
    <row r="213" spans="1:20" x14ac:dyDescent="0.2">
      <c r="A213" s="30"/>
      <c r="B213" s="144"/>
      <c r="C213" s="196"/>
      <c r="D213" s="196"/>
      <c r="E213" s="196"/>
      <c r="F213" s="196"/>
      <c r="G213" s="196"/>
      <c r="H213" s="196"/>
      <c r="I213" s="196"/>
      <c r="J213" s="196"/>
      <c r="K213" s="196"/>
      <c r="L213" s="196"/>
      <c r="M213" s="196"/>
      <c r="N213" s="31"/>
      <c r="O213" s="31"/>
      <c r="P213" s="31"/>
      <c r="Q213" s="31"/>
      <c r="R213" s="31"/>
      <c r="S213" s="31"/>
      <c r="T213" s="31"/>
    </row>
    <row r="214" spans="1:20" x14ac:dyDescent="0.2">
      <c r="A214" s="30"/>
      <c r="B214" s="144"/>
      <c r="C214" s="196"/>
      <c r="D214" s="196"/>
      <c r="E214" s="196"/>
      <c r="F214" s="196"/>
      <c r="G214" s="196"/>
      <c r="H214" s="196"/>
      <c r="I214" s="196"/>
      <c r="J214" s="196"/>
      <c r="K214" s="196"/>
      <c r="L214" s="196"/>
      <c r="M214" s="196"/>
      <c r="N214" s="31"/>
      <c r="O214" s="31"/>
      <c r="P214" s="31"/>
      <c r="Q214" s="31"/>
      <c r="R214" s="31"/>
      <c r="S214" s="31"/>
      <c r="T214" s="31"/>
    </row>
    <row r="215" spans="1:20" x14ac:dyDescent="0.2">
      <c r="A215" s="30"/>
      <c r="B215" s="144"/>
      <c r="C215" s="196"/>
      <c r="D215" s="196"/>
      <c r="E215" s="196"/>
      <c r="F215" s="196"/>
      <c r="G215" s="196"/>
      <c r="H215" s="196"/>
      <c r="I215" s="196"/>
      <c r="J215" s="196"/>
      <c r="K215" s="196"/>
      <c r="L215" s="196"/>
      <c r="M215" s="196"/>
      <c r="N215" s="31"/>
      <c r="O215" s="31"/>
      <c r="P215" s="31"/>
      <c r="Q215" s="31"/>
      <c r="R215" s="31"/>
      <c r="S215" s="31"/>
      <c r="T215" s="31"/>
    </row>
    <row r="216" spans="1:20" x14ac:dyDescent="0.2">
      <c r="A216" s="30"/>
      <c r="B216" s="144"/>
      <c r="C216" s="196"/>
      <c r="D216" s="196"/>
      <c r="E216" s="196"/>
      <c r="F216" s="196"/>
      <c r="G216" s="196"/>
      <c r="H216" s="196"/>
      <c r="I216" s="196"/>
      <c r="J216" s="196"/>
      <c r="K216" s="196"/>
      <c r="L216" s="196"/>
      <c r="M216" s="196"/>
      <c r="N216" s="31"/>
      <c r="O216" s="31"/>
      <c r="P216" s="31"/>
      <c r="Q216" s="31"/>
      <c r="R216" s="31"/>
      <c r="S216" s="31"/>
      <c r="T216" s="31"/>
    </row>
    <row r="217" spans="1:20" x14ac:dyDescent="0.2">
      <c r="A217" s="30"/>
      <c r="B217" s="144"/>
      <c r="C217" s="196"/>
      <c r="D217" s="196"/>
      <c r="E217" s="196"/>
      <c r="F217" s="196"/>
      <c r="G217" s="196"/>
      <c r="H217" s="196"/>
      <c r="I217" s="196"/>
      <c r="J217" s="196"/>
      <c r="K217" s="196"/>
      <c r="L217" s="196"/>
      <c r="M217" s="196"/>
      <c r="N217" s="31"/>
      <c r="O217" s="31"/>
      <c r="P217" s="31"/>
      <c r="Q217" s="31"/>
      <c r="R217" s="31"/>
      <c r="S217" s="31"/>
      <c r="T217" s="31"/>
    </row>
    <row r="218" spans="1:20" x14ac:dyDescent="0.2">
      <c r="A218" s="30"/>
      <c r="B218" s="144"/>
      <c r="C218" s="196"/>
      <c r="D218" s="196"/>
      <c r="E218" s="196"/>
      <c r="F218" s="196"/>
      <c r="G218" s="196"/>
      <c r="H218" s="196"/>
      <c r="I218" s="196"/>
      <c r="J218" s="196"/>
      <c r="K218" s="196"/>
      <c r="L218" s="196"/>
      <c r="M218" s="196"/>
      <c r="N218" s="31"/>
      <c r="O218" s="31"/>
      <c r="P218" s="31"/>
      <c r="Q218" s="31"/>
      <c r="R218" s="31"/>
      <c r="S218" s="31"/>
      <c r="T218" s="31"/>
    </row>
    <row r="219" spans="1:20" x14ac:dyDescent="0.2">
      <c r="A219" s="30"/>
      <c r="B219" s="144"/>
      <c r="C219" s="196"/>
      <c r="D219" s="196"/>
      <c r="E219" s="196"/>
      <c r="F219" s="196"/>
      <c r="G219" s="196"/>
      <c r="H219" s="196"/>
      <c r="I219" s="196"/>
      <c r="J219" s="196"/>
      <c r="K219" s="196"/>
      <c r="L219" s="196"/>
      <c r="M219" s="196"/>
      <c r="N219" s="31"/>
      <c r="O219" s="31"/>
      <c r="P219" s="31"/>
      <c r="Q219" s="31"/>
      <c r="R219" s="31"/>
      <c r="S219" s="31"/>
      <c r="T219" s="31"/>
    </row>
    <row r="220" spans="1:20" x14ac:dyDescent="0.2">
      <c r="A220" s="30"/>
      <c r="B220" s="144"/>
      <c r="C220" s="196"/>
      <c r="D220" s="196"/>
      <c r="E220" s="196"/>
      <c r="F220" s="196"/>
      <c r="G220" s="196"/>
      <c r="H220" s="196"/>
      <c r="I220" s="196"/>
      <c r="J220" s="196"/>
      <c r="K220" s="196"/>
      <c r="L220" s="196"/>
      <c r="M220" s="196"/>
      <c r="N220" s="31"/>
      <c r="O220" s="31"/>
      <c r="P220" s="31"/>
      <c r="Q220" s="31"/>
      <c r="R220" s="31"/>
      <c r="S220" s="31"/>
      <c r="T220" s="31"/>
    </row>
    <row r="221" spans="1:20" x14ac:dyDescent="0.2">
      <c r="A221" s="30"/>
      <c r="B221" s="144"/>
      <c r="C221" s="196"/>
      <c r="D221" s="196"/>
      <c r="E221" s="196"/>
      <c r="F221" s="196"/>
      <c r="G221" s="196"/>
      <c r="H221" s="196"/>
      <c r="I221" s="196"/>
      <c r="J221" s="196"/>
      <c r="K221" s="196"/>
      <c r="L221" s="196"/>
      <c r="M221" s="196"/>
      <c r="N221" s="31"/>
      <c r="O221" s="31"/>
      <c r="P221" s="31"/>
      <c r="Q221" s="31"/>
      <c r="R221" s="31"/>
      <c r="S221" s="31"/>
      <c r="T221" s="31"/>
    </row>
    <row r="222" spans="1:20" x14ac:dyDescent="0.2">
      <c r="A222" s="30"/>
      <c r="B222" s="144"/>
      <c r="C222" s="196"/>
      <c r="D222" s="196"/>
      <c r="E222" s="196"/>
      <c r="F222" s="196"/>
      <c r="G222" s="196"/>
      <c r="H222" s="196"/>
      <c r="I222" s="196"/>
      <c r="J222" s="196"/>
      <c r="K222" s="196"/>
      <c r="L222" s="196"/>
      <c r="M222" s="196"/>
      <c r="N222" s="31"/>
      <c r="O222" s="31"/>
      <c r="P222" s="31"/>
      <c r="Q222" s="31"/>
      <c r="R222" s="31"/>
      <c r="S222" s="31"/>
      <c r="T222" s="31"/>
    </row>
    <row r="223" spans="1:20" x14ac:dyDescent="0.2">
      <c r="A223" s="30"/>
      <c r="B223" s="144"/>
      <c r="C223" s="196"/>
      <c r="D223" s="196"/>
      <c r="E223" s="196"/>
      <c r="F223" s="196"/>
      <c r="G223" s="196"/>
      <c r="H223" s="196"/>
      <c r="I223" s="196"/>
      <c r="J223" s="196"/>
      <c r="K223" s="196"/>
      <c r="L223" s="196"/>
      <c r="M223" s="196"/>
      <c r="N223" s="31"/>
      <c r="O223" s="31"/>
      <c r="P223" s="31"/>
      <c r="Q223" s="31"/>
      <c r="R223" s="31"/>
      <c r="S223" s="31"/>
      <c r="T223" s="31"/>
    </row>
    <row r="224" spans="1:20" ht="12.75" customHeight="1" x14ac:dyDescent="0.2">
      <c r="A224" s="30"/>
      <c r="B224" s="144"/>
      <c r="C224" s="196"/>
      <c r="D224" s="196"/>
      <c r="E224" s="196"/>
      <c r="F224" s="196"/>
      <c r="G224" s="196"/>
      <c r="H224" s="196"/>
      <c r="I224" s="196"/>
      <c r="J224" s="196"/>
      <c r="K224" s="196"/>
      <c r="L224" s="196"/>
      <c r="M224" s="196"/>
      <c r="N224" s="31"/>
      <c r="O224" s="31"/>
      <c r="P224" s="31"/>
      <c r="Q224" s="31"/>
      <c r="R224" s="31"/>
      <c r="S224" s="31"/>
      <c r="T224" s="31"/>
    </row>
    <row r="225" spans="1:20" x14ac:dyDescent="0.2">
      <c r="A225" s="30"/>
      <c r="B225" s="144"/>
      <c r="C225" s="196"/>
      <c r="D225" s="196"/>
      <c r="E225" s="196"/>
      <c r="F225" s="196"/>
      <c r="G225" s="196"/>
      <c r="H225" s="196"/>
      <c r="I225" s="196"/>
      <c r="J225" s="196"/>
      <c r="K225" s="196"/>
      <c r="L225" s="196"/>
      <c r="M225" s="196"/>
      <c r="N225" s="31"/>
      <c r="O225" s="31"/>
      <c r="P225" s="31"/>
      <c r="Q225" s="31"/>
      <c r="R225" s="31"/>
      <c r="S225" s="31"/>
      <c r="T225" s="31"/>
    </row>
    <row r="226" spans="1:20" x14ac:dyDescent="0.2">
      <c r="A226" s="30"/>
      <c r="B226" s="144"/>
      <c r="C226" s="196"/>
      <c r="D226" s="196"/>
      <c r="E226" s="196"/>
      <c r="F226" s="196"/>
      <c r="G226" s="196"/>
      <c r="H226" s="196"/>
      <c r="I226" s="196"/>
      <c r="J226" s="196"/>
      <c r="K226" s="196"/>
      <c r="L226" s="196"/>
      <c r="M226" s="196"/>
      <c r="N226" s="31"/>
      <c r="O226" s="31"/>
      <c r="P226" s="31"/>
      <c r="Q226" s="31"/>
      <c r="R226" s="31"/>
      <c r="S226" s="31"/>
      <c r="T226" s="31"/>
    </row>
    <row r="227" spans="1:20" x14ac:dyDescent="0.2">
      <c r="A227" s="30"/>
      <c r="B227" s="144"/>
      <c r="C227" s="196"/>
      <c r="D227" s="196"/>
      <c r="E227" s="196"/>
      <c r="F227" s="196"/>
      <c r="G227" s="196"/>
      <c r="H227" s="196"/>
      <c r="I227" s="196"/>
      <c r="J227" s="196"/>
      <c r="K227" s="196"/>
      <c r="L227" s="196"/>
      <c r="M227" s="196"/>
      <c r="N227" s="31"/>
      <c r="O227" s="31"/>
      <c r="P227" s="31"/>
      <c r="Q227" s="31"/>
      <c r="R227" s="31"/>
      <c r="S227" s="31"/>
      <c r="T227" s="31"/>
    </row>
    <row r="228" spans="1:20" x14ac:dyDescent="0.2">
      <c r="A228" s="30"/>
      <c r="B228" s="30"/>
      <c r="D228" s="31"/>
      <c r="E228" s="31"/>
      <c r="F228" s="31"/>
      <c r="G228" s="31"/>
      <c r="H228" s="31"/>
      <c r="I228" s="31"/>
      <c r="J228" s="31"/>
      <c r="K228" s="31"/>
      <c r="L228" s="31"/>
      <c r="M228" s="31"/>
      <c r="N228" s="31"/>
      <c r="O228" s="31"/>
      <c r="P228" s="31"/>
      <c r="Q228" s="31"/>
      <c r="R228" s="31"/>
      <c r="S228" s="31"/>
      <c r="T228" s="31"/>
    </row>
    <row r="229" spans="1:20" x14ac:dyDescent="0.2">
      <c r="A229" s="30"/>
      <c r="B229" s="30"/>
      <c r="D229" s="31"/>
      <c r="E229" s="31"/>
      <c r="F229" s="31"/>
      <c r="G229" s="31"/>
      <c r="H229" s="31"/>
      <c r="I229" s="31"/>
      <c r="J229" s="31"/>
      <c r="K229" s="31"/>
      <c r="L229" s="31"/>
      <c r="M229" s="31"/>
      <c r="N229" s="31"/>
      <c r="O229" s="31"/>
      <c r="P229" s="31"/>
      <c r="Q229" s="31"/>
      <c r="R229" s="31"/>
      <c r="S229" s="31"/>
      <c r="T229" s="31"/>
    </row>
    <row r="230" spans="1:20" x14ac:dyDescent="0.2">
      <c r="D230" s="31"/>
      <c r="E230" s="31"/>
      <c r="F230" s="31"/>
      <c r="G230" s="31"/>
      <c r="H230" s="31"/>
      <c r="I230" s="31"/>
      <c r="J230" s="31"/>
      <c r="K230" s="31"/>
      <c r="L230" s="31"/>
      <c r="M230" s="31"/>
      <c r="N230" s="31"/>
      <c r="O230" s="31"/>
      <c r="P230" s="31"/>
      <c r="Q230" s="31"/>
      <c r="R230" s="31"/>
      <c r="S230" s="31"/>
    </row>
  </sheetData>
  <mergeCells count="14">
    <mergeCell ref="B1:P1"/>
    <mergeCell ref="B20:M20"/>
    <mergeCell ref="B33:M33"/>
    <mergeCell ref="C6:C7"/>
    <mergeCell ref="D6:H6"/>
    <mergeCell ref="B8:M8"/>
    <mergeCell ref="B5:B7"/>
    <mergeCell ref="C5:H5"/>
    <mergeCell ref="I6:I7"/>
    <mergeCell ref="J6:J7"/>
    <mergeCell ref="K6:K7"/>
    <mergeCell ref="L6:L7"/>
    <mergeCell ref="I5:M5"/>
    <mergeCell ref="M6:M7"/>
  </mergeCells>
  <pageMargins left="0.78740157499999996" right="0.78740157499999996" top="0.984251969" bottom="0.984251969" header="0.4921259845" footer="0.4921259845"/>
  <pageSetup paperSize="9" scale="73" orientation="landscape"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tabColor rgb="FFCC4918"/>
    <pageSetUpPr fitToPage="1"/>
  </sheetPr>
  <dimension ref="B1:W22"/>
  <sheetViews>
    <sheetView showGridLines="0" zoomScaleNormal="100" zoomScaleSheetLayoutView="100" workbookViewId="0">
      <selection activeCell="D31" sqref="D31"/>
    </sheetView>
  </sheetViews>
  <sheetFormatPr baseColWidth="10" defaultColWidth="11.42578125" defaultRowHeight="12.75" x14ac:dyDescent="0.2"/>
  <cols>
    <col min="1" max="1" width="2.7109375" style="28" customWidth="1"/>
    <col min="2" max="2" width="14.28515625" style="28" customWidth="1"/>
    <col min="3" max="3" width="10.7109375" style="28" customWidth="1"/>
    <col min="4" max="4" width="11.7109375" style="28" customWidth="1"/>
    <col min="5" max="8" width="10.7109375" style="28" customWidth="1"/>
    <col min="9" max="9" width="2.85546875" style="28" customWidth="1"/>
    <col min="10" max="16384" width="11.42578125" style="28"/>
  </cols>
  <sheetData>
    <row r="1" spans="2:23" s="84" customFormat="1" ht="15.75" x14ac:dyDescent="0.2">
      <c r="B1" s="335" t="str">
        <f>Inhaltsverzeichnis!B45&amp;" "&amp;Inhaltsverzeichnis!C45&amp;" "&amp;Inhaltsverzeichnis!D45</f>
        <v>Tabelle 15:  Holdinggesellschaften, Steuerfaktoren und Steuern nach Bezirk, 2018</v>
      </c>
      <c r="C1" s="335"/>
      <c r="D1" s="335"/>
      <c r="E1" s="335"/>
      <c r="F1" s="335"/>
      <c r="G1" s="335"/>
      <c r="H1" s="335"/>
      <c r="I1" s="335"/>
      <c r="J1" s="335"/>
      <c r="K1" s="79"/>
      <c r="L1" s="79"/>
      <c r="M1" s="79"/>
      <c r="N1" s="79"/>
      <c r="O1" s="79"/>
      <c r="P1" s="79"/>
      <c r="Q1" s="79"/>
      <c r="R1" s="79"/>
      <c r="S1" s="79"/>
      <c r="T1" s="79"/>
      <c r="U1" s="79"/>
      <c r="V1" s="79"/>
      <c r="W1" s="79"/>
    </row>
    <row r="2" spans="2:23" x14ac:dyDescent="0.2">
      <c r="B2" s="34"/>
    </row>
    <row r="4" spans="2:23" x14ac:dyDescent="0.2">
      <c r="B4" s="347" t="s">
        <v>0</v>
      </c>
      <c r="C4" s="334" t="s">
        <v>211</v>
      </c>
      <c r="D4" s="334" t="s">
        <v>548</v>
      </c>
      <c r="E4" s="334"/>
      <c r="F4" s="334" t="s">
        <v>565</v>
      </c>
      <c r="G4" s="334"/>
      <c r="H4" s="334"/>
    </row>
    <row r="5" spans="2:23" s="34" customFormat="1" ht="27" customHeight="1" x14ac:dyDescent="0.2">
      <c r="B5" s="347"/>
      <c r="C5" s="334"/>
      <c r="D5" s="313" t="s">
        <v>556</v>
      </c>
      <c r="E5" s="313" t="s">
        <v>553</v>
      </c>
      <c r="F5" s="313" t="s">
        <v>550</v>
      </c>
      <c r="G5" s="313" t="s">
        <v>551</v>
      </c>
      <c r="H5" s="313" t="s">
        <v>502</v>
      </c>
    </row>
    <row r="6" spans="2:23" x14ac:dyDescent="0.2">
      <c r="B6" s="28" t="s">
        <v>1</v>
      </c>
      <c r="C6" s="85">
        <v>88</v>
      </c>
      <c r="D6" s="85">
        <v>1</v>
      </c>
      <c r="E6" s="85">
        <v>4163708</v>
      </c>
      <c r="F6" s="85">
        <v>75.400000000000006</v>
      </c>
      <c r="G6" s="85">
        <v>414196.72</v>
      </c>
      <c r="H6" s="85">
        <v>414272.12</v>
      </c>
      <c r="J6" s="35"/>
      <c r="K6" s="35"/>
      <c r="L6" s="35"/>
    </row>
    <row r="7" spans="2:23" x14ac:dyDescent="0.2">
      <c r="B7" s="28" t="s">
        <v>2</v>
      </c>
      <c r="C7" s="85">
        <v>164</v>
      </c>
      <c r="D7" s="85">
        <v>96.912999999999997</v>
      </c>
      <c r="E7" s="85">
        <v>4868646.5</v>
      </c>
      <c r="F7" s="85">
        <v>5522.45</v>
      </c>
      <c r="G7" s="85">
        <v>488096.32</v>
      </c>
      <c r="H7" s="85">
        <v>493618.77</v>
      </c>
      <c r="J7" s="35"/>
      <c r="K7" s="35"/>
      <c r="L7" s="35"/>
    </row>
    <row r="8" spans="2:23" x14ac:dyDescent="0.2">
      <c r="B8" s="28" t="s">
        <v>3</v>
      </c>
      <c r="C8" s="85">
        <v>59</v>
      </c>
      <c r="D8" s="85">
        <v>54.731999999999999</v>
      </c>
      <c r="E8" s="85">
        <v>798876.9</v>
      </c>
      <c r="F8" s="85">
        <v>3010.25</v>
      </c>
      <c r="G8" s="85">
        <v>79869.75</v>
      </c>
      <c r="H8" s="85">
        <v>82880</v>
      </c>
      <c r="J8" s="35"/>
      <c r="K8" s="35"/>
      <c r="L8" s="35"/>
    </row>
    <row r="9" spans="2:23" x14ac:dyDescent="0.2">
      <c r="B9" s="28" t="s">
        <v>4</v>
      </c>
      <c r="C9" s="85">
        <v>41</v>
      </c>
      <c r="D9" s="85">
        <v>609.46199999999999</v>
      </c>
      <c r="E9" s="85">
        <v>703994.4</v>
      </c>
      <c r="F9" s="85">
        <v>45853.35</v>
      </c>
      <c r="G9" s="85">
        <v>70341.8</v>
      </c>
      <c r="H9" s="85">
        <v>116195.15</v>
      </c>
      <c r="J9" s="35"/>
      <c r="K9" s="35"/>
      <c r="L9" s="35"/>
    </row>
    <row r="10" spans="2:23" x14ac:dyDescent="0.2">
      <c r="B10" s="28" t="s">
        <v>5</v>
      </c>
      <c r="C10" s="85">
        <v>25</v>
      </c>
      <c r="D10" s="114">
        <v>0</v>
      </c>
      <c r="E10" s="85">
        <v>932953.1</v>
      </c>
      <c r="F10" s="114">
        <v>0</v>
      </c>
      <c r="G10" s="85">
        <v>93198.2</v>
      </c>
      <c r="H10" s="85">
        <v>93198.2</v>
      </c>
      <c r="J10" s="35"/>
      <c r="K10" s="35"/>
      <c r="L10" s="35"/>
    </row>
    <row r="11" spans="2:23" x14ac:dyDescent="0.2">
      <c r="B11" s="28" t="s">
        <v>6</v>
      </c>
      <c r="C11" s="85">
        <v>21</v>
      </c>
      <c r="D11" s="85">
        <v>72.894999999999996</v>
      </c>
      <c r="E11" s="85">
        <v>647793</v>
      </c>
      <c r="F11" s="85">
        <v>4894</v>
      </c>
      <c r="G11" s="85">
        <v>64779.3</v>
      </c>
      <c r="H11" s="85">
        <v>69673.3</v>
      </c>
      <c r="J11" s="35"/>
      <c r="K11" s="35"/>
      <c r="L11" s="35"/>
    </row>
    <row r="12" spans="2:23" x14ac:dyDescent="0.2">
      <c r="B12" s="28" t="s">
        <v>7</v>
      </c>
      <c r="C12" s="85">
        <v>74</v>
      </c>
      <c r="D12" s="85">
        <v>25.187999999999999</v>
      </c>
      <c r="E12" s="85">
        <v>1745670.9</v>
      </c>
      <c r="F12" s="85">
        <v>1409.4</v>
      </c>
      <c r="G12" s="85">
        <v>174567.09</v>
      </c>
      <c r="H12" s="85">
        <v>175976.49</v>
      </c>
      <c r="J12" s="35"/>
      <c r="K12" s="35"/>
      <c r="L12" s="35"/>
    </row>
    <row r="13" spans="2:23" x14ac:dyDescent="0.2">
      <c r="B13" s="28" t="s">
        <v>8</v>
      </c>
      <c r="C13" s="85">
        <v>29</v>
      </c>
      <c r="D13" s="85">
        <v>116.3</v>
      </c>
      <c r="E13" s="85">
        <v>128761.7</v>
      </c>
      <c r="F13" s="85">
        <v>9065.5499999999993</v>
      </c>
      <c r="G13" s="85">
        <v>12880.99</v>
      </c>
      <c r="H13" s="85">
        <v>21946.54</v>
      </c>
      <c r="J13" s="35"/>
      <c r="K13" s="35"/>
      <c r="L13" s="35"/>
    </row>
    <row r="14" spans="2:23" x14ac:dyDescent="0.2">
      <c r="B14" s="28" t="s">
        <v>9</v>
      </c>
      <c r="C14" s="85">
        <v>46</v>
      </c>
      <c r="D14" s="85">
        <v>30.623999999999999</v>
      </c>
      <c r="E14" s="85">
        <v>593629.4</v>
      </c>
      <c r="F14" s="85">
        <v>1684.35</v>
      </c>
      <c r="G14" s="85">
        <v>59248.9</v>
      </c>
      <c r="H14" s="85">
        <v>60933.25</v>
      </c>
      <c r="J14" s="35"/>
      <c r="K14" s="35"/>
      <c r="L14" s="35"/>
    </row>
    <row r="15" spans="2:23" x14ac:dyDescent="0.2">
      <c r="B15" s="28" t="s">
        <v>10</v>
      </c>
      <c r="C15" s="85">
        <v>70</v>
      </c>
      <c r="D15" s="114">
        <v>0</v>
      </c>
      <c r="E15" s="85">
        <v>4755516.8</v>
      </c>
      <c r="F15" s="114">
        <v>0</v>
      </c>
      <c r="G15" s="85">
        <v>457367.15</v>
      </c>
      <c r="H15" s="85">
        <v>457367.15</v>
      </c>
      <c r="J15" s="35"/>
      <c r="K15" s="35"/>
      <c r="L15" s="35"/>
    </row>
    <row r="16" spans="2:23" x14ac:dyDescent="0.2">
      <c r="B16" s="28" t="s">
        <v>11</v>
      </c>
      <c r="C16" s="85">
        <v>29</v>
      </c>
      <c r="D16" s="114">
        <v>0</v>
      </c>
      <c r="E16" s="85">
        <v>633787.9</v>
      </c>
      <c r="F16" s="114">
        <v>0</v>
      </c>
      <c r="G16" s="85">
        <v>63363.43</v>
      </c>
      <c r="H16" s="85">
        <v>63363.43</v>
      </c>
      <c r="J16" s="35"/>
      <c r="K16" s="35"/>
      <c r="L16" s="35"/>
    </row>
    <row r="17" spans="2:12" ht="13.5" thickBot="1" x14ac:dyDescent="0.25">
      <c r="B17" s="165" t="s">
        <v>12</v>
      </c>
      <c r="C17" s="176">
        <v>642</v>
      </c>
      <c r="D17" s="176">
        <f>SUM(D6:D16)</f>
        <v>1007.1139999999999</v>
      </c>
      <c r="E17" s="176">
        <f t="shared" ref="E17:H17" si="0">SUM(E6:E16)</f>
        <v>19973338.599999998</v>
      </c>
      <c r="F17" s="176">
        <f t="shared" si="0"/>
        <v>71514.75</v>
      </c>
      <c r="G17" s="176">
        <f t="shared" si="0"/>
        <v>1977909.6500000001</v>
      </c>
      <c r="H17" s="176">
        <f t="shared" si="0"/>
        <v>2049424.4000000001</v>
      </c>
      <c r="J17" s="35"/>
      <c r="K17" s="35"/>
      <c r="L17" s="35"/>
    </row>
    <row r="18" spans="2:12" s="184" customFormat="1" ht="8.1" customHeight="1" x14ac:dyDescent="0.2"/>
    <row r="19" spans="2:12" s="184" customFormat="1" ht="12" x14ac:dyDescent="0.2">
      <c r="B19" s="184" t="s">
        <v>609</v>
      </c>
      <c r="C19" s="190"/>
      <c r="D19" s="190"/>
      <c r="E19" s="190"/>
      <c r="F19" s="190"/>
      <c r="G19" s="190"/>
      <c r="H19" s="190"/>
    </row>
    <row r="20" spans="2:12" s="184" customFormat="1" ht="12" x14ac:dyDescent="0.2">
      <c r="B20" s="184" t="s">
        <v>493</v>
      </c>
    </row>
    <row r="21" spans="2:12" s="184" customFormat="1" ht="12" x14ac:dyDescent="0.2">
      <c r="H21" s="190"/>
    </row>
    <row r="22" spans="2:12" s="184" customFormat="1" ht="12" x14ac:dyDescent="0.2">
      <c r="C22" s="190"/>
      <c r="D22" s="190"/>
      <c r="E22" s="190"/>
      <c r="F22" s="190"/>
      <c r="G22" s="190"/>
      <c r="H22" s="190"/>
      <c r="I22" s="190"/>
    </row>
  </sheetData>
  <mergeCells count="5">
    <mergeCell ref="B1:J1"/>
    <mergeCell ref="B4:B5"/>
    <mergeCell ref="C4:C5"/>
    <mergeCell ref="D4:E4"/>
    <mergeCell ref="F4:H4"/>
  </mergeCells>
  <phoneticPr fontId="10" type="noConversion"/>
  <pageMargins left="0.78740157499999996" right="0.78740157499999996" top="0.984251969" bottom="0.984251969" header="0.4921259845" footer="0.4921259845"/>
  <pageSetup paperSize="9" scale="90" fitToHeight="0"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tabColor rgb="FF993712"/>
  </sheetPr>
  <dimension ref="B1:W30"/>
  <sheetViews>
    <sheetView showGridLines="0" zoomScaleNormal="100" zoomScaleSheetLayoutView="100" workbookViewId="0">
      <selection activeCell="C16" sqref="C16"/>
    </sheetView>
  </sheetViews>
  <sheetFormatPr baseColWidth="10" defaultColWidth="11.42578125" defaultRowHeight="12.75" x14ac:dyDescent="0.2"/>
  <cols>
    <col min="1" max="1" width="2.7109375" style="28" customWidth="1"/>
    <col min="2" max="2" width="14.28515625" style="118" customWidth="1"/>
    <col min="3" max="14" width="10.7109375" style="28" customWidth="1"/>
    <col min="15" max="16384" width="11.42578125" style="28"/>
  </cols>
  <sheetData>
    <row r="1" spans="2:23" s="84" customFormat="1" ht="15.75" x14ac:dyDescent="0.2">
      <c r="B1" s="335" t="str">
        <f>Inhaltsverzeichnis!B48&amp;" "&amp;Inhaltsverzeichnis!C48&amp;" "&amp;Inhaltsverzeichnis!D48</f>
        <v>Tabelle 16:  Vereine und Stiftungen, Steuerfaktoren und Steuern nach Steuerklasse, 2018</v>
      </c>
      <c r="C1" s="335"/>
      <c r="D1" s="335"/>
      <c r="E1" s="335"/>
      <c r="F1" s="335"/>
      <c r="G1" s="335"/>
      <c r="H1" s="335"/>
      <c r="I1" s="335"/>
      <c r="J1" s="335"/>
      <c r="K1" s="335"/>
      <c r="L1" s="335"/>
      <c r="M1" s="335"/>
      <c r="N1" s="335"/>
      <c r="O1" s="79"/>
      <c r="P1" s="79"/>
      <c r="Q1" s="79"/>
      <c r="R1" s="79"/>
      <c r="S1" s="79"/>
      <c r="T1" s="79"/>
      <c r="U1" s="79"/>
      <c r="V1" s="79"/>
      <c r="W1" s="79"/>
    </row>
    <row r="2" spans="2:23" x14ac:dyDescent="0.2">
      <c r="B2" s="111"/>
    </row>
    <row r="3" spans="2:23" x14ac:dyDescent="0.2">
      <c r="B3" s="28"/>
    </row>
    <row r="4" spans="2:23" s="34" customFormat="1" x14ac:dyDescent="0.2">
      <c r="B4" s="360" t="s">
        <v>588</v>
      </c>
      <c r="C4" s="334" t="s">
        <v>211</v>
      </c>
      <c r="D4" s="334"/>
      <c r="E4" s="336" t="s">
        <v>213</v>
      </c>
      <c r="F4" s="334"/>
      <c r="G4" s="336" t="s">
        <v>210</v>
      </c>
      <c r="H4" s="334"/>
      <c r="I4" s="336" t="s">
        <v>209</v>
      </c>
      <c r="J4" s="334"/>
      <c r="K4" s="336" t="s">
        <v>208</v>
      </c>
      <c r="L4" s="334"/>
      <c r="M4" s="336" t="s">
        <v>316</v>
      </c>
      <c r="N4" s="334"/>
    </row>
    <row r="5" spans="2:23" s="34" customFormat="1" x14ac:dyDescent="0.2">
      <c r="B5" s="343"/>
      <c r="C5" s="312" t="s">
        <v>305</v>
      </c>
      <c r="D5" s="312" t="s">
        <v>541</v>
      </c>
      <c r="E5" s="312" t="s">
        <v>16</v>
      </c>
      <c r="F5" s="312" t="s">
        <v>541</v>
      </c>
      <c r="G5" s="312" t="s">
        <v>16</v>
      </c>
      <c r="H5" s="312" t="s">
        <v>541</v>
      </c>
      <c r="I5" s="312" t="s">
        <v>566</v>
      </c>
      <c r="J5" s="312" t="s">
        <v>541</v>
      </c>
      <c r="K5" s="312" t="s">
        <v>566</v>
      </c>
      <c r="L5" s="312" t="s">
        <v>541</v>
      </c>
      <c r="M5" s="312" t="s">
        <v>566</v>
      </c>
      <c r="N5" s="312" t="s">
        <v>541</v>
      </c>
    </row>
    <row r="6" spans="2:23" x14ac:dyDescent="0.2">
      <c r="B6" s="112">
        <v>0</v>
      </c>
      <c r="C6" s="85">
        <v>3471</v>
      </c>
      <c r="D6" s="113">
        <f>C6/$C$15*100</f>
        <v>72.706325932132387</v>
      </c>
      <c r="E6" s="85">
        <v>1726.0364999999999</v>
      </c>
      <c r="F6" s="113">
        <f>E6/$E$15*100</f>
        <v>4.9492646015716639</v>
      </c>
      <c r="G6" s="85">
        <v>53404.09</v>
      </c>
      <c r="H6" s="113">
        <f>G6/$G$15*100</f>
        <v>3.393586226887507</v>
      </c>
      <c r="I6" s="114">
        <v>0</v>
      </c>
      <c r="J6" s="113">
        <f>I6/$I$15*100</f>
        <v>0</v>
      </c>
      <c r="K6" s="114">
        <v>0</v>
      </c>
      <c r="L6" s="113">
        <f>K6/$K$15*100</f>
        <v>0</v>
      </c>
      <c r="M6" s="114">
        <v>0</v>
      </c>
      <c r="N6" s="115">
        <f>M6/$M$15*100</f>
        <v>0</v>
      </c>
    </row>
    <row r="7" spans="2:23" x14ac:dyDescent="0.2">
      <c r="B7" s="112" t="s">
        <v>384</v>
      </c>
      <c r="C7" s="85">
        <v>291</v>
      </c>
      <c r="D7" s="113">
        <f t="shared" ref="D7:D14" si="0">C7/$C$15*100</f>
        <v>6.0955173858399663</v>
      </c>
      <c r="E7" s="85">
        <v>443.94049999999999</v>
      </c>
      <c r="F7" s="113">
        <f t="shared" ref="F7:F14" si="1">E7/$E$15*100</f>
        <v>1.2729620734289369</v>
      </c>
      <c r="G7" s="85">
        <v>16223.06</v>
      </c>
      <c r="H7" s="113">
        <f t="shared" ref="H7:H14" si="2">G7/$G$15*100</f>
        <v>1.0309014342154252</v>
      </c>
      <c r="I7" s="114">
        <v>0.7</v>
      </c>
      <c r="J7" s="113">
        <f t="shared" ref="J7:J14" si="3">I7/$I$15*100</f>
        <v>4.0576279391101914E-5</v>
      </c>
      <c r="K7" s="85">
        <v>2431.9</v>
      </c>
      <c r="L7" s="113">
        <f t="shared" ref="L7:L14" si="4">K7/$K$15*100</f>
        <v>0.13352204346321228</v>
      </c>
      <c r="M7" s="85">
        <v>2432.6</v>
      </c>
      <c r="N7" s="115">
        <f t="shared" ref="N7:N14" si="5">M7/$M$15*100</f>
        <v>6.8591703570376375E-2</v>
      </c>
    </row>
    <row r="8" spans="2:23" x14ac:dyDescent="0.2">
      <c r="B8" s="112" t="s">
        <v>383</v>
      </c>
      <c r="C8" s="85">
        <v>248</v>
      </c>
      <c r="D8" s="113">
        <f t="shared" si="0"/>
        <v>5.1948051948051948</v>
      </c>
      <c r="E8" s="85">
        <v>479.601</v>
      </c>
      <c r="F8" s="113">
        <f t="shared" si="1"/>
        <v>1.3752155601450906</v>
      </c>
      <c r="G8" s="85">
        <v>18872.41</v>
      </c>
      <c r="H8" s="113">
        <f t="shared" si="2"/>
        <v>1.1992555372476914</v>
      </c>
      <c r="I8" s="114">
        <v>30</v>
      </c>
      <c r="J8" s="113">
        <f t="shared" si="3"/>
        <v>1.7389834024757968E-3</v>
      </c>
      <c r="K8" s="85">
        <v>8351.5499999999993</v>
      </c>
      <c r="L8" s="113">
        <f t="shared" si="4"/>
        <v>0.45853695550194928</v>
      </c>
      <c r="M8" s="85">
        <v>8381.5499999999993</v>
      </c>
      <c r="N8" s="115">
        <f t="shared" si="5"/>
        <v>0.23633346750813453</v>
      </c>
    </row>
    <row r="9" spans="2:23" x14ac:dyDescent="0.2">
      <c r="B9" s="112" t="s">
        <v>382</v>
      </c>
      <c r="C9" s="85">
        <v>209</v>
      </c>
      <c r="D9" s="113">
        <f t="shared" si="0"/>
        <v>4.3778801843317972</v>
      </c>
      <c r="E9" s="85">
        <v>418.02199999999999</v>
      </c>
      <c r="F9" s="113">
        <f t="shared" si="1"/>
        <v>1.1986429529608382</v>
      </c>
      <c r="G9" s="85">
        <v>21867.25</v>
      </c>
      <c r="H9" s="113">
        <f t="shared" si="2"/>
        <v>1.3895639532460127</v>
      </c>
      <c r="I9" s="85">
        <v>186.35</v>
      </c>
      <c r="J9" s="113">
        <f t="shared" si="3"/>
        <v>1.080198523504549E-2</v>
      </c>
      <c r="K9" s="85">
        <v>14751.3</v>
      </c>
      <c r="L9" s="113">
        <f t="shared" si="4"/>
        <v>0.80991147651584483</v>
      </c>
      <c r="M9" s="85">
        <v>14937.65</v>
      </c>
      <c r="N9" s="115">
        <f t="shared" si="5"/>
        <v>0.42119496046947003</v>
      </c>
    </row>
    <row r="10" spans="2:23" x14ac:dyDescent="0.2">
      <c r="B10" s="112" t="s">
        <v>381</v>
      </c>
      <c r="C10" s="85">
        <v>361</v>
      </c>
      <c r="D10" s="113">
        <f t="shared" si="0"/>
        <v>7.5617930456640128</v>
      </c>
      <c r="E10" s="85">
        <v>1273.6675</v>
      </c>
      <c r="F10" s="113">
        <f t="shared" si="1"/>
        <v>3.6521345127535119</v>
      </c>
      <c r="G10" s="85">
        <v>80515.81</v>
      </c>
      <c r="H10" s="113">
        <f t="shared" si="2"/>
        <v>5.1164123171594431</v>
      </c>
      <c r="I10" s="85">
        <v>3596.6</v>
      </c>
      <c r="J10" s="113">
        <f t="shared" si="3"/>
        <v>0.20848092351148165</v>
      </c>
      <c r="K10" s="85">
        <v>78636.600000000006</v>
      </c>
      <c r="L10" s="113">
        <f t="shared" si="4"/>
        <v>4.3174964114475261</v>
      </c>
      <c r="M10" s="85">
        <v>82233.2</v>
      </c>
      <c r="N10" s="115">
        <f t="shared" si="5"/>
        <v>2.3187187692359923</v>
      </c>
    </row>
    <row r="11" spans="2:23" x14ac:dyDescent="0.2">
      <c r="B11" s="112" t="s">
        <v>380</v>
      </c>
      <c r="C11" s="85">
        <v>79</v>
      </c>
      <c r="D11" s="113">
        <f t="shared" si="0"/>
        <v>1.6547968160871385</v>
      </c>
      <c r="E11" s="85">
        <v>735.726</v>
      </c>
      <c r="F11" s="113">
        <f t="shared" si="1"/>
        <v>2.1096324719992388</v>
      </c>
      <c r="G11" s="85">
        <v>39073.980000000003</v>
      </c>
      <c r="H11" s="113">
        <f t="shared" si="2"/>
        <v>2.4829731272956423</v>
      </c>
      <c r="I11" s="85">
        <v>11537.4</v>
      </c>
      <c r="J11" s="113">
        <f t="shared" si="3"/>
        <v>0.66877823692414184</v>
      </c>
      <c r="K11" s="85">
        <v>44236.800000000003</v>
      </c>
      <c r="L11" s="113">
        <f t="shared" si="4"/>
        <v>2.4287955640747683</v>
      </c>
      <c r="M11" s="85">
        <v>55774.2</v>
      </c>
      <c r="N11" s="115">
        <f t="shared" si="5"/>
        <v>1.5726578119192987</v>
      </c>
    </row>
    <row r="12" spans="2:23" x14ac:dyDescent="0.2">
      <c r="B12" s="112" t="s">
        <v>379</v>
      </c>
      <c r="C12" s="85">
        <v>77</v>
      </c>
      <c r="D12" s="113">
        <f t="shared" si="0"/>
        <v>1.6129032258064515</v>
      </c>
      <c r="E12" s="85">
        <v>1648.1749</v>
      </c>
      <c r="F12" s="113">
        <f t="shared" si="1"/>
        <v>4.7260030073343851</v>
      </c>
      <c r="G12" s="85">
        <v>87620.83</v>
      </c>
      <c r="H12" s="113">
        <f t="shared" si="2"/>
        <v>5.567903916656042</v>
      </c>
      <c r="I12" s="85">
        <v>55163.199999999997</v>
      </c>
      <c r="J12" s="113">
        <f t="shared" si="3"/>
        <v>3.1975963075817617</v>
      </c>
      <c r="K12" s="85">
        <v>105135.15</v>
      </c>
      <c r="L12" s="113">
        <f t="shared" si="4"/>
        <v>5.7723837607678528</v>
      </c>
      <c r="M12" s="85">
        <v>160298.35</v>
      </c>
      <c r="N12" s="115">
        <f t="shared" si="5"/>
        <v>4.5199115785663251</v>
      </c>
    </row>
    <row r="13" spans="2:23" x14ac:dyDescent="0.2">
      <c r="B13" s="112" t="s">
        <v>378</v>
      </c>
      <c r="C13" s="85">
        <v>11</v>
      </c>
      <c r="D13" s="113">
        <f t="shared" si="0"/>
        <v>0.2304147465437788</v>
      </c>
      <c r="E13" s="85">
        <v>668.79100000000005</v>
      </c>
      <c r="F13" s="113">
        <f t="shared" si="1"/>
        <v>1.9177019849520649</v>
      </c>
      <c r="G13" s="85">
        <v>38421.910000000003</v>
      </c>
      <c r="H13" s="113">
        <f t="shared" si="2"/>
        <v>2.4415370543100989</v>
      </c>
      <c r="I13" s="85">
        <v>29792.9</v>
      </c>
      <c r="J13" s="113">
        <f t="shared" si="3"/>
        <v>1.7269786203873723</v>
      </c>
      <c r="K13" s="85">
        <v>47394.3</v>
      </c>
      <c r="L13" s="113">
        <f t="shared" si="4"/>
        <v>2.6021562500549047</v>
      </c>
      <c r="M13" s="85">
        <v>77187.199999999997</v>
      </c>
      <c r="N13" s="115">
        <f t="shared" si="5"/>
        <v>2.1764373681769937</v>
      </c>
    </row>
    <row r="14" spans="2:23" x14ac:dyDescent="0.2">
      <c r="B14" s="116" t="s">
        <v>377</v>
      </c>
      <c r="C14" s="85">
        <v>27</v>
      </c>
      <c r="D14" s="113">
        <f t="shared" si="0"/>
        <v>0.56556346878927533</v>
      </c>
      <c r="E14" s="85">
        <v>27480.646000000001</v>
      </c>
      <c r="F14" s="113">
        <f t="shared" si="1"/>
        <v>78.798442834854271</v>
      </c>
      <c r="G14" s="85">
        <v>1217677.78</v>
      </c>
      <c r="H14" s="113">
        <f t="shared" si="2"/>
        <v>77.377866432982131</v>
      </c>
      <c r="I14" s="85">
        <v>1624838.7</v>
      </c>
      <c r="J14" s="113">
        <f t="shared" si="3"/>
        <v>94.185584366678327</v>
      </c>
      <c r="K14" s="85">
        <v>1520409.6000000001</v>
      </c>
      <c r="L14" s="113">
        <f t="shared" si="4"/>
        <v>83.47719753817394</v>
      </c>
      <c r="M14" s="85">
        <v>3145248.3</v>
      </c>
      <c r="N14" s="115">
        <f t="shared" si="5"/>
        <v>88.686154340553415</v>
      </c>
    </row>
    <row r="15" spans="2:23" s="29" customFormat="1" ht="13.5" thickBot="1" x14ac:dyDescent="0.25">
      <c r="B15" s="165" t="s">
        <v>13</v>
      </c>
      <c r="C15" s="176">
        <f>SUM(C6:C14)</f>
        <v>4774</v>
      </c>
      <c r="D15" s="171">
        <f>SUM(D6:D14)</f>
        <v>100.00000000000001</v>
      </c>
      <c r="E15" s="176">
        <f t="shared" ref="E15:M15" si="6">SUM(E6:E14)</f>
        <v>34874.6054</v>
      </c>
      <c r="F15" s="171">
        <f>SUM(F6:F14)</f>
        <v>100</v>
      </c>
      <c r="G15" s="176">
        <f t="shared" si="6"/>
        <v>1573677.12</v>
      </c>
      <c r="H15" s="171">
        <f>SUM(H6:H14)</f>
        <v>100</v>
      </c>
      <c r="I15" s="176">
        <f t="shared" si="6"/>
        <v>1725145.8499999999</v>
      </c>
      <c r="J15" s="171">
        <f>SUM(J6:J14)</f>
        <v>100</v>
      </c>
      <c r="K15" s="176">
        <f t="shared" si="6"/>
        <v>1821347.2000000002</v>
      </c>
      <c r="L15" s="171">
        <f>SUM(L6:L14)</f>
        <v>100</v>
      </c>
      <c r="M15" s="176">
        <f t="shared" si="6"/>
        <v>3546493.05</v>
      </c>
      <c r="N15" s="171">
        <f>SUM(N6:N14)</f>
        <v>100</v>
      </c>
    </row>
    <row r="16" spans="2:23" x14ac:dyDescent="0.2">
      <c r="B16" s="28"/>
    </row>
    <row r="17" spans="2:2" s="29" customFormat="1" x14ac:dyDescent="0.2"/>
    <row r="21" spans="2:2" x14ac:dyDescent="0.2">
      <c r="B21" s="112"/>
    </row>
    <row r="22" spans="2:2" x14ac:dyDescent="0.2">
      <c r="B22" s="112"/>
    </row>
    <row r="23" spans="2:2" x14ac:dyDescent="0.2">
      <c r="B23" s="112"/>
    </row>
    <row r="24" spans="2:2" x14ac:dyDescent="0.2">
      <c r="B24" s="112"/>
    </row>
    <row r="25" spans="2:2" x14ac:dyDescent="0.2">
      <c r="B25" s="112"/>
    </row>
    <row r="26" spans="2:2" x14ac:dyDescent="0.2">
      <c r="B26" s="112"/>
    </row>
    <row r="27" spans="2:2" x14ac:dyDescent="0.2">
      <c r="B27" s="112"/>
    </row>
    <row r="28" spans="2:2" x14ac:dyDescent="0.2">
      <c r="B28" s="112"/>
    </row>
    <row r="29" spans="2:2" x14ac:dyDescent="0.2">
      <c r="B29" s="116"/>
    </row>
    <row r="30" spans="2:2" x14ac:dyDescent="0.2">
      <c r="B30" s="112"/>
    </row>
  </sheetData>
  <mergeCells count="8">
    <mergeCell ref="B1:N1"/>
    <mergeCell ref="K4:L4"/>
    <mergeCell ref="M4:N4"/>
    <mergeCell ref="B4:B5"/>
    <mergeCell ref="C4:D4"/>
    <mergeCell ref="E4:F4"/>
    <mergeCell ref="G4:H4"/>
    <mergeCell ref="I4:J4"/>
  </mergeCells>
  <phoneticPr fontId="10" type="noConversion"/>
  <pageMargins left="0.78740157499999996" right="0.78740157499999996" top="0.984251969" bottom="0.984251969" header="0.4921259845" footer="0.4921259845"/>
  <pageSetup paperSize="9" scale="81" orientation="landscape"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tabColor rgb="FF63CC00"/>
    <pageSetUpPr fitToPage="1"/>
  </sheetPr>
  <dimension ref="B1:V10"/>
  <sheetViews>
    <sheetView showGridLines="0" zoomScaleNormal="100" zoomScaleSheetLayoutView="100" workbookViewId="0">
      <selection activeCell="B12" sqref="B12"/>
    </sheetView>
  </sheetViews>
  <sheetFormatPr baseColWidth="10" defaultColWidth="11.42578125" defaultRowHeight="12.75" x14ac:dyDescent="0.2"/>
  <cols>
    <col min="1" max="1" width="2.7109375" style="12" customWidth="1"/>
    <col min="2" max="2" width="29" style="12" customWidth="1"/>
    <col min="3" max="19" width="6.7109375" style="12" customWidth="1"/>
    <col min="20" max="26" width="10.85546875" style="12" customWidth="1"/>
    <col min="27" max="16384" width="11.42578125" style="12"/>
  </cols>
  <sheetData>
    <row r="1" spans="2:22" s="108" customFormat="1" ht="15.75" x14ac:dyDescent="0.2">
      <c r="B1" s="335" t="str">
        <f>Inhaltsverzeichnis!B51&amp;" "&amp;Inhaltsverzeichnis!C51&amp;" "&amp;Inhaltsverzeichnis!D51</f>
        <v>Tabelle 17:  Steuerfuss der juristischen Personen, in Prozent, 2001– 2018</v>
      </c>
      <c r="C1" s="335"/>
      <c r="D1" s="335"/>
      <c r="E1" s="335"/>
      <c r="F1" s="335"/>
      <c r="G1" s="335"/>
      <c r="H1" s="335"/>
      <c r="I1" s="335"/>
      <c r="J1" s="335"/>
      <c r="K1" s="335"/>
      <c r="L1" s="335"/>
      <c r="M1" s="335"/>
      <c r="N1" s="335"/>
      <c r="O1" s="335"/>
      <c r="P1" s="335"/>
      <c r="Q1" s="335"/>
      <c r="R1" s="98"/>
      <c r="S1" s="98"/>
      <c r="T1" s="98"/>
      <c r="U1" s="98"/>
      <c r="V1" s="98"/>
    </row>
    <row r="4" spans="2:22" s="23" customFormat="1" x14ac:dyDescent="0.2">
      <c r="B4" s="226" t="s">
        <v>261</v>
      </c>
      <c r="C4" s="293">
        <v>2001</v>
      </c>
      <c r="D4" s="293">
        <v>2003</v>
      </c>
      <c r="E4" s="293">
        <v>2004</v>
      </c>
      <c r="F4" s="293">
        <v>2005</v>
      </c>
      <c r="G4" s="293">
        <v>2006</v>
      </c>
      <c r="H4" s="293">
        <v>2007</v>
      </c>
      <c r="I4" s="293">
        <v>2008</v>
      </c>
      <c r="J4" s="293">
        <v>2009</v>
      </c>
      <c r="K4" s="293">
        <v>2010</v>
      </c>
      <c r="L4" s="293">
        <v>2011</v>
      </c>
      <c r="M4" s="293">
        <v>2012</v>
      </c>
      <c r="N4" s="293">
        <v>2013</v>
      </c>
      <c r="O4" s="293">
        <v>2014</v>
      </c>
      <c r="P4" s="293">
        <v>2015</v>
      </c>
      <c r="Q4" s="293">
        <v>2016</v>
      </c>
      <c r="R4" s="293">
        <v>2017</v>
      </c>
      <c r="S4" s="293">
        <v>2018</v>
      </c>
    </row>
    <row r="5" spans="2:22" x14ac:dyDescent="0.2">
      <c r="B5" s="23" t="s">
        <v>263</v>
      </c>
      <c r="C5" s="269">
        <v>98</v>
      </c>
      <c r="D5" s="269">
        <v>98.9</v>
      </c>
      <c r="E5" s="269">
        <v>98.9</v>
      </c>
      <c r="F5" s="269">
        <v>99</v>
      </c>
      <c r="G5" s="269">
        <v>99</v>
      </c>
      <c r="H5" s="269">
        <v>99</v>
      </c>
      <c r="I5" s="269">
        <v>94</v>
      </c>
      <c r="J5" s="269">
        <v>94</v>
      </c>
      <c r="K5" s="271">
        <v>94</v>
      </c>
      <c r="L5" s="271">
        <v>94</v>
      </c>
      <c r="M5" s="271">
        <v>94</v>
      </c>
      <c r="N5" s="271">
        <v>94</v>
      </c>
      <c r="O5" s="271">
        <v>94</v>
      </c>
      <c r="P5" s="269">
        <v>94</v>
      </c>
      <c r="Q5" s="269">
        <v>94</v>
      </c>
      <c r="R5" s="269">
        <v>94</v>
      </c>
      <c r="S5" s="269">
        <v>94</v>
      </c>
    </row>
    <row r="6" spans="2:22" x14ac:dyDescent="0.2">
      <c r="B6" s="23" t="s">
        <v>264</v>
      </c>
      <c r="C6" s="269">
        <v>5</v>
      </c>
      <c r="D6" s="269">
        <v>5</v>
      </c>
      <c r="E6" s="269">
        <v>5</v>
      </c>
      <c r="F6" s="269">
        <v>5</v>
      </c>
      <c r="G6" s="269">
        <v>5</v>
      </c>
      <c r="H6" s="269">
        <v>5</v>
      </c>
      <c r="I6" s="269">
        <v>5</v>
      </c>
      <c r="J6" s="269">
        <v>5</v>
      </c>
      <c r="K6" s="269">
        <v>5</v>
      </c>
      <c r="L6" s="269">
        <v>5</v>
      </c>
      <c r="M6" s="269">
        <v>5</v>
      </c>
      <c r="N6" s="269">
        <v>5</v>
      </c>
      <c r="O6" s="269">
        <v>5</v>
      </c>
      <c r="P6" s="269">
        <v>5</v>
      </c>
      <c r="Q6" s="269">
        <v>5</v>
      </c>
      <c r="R6" s="269">
        <v>5</v>
      </c>
      <c r="S6" s="269">
        <v>5</v>
      </c>
    </row>
    <row r="7" spans="2:22" x14ac:dyDescent="0.2">
      <c r="B7" s="23" t="s">
        <v>265</v>
      </c>
      <c r="C7" s="269">
        <v>15</v>
      </c>
      <c r="D7" s="269">
        <v>15</v>
      </c>
      <c r="E7" s="269">
        <v>15</v>
      </c>
      <c r="F7" s="269">
        <v>15</v>
      </c>
      <c r="G7" s="269">
        <v>15</v>
      </c>
      <c r="H7" s="269">
        <v>15</v>
      </c>
      <c r="I7" s="269">
        <v>15</v>
      </c>
      <c r="J7" s="269">
        <v>15</v>
      </c>
      <c r="K7" s="269">
        <v>15</v>
      </c>
      <c r="L7" s="269">
        <v>15</v>
      </c>
      <c r="M7" s="115">
        <v>15</v>
      </c>
      <c r="N7" s="269">
        <v>15</v>
      </c>
      <c r="O7" s="269">
        <v>15</v>
      </c>
      <c r="P7" s="269">
        <v>15</v>
      </c>
      <c r="Q7" s="269">
        <v>15</v>
      </c>
      <c r="R7" s="269">
        <v>15</v>
      </c>
      <c r="S7" s="269">
        <v>15</v>
      </c>
    </row>
    <row r="8" spans="2:22" x14ac:dyDescent="0.2">
      <c r="B8" s="23" t="s">
        <v>262</v>
      </c>
      <c r="C8" s="269">
        <v>16</v>
      </c>
      <c r="D8" s="269">
        <v>15.1</v>
      </c>
      <c r="E8" s="269">
        <v>15.1</v>
      </c>
      <c r="F8" s="269">
        <v>15</v>
      </c>
      <c r="G8" s="269">
        <v>15</v>
      </c>
      <c r="H8" s="269">
        <v>15</v>
      </c>
      <c r="I8" s="269">
        <v>15</v>
      </c>
      <c r="J8" s="269">
        <v>15</v>
      </c>
      <c r="K8" s="271">
        <v>0</v>
      </c>
      <c r="L8" s="271">
        <v>0</v>
      </c>
      <c r="M8" s="271">
        <v>0</v>
      </c>
      <c r="N8" s="271">
        <v>0</v>
      </c>
      <c r="O8" s="271">
        <v>0</v>
      </c>
      <c r="P8" s="269">
        <v>5</v>
      </c>
      <c r="Q8" s="269">
        <v>5</v>
      </c>
      <c r="R8" s="269">
        <v>5</v>
      </c>
      <c r="S8" s="269">
        <v>5</v>
      </c>
    </row>
    <row r="9" spans="2:22" x14ac:dyDescent="0.2">
      <c r="B9" s="23" t="s">
        <v>15</v>
      </c>
      <c r="C9" s="269">
        <v>50</v>
      </c>
      <c r="D9" s="269">
        <v>50</v>
      </c>
      <c r="E9" s="269">
        <v>50</v>
      </c>
      <c r="F9" s="269">
        <v>50</v>
      </c>
      <c r="G9" s="269">
        <v>50</v>
      </c>
      <c r="H9" s="269">
        <v>50</v>
      </c>
      <c r="I9" s="269">
        <v>50</v>
      </c>
      <c r="J9" s="269">
        <v>50</v>
      </c>
      <c r="K9" s="269">
        <v>50</v>
      </c>
      <c r="L9" s="269">
        <v>50</v>
      </c>
      <c r="M9" s="269">
        <v>50</v>
      </c>
      <c r="N9" s="269">
        <v>50</v>
      </c>
      <c r="O9" s="269">
        <v>50</v>
      </c>
      <c r="P9" s="269">
        <v>50</v>
      </c>
      <c r="Q9" s="269">
        <v>50</v>
      </c>
      <c r="R9" s="269">
        <v>50</v>
      </c>
      <c r="S9" s="269">
        <v>50</v>
      </c>
    </row>
    <row r="10" spans="2:22" ht="13.5" thickBot="1" x14ac:dyDescent="0.25">
      <c r="B10" s="175" t="s">
        <v>13</v>
      </c>
      <c r="C10" s="272">
        <v>184</v>
      </c>
      <c r="D10" s="272">
        <v>184</v>
      </c>
      <c r="E10" s="272">
        <v>184</v>
      </c>
      <c r="F10" s="272">
        <v>184</v>
      </c>
      <c r="G10" s="272">
        <v>184</v>
      </c>
      <c r="H10" s="272">
        <v>184</v>
      </c>
      <c r="I10" s="272">
        <v>179</v>
      </c>
      <c r="J10" s="272">
        <v>179</v>
      </c>
      <c r="K10" s="273">
        <v>164</v>
      </c>
      <c r="L10" s="272">
        <v>164</v>
      </c>
      <c r="M10" s="272">
        <v>164</v>
      </c>
      <c r="N10" s="272">
        <v>164</v>
      </c>
      <c r="O10" s="272">
        <v>164</v>
      </c>
      <c r="P10" s="272">
        <v>169</v>
      </c>
      <c r="Q10" s="272">
        <v>169</v>
      </c>
      <c r="R10" s="272">
        <v>169</v>
      </c>
      <c r="S10" s="272">
        <v>169</v>
      </c>
    </row>
  </sheetData>
  <mergeCells count="1">
    <mergeCell ref="B1:Q1"/>
  </mergeCells>
  <phoneticPr fontId="10" type="noConversion"/>
  <pageMargins left="0.78740157480314965" right="0.78740157480314965" top="0.98425196850393704" bottom="0.98425196850393704" header="0.51181102362204722" footer="0.51181102362204722"/>
  <pageSetup paperSize="9" scale="90" fitToHeight="0" orientation="landscape"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tabColor rgb="FF4D9900"/>
    <pageSetUpPr fitToPage="1"/>
  </sheetPr>
  <dimension ref="A1:W233"/>
  <sheetViews>
    <sheetView showGridLines="0" zoomScaleNormal="100" zoomScaleSheetLayoutView="100" workbookViewId="0">
      <pane ySplit="6" topLeftCell="A7" activePane="bottomLeft" state="frozen"/>
      <selection activeCell="N32" sqref="N32"/>
      <selection pane="bottomLeft" activeCell="A7" sqref="A7"/>
    </sheetView>
  </sheetViews>
  <sheetFormatPr baseColWidth="10" defaultColWidth="11.42578125" defaultRowHeight="12.75" x14ac:dyDescent="0.2"/>
  <cols>
    <col min="1" max="1" width="2.7109375" style="28" customWidth="1"/>
    <col min="2" max="2" width="19" style="107" bestFit="1" customWidth="1"/>
    <col min="3" max="4" width="10.7109375" style="50" customWidth="1"/>
    <col min="5" max="13" width="10.7109375" style="34" customWidth="1"/>
    <col min="14" max="14" width="9.5703125" style="34" customWidth="1"/>
    <col min="15" max="19" width="14.28515625" style="28" customWidth="1"/>
    <col min="20" max="16384" width="11.42578125" style="28"/>
  </cols>
  <sheetData>
    <row r="1" spans="1:23" s="84" customFormat="1" ht="15.75" x14ac:dyDescent="0.2">
      <c r="B1" s="98" t="str">
        <f>Inhaltsverzeichnis!B54&amp;" "&amp;Inhaltsverzeichnis!C54&amp;" "&amp;Inhaltsverzeichnis!D54</f>
        <v>Tabelle 18a:  Juristische Personen (ohne Vereine und Stiftungen), Steuerfaktoren und einfache Kantonssteuer nach Gemeinde, 2018</v>
      </c>
      <c r="C1" s="98"/>
      <c r="D1" s="98"/>
      <c r="E1" s="98"/>
      <c r="F1" s="98"/>
      <c r="G1" s="98"/>
      <c r="H1" s="98"/>
      <c r="I1" s="98"/>
      <c r="J1" s="98"/>
      <c r="K1" s="98"/>
      <c r="L1" s="98"/>
      <c r="M1" s="98"/>
      <c r="N1" s="98"/>
      <c r="O1" s="98"/>
      <c r="P1" s="98"/>
      <c r="Q1" s="98"/>
      <c r="R1" s="98"/>
      <c r="S1" s="98"/>
      <c r="T1" s="98"/>
      <c r="U1" s="98"/>
      <c r="V1" s="98"/>
      <c r="W1" s="98"/>
    </row>
    <row r="2" spans="1:23" x14ac:dyDescent="0.2">
      <c r="A2" s="30"/>
      <c r="B2" s="32"/>
      <c r="E2" s="33"/>
      <c r="F2" s="33"/>
      <c r="G2" s="33"/>
      <c r="H2" s="33"/>
      <c r="I2" s="33"/>
      <c r="J2" s="33"/>
      <c r="K2" s="33"/>
      <c r="L2" s="33"/>
      <c r="M2" s="33"/>
      <c r="N2" s="33"/>
      <c r="O2" s="31"/>
      <c r="P2" s="31"/>
      <c r="Q2" s="31"/>
      <c r="R2" s="31"/>
      <c r="S2" s="31"/>
      <c r="T2" s="31"/>
    </row>
    <row r="3" spans="1:23" x14ac:dyDescent="0.2">
      <c r="A3" s="30"/>
      <c r="B3" s="30"/>
      <c r="E3" s="33"/>
      <c r="F3" s="33"/>
      <c r="G3" s="33"/>
      <c r="H3" s="33"/>
      <c r="I3" s="33"/>
      <c r="J3" s="33"/>
      <c r="K3" s="33"/>
      <c r="L3" s="33"/>
      <c r="M3" s="33"/>
      <c r="N3" s="33"/>
      <c r="O3" s="31"/>
      <c r="P3" s="31"/>
      <c r="Q3" s="31"/>
      <c r="R3" s="31"/>
      <c r="S3" s="31"/>
      <c r="T3" s="31"/>
    </row>
    <row r="4" spans="1:23" s="29" customFormat="1" ht="12.75" customHeight="1" x14ac:dyDescent="0.2">
      <c r="A4" s="218"/>
      <c r="B4" s="378" t="s">
        <v>18</v>
      </c>
      <c r="C4" s="334" t="s">
        <v>266</v>
      </c>
      <c r="D4" s="334"/>
      <c r="E4" s="334"/>
      <c r="F4" s="334"/>
      <c r="G4" s="334"/>
      <c r="H4" s="343"/>
      <c r="I4" s="334" t="s">
        <v>548</v>
      </c>
      <c r="J4" s="334"/>
      <c r="K4" s="334"/>
      <c r="L4" s="334"/>
      <c r="M4" s="334"/>
      <c r="N4" s="227"/>
      <c r="O4" s="227"/>
      <c r="P4" s="227"/>
      <c r="Q4" s="227"/>
      <c r="R4" s="227"/>
      <c r="S4" s="227"/>
      <c r="T4" s="227"/>
    </row>
    <row r="5" spans="1:23" s="29" customFormat="1" ht="12.75" customHeight="1" x14ac:dyDescent="0.2">
      <c r="A5" s="218"/>
      <c r="B5" s="378"/>
      <c r="C5" s="381" t="s">
        <v>13</v>
      </c>
      <c r="D5" s="334" t="s">
        <v>388</v>
      </c>
      <c r="E5" s="334"/>
      <c r="F5" s="334"/>
      <c r="G5" s="334"/>
      <c r="H5" s="334"/>
      <c r="I5" s="341" t="s">
        <v>556</v>
      </c>
      <c r="J5" s="341" t="s">
        <v>553</v>
      </c>
      <c r="K5" s="341" t="s">
        <v>550</v>
      </c>
      <c r="L5" s="341" t="s">
        <v>551</v>
      </c>
      <c r="M5" s="341" t="s">
        <v>502</v>
      </c>
      <c r="N5" s="227"/>
      <c r="O5" s="227"/>
      <c r="P5" s="227"/>
      <c r="Q5" s="227"/>
      <c r="R5" s="227"/>
      <c r="S5" s="227"/>
      <c r="T5" s="227"/>
    </row>
    <row r="6" spans="1:23" s="29" customFormat="1" x14ac:dyDescent="0.2">
      <c r="A6" s="218"/>
      <c r="B6" s="378"/>
      <c r="C6" s="381"/>
      <c r="D6" s="228">
        <v>1</v>
      </c>
      <c r="E6" s="27">
        <v>2</v>
      </c>
      <c r="F6" s="229" t="s">
        <v>312</v>
      </c>
      <c r="G6" s="230" t="s">
        <v>313</v>
      </c>
      <c r="H6" s="221" t="s">
        <v>267</v>
      </c>
      <c r="I6" s="356"/>
      <c r="J6" s="356"/>
      <c r="K6" s="356"/>
      <c r="L6" s="356"/>
      <c r="M6" s="356"/>
      <c r="N6" s="227"/>
      <c r="O6" s="227"/>
      <c r="P6" s="227"/>
      <c r="Q6" s="227"/>
      <c r="R6" s="227"/>
      <c r="S6" s="227"/>
      <c r="T6" s="227"/>
    </row>
    <row r="7" spans="1:23" s="29" customFormat="1" x14ac:dyDescent="0.2">
      <c r="A7" s="218"/>
      <c r="B7" s="219" t="s">
        <v>12</v>
      </c>
      <c r="C7" s="275">
        <v>26367</v>
      </c>
      <c r="D7" s="276">
        <v>23321</v>
      </c>
      <c r="E7" s="276">
        <v>1850</v>
      </c>
      <c r="F7" s="278">
        <v>756</v>
      </c>
      <c r="G7" s="278">
        <v>328</v>
      </c>
      <c r="H7" s="275">
        <v>112</v>
      </c>
      <c r="I7" s="277">
        <v>3805920.19</v>
      </c>
      <c r="J7" s="277">
        <v>71175695.594999999</v>
      </c>
      <c r="K7" s="277">
        <v>295589.32455000002</v>
      </c>
      <c r="L7" s="277">
        <v>22634.9890558888</v>
      </c>
      <c r="M7" s="277">
        <v>318224.31360588799</v>
      </c>
      <c r="N7" s="227"/>
      <c r="O7" s="227"/>
      <c r="P7" s="227"/>
      <c r="Q7" s="227"/>
      <c r="R7" s="227"/>
      <c r="S7" s="227"/>
      <c r="T7" s="227"/>
    </row>
    <row r="8" spans="1:23" s="34" customFormat="1" x14ac:dyDescent="0.2">
      <c r="A8" s="32"/>
      <c r="B8" s="219" t="s">
        <v>273</v>
      </c>
      <c r="C8" s="275">
        <v>3657</v>
      </c>
      <c r="D8" s="276">
        <v>2891</v>
      </c>
      <c r="E8" s="276">
        <v>422</v>
      </c>
      <c r="F8" s="278">
        <v>210</v>
      </c>
      <c r="G8" s="278">
        <v>108</v>
      </c>
      <c r="H8" s="275">
        <v>26</v>
      </c>
      <c r="I8" s="277">
        <v>588656.45762855001</v>
      </c>
      <c r="J8" s="277">
        <v>9539360.7388699297</v>
      </c>
      <c r="K8" s="277">
        <v>46578.768038570997</v>
      </c>
      <c r="L8" s="277">
        <v>2296.3251733786701</v>
      </c>
      <c r="M8" s="277">
        <v>48875.093211949599</v>
      </c>
      <c r="N8" s="33"/>
      <c r="O8" s="33"/>
      <c r="P8" s="33"/>
      <c r="Q8" s="33"/>
      <c r="R8" s="33"/>
      <c r="S8" s="33"/>
      <c r="T8" s="33"/>
    </row>
    <row r="9" spans="1:23" x14ac:dyDescent="0.2">
      <c r="A9" s="30"/>
      <c r="B9" s="101" t="s">
        <v>1</v>
      </c>
      <c r="C9" s="102">
        <v>1819</v>
      </c>
      <c r="D9" s="103">
        <v>1323</v>
      </c>
      <c r="E9" s="102">
        <v>222</v>
      </c>
      <c r="F9" s="102">
        <v>127</v>
      </c>
      <c r="G9" s="102">
        <v>89</v>
      </c>
      <c r="H9" s="102">
        <v>58</v>
      </c>
      <c r="I9" s="104">
        <v>322562.63043512002</v>
      </c>
      <c r="J9" s="104">
        <v>5430376.3122512</v>
      </c>
      <c r="K9" s="104">
        <v>25741.204730862501</v>
      </c>
      <c r="L9" s="104">
        <v>978.26304266960506</v>
      </c>
      <c r="M9" s="104">
        <v>26719.467773532098</v>
      </c>
      <c r="N9" s="33"/>
      <c r="O9" s="35"/>
      <c r="P9" s="35"/>
      <c r="Q9" s="35"/>
      <c r="R9" s="31"/>
      <c r="S9" s="31"/>
      <c r="T9" s="31"/>
    </row>
    <row r="10" spans="1:23" x14ac:dyDescent="0.2">
      <c r="A10" s="30"/>
      <c r="B10" s="101" t="s">
        <v>20</v>
      </c>
      <c r="C10" s="102">
        <v>63</v>
      </c>
      <c r="D10" s="103">
        <v>32</v>
      </c>
      <c r="E10" s="102">
        <v>6</v>
      </c>
      <c r="F10" s="102">
        <v>6</v>
      </c>
      <c r="G10" s="102">
        <v>7</v>
      </c>
      <c r="H10" s="102">
        <v>12</v>
      </c>
      <c r="I10" s="104">
        <v>785.72737236</v>
      </c>
      <c r="J10" s="104">
        <v>23041.0486528</v>
      </c>
      <c r="K10" s="104">
        <v>52.505957821000003</v>
      </c>
      <c r="L10" s="104">
        <v>17.9430362727222</v>
      </c>
      <c r="M10" s="104">
        <v>70.448994093722206</v>
      </c>
      <c r="N10" s="33"/>
      <c r="O10" s="35"/>
      <c r="P10" s="35"/>
      <c r="Q10" s="35"/>
      <c r="R10" s="31"/>
      <c r="S10" s="31"/>
      <c r="T10" s="31"/>
    </row>
    <row r="11" spans="1:23" x14ac:dyDescent="0.2">
      <c r="A11" s="30"/>
      <c r="B11" s="105" t="s">
        <v>323</v>
      </c>
      <c r="C11" s="102">
        <v>354</v>
      </c>
      <c r="D11" s="103">
        <v>219</v>
      </c>
      <c r="E11" s="102">
        <v>32</v>
      </c>
      <c r="F11" s="102">
        <v>40</v>
      </c>
      <c r="G11" s="102">
        <v>27</v>
      </c>
      <c r="H11" s="102">
        <v>36</v>
      </c>
      <c r="I11" s="104">
        <v>52384.227695139998</v>
      </c>
      <c r="J11" s="104">
        <v>1046220.36538093</v>
      </c>
      <c r="K11" s="104">
        <v>4180.049341426</v>
      </c>
      <c r="L11" s="104">
        <v>191.45679340461101</v>
      </c>
      <c r="M11" s="104">
        <v>4371.5061348306099</v>
      </c>
      <c r="N11" s="33"/>
      <c r="O11" s="35"/>
      <c r="P11" s="35"/>
      <c r="Q11" s="35"/>
      <c r="R11" s="31"/>
      <c r="S11" s="31"/>
      <c r="T11" s="31"/>
    </row>
    <row r="12" spans="1:23" x14ac:dyDescent="0.2">
      <c r="A12" s="30"/>
      <c r="B12" s="101" t="s">
        <v>21</v>
      </c>
      <c r="C12" s="102">
        <v>55</v>
      </c>
      <c r="D12" s="103">
        <v>32</v>
      </c>
      <c r="E12" s="102">
        <v>7</v>
      </c>
      <c r="F12" s="102">
        <v>4</v>
      </c>
      <c r="G12" s="102">
        <v>1</v>
      </c>
      <c r="H12" s="102">
        <v>11</v>
      </c>
      <c r="I12" s="104">
        <v>7239.3533802599904</v>
      </c>
      <c r="J12" s="104">
        <v>38249.826406799999</v>
      </c>
      <c r="K12" s="104">
        <v>559.74031663350002</v>
      </c>
      <c r="L12" s="104">
        <v>12.066700999</v>
      </c>
      <c r="M12" s="104">
        <v>571.80701763249999</v>
      </c>
      <c r="N12" s="33"/>
      <c r="O12" s="35"/>
      <c r="P12" s="35"/>
      <c r="Q12" s="35"/>
      <c r="R12" s="31"/>
      <c r="S12" s="31"/>
      <c r="T12" s="31"/>
    </row>
    <row r="13" spans="1:23" x14ac:dyDescent="0.2">
      <c r="A13" s="30"/>
      <c r="B13" s="105" t="s">
        <v>324</v>
      </c>
      <c r="C13" s="102">
        <v>135</v>
      </c>
      <c r="D13" s="103">
        <v>76</v>
      </c>
      <c r="E13" s="102">
        <v>16</v>
      </c>
      <c r="F13" s="102">
        <v>21</v>
      </c>
      <c r="G13" s="102">
        <v>8</v>
      </c>
      <c r="H13" s="102">
        <v>14</v>
      </c>
      <c r="I13" s="104">
        <v>4117.9874529999997</v>
      </c>
      <c r="J13" s="104">
        <v>48568.042221600001</v>
      </c>
      <c r="K13" s="104">
        <v>266.12561026349999</v>
      </c>
      <c r="L13" s="104">
        <v>31.812691521027698</v>
      </c>
      <c r="M13" s="104">
        <v>297.93830178452703</v>
      </c>
      <c r="N13" s="33"/>
      <c r="O13" s="35"/>
      <c r="P13" s="35"/>
      <c r="Q13" s="35"/>
      <c r="R13" s="31"/>
      <c r="S13" s="31"/>
      <c r="T13" s="31"/>
    </row>
    <row r="14" spans="1:23" x14ac:dyDescent="0.2">
      <c r="A14" s="30"/>
      <c r="B14" s="101" t="s">
        <v>22</v>
      </c>
      <c r="C14" s="102">
        <v>244</v>
      </c>
      <c r="D14" s="103">
        <v>150</v>
      </c>
      <c r="E14" s="102">
        <v>27</v>
      </c>
      <c r="F14" s="102">
        <v>16</v>
      </c>
      <c r="G14" s="102">
        <v>16</v>
      </c>
      <c r="H14" s="102">
        <v>35</v>
      </c>
      <c r="I14" s="104">
        <v>18503.995540799999</v>
      </c>
      <c r="J14" s="104">
        <v>703238.5521186</v>
      </c>
      <c r="K14" s="104">
        <v>1401.2145740445001</v>
      </c>
      <c r="L14" s="104">
        <v>148.368547950155</v>
      </c>
      <c r="M14" s="104">
        <v>1549.5831219946499</v>
      </c>
      <c r="N14" s="33"/>
      <c r="O14" s="35"/>
      <c r="P14" s="35"/>
      <c r="Q14" s="35"/>
      <c r="R14" s="31"/>
      <c r="S14" s="31"/>
      <c r="T14" s="31"/>
    </row>
    <row r="15" spans="1:23" x14ac:dyDescent="0.2">
      <c r="A15" s="30"/>
      <c r="B15" s="101" t="s">
        <v>23</v>
      </c>
      <c r="C15" s="102">
        <v>76</v>
      </c>
      <c r="D15" s="103">
        <v>47</v>
      </c>
      <c r="E15" s="102">
        <v>11</v>
      </c>
      <c r="F15" s="102">
        <v>7</v>
      </c>
      <c r="G15" s="106">
        <v>3</v>
      </c>
      <c r="H15" s="102">
        <v>8</v>
      </c>
      <c r="I15" s="104">
        <v>6697.5500971199999</v>
      </c>
      <c r="J15" s="104">
        <v>133167.44964281999</v>
      </c>
      <c r="K15" s="104">
        <v>491.7038986805</v>
      </c>
      <c r="L15" s="104">
        <v>33.131075286627699</v>
      </c>
      <c r="M15" s="104">
        <v>524.83497396712698</v>
      </c>
      <c r="N15" s="33"/>
      <c r="O15" s="35"/>
      <c r="P15" s="35"/>
      <c r="Q15" s="35"/>
      <c r="R15" s="31"/>
      <c r="S15" s="31"/>
      <c r="T15" s="31"/>
    </row>
    <row r="16" spans="1:23" x14ac:dyDescent="0.2">
      <c r="A16" s="30"/>
      <c r="B16" s="101" t="s">
        <v>24</v>
      </c>
      <c r="C16" s="102">
        <v>255</v>
      </c>
      <c r="D16" s="103">
        <v>167</v>
      </c>
      <c r="E16" s="102">
        <v>33</v>
      </c>
      <c r="F16" s="102">
        <v>21</v>
      </c>
      <c r="G16" s="102">
        <v>12</v>
      </c>
      <c r="H16" s="102">
        <v>22</v>
      </c>
      <c r="I16" s="104">
        <v>10859.421195409999</v>
      </c>
      <c r="J16" s="104">
        <v>169878.72640320001</v>
      </c>
      <c r="K16" s="104">
        <v>779.2489843605</v>
      </c>
      <c r="L16" s="104">
        <v>110.113570930961</v>
      </c>
      <c r="M16" s="104">
        <v>889.36255529146104</v>
      </c>
      <c r="N16" s="33"/>
      <c r="O16" s="35"/>
      <c r="P16" s="35"/>
      <c r="Q16" s="35"/>
      <c r="R16" s="31"/>
      <c r="S16" s="31"/>
      <c r="T16" s="31"/>
    </row>
    <row r="17" spans="1:20" x14ac:dyDescent="0.2">
      <c r="A17" s="30"/>
      <c r="B17" s="101" t="s">
        <v>25</v>
      </c>
      <c r="C17" s="102">
        <v>172</v>
      </c>
      <c r="D17" s="103">
        <v>118</v>
      </c>
      <c r="E17" s="102">
        <v>14</v>
      </c>
      <c r="F17" s="102">
        <v>14</v>
      </c>
      <c r="G17" s="102">
        <v>13</v>
      </c>
      <c r="H17" s="102">
        <v>13</v>
      </c>
      <c r="I17" s="104">
        <v>9661.58068567999</v>
      </c>
      <c r="J17" s="104">
        <v>93058.339258480002</v>
      </c>
      <c r="K17" s="104">
        <v>664.17194609549995</v>
      </c>
      <c r="L17" s="104">
        <v>48.684955347172199</v>
      </c>
      <c r="M17" s="104">
        <v>712.85690144267198</v>
      </c>
      <c r="N17" s="33"/>
      <c r="O17" s="35"/>
      <c r="P17" s="35"/>
      <c r="Q17" s="35"/>
      <c r="R17" s="31"/>
      <c r="S17" s="31"/>
      <c r="T17" s="31"/>
    </row>
    <row r="18" spans="1:20" x14ac:dyDescent="0.2">
      <c r="A18" s="30"/>
      <c r="B18" s="101" t="s">
        <v>26</v>
      </c>
      <c r="C18" s="102">
        <v>426</v>
      </c>
      <c r="D18" s="103">
        <v>281</v>
      </c>
      <c r="E18" s="102">
        <v>46</v>
      </c>
      <c r="F18" s="102">
        <v>40</v>
      </c>
      <c r="G18" s="102">
        <v>24</v>
      </c>
      <c r="H18" s="102">
        <v>35</v>
      </c>
      <c r="I18" s="104">
        <v>37702.721475589999</v>
      </c>
      <c r="J18" s="104">
        <v>487756.58133730001</v>
      </c>
      <c r="K18" s="104">
        <v>2868.9276650789998</v>
      </c>
      <c r="L18" s="104">
        <v>271.49274927877701</v>
      </c>
      <c r="M18" s="104">
        <v>3140.4204143577699</v>
      </c>
      <c r="N18" s="33"/>
      <c r="O18" s="35"/>
      <c r="P18" s="35"/>
      <c r="Q18" s="35"/>
      <c r="R18" s="31"/>
      <c r="S18" s="31"/>
      <c r="T18" s="31"/>
    </row>
    <row r="19" spans="1:20" x14ac:dyDescent="0.2">
      <c r="A19" s="30"/>
      <c r="B19" s="101" t="s">
        <v>27</v>
      </c>
      <c r="C19" s="102">
        <v>373</v>
      </c>
      <c r="D19" s="103">
        <v>232</v>
      </c>
      <c r="E19" s="102">
        <v>46</v>
      </c>
      <c r="F19" s="102">
        <v>33</v>
      </c>
      <c r="G19" s="102">
        <v>25</v>
      </c>
      <c r="H19" s="102">
        <v>37</v>
      </c>
      <c r="I19" s="104">
        <v>91516.727401290002</v>
      </c>
      <c r="J19" s="104">
        <v>1150884.343316</v>
      </c>
      <c r="K19" s="104">
        <v>7452.6640868534996</v>
      </c>
      <c r="L19" s="104">
        <v>388.32196364978802</v>
      </c>
      <c r="M19" s="104">
        <v>7840.9860505032802</v>
      </c>
      <c r="N19" s="33"/>
      <c r="O19" s="35"/>
      <c r="P19" s="35"/>
      <c r="Q19" s="35"/>
      <c r="R19" s="31"/>
      <c r="S19" s="31"/>
      <c r="T19" s="31"/>
    </row>
    <row r="20" spans="1:20" x14ac:dyDescent="0.2">
      <c r="A20" s="30"/>
      <c r="B20" s="101" t="s">
        <v>28</v>
      </c>
      <c r="C20" s="102">
        <v>185</v>
      </c>
      <c r="D20" s="103">
        <v>108</v>
      </c>
      <c r="E20" s="102">
        <v>26</v>
      </c>
      <c r="F20" s="102">
        <v>18</v>
      </c>
      <c r="G20" s="102">
        <v>11</v>
      </c>
      <c r="H20" s="102">
        <v>22</v>
      </c>
      <c r="I20" s="104">
        <v>26624.534896779998</v>
      </c>
      <c r="J20" s="104">
        <v>214921.15188019999</v>
      </c>
      <c r="K20" s="104">
        <v>2121.210926451</v>
      </c>
      <c r="L20" s="104">
        <v>64.670046068222206</v>
      </c>
      <c r="M20" s="104">
        <v>2185.88097251922</v>
      </c>
      <c r="N20" s="33"/>
      <c r="O20" s="35"/>
      <c r="P20" s="35"/>
      <c r="Q20" s="35"/>
      <c r="R20" s="31"/>
      <c r="S20" s="31"/>
      <c r="T20" s="31"/>
    </row>
    <row r="21" spans="1:20" x14ac:dyDescent="0.2">
      <c r="A21" s="30"/>
      <c r="B21" s="218" t="s">
        <v>274</v>
      </c>
      <c r="C21" s="275">
        <v>6650</v>
      </c>
      <c r="D21" s="276">
        <v>5773</v>
      </c>
      <c r="E21" s="276">
        <v>495</v>
      </c>
      <c r="F21" s="278">
        <v>240</v>
      </c>
      <c r="G21" s="278">
        <v>116</v>
      </c>
      <c r="H21" s="275">
        <v>26</v>
      </c>
      <c r="I21" s="277">
        <v>931063.82559457002</v>
      </c>
      <c r="J21" s="277">
        <v>28421310.533650301</v>
      </c>
      <c r="K21" s="277">
        <v>72745.513354211405</v>
      </c>
      <c r="L21" s="277">
        <v>8057.6500508354602</v>
      </c>
      <c r="M21" s="277">
        <v>80803.1634050469</v>
      </c>
      <c r="N21" s="33"/>
      <c r="O21" s="35"/>
      <c r="P21" s="35"/>
      <c r="Q21" s="35"/>
      <c r="R21" s="31"/>
      <c r="S21" s="31"/>
      <c r="T21" s="31"/>
    </row>
    <row r="22" spans="1:20" x14ac:dyDescent="0.2">
      <c r="A22" s="30"/>
      <c r="B22" s="93" t="s">
        <v>2</v>
      </c>
      <c r="C22" s="102">
        <v>1916</v>
      </c>
      <c r="D22" s="103">
        <v>1489</v>
      </c>
      <c r="E22" s="102">
        <v>172</v>
      </c>
      <c r="F22" s="102">
        <v>123</v>
      </c>
      <c r="G22" s="102">
        <v>80</v>
      </c>
      <c r="H22" s="102">
        <v>52</v>
      </c>
      <c r="I22" s="104">
        <v>407435.49600341998</v>
      </c>
      <c r="J22" s="104">
        <v>23237644.8721921</v>
      </c>
      <c r="K22" s="104">
        <v>32875.009669047497</v>
      </c>
      <c r="L22" s="104">
        <v>5676.0314283184298</v>
      </c>
      <c r="M22" s="104">
        <v>38551.041097365902</v>
      </c>
      <c r="N22" s="33"/>
      <c r="O22" s="35"/>
      <c r="P22" s="35"/>
      <c r="Q22" s="35"/>
      <c r="R22" s="31"/>
      <c r="S22" s="31"/>
      <c r="T22" s="31"/>
    </row>
    <row r="23" spans="1:20" x14ac:dyDescent="0.2">
      <c r="A23" s="30"/>
      <c r="B23" s="93" t="s">
        <v>29</v>
      </c>
      <c r="C23" s="102">
        <v>71</v>
      </c>
      <c r="D23" s="103">
        <v>40</v>
      </c>
      <c r="E23" s="102">
        <v>10</v>
      </c>
      <c r="F23" s="102">
        <v>7</v>
      </c>
      <c r="G23" s="102">
        <v>2</v>
      </c>
      <c r="H23" s="102">
        <v>12</v>
      </c>
      <c r="I23" s="104">
        <v>1440.5858840999999</v>
      </c>
      <c r="J23" s="104">
        <v>22235.65040653</v>
      </c>
      <c r="K23" s="104">
        <v>86.482032239000006</v>
      </c>
      <c r="L23" s="104">
        <v>13.052007122444399</v>
      </c>
      <c r="M23" s="104">
        <v>99.5340393614444</v>
      </c>
      <c r="N23" s="33"/>
      <c r="O23" s="35"/>
      <c r="P23" s="35"/>
      <c r="Q23" s="35"/>
      <c r="R23" s="31"/>
      <c r="S23" s="31"/>
      <c r="T23" s="31"/>
    </row>
    <row r="24" spans="1:20" x14ac:dyDescent="0.2">
      <c r="A24" s="30"/>
      <c r="B24" s="93" t="s">
        <v>30</v>
      </c>
      <c r="C24" s="102">
        <v>154</v>
      </c>
      <c r="D24" s="103">
        <v>126</v>
      </c>
      <c r="E24" s="102">
        <v>10</v>
      </c>
      <c r="F24" s="102">
        <v>1</v>
      </c>
      <c r="G24" s="102">
        <v>5</v>
      </c>
      <c r="H24" s="102">
        <v>12</v>
      </c>
      <c r="I24" s="104">
        <v>30518.332430459999</v>
      </c>
      <c r="J24" s="104">
        <v>264563.46841079998</v>
      </c>
      <c r="K24" s="104">
        <v>2511.7238380404901</v>
      </c>
      <c r="L24" s="104">
        <v>84.984007844333306</v>
      </c>
      <c r="M24" s="104">
        <v>2596.70784588483</v>
      </c>
      <c r="N24" s="33"/>
      <c r="O24" s="35"/>
      <c r="P24" s="35"/>
      <c r="Q24" s="35"/>
      <c r="R24" s="31"/>
      <c r="S24" s="31"/>
      <c r="T24" s="31"/>
    </row>
    <row r="25" spans="1:20" x14ac:dyDescent="0.2">
      <c r="A25" s="30"/>
      <c r="B25" s="93" t="s">
        <v>325</v>
      </c>
      <c r="C25" s="102">
        <v>148</v>
      </c>
      <c r="D25" s="103">
        <v>100</v>
      </c>
      <c r="E25" s="102">
        <v>11</v>
      </c>
      <c r="F25" s="102">
        <v>12</v>
      </c>
      <c r="G25" s="102">
        <v>6</v>
      </c>
      <c r="H25" s="102">
        <v>19</v>
      </c>
      <c r="I25" s="104">
        <v>9201.0362613100006</v>
      </c>
      <c r="J25" s="104">
        <v>103814.4424208</v>
      </c>
      <c r="K25" s="104">
        <v>687.55387192700005</v>
      </c>
      <c r="L25" s="104">
        <v>60.558903667000003</v>
      </c>
      <c r="M25" s="104">
        <v>748.11277559400003</v>
      </c>
      <c r="N25" s="33"/>
      <c r="O25" s="35"/>
      <c r="P25" s="35"/>
      <c r="Q25" s="35"/>
      <c r="R25" s="31"/>
      <c r="S25" s="31"/>
      <c r="T25" s="31"/>
    </row>
    <row r="26" spans="1:20" x14ac:dyDescent="0.2">
      <c r="A26" s="30"/>
      <c r="B26" s="93" t="s">
        <v>31</v>
      </c>
      <c r="C26" s="102">
        <v>173</v>
      </c>
      <c r="D26" s="103">
        <v>111</v>
      </c>
      <c r="E26" s="102">
        <v>19</v>
      </c>
      <c r="F26" s="102">
        <v>14</v>
      </c>
      <c r="G26" s="102">
        <v>10</v>
      </c>
      <c r="H26" s="102">
        <v>19</v>
      </c>
      <c r="I26" s="104">
        <v>6445.9589512599996</v>
      </c>
      <c r="J26" s="104">
        <v>74013.78884075</v>
      </c>
      <c r="K26" s="104">
        <v>428.25153451599999</v>
      </c>
      <c r="L26" s="104">
        <v>48.389388478611103</v>
      </c>
      <c r="M26" s="104">
        <v>476.640922994611</v>
      </c>
      <c r="N26" s="33"/>
      <c r="O26" s="35"/>
      <c r="P26" s="35"/>
      <c r="Q26" s="35"/>
      <c r="R26" s="31"/>
      <c r="S26" s="31"/>
      <c r="T26" s="31"/>
    </row>
    <row r="27" spans="1:20" x14ac:dyDescent="0.2">
      <c r="A27" s="30"/>
      <c r="B27" s="93" t="s">
        <v>32</v>
      </c>
      <c r="C27" s="102">
        <v>148</v>
      </c>
      <c r="D27" s="103">
        <v>93</v>
      </c>
      <c r="E27" s="102">
        <v>27</v>
      </c>
      <c r="F27" s="102">
        <v>15</v>
      </c>
      <c r="G27" s="102">
        <v>6</v>
      </c>
      <c r="H27" s="102">
        <v>7</v>
      </c>
      <c r="I27" s="104">
        <v>6663.8138205599998</v>
      </c>
      <c r="J27" s="104">
        <v>98039.469052639994</v>
      </c>
      <c r="K27" s="104">
        <v>474.80720954750001</v>
      </c>
      <c r="L27" s="104">
        <v>57.545921384061103</v>
      </c>
      <c r="M27" s="104">
        <v>532.35313093156105</v>
      </c>
      <c r="N27" s="33"/>
      <c r="O27" s="35"/>
      <c r="P27" s="35"/>
      <c r="Q27" s="35"/>
      <c r="R27" s="31"/>
      <c r="S27" s="31"/>
      <c r="T27" s="31"/>
    </row>
    <row r="28" spans="1:20" x14ac:dyDescent="0.2">
      <c r="A28" s="30"/>
      <c r="B28" s="93" t="s">
        <v>33</v>
      </c>
      <c r="C28" s="102">
        <v>208</v>
      </c>
      <c r="D28" s="103">
        <v>121</v>
      </c>
      <c r="E28" s="102">
        <v>21</v>
      </c>
      <c r="F28" s="102">
        <v>30</v>
      </c>
      <c r="G28" s="102">
        <v>16</v>
      </c>
      <c r="H28" s="102">
        <v>20</v>
      </c>
      <c r="I28" s="104">
        <v>9050.3265215699994</v>
      </c>
      <c r="J28" s="104">
        <v>125901.77412976</v>
      </c>
      <c r="K28" s="104">
        <v>659.75505780150002</v>
      </c>
      <c r="L28" s="104">
        <v>53.242734213066598</v>
      </c>
      <c r="M28" s="104">
        <v>712.99779201456602</v>
      </c>
      <c r="N28" s="33"/>
      <c r="O28" s="35"/>
      <c r="P28" s="35"/>
      <c r="Q28" s="35"/>
      <c r="R28" s="31"/>
      <c r="S28" s="31"/>
      <c r="T28" s="31"/>
    </row>
    <row r="29" spans="1:20" x14ac:dyDescent="0.2">
      <c r="A29" s="30"/>
      <c r="B29" s="93" t="s">
        <v>34</v>
      </c>
      <c r="C29" s="102">
        <v>45</v>
      </c>
      <c r="D29" s="103">
        <v>28</v>
      </c>
      <c r="E29" s="102">
        <v>2</v>
      </c>
      <c r="F29" s="102">
        <v>2</v>
      </c>
      <c r="G29" s="102">
        <v>2</v>
      </c>
      <c r="H29" s="102">
        <v>11</v>
      </c>
      <c r="I29" s="104">
        <v>1007.37635617</v>
      </c>
      <c r="J29" s="104">
        <v>17830.766155599998</v>
      </c>
      <c r="K29" s="104">
        <v>67.221379800500003</v>
      </c>
      <c r="L29" s="104">
        <v>9.9647765497222203</v>
      </c>
      <c r="M29" s="104">
        <v>77.186156350222205</v>
      </c>
      <c r="N29" s="33"/>
      <c r="O29" s="35"/>
      <c r="P29" s="35"/>
      <c r="Q29" s="35"/>
      <c r="R29" s="31"/>
      <c r="S29" s="31"/>
      <c r="T29" s="31"/>
    </row>
    <row r="30" spans="1:20" x14ac:dyDescent="0.2">
      <c r="A30" s="30"/>
      <c r="B30" s="93" t="s">
        <v>35</v>
      </c>
      <c r="C30" s="102">
        <v>252</v>
      </c>
      <c r="D30" s="103">
        <v>155</v>
      </c>
      <c r="E30" s="102">
        <v>33</v>
      </c>
      <c r="F30" s="102">
        <v>23</v>
      </c>
      <c r="G30" s="102">
        <v>18</v>
      </c>
      <c r="H30" s="102">
        <v>23</v>
      </c>
      <c r="I30" s="104">
        <v>17137.389513260001</v>
      </c>
      <c r="J30" s="104">
        <v>177819.67458039999</v>
      </c>
      <c r="K30" s="104">
        <v>1232.0537951785</v>
      </c>
      <c r="L30" s="104">
        <v>72.037877639316605</v>
      </c>
      <c r="M30" s="104">
        <v>1304.0916728178099</v>
      </c>
      <c r="N30" s="33"/>
      <c r="O30" s="35"/>
      <c r="P30" s="35"/>
      <c r="Q30" s="35"/>
      <c r="R30" s="31"/>
      <c r="S30" s="31"/>
      <c r="T30" s="31"/>
    </row>
    <row r="31" spans="1:20" x14ac:dyDescent="0.2">
      <c r="A31" s="30"/>
      <c r="B31" s="93" t="s">
        <v>36</v>
      </c>
      <c r="C31" s="102">
        <v>120</v>
      </c>
      <c r="D31" s="103">
        <v>77</v>
      </c>
      <c r="E31" s="102">
        <v>10</v>
      </c>
      <c r="F31" s="102">
        <v>6</v>
      </c>
      <c r="G31" s="102">
        <v>5</v>
      </c>
      <c r="H31" s="102">
        <v>22</v>
      </c>
      <c r="I31" s="104">
        <v>4450.9699408400002</v>
      </c>
      <c r="J31" s="104">
        <v>59975.1735128</v>
      </c>
      <c r="K31" s="104">
        <v>299.11117638399998</v>
      </c>
      <c r="L31" s="104">
        <v>53.184841765288802</v>
      </c>
      <c r="M31" s="104">
        <v>352.29601814928799</v>
      </c>
      <c r="N31" s="33"/>
      <c r="O31" s="35"/>
      <c r="P31" s="35"/>
      <c r="Q31" s="35"/>
      <c r="R31" s="31"/>
      <c r="S31" s="31"/>
      <c r="T31" s="31"/>
    </row>
    <row r="32" spans="1:20" x14ac:dyDescent="0.2">
      <c r="A32" s="30"/>
      <c r="B32" s="93" t="s">
        <v>37</v>
      </c>
      <c r="C32" s="102">
        <v>62</v>
      </c>
      <c r="D32" s="103">
        <v>38</v>
      </c>
      <c r="E32" s="102">
        <v>6</v>
      </c>
      <c r="F32" s="106">
        <v>3</v>
      </c>
      <c r="G32" s="102">
        <v>9</v>
      </c>
      <c r="H32" s="102">
        <v>6</v>
      </c>
      <c r="I32" s="104">
        <v>2041.8079607</v>
      </c>
      <c r="J32" s="104">
        <v>24545.6985064</v>
      </c>
      <c r="K32" s="104">
        <v>124.6690693505</v>
      </c>
      <c r="L32" s="104">
        <v>21.150108106277699</v>
      </c>
      <c r="M32" s="104">
        <v>145.819177456777</v>
      </c>
      <c r="N32" s="33"/>
      <c r="O32" s="35"/>
      <c r="P32" s="35"/>
      <c r="Q32" s="35"/>
      <c r="R32" s="31"/>
      <c r="S32" s="31"/>
      <c r="T32" s="31"/>
    </row>
    <row r="33" spans="1:20" x14ac:dyDescent="0.2">
      <c r="A33" s="30"/>
      <c r="B33" s="93" t="s">
        <v>38</v>
      </c>
      <c r="C33" s="102">
        <v>237</v>
      </c>
      <c r="D33" s="103">
        <v>159</v>
      </c>
      <c r="E33" s="102">
        <v>25</v>
      </c>
      <c r="F33" s="102">
        <v>16</v>
      </c>
      <c r="G33" s="102">
        <v>11</v>
      </c>
      <c r="H33" s="102">
        <v>26</v>
      </c>
      <c r="I33" s="104">
        <v>30003.591451519998</v>
      </c>
      <c r="J33" s="104">
        <v>256387.41996200001</v>
      </c>
      <c r="K33" s="104">
        <v>2322.5859858095</v>
      </c>
      <c r="L33" s="104">
        <v>86.092803992333302</v>
      </c>
      <c r="M33" s="104">
        <v>2408.6787898018301</v>
      </c>
      <c r="N33" s="33"/>
      <c r="O33" s="35"/>
      <c r="P33" s="35"/>
      <c r="Q33" s="35"/>
      <c r="R33" s="31"/>
      <c r="S33" s="31"/>
      <c r="T33" s="31"/>
    </row>
    <row r="34" spans="1:20" x14ac:dyDescent="0.2">
      <c r="A34" s="30"/>
      <c r="B34" s="93" t="s">
        <v>39</v>
      </c>
      <c r="C34" s="102">
        <v>341</v>
      </c>
      <c r="D34" s="103">
        <v>243</v>
      </c>
      <c r="E34" s="102">
        <v>30</v>
      </c>
      <c r="F34" s="102">
        <v>24</v>
      </c>
      <c r="G34" s="102">
        <v>15</v>
      </c>
      <c r="H34" s="102">
        <v>29</v>
      </c>
      <c r="I34" s="104">
        <v>15197.289669829999</v>
      </c>
      <c r="J34" s="104">
        <v>198313.6989896</v>
      </c>
      <c r="K34" s="104">
        <v>1057.2473757175001</v>
      </c>
      <c r="L34" s="104">
        <v>105.399209398111</v>
      </c>
      <c r="M34" s="104">
        <v>1162.6465851156099</v>
      </c>
      <c r="N34" s="33"/>
      <c r="O34" s="35"/>
      <c r="P34" s="35"/>
      <c r="Q34" s="35"/>
      <c r="R34" s="31"/>
      <c r="S34" s="31"/>
      <c r="T34" s="31"/>
    </row>
    <row r="35" spans="1:20" x14ac:dyDescent="0.2">
      <c r="A35" s="30"/>
      <c r="B35" s="93" t="s">
        <v>40</v>
      </c>
      <c r="C35" s="102">
        <v>344</v>
      </c>
      <c r="D35" s="103">
        <v>257</v>
      </c>
      <c r="E35" s="102">
        <v>27</v>
      </c>
      <c r="F35" s="102">
        <v>24</v>
      </c>
      <c r="G35" s="102">
        <v>9</v>
      </c>
      <c r="H35" s="102">
        <v>27</v>
      </c>
      <c r="I35" s="104">
        <v>35243.598157549997</v>
      </c>
      <c r="J35" s="104">
        <v>301738.31360055</v>
      </c>
      <c r="K35" s="104">
        <v>2599.9841669110001</v>
      </c>
      <c r="L35" s="104">
        <v>154.431047388422</v>
      </c>
      <c r="M35" s="104">
        <v>2754.4152142994199</v>
      </c>
      <c r="N35" s="33"/>
      <c r="O35" s="35"/>
      <c r="P35" s="35"/>
      <c r="Q35" s="35"/>
      <c r="R35" s="31"/>
      <c r="S35" s="31"/>
      <c r="T35" s="31"/>
    </row>
    <row r="36" spans="1:20" x14ac:dyDescent="0.2">
      <c r="A36" s="30"/>
      <c r="B36" s="93" t="s">
        <v>41</v>
      </c>
      <c r="C36" s="102">
        <v>180</v>
      </c>
      <c r="D36" s="103">
        <v>122</v>
      </c>
      <c r="E36" s="102">
        <v>17</v>
      </c>
      <c r="F36" s="102">
        <v>9</v>
      </c>
      <c r="G36" s="102">
        <v>20</v>
      </c>
      <c r="H36" s="102">
        <v>12</v>
      </c>
      <c r="I36" s="104">
        <v>8078.4255085499999</v>
      </c>
      <c r="J36" s="104">
        <v>134348.19583103</v>
      </c>
      <c r="K36" s="104">
        <v>588.20500033099995</v>
      </c>
      <c r="L36" s="104">
        <v>54.847536273499998</v>
      </c>
      <c r="M36" s="104">
        <v>643.05253660450001</v>
      </c>
      <c r="N36" s="33"/>
      <c r="O36" s="35"/>
      <c r="P36" s="35"/>
      <c r="Q36" s="35"/>
      <c r="R36" s="31"/>
      <c r="S36" s="31"/>
      <c r="T36" s="31"/>
    </row>
    <row r="37" spans="1:20" x14ac:dyDescent="0.2">
      <c r="A37" s="30"/>
      <c r="B37" s="93" t="s">
        <v>42</v>
      </c>
      <c r="C37" s="102">
        <v>209</v>
      </c>
      <c r="D37" s="103">
        <v>136</v>
      </c>
      <c r="E37" s="102">
        <v>27</v>
      </c>
      <c r="F37" s="102">
        <v>11</v>
      </c>
      <c r="G37" s="102">
        <v>20</v>
      </c>
      <c r="H37" s="102">
        <v>15</v>
      </c>
      <c r="I37" s="104">
        <v>16966.538001329998</v>
      </c>
      <c r="J37" s="104">
        <v>161076.98000936999</v>
      </c>
      <c r="K37" s="104">
        <v>1334.4960738350001</v>
      </c>
      <c r="L37" s="104">
        <v>65.840686690255495</v>
      </c>
      <c r="M37" s="104">
        <v>1400.3367605252499</v>
      </c>
      <c r="N37" s="33"/>
      <c r="O37" s="35"/>
      <c r="P37" s="35"/>
      <c r="Q37" s="35"/>
      <c r="R37" s="31"/>
      <c r="S37" s="31"/>
      <c r="T37" s="31"/>
    </row>
    <row r="38" spans="1:20" x14ac:dyDescent="0.2">
      <c r="A38" s="30"/>
      <c r="B38" s="93" t="s">
        <v>43</v>
      </c>
      <c r="C38" s="102">
        <v>276</v>
      </c>
      <c r="D38" s="103">
        <v>186</v>
      </c>
      <c r="E38" s="102">
        <v>27</v>
      </c>
      <c r="F38" s="102">
        <v>24</v>
      </c>
      <c r="G38" s="102">
        <v>17</v>
      </c>
      <c r="H38" s="102">
        <v>22</v>
      </c>
      <c r="I38" s="104">
        <v>17020.670879609999</v>
      </c>
      <c r="J38" s="104">
        <v>219353.54243959999</v>
      </c>
      <c r="K38" s="104">
        <v>1266.2800248925</v>
      </c>
      <c r="L38" s="104">
        <v>112.971805207055</v>
      </c>
      <c r="M38" s="104">
        <v>1379.25183009955</v>
      </c>
      <c r="N38" s="33"/>
      <c r="O38" s="35"/>
      <c r="P38" s="35"/>
      <c r="Q38" s="35"/>
      <c r="R38" s="31"/>
      <c r="S38" s="31"/>
      <c r="T38" s="31"/>
    </row>
    <row r="39" spans="1:20" x14ac:dyDescent="0.2">
      <c r="A39" s="30"/>
      <c r="B39" s="93" t="s">
        <v>44</v>
      </c>
      <c r="C39" s="102">
        <v>112</v>
      </c>
      <c r="D39" s="103">
        <v>66</v>
      </c>
      <c r="E39" s="102">
        <v>19</v>
      </c>
      <c r="F39" s="102">
        <v>6</v>
      </c>
      <c r="G39" s="102">
        <v>10</v>
      </c>
      <c r="H39" s="102">
        <v>11</v>
      </c>
      <c r="I39" s="104">
        <v>4398.6882367600001</v>
      </c>
      <c r="J39" s="104">
        <v>50688.209164</v>
      </c>
      <c r="K39" s="104">
        <v>301.83965639600001</v>
      </c>
      <c r="L39" s="104">
        <v>44.688766368222197</v>
      </c>
      <c r="M39" s="104">
        <v>346.528422764222</v>
      </c>
      <c r="N39" s="33"/>
      <c r="O39" s="35"/>
      <c r="P39" s="35"/>
      <c r="Q39" s="35"/>
      <c r="R39" s="31"/>
      <c r="S39" s="31"/>
      <c r="T39" s="31"/>
    </row>
    <row r="40" spans="1:20" x14ac:dyDescent="0.2">
      <c r="A40" s="30"/>
      <c r="B40" s="93" t="s">
        <v>45</v>
      </c>
      <c r="C40" s="102">
        <v>700</v>
      </c>
      <c r="D40" s="103">
        <v>501</v>
      </c>
      <c r="E40" s="102">
        <v>70</v>
      </c>
      <c r="F40" s="102">
        <v>43</v>
      </c>
      <c r="G40" s="102">
        <v>43</v>
      </c>
      <c r="H40" s="102">
        <v>43</v>
      </c>
      <c r="I40" s="104">
        <v>140424.56535473</v>
      </c>
      <c r="J40" s="104">
        <v>975579.83727709996</v>
      </c>
      <c r="K40" s="104">
        <v>11263.2869365315</v>
      </c>
      <c r="L40" s="104">
        <v>337.255042128122</v>
      </c>
      <c r="M40" s="104">
        <v>11600.541978659599</v>
      </c>
      <c r="N40" s="33"/>
      <c r="O40" s="35"/>
      <c r="P40" s="35"/>
      <c r="Q40" s="35"/>
      <c r="R40" s="31"/>
      <c r="S40" s="31"/>
      <c r="T40" s="31"/>
    </row>
    <row r="41" spans="1:20" x14ac:dyDescent="0.2">
      <c r="A41" s="30"/>
      <c r="B41" s="93" t="s">
        <v>326</v>
      </c>
      <c r="C41" s="102">
        <v>126</v>
      </c>
      <c r="D41" s="103">
        <v>88</v>
      </c>
      <c r="E41" s="102">
        <v>11</v>
      </c>
      <c r="F41" s="102">
        <v>6</v>
      </c>
      <c r="G41" s="102">
        <v>9</v>
      </c>
      <c r="H41" s="102">
        <v>12</v>
      </c>
      <c r="I41" s="104">
        <v>10930.010682489999</v>
      </c>
      <c r="J41" s="104">
        <v>159271.42143759999</v>
      </c>
      <c r="K41" s="104">
        <v>823.7858930315</v>
      </c>
      <c r="L41" s="104">
        <v>97.269540930355504</v>
      </c>
      <c r="M41" s="104">
        <v>921.05543396185499</v>
      </c>
      <c r="N41" s="33"/>
      <c r="O41" s="35"/>
      <c r="P41" s="35"/>
      <c r="Q41" s="35"/>
      <c r="R41" s="31"/>
      <c r="S41" s="31"/>
      <c r="T41" s="31"/>
    </row>
    <row r="42" spans="1:20" x14ac:dyDescent="0.2">
      <c r="A42" s="30"/>
      <c r="B42" s="93" t="s">
        <v>46</v>
      </c>
      <c r="C42" s="102">
        <v>124</v>
      </c>
      <c r="D42" s="103">
        <v>61</v>
      </c>
      <c r="E42" s="102">
        <v>17</v>
      </c>
      <c r="F42" s="102">
        <v>20</v>
      </c>
      <c r="G42" s="102">
        <v>6</v>
      </c>
      <c r="H42" s="102">
        <v>20</v>
      </c>
      <c r="I42" s="104">
        <v>6764.8619317299999</v>
      </c>
      <c r="J42" s="104">
        <v>95280.646243199997</v>
      </c>
      <c r="K42" s="104">
        <v>481.85437309650001</v>
      </c>
      <c r="L42" s="104">
        <v>35.227949837772201</v>
      </c>
      <c r="M42" s="104">
        <v>517.08232293427204</v>
      </c>
      <c r="N42" s="33"/>
      <c r="O42" s="35"/>
      <c r="P42" s="35"/>
      <c r="Q42" s="35"/>
      <c r="R42" s="31"/>
      <c r="S42" s="31"/>
      <c r="T42" s="31"/>
    </row>
    <row r="43" spans="1:20" x14ac:dyDescent="0.2">
      <c r="A43" s="30"/>
      <c r="B43" s="93" t="s">
        <v>47</v>
      </c>
      <c r="C43" s="102">
        <v>238</v>
      </c>
      <c r="D43" s="103">
        <v>134</v>
      </c>
      <c r="E43" s="102">
        <v>33</v>
      </c>
      <c r="F43" s="102">
        <v>28</v>
      </c>
      <c r="G43" s="102">
        <v>20</v>
      </c>
      <c r="H43" s="102">
        <v>23</v>
      </c>
      <c r="I43" s="104">
        <v>15076.529271920001</v>
      </c>
      <c r="J43" s="104">
        <v>271929.3423279</v>
      </c>
      <c r="K43" s="104">
        <v>1136.9809921935</v>
      </c>
      <c r="L43" s="104">
        <v>100.543763272277</v>
      </c>
      <c r="M43" s="104">
        <v>1237.5247554657701</v>
      </c>
      <c r="N43" s="33"/>
      <c r="O43" s="35"/>
      <c r="P43" s="35"/>
      <c r="Q43" s="35"/>
      <c r="R43" s="31"/>
      <c r="S43" s="31"/>
      <c r="T43" s="31"/>
    </row>
    <row r="44" spans="1:20" x14ac:dyDescent="0.2">
      <c r="A44" s="30"/>
      <c r="B44" s="93" t="s">
        <v>48</v>
      </c>
      <c r="C44" s="102">
        <v>999</v>
      </c>
      <c r="D44" s="103">
        <v>748</v>
      </c>
      <c r="E44" s="102">
        <v>105</v>
      </c>
      <c r="F44" s="102">
        <v>53</v>
      </c>
      <c r="G44" s="102">
        <v>43</v>
      </c>
      <c r="H44" s="102">
        <v>50</v>
      </c>
      <c r="I44" s="104">
        <v>84117.466207620004</v>
      </c>
      <c r="J44" s="104">
        <v>874153.85326998995</v>
      </c>
      <c r="K44" s="104">
        <v>6291.7523332154997</v>
      </c>
      <c r="L44" s="104">
        <v>430.05305403705</v>
      </c>
      <c r="M44" s="104">
        <v>6721.8053872525497</v>
      </c>
      <c r="N44" s="33"/>
      <c r="O44" s="35"/>
      <c r="P44" s="35"/>
      <c r="Q44" s="35"/>
      <c r="R44" s="31"/>
      <c r="S44" s="31"/>
      <c r="T44" s="31"/>
    </row>
    <row r="45" spans="1:20" x14ac:dyDescent="0.2">
      <c r="A45" s="30"/>
      <c r="B45" s="93" t="s">
        <v>49</v>
      </c>
      <c r="C45" s="102">
        <v>62</v>
      </c>
      <c r="D45" s="103">
        <v>38</v>
      </c>
      <c r="E45" s="102">
        <v>6</v>
      </c>
      <c r="F45" s="102">
        <v>5</v>
      </c>
      <c r="G45" s="102">
        <v>2</v>
      </c>
      <c r="H45" s="102">
        <v>11</v>
      </c>
      <c r="I45" s="104">
        <v>1721.8322553200001</v>
      </c>
      <c r="J45" s="104">
        <v>16505.781322800001</v>
      </c>
      <c r="K45" s="104">
        <v>109.8311279</v>
      </c>
      <c r="L45" s="104">
        <v>13.0276317476666</v>
      </c>
      <c r="M45" s="104">
        <v>122.85875964766601</v>
      </c>
      <c r="N45" s="33"/>
      <c r="O45" s="35"/>
      <c r="P45" s="35"/>
      <c r="Q45" s="35"/>
      <c r="R45" s="31"/>
      <c r="S45" s="31"/>
      <c r="T45" s="31"/>
    </row>
    <row r="46" spans="1:20" x14ac:dyDescent="0.2">
      <c r="A46" s="30"/>
      <c r="B46" s="93" t="s">
        <v>50</v>
      </c>
      <c r="C46" s="102">
        <v>237</v>
      </c>
      <c r="D46" s="103">
        <v>155</v>
      </c>
      <c r="E46" s="102">
        <v>23</v>
      </c>
      <c r="F46" s="102">
        <v>20</v>
      </c>
      <c r="G46" s="102">
        <v>15</v>
      </c>
      <c r="H46" s="102">
        <v>24</v>
      </c>
      <c r="I46" s="104">
        <v>15970.965777129901</v>
      </c>
      <c r="J46" s="104">
        <v>297378.99550720002</v>
      </c>
      <c r="K46" s="104">
        <v>1130.8410941299901</v>
      </c>
      <c r="L46" s="104">
        <v>170.311976564666</v>
      </c>
      <c r="M46" s="104">
        <v>1301.1530706946601</v>
      </c>
      <c r="N46" s="33"/>
      <c r="O46" s="35"/>
      <c r="P46" s="35"/>
      <c r="Q46" s="35"/>
      <c r="R46" s="31"/>
      <c r="S46" s="31"/>
      <c r="T46" s="31"/>
    </row>
    <row r="47" spans="1:20" x14ac:dyDescent="0.2">
      <c r="A47" s="30"/>
      <c r="B47" s="93" t="s">
        <v>51</v>
      </c>
      <c r="C47" s="102">
        <v>310</v>
      </c>
      <c r="D47" s="103">
        <v>228</v>
      </c>
      <c r="E47" s="102">
        <v>25</v>
      </c>
      <c r="F47" s="102">
        <v>25</v>
      </c>
      <c r="G47" s="102">
        <v>13</v>
      </c>
      <c r="H47" s="102">
        <v>19</v>
      </c>
      <c r="I47" s="104">
        <v>33755.698564830003</v>
      </c>
      <c r="J47" s="104">
        <v>202919.51805976001</v>
      </c>
      <c r="K47" s="104">
        <v>2589.9036863880001</v>
      </c>
      <c r="L47" s="104">
        <v>99.547241911088804</v>
      </c>
      <c r="M47" s="104">
        <v>2689.4509282990798</v>
      </c>
      <c r="N47" s="33"/>
      <c r="O47" s="35"/>
      <c r="P47" s="35"/>
      <c r="Q47" s="35"/>
      <c r="R47" s="31"/>
      <c r="S47" s="31"/>
      <c r="T47" s="31"/>
    </row>
    <row r="48" spans="1:20" x14ac:dyDescent="0.2">
      <c r="A48" s="30"/>
      <c r="B48" s="29" t="s">
        <v>275</v>
      </c>
      <c r="C48" s="275">
        <v>3108</v>
      </c>
      <c r="D48" s="276">
        <v>2567</v>
      </c>
      <c r="E48" s="276">
        <v>293</v>
      </c>
      <c r="F48" s="278">
        <v>139</v>
      </c>
      <c r="G48" s="278">
        <v>83</v>
      </c>
      <c r="H48" s="275">
        <v>26</v>
      </c>
      <c r="I48" s="277">
        <v>341203.87020214001</v>
      </c>
      <c r="J48" s="277">
        <v>3382820.3163208799</v>
      </c>
      <c r="K48" s="277">
        <v>26175.575093985</v>
      </c>
      <c r="L48" s="277">
        <v>1342.8992292401499</v>
      </c>
      <c r="M48" s="277">
        <v>27518.474323225098</v>
      </c>
      <c r="N48" s="275"/>
      <c r="O48" s="35"/>
      <c r="P48" s="35"/>
      <c r="Q48" s="35"/>
      <c r="R48" s="31"/>
      <c r="S48" s="31"/>
      <c r="T48" s="31"/>
    </row>
    <row r="49" spans="1:20" x14ac:dyDescent="0.2">
      <c r="A49" s="30"/>
      <c r="B49" s="93" t="s">
        <v>327</v>
      </c>
      <c r="C49" s="102">
        <v>80</v>
      </c>
      <c r="D49" s="103">
        <v>63</v>
      </c>
      <c r="E49" s="102">
        <v>5</v>
      </c>
      <c r="F49" s="106">
        <v>0</v>
      </c>
      <c r="G49" s="102">
        <v>4</v>
      </c>
      <c r="H49" s="102">
        <v>8</v>
      </c>
      <c r="I49" s="104">
        <v>1533.3939679</v>
      </c>
      <c r="J49" s="104">
        <v>53679.121907599998</v>
      </c>
      <c r="K49" s="104">
        <v>101.99844716</v>
      </c>
      <c r="L49" s="104">
        <v>27.889854718777698</v>
      </c>
      <c r="M49" s="104">
        <v>129.88830187877701</v>
      </c>
      <c r="N49" s="33"/>
      <c r="O49" s="35"/>
      <c r="P49" s="35"/>
      <c r="Q49" s="35"/>
      <c r="R49" s="31"/>
      <c r="S49" s="31"/>
      <c r="T49" s="31"/>
    </row>
    <row r="50" spans="1:20" x14ac:dyDescent="0.2">
      <c r="A50" s="30"/>
      <c r="B50" s="93" t="s">
        <v>52</v>
      </c>
      <c r="C50" s="102">
        <v>216</v>
      </c>
      <c r="D50" s="103">
        <v>159</v>
      </c>
      <c r="E50" s="102">
        <v>17</v>
      </c>
      <c r="F50" s="102">
        <v>8</v>
      </c>
      <c r="G50" s="102">
        <v>11</v>
      </c>
      <c r="H50" s="102">
        <v>21</v>
      </c>
      <c r="I50" s="104">
        <v>9473.0486499300005</v>
      </c>
      <c r="J50" s="104">
        <v>94901.156096000006</v>
      </c>
      <c r="K50" s="104">
        <v>683.26394281</v>
      </c>
      <c r="L50" s="104">
        <v>71.940266399438798</v>
      </c>
      <c r="M50" s="104">
        <v>755.20420920943798</v>
      </c>
      <c r="N50" s="33"/>
      <c r="O50" s="35"/>
      <c r="P50" s="35"/>
      <c r="Q50" s="35"/>
      <c r="R50" s="31"/>
      <c r="S50" s="31"/>
      <c r="T50" s="31"/>
    </row>
    <row r="51" spans="1:20" x14ac:dyDescent="0.2">
      <c r="A51" s="30"/>
      <c r="B51" s="93" t="s">
        <v>328</v>
      </c>
      <c r="C51" s="102">
        <v>446</v>
      </c>
      <c r="D51" s="103">
        <v>311</v>
      </c>
      <c r="E51" s="102">
        <v>47</v>
      </c>
      <c r="F51" s="102">
        <v>27</v>
      </c>
      <c r="G51" s="102">
        <v>26</v>
      </c>
      <c r="H51" s="102">
        <v>35</v>
      </c>
      <c r="I51" s="104">
        <v>53573.011430940001</v>
      </c>
      <c r="J51" s="104">
        <v>564008.34426517005</v>
      </c>
      <c r="K51" s="104">
        <v>4109.1951164789998</v>
      </c>
      <c r="L51" s="104">
        <v>163.389537312611</v>
      </c>
      <c r="M51" s="104">
        <v>4272.5846537916104</v>
      </c>
      <c r="N51" s="33"/>
      <c r="O51" s="35"/>
      <c r="P51" s="35"/>
      <c r="Q51" s="35"/>
      <c r="R51" s="31"/>
      <c r="S51" s="31"/>
      <c r="T51" s="31"/>
    </row>
    <row r="52" spans="1:20" x14ac:dyDescent="0.2">
      <c r="A52" s="30"/>
      <c r="B52" s="93" t="s">
        <v>53</v>
      </c>
      <c r="C52" s="102">
        <v>43</v>
      </c>
      <c r="D52" s="103">
        <v>26</v>
      </c>
      <c r="E52" s="102">
        <v>2</v>
      </c>
      <c r="F52" s="102">
        <v>3</v>
      </c>
      <c r="G52" s="102">
        <v>8</v>
      </c>
      <c r="H52" s="102">
        <v>4</v>
      </c>
      <c r="I52" s="104">
        <v>3780.94641069</v>
      </c>
      <c r="J52" s="104">
        <v>48616.665734800001</v>
      </c>
      <c r="K52" s="104">
        <v>289.59649414699999</v>
      </c>
      <c r="L52" s="104">
        <v>9.9327562915555507</v>
      </c>
      <c r="M52" s="104">
        <v>299.52925043855498</v>
      </c>
      <c r="N52" s="33"/>
      <c r="O52" s="35"/>
      <c r="P52" s="35"/>
      <c r="Q52" s="35"/>
      <c r="R52" s="31"/>
      <c r="S52" s="31"/>
      <c r="T52" s="31"/>
    </row>
    <row r="53" spans="1:20" x14ac:dyDescent="0.2">
      <c r="A53" s="30"/>
      <c r="B53" s="93" t="s">
        <v>54</v>
      </c>
      <c r="C53" s="102">
        <v>188</v>
      </c>
      <c r="D53" s="103">
        <v>115</v>
      </c>
      <c r="E53" s="102">
        <v>26</v>
      </c>
      <c r="F53" s="102">
        <v>15</v>
      </c>
      <c r="G53" s="102">
        <v>12</v>
      </c>
      <c r="H53" s="102">
        <v>20</v>
      </c>
      <c r="I53" s="104">
        <v>27171.21105256</v>
      </c>
      <c r="J53" s="104">
        <v>400317.57045837998</v>
      </c>
      <c r="K53" s="104">
        <v>2185.4889448724998</v>
      </c>
      <c r="L53" s="104">
        <v>89.514882988500005</v>
      </c>
      <c r="M53" s="104">
        <v>2275.003827861</v>
      </c>
      <c r="N53" s="33"/>
      <c r="O53" s="35"/>
      <c r="P53" s="35"/>
      <c r="Q53" s="35"/>
      <c r="R53" s="31"/>
      <c r="S53" s="31"/>
      <c r="T53" s="31"/>
    </row>
    <row r="54" spans="1:20" x14ac:dyDescent="0.2">
      <c r="A54" s="30"/>
      <c r="B54" s="93" t="s">
        <v>55</v>
      </c>
      <c r="C54" s="102">
        <v>48</v>
      </c>
      <c r="D54" s="103">
        <v>27</v>
      </c>
      <c r="E54" s="102">
        <v>5</v>
      </c>
      <c r="F54" s="102">
        <v>6</v>
      </c>
      <c r="G54" s="102">
        <v>3</v>
      </c>
      <c r="H54" s="102">
        <v>7</v>
      </c>
      <c r="I54" s="104">
        <v>428.97693843000002</v>
      </c>
      <c r="J54" s="104">
        <v>5041.1242347999996</v>
      </c>
      <c r="K54" s="104">
        <v>26.202958666000001</v>
      </c>
      <c r="L54" s="104">
        <v>9.9674069306666606</v>
      </c>
      <c r="M54" s="104">
        <v>36.170365596666599</v>
      </c>
      <c r="N54" s="33"/>
      <c r="O54" s="35"/>
      <c r="P54" s="35"/>
      <c r="Q54" s="35"/>
      <c r="R54" s="31"/>
      <c r="S54" s="31"/>
      <c r="T54" s="31"/>
    </row>
    <row r="55" spans="1:20" x14ac:dyDescent="0.2">
      <c r="A55" s="30"/>
      <c r="B55" s="93" t="s">
        <v>56</v>
      </c>
      <c r="C55" s="102">
        <v>69</v>
      </c>
      <c r="D55" s="103">
        <v>41</v>
      </c>
      <c r="E55" s="102">
        <v>8</v>
      </c>
      <c r="F55" s="102">
        <v>3</v>
      </c>
      <c r="G55" s="102">
        <v>6</v>
      </c>
      <c r="H55" s="102">
        <v>11</v>
      </c>
      <c r="I55" s="104">
        <v>6518.2197044000004</v>
      </c>
      <c r="J55" s="104">
        <v>41294.936895999999</v>
      </c>
      <c r="K55" s="104">
        <v>496.01605733050002</v>
      </c>
      <c r="L55" s="104">
        <v>15.3797123698888</v>
      </c>
      <c r="M55" s="104">
        <v>511.39576970038797</v>
      </c>
      <c r="N55" s="33"/>
      <c r="O55" s="35"/>
      <c r="P55" s="35"/>
      <c r="Q55" s="35"/>
      <c r="R55" s="31"/>
      <c r="S55" s="31"/>
      <c r="T55" s="31"/>
    </row>
    <row r="56" spans="1:20" x14ac:dyDescent="0.2">
      <c r="A56" s="30"/>
      <c r="B56" s="93" t="s">
        <v>57</v>
      </c>
      <c r="C56" s="102">
        <v>115</v>
      </c>
      <c r="D56" s="103">
        <v>73</v>
      </c>
      <c r="E56" s="102">
        <v>16</v>
      </c>
      <c r="F56" s="102">
        <v>7</v>
      </c>
      <c r="G56" s="102">
        <v>9</v>
      </c>
      <c r="H56" s="106">
        <v>10</v>
      </c>
      <c r="I56" s="104">
        <v>2463.27403035</v>
      </c>
      <c r="J56" s="104">
        <v>39895.285146800001</v>
      </c>
      <c r="K56" s="104">
        <v>150.112976081</v>
      </c>
      <c r="L56" s="104">
        <v>33.8705734063333</v>
      </c>
      <c r="M56" s="104">
        <v>183.98354948733299</v>
      </c>
      <c r="N56" s="33"/>
      <c r="O56" s="35"/>
      <c r="P56" s="35"/>
      <c r="Q56" s="35"/>
      <c r="R56" s="31"/>
      <c r="S56" s="31"/>
      <c r="T56" s="31"/>
    </row>
    <row r="57" spans="1:20" x14ac:dyDescent="0.2">
      <c r="A57" s="30"/>
      <c r="B57" s="93" t="s">
        <v>58</v>
      </c>
      <c r="C57" s="102">
        <v>20</v>
      </c>
      <c r="D57" s="103">
        <v>16</v>
      </c>
      <c r="E57" s="102">
        <v>2</v>
      </c>
      <c r="F57" s="102">
        <v>2</v>
      </c>
      <c r="G57" s="106">
        <v>0</v>
      </c>
      <c r="H57" s="106">
        <v>0</v>
      </c>
      <c r="I57" s="104">
        <v>164.37171172999999</v>
      </c>
      <c r="J57" s="104">
        <v>10212.728932800001</v>
      </c>
      <c r="K57" s="104">
        <v>9.0404842989999992</v>
      </c>
      <c r="L57" s="104">
        <v>7.4821241646666596</v>
      </c>
      <c r="M57" s="104">
        <v>16.5226084636666</v>
      </c>
      <c r="N57" s="33"/>
      <c r="O57" s="35"/>
      <c r="P57" s="35"/>
      <c r="Q57" s="35"/>
      <c r="R57" s="31"/>
      <c r="S57" s="31"/>
      <c r="T57" s="31"/>
    </row>
    <row r="58" spans="1:20" x14ac:dyDescent="0.2">
      <c r="A58" s="30"/>
      <c r="B58" s="93" t="s">
        <v>59</v>
      </c>
      <c r="C58" s="102">
        <v>79</v>
      </c>
      <c r="D58" s="103">
        <v>51</v>
      </c>
      <c r="E58" s="102">
        <v>7</v>
      </c>
      <c r="F58" s="102">
        <v>3</v>
      </c>
      <c r="G58" s="102">
        <v>6</v>
      </c>
      <c r="H58" s="102">
        <v>12</v>
      </c>
      <c r="I58" s="104">
        <v>6596.5204956699999</v>
      </c>
      <c r="J58" s="104">
        <v>28883.4823296</v>
      </c>
      <c r="K58" s="104">
        <v>495.42656276050002</v>
      </c>
      <c r="L58" s="104">
        <v>19.1991291241666</v>
      </c>
      <c r="M58" s="104">
        <v>514.62569188466603</v>
      </c>
      <c r="N58" s="33"/>
      <c r="O58" s="35"/>
      <c r="P58" s="35"/>
      <c r="Q58" s="35"/>
      <c r="R58" s="31"/>
      <c r="S58" s="31"/>
      <c r="T58" s="31"/>
    </row>
    <row r="59" spans="1:20" x14ac:dyDescent="0.2">
      <c r="A59" s="30"/>
      <c r="B59" s="93" t="s">
        <v>329</v>
      </c>
      <c r="C59" s="102">
        <v>123</v>
      </c>
      <c r="D59" s="103">
        <v>71</v>
      </c>
      <c r="E59" s="102">
        <v>16</v>
      </c>
      <c r="F59" s="102">
        <v>8</v>
      </c>
      <c r="G59" s="102">
        <v>8</v>
      </c>
      <c r="H59" s="102">
        <v>20</v>
      </c>
      <c r="I59" s="104">
        <v>8918.3303091100006</v>
      </c>
      <c r="J59" s="104">
        <v>131086.11453709999</v>
      </c>
      <c r="K59" s="104">
        <v>652.39381797149997</v>
      </c>
      <c r="L59" s="104">
        <v>44.4002022792777</v>
      </c>
      <c r="M59" s="104">
        <v>696.79402025077695</v>
      </c>
      <c r="N59" s="33"/>
      <c r="O59" s="35"/>
      <c r="P59" s="35"/>
      <c r="Q59" s="35"/>
      <c r="R59" s="31"/>
      <c r="S59" s="31"/>
      <c r="T59" s="31"/>
    </row>
    <row r="60" spans="1:20" x14ac:dyDescent="0.2">
      <c r="A60" s="30"/>
      <c r="B60" s="93" t="s">
        <v>60</v>
      </c>
      <c r="C60" s="102">
        <v>96</v>
      </c>
      <c r="D60" s="103">
        <v>70</v>
      </c>
      <c r="E60" s="102">
        <v>8</v>
      </c>
      <c r="F60" s="102">
        <v>2</v>
      </c>
      <c r="G60" s="102">
        <v>6</v>
      </c>
      <c r="H60" s="102">
        <v>10</v>
      </c>
      <c r="I60" s="104">
        <v>6602.7999694999999</v>
      </c>
      <c r="J60" s="104">
        <v>83293.768545200001</v>
      </c>
      <c r="K60" s="104">
        <v>497.99032458149998</v>
      </c>
      <c r="L60" s="104">
        <v>27.198130881444399</v>
      </c>
      <c r="M60" s="104">
        <v>525.18845546294403</v>
      </c>
      <c r="N60" s="33"/>
      <c r="O60" s="35"/>
      <c r="P60" s="35"/>
      <c r="Q60" s="35"/>
      <c r="R60" s="31"/>
      <c r="S60" s="31"/>
      <c r="T60" s="31"/>
    </row>
    <row r="61" spans="1:20" x14ac:dyDescent="0.2">
      <c r="A61" s="30"/>
      <c r="B61" s="93" t="s">
        <v>61</v>
      </c>
      <c r="C61" s="102">
        <v>129</v>
      </c>
      <c r="D61" s="103">
        <v>100</v>
      </c>
      <c r="E61" s="102">
        <v>15</v>
      </c>
      <c r="F61" s="102">
        <v>4</v>
      </c>
      <c r="G61" s="102">
        <v>3</v>
      </c>
      <c r="H61" s="102">
        <v>7</v>
      </c>
      <c r="I61" s="104">
        <v>7565.8807481100002</v>
      </c>
      <c r="J61" s="104">
        <v>44976.356408799998</v>
      </c>
      <c r="K61" s="104">
        <v>571.80840357149998</v>
      </c>
      <c r="L61" s="104">
        <v>46.676315473111103</v>
      </c>
      <c r="M61" s="104">
        <v>618.48471904461098</v>
      </c>
      <c r="N61" s="33"/>
      <c r="O61" s="35"/>
      <c r="P61" s="35"/>
      <c r="Q61" s="35"/>
      <c r="R61" s="31"/>
      <c r="S61" s="31"/>
      <c r="T61" s="31"/>
    </row>
    <row r="62" spans="1:20" x14ac:dyDescent="0.2">
      <c r="A62" s="30"/>
      <c r="B62" s="93" t="s">
        <v>202</v>
      </c>
      <c r="C62" s="102">
        <v>186</v>
      </c>
      <c r="D62" s="103">
        <v>149</v>
      </c>
      <c r="E62" s="102">
        <v>12</v>
      </c>
      <c r="F62" s="102">
        <v>6</v>
      </c>
      <c r="G62" s="102">
        <v>8</v>
      </c>
      <c r="H62" s="102">
        <v>11</v>
      </c>
      <c r="I62" s="104">
        <v>9893.7846352500001</v>
      </c>
      <c r="J62" s="104">
        <v>101138.8554132</v>
      </c>
      <c r="K62" s="104">
        <v>707.38643960249999</v>
      </c>
      <c r="L62" s="104">
        <v>66.223817883788797</v>
      </c>
      <c r="M62" s="104">
        <v>773.61025748628799</v>
      </c>
      <c r="N62" s="33"/>
      <c r="O62" s="35"/>
      <c r="P62" s="35"/>
      <c r="Q62" s="35"/>
      <c r="R62" s="31"/>
      <c r="S62" s="31"/>
      <c r="T62" s="31"/>
    </row>
    <row r="63" spans="1:20" x14ac:dyDescent="0.2">
      <c r="A63" s="30"/>
      <c r="B63" s="93" t="s">
        <v>62</v>
      </c>
      <c r="C63" s="102">
        <v>133</v>
      </c>
      <c r="D63" s="103">
        <v>92</v>
      </c>
      <c r="E63" s="102">
        <v>12</v>
      </c>
      <c r="F63" s="102">
        <v>11</v>
      </c>
      <c r="G63" s="102">
        <v>6</v>
      </c>
      <c r="H63" s="102">
        <v>12</v>
      </c>
      <c r="I63" s="104">
        <v>4396.8983974700004</v>
      </c>
      <c r="J63" s="104">
        <v>66900.2800364</v>
      </c>
      <c r="K63" s="104">
        <v>286.52016988150001</v>
      </c>
      <c r="L63" s="104">
        <v>41.336475637277701</v>
      </c>
      <c r="M63" s="104">
        <v>327.85664551877699</v>
      </c>
      <c r="N63" s="33"/>
      <c r="O63" s="35"/>
      <c r="P63" s="35"/>
      <c r="Q63" s="35"/>
      <c r="R63" s="31"/>
      <c r="S63" s="31"/>
      <c r="T63" s="31"/>
    </row>
    <row r="64" spans="1:20" x14ac:dyDescent="0.2">
      <c r="A64" s="30"/>
      <c r="B64" s="93" t="s">
        <v>63</v>
      </c>
      <c r="C64" s="102">
        <v>48</v>
      </c>
      <c r="D64" s="103">
        <v>26</v>
      </c>
      <c r="E64" s="102">
        <v>7</v>
      </c>
      <c r="F64" s="102">
        <v>5</v>
      </c>
      <c r="G64" s="102">
        <v>2</v>
      </c>
      <c r="H64" s="102">
        <v>8</v>
      </c>
      <c r="I64" s="104">
        <v>817.06806646999996</v>
      </c>
      <c r="J64" s="104">
        <v>26479.969766400001</v>
      </c>
      <c r="K64" s="104">
        <v>48.5539841095</v>
      </c>
      <c r="L64" s="104">
        <v>25.708176732755501</v>
      </c>
      <c r="M64" s="104">
        <v>74.262160842255497</v>
      </c>
      <c r="N64" s="33"/>
      <c r="O64" s="35"/>
      <c r="P64" s="35"/>
      <c r="Q64" s="35"/>
      <c r="R64" s="31"/>
      <c r="S64" s="31"/>
      <c r="T64" s="31"/>
    </row>
    <row r="65" spans="1:20" x14ac:dyDescent="0.2">
      <c r="A65" s="30"/>
      <c r="B65" s="93" t="s">
        <v>64</v>
      </c>
      <c r="C65" s="102">
        <v>16</v>
      </c>
      <c r="D65" s="103">
        <v>7</v>
      </c>
      <c r="E65" s="102">
        <v>2</v>
      </c>
      <c r="F65" s="102">
        <v>1</v>
      </c>
      <c r="G65" s="106">
        <v>2</v>
      </c>
      <c r="H65" s="102">
        <v>4</v>
      </c>
      <c r="I65" s="104">
        <v>129.3349685</v>
      </c>
      <c r="J65" s="104">
        <v>3767.7068960000001</v>
      </c>
      <c r="K65" s="104">
        <v>9.4023818635000005</v>
      </c>
      <c r="L65" s="104">
        <v>4.5484293899999999</v>
      </c>
      <c r="M65" s="104">
        <v>13.9508112535</v>
      </c>
      <c r="N65" s="33"/>
      <c r="O65" s="35"/>
      <c r="P65" s="35"/>
      <c r="Q65" s="35"/>
      <c r="R65" s="31"/>
      <c r="S65" s="31"/>
      <c r="T65" s="31"/>
    </row>
    <row r="66" spans="1:20" x14ac:dyDescent="0.2">
      <c r="A66" s="30"/>
      <c r="B66" s="93" t="s">
        <v>65</v>
      </c>
      <c r="C66" s="102">
        <v>46</v>
      </c>
      <c r="D66" s="103">
        <v>24</v>
      </c>
      <c r="E66" s="102">
        <v>8</v>
      </c>
      <c r="F66" s="102">
        <v>3</v>
      </c>
      <c r="G66" s="102">
        <v>6</v>
      </c>
      <c r="H66" s="102">
        <v>5</v>
      </c>
      <c r="I66" s="104">
        <v>2185.3955971099999</v>
      </c>
      <c r="J66" s="104">
        <v>21636.70482735</v>
      </c>
      <c r="K66" s="104">
        <v>149.28052672199999</v>
      </c>
      <c r="L66" s="104">
        <v>12.469737770555501</v>
      </c>
      <c r="M66" s="104">
        <v>161.750264492555</v>
      </c>
      <c r="N66" s="33"/>
      <c r="O66" s="35"/>
      <c r="P66" s="35"/>
      <c r="Q66" s="35"/>
      <c r="R66" s="31"/>
      <c r="S66" s="31"/>
      <c r="T66" s="31"/>
    </row>
    <row r="67" spans="1:20" x14ac:dyDescent="0.2">
      <c r="A67" s="30"/>
      <c r="B67" s="93" t="s">
        <v>66</v>
      </c>
      <c r="C67" s="102">
        <v>377</v>
      </c>
      <c r="D67" s="103">
        <v>246</v>
      </c>
      <c r="E67" s="102">
        <v>55</v>
      </c>
      <c r="F67" s="102">
        <v>25</v>
      </c>
      <c r="G67" s="102">
        <v>25</v>
      </c>
      <c r="H67" s="102">
        <v>26</v>
      </c>
      <c r="I67" s="104">
        <v>68695.515279529995</v>
      </c>
      <c r="J67" s="104">
        <v>692128.36790928</v>
      </c>
      <c r="K67" s="104">
        <v>5422.7278741905002</v>
      </c>
      <c r="L67" s="104">
        <v>182.86376633816599</v>
      </c>
      <c r="M67" s="104">
        <v>5605.5916405286598</v>
      </c>
      <c r="N67" s="33"/>
      <c r="O67" s="35"/>
      <c r="P67" s="35"/>
      <c r="Q67" s="35"/>
      <c r="R67" s="31"/>
      <c r="S67" s="31"/>
      <c r="T67" s="31"/>
    </row>
    <row r="68" spans="1:20" x14ac:dyDescent="0.2">
      <c r="A68" s="30"/>
      <c r="B68" s="93" t="s">
        <v>67</v>
      </c>
      <c r="C68" s="102">
        <v>122</v>
      </c>
      <c r="D68" s="103">
        <v>89</v>
      </c>
      <c r="E68" s="102">
        <v>11</v>
      </c>
      <c r="F68" s="102">
        <v>2</v>
      </c>
      <c r="G68" s="102">
        <v>7</v>
      </c>
      <c r="H68" s="102">
        <v>13</v>
      </c>
      <c r="I68" s="104">
        <v>8722.0483979000001</v>
      </c>
      <c r="J68" s="104">
        <v>65995.323405200004</v>
      </c>
      <c r="K68" s="104">
        <v>681.64060111900005</v>
      </c>
      <c r="L68" s="104">
        <v>59.225064802888802</v>
      </c>
      <c r="M68" s="104">
        <v>740.86566592188797</v>
      </c>
      <c r="N68" s="33"/>
      <c r="O68" s="35"/>
      <c r="P68" s="35"/>
      <c r="Q68" s="35"/>
      <c r="R68" s="31"/>
      <c r="S68" s="31"/>
      <c r="T68" s="31"/>
    </row>
    <row r="69" spans="1:20" x14ac:dyDescent="0.2">
      <c r="A69" s="30"/>
      <c r="B69" s="93" t="s">
        <v>330</v>
      </c>
      <c r="C69" s="102">
        <v>859</v>
      </c>
      <c r="D69" s="103">
        <v>588</v>
      </c>
      <c r="E69" s="102">
        <v>100</v>
      </c>
      <c r="F69" s="102">
        <v>70</v>
      </c>
      <c r="G69" s="102">
        <v>45</v>
      </c>
      <c r="H69" s="102">
        <v>56</v>
      </c>
      <c r="I69" s="104">
        <v>94509.741978570004</v>
      </c>
      <c r="J69" s="104">
        <v>741410.38602560002</v>
      </c>
      <c r="K69" s="104">
        <v>7282.2837986759996</v>
      </c>
      <c r="L69" s="104">
        <v>311.53800784167203</v>
      </c>
      <c r="M69" s="104">
        <v>7593.8218065176698</v>
      </c>
      <c r="N69" s="33"/>
      <c r="O69" s="35"/>
      <c r="P69" s="35"/>
      <c r="Q69" s="35"/>
      <c r="R69" s="31"/>
      <c r="S69" s="31"/>
      <c r="T69" s="31"/>
    </row>
    <row r="70" spans="1:20" x14ac:dyDescent="0.2">
      <c r="A70" s="30"/>
      <c r="B70" s="93" t="s">
        <v>69</v>
      </c>
      <c r="C70" s="102">
        <v>166</v>
      </c>
      <c r="D70" s="103">
        <v>114</v>
      </c>
      <c r="E70" s="102">
        <v>20</v>
      </c>
      <c r="F70" s="102">
        <v>9</v>
      </c>
      <c r="G70" s="102">
        <v>10</v>
      </c>
      <c r="H70" s="102">
        <v>13</v>
      </c>
      <c r="I70" s="104">
        <v>17064.09746202</v>
      </c>
      <c r="J70" s="104">
        <v>117156.06654840001</v>
      </c>
      <c r="K70" s="104">
        <v>1319.2447870905</v>
      </c>
      <c r="L70" s="104">
        <v>72.144860502611095</v>
      </c>
      <c r="M70" s="104">
        <v>1391.3896475931101</v>
      </c>
      <c r="N70" s="33"/>
      <c r="O70" s="35"/>
      <c r="P70" s="35"/>
      <c r="Q70" s="35"/>
      <c r="R70" s="31"/>
      <c r="S70" s="31"/>
      <c r="T70" s="31"/>
    </row>
    <row r="71" spans="1:20" x14ac:dyDescent="0.2">
      <c r="A71" s="30"/>
      <c r="B71" s="29" t="s">
        <v>276</v>
      </c>
      <c r="C71" s="275">
        <v>1967</v>
      </c>
      <c r="D71" s="276">
        <v>1452</v>
      </c>
      <c r="E71" s="276">
        <v>249</v>
      </c>
      <c r="F71" s="278">
        <v>147</v>
      </c>
      <c r="G71" s="278">
        <v>93</v>
      </c>
      <c r="H71" s="275">
        <v>26</v>
      </c>
      <c r="I71" s="277">
        <v>272252.83723811002</v>
      </c>
      <c r="J71" s="277">
        <v>3110479.59088552</v>
      </c>
      <c r="K71" s="277">
        <v>21222.683545481501</v>
      </c>
      <c r="L71" s="277">
        <v>1164.9962898312101</v>
      </c>
      <c r="M71" s="277">
        <v>22387.679835312701</v>
      </c>
      <c r="N71" s="33"/>
      <c r="O71" s="35"/>
      <c r="P71" s="35"/>
      <c r="Q71" s="35"/>
      <c r="R71" s="31"/>
      <c r="S71" s="31"/>
      <c r="T71" s="31"/>
    </row>
    <row r="72" spans="1:20" x14ac:dyDescent="0.2">
      <c r="A72" s="30"/>
      <c r="B72" s="93" t="s">
        <v>70</v>
      </c>
      <c r="C72" s="102">
        <v>73</v>
      </c>
      <c r="D72" s="103">
        <v>43</v>
      </c>
      <c r="E72" s="102">
        <v>5</v>
      </c>
      <c r="F72" s="102">
        <v>5</v>
      </c>
      <c r="G72" s="102">
        <v>11</v>
      </c>
      <c r="H72" s="102">
        <v>9</v>
      </c>
      <c r="I72" s="104">
        <v>3161.6269623799999</v>
      </c>
      <c r="J72" s="104">
        <v>61981.470614899998</v>
      </c>
      <c r="K72" s="104">
        <v>221.15339917899999</v>
      </c>
      <c r="L72" s="104">
        <v>18.127038862777699</v>
      </c>
      <c r="M72" s="104">
        <v>239.28043804177699</v>
      </c>
      <c r="N72" s="33"/>
      <c r="O72" s="35"/>
      <c r="P72" s="35"/>
      <c r="Q72" s="35"/>
      <c r="R72" s="31"/>
      <c r="S72" s="31"/>
      <c r="T72" s="31"/>
    </row>
    <row r="73" spans="1:20" x14ac:dyDescent="0.2">
      <c r="A73" s="30"/>
      <c r="B73" s="93" t="s">
        <v>71</v>
      </c>
      <c r="C73" s="102">
        <v>140</v>
      </c>
      <c r="D73" s="103">
        <v>78</v>
      </c>
      <c r="E73" s="102">
        <v>14</v>
      </c>
      <c r="F73" s="102">
        <v>15</v>
      </c>
      <c r="G73" s="102">
        <v>10</v>
      </c>
      <c r="H73" s="102">
        <v>23</v>
      </c>
      <c r="I73" s="104">
        <v>16104.72881893</v>
      </c>
      <c r="J73" s="104">
        <v>296763.86625039898</v>
      </c>
      <c r="K73" s="104">
        <v>1237.8357989690001</v>
      </c>
      <c r="L73" s="104">
        <v>304.759481082555</v>
      </c>
      <c r="M73" s="104">
        <v>1542.5952800515499</v>
      </c>
      <c r="N73" s="33"/>
      <c r="O73" s="35"/>
      <c r="P73" s="35"/>
      <c r="Q73" s="35"/>
      <c r="R73" s="31"/>
      <c r="S73" s="31"/>
      <c r="T73" s="31"/>
    </row>
    <row r="74" spans="1:20" x14ac:dyDescent="0.2">
      <c r="A74" s="30"/>
      <c r="B74" s="93" t="s">
        <v>72</v>
      </c>
      <c r="C74" s="102">
        <v>43</v>
      </c>
      <c r="D74" s="103">
        <v>22</v>
      </c>
      <c r="E74" s="102">
        <v>6</v>
      </c>
      <c r="F74" s="102">
        <v>4</v>
      </c>
      <c r="G74" s="102">
        <v>3</v>
      </c>
      <c r="H74" s="102">
        <v>8</v>
      </c>
      <c r="I74" s="104">
        <v>2905.0588560399901</v>
      </c>
      <c r="J74" s="104">
        <v>37616.1833252</v>
      </c>
      <c r="K74" s="104">
        <v>208.31226709949999</v>
      </c>
      <c r="L74" s="104">
        <v>9.9897778671666604</v>
      </c>
      <c r="M74" s="104">
        <v>218.30204496666599</v>
      </c>
      <c r="N74" s="33"/>
      <c r="O74" s="35"/>
      <c r="P74" s="35"/>
      <c r="Q74" s="35"/>
      <c r="R74" s="31"/>
      <c r="S74" s="31"/>
      <c r="T74" s="31"/>
    </row>
    <row r="75" spans="1:20" x14ac:dyDescent="0.2">
      <c r="A75" s="30"/>
      <c r="B75" s="93" t="s">
        <v>361</v>
      </c>
      <c r="C75" s="102">
        <v>67</v>
      </c>
      <c r="D75" s="103">
        <v>39</v>
      </c>
      <c r="E75" s="102">
        <v>7</v>
      </c>
      <c r="F75" s="102">
        <v>5</v>
      </c>
      <c r="G75" s="102">
        <v>4</v>
      </c>
      <c r="H75" s="102">
        <v>12</v>
      </c>
      <c r="I75" s="104">
        <v>819.75848127999996</v>
      </c>
      <c r="J75" s="104">
        <v>18961.973540200001</v>
      </c>
      <c r="K75" s="104">
        <v>49.605464940499999</v>
      </c>
      <c r="L75" s="104">
        <v>22.030776827888801</v>
      </c>
      <c r="M75" s="104">
        <v>71.6362417683888</v>
      </c>
      <c r="N75" s="33"/>
      <c r="O75" s="35"/>
      <c r="P75" s="35"/>
      <c r="Q75" s="35"/>
      <c r="R75" s="31"/>
      <c r="S75" s="31"/>
      <c r="T75" s="31"/>
    </row>
    <row r="76" spans="1:20" x14ac:dyDescent="0.2">
      <c r="A76" s="30"/>
      <c r="B76" s="93" t="s">
        <v>73</v>
      </c>
      <c r="C76" s="102">
        <v>32</v>
      </c>
      <c r="D76" s="103">
        <v>16</v>
      </c>
      <c r="E76" s="102">
        <v>4</v>
      </c>
      <c r="F76" s="106">
        <v>1</v>
      </c>
      <c r="G76" s="102">
        <v>1</v>
      </c>
      <c r="H76" s="102">
        <v>10</v>
      </c>
      <c r="I76" s="104">
        <v>569.24447669999995</v>
      </c>
      <c r="J76" s="104">
        <v>6213.6050544</v>
      </c>
      <c r="K76" s="104">
        <v>34.367992710499998</v>
      </c>
      <c r="L76" s="104">
        <v>5.1043974948888797</v>
      </c>
      <c r="M76" s="104">
        <v>39.472390205388798</v>
      </c>
      <c r="N76" s="33"/>
      <c r="O76" s="35"/>
      <c r="P76" s="35"/>
      <c r="Q76" s="35"/>
      <c r="R76" s="31"/>
      <c r="S76" s="31"/>
      <c r="T76" s="31"/>
    </row>
    <row r="77" spans="1:20" x14ac:dyDescent="0.2">
      <c r="A77" s="30"/>
      <c r="B77" s="93" t="s">
        <v>4</v>
      </c>
      <c r="C77" s="102">
        <v>680</v>
      </c>
      <c r="D77" s="103">
        <v>442</v>
      </c>
      <c r="E77" s="102">
        <v>80</v>
      </c>
      <c r="F77" s="102">
        <v>46</v>
      </c>
      <c r="G77" s="102">
        <v>60</v>
      </c>
      <c r="H77" s="102">
        <v>52</v>
      </c>
      <c r="I77" s="104">
        <v>98561.237237659996</v>
      </c>
      <c r="J77" s="104">
        <v>1532296.58409238</v>
      </c>
      <c r="K77" s="104">
        <v>7730.0612129584997</v>
      </c>
      <c r="L77" s="104">
        <v>340.93843401857202</v>
      </c>
      <c r="M77" s="104">
        <v>8070.9996469770704</v>
      </c>
      <c r="N77" s="33"/>
      <c r="O77" s="35"/>
      <c r="P77" s="35"/>
      <c r="Q77" s="35"/>
      <c r="R77" s="31"/>
      <c r="S77" s="31"/>
      <c r="T77" s="31"/>
    </row>
    <row r="78" spans="1:20" x14ac:dyDescent="0.2">
      <c r="A78" s="30"/>
      <c r="B78" s="93" t="s">
        <v>74</v>
      </c>
      <c r="C78" s="102">
        <v>40</v>
      </c>
      <c r="D78" s="103">
        <v>23</v>
      </c>
      <c r="E78" s="102">
        <v>1</v>
      </c>
      <c r="F78" s="102">
        <v>2</v>
      </c>
      <c r="G78" s="106">
        <v>2</v>
      </c>
      <c r="H78" s="102">
        <v>12</v>
      </c>
      <c r="I78" s="104">
        <v>231.33495649</v>
      </c>
      <c r="J78" s="104">
        <v>8100.9167164</v>
      </c>
      <c r="K78" s="104">
        <v>15.587504276499899</v>
      </c>
      <c r="L78" s="104">
        <v>7.6160845988888797</v>
      </c>
      <c r="M78" s="104">
        <v>23.2035888753888</v>
      </c>
      <c r="N78" s="33"/>
      <c r="O78" s="35"/>
      <c r="P78" s="35"/>
      <c r="Q78" s="35"/>
      <c r="R78" s="31"/>
      <c r="S78" s="31"/>
      <c r="T78" s="31"/>
    </row>
    <row r="79" spans="1:20" x14ac:dyDescent="0.2">
      <c r="A79" s="30"/>
      <c r="B79" s="93" t="s">
        <v>75</v>
      </c>
      <c r="C79" s="102">
        <v>18</v>
      </c>
      <c r="D79" s="103">
        <v>10</v>
      </c>
      <c r="E79" s="102">
        <v>2</v>
      </c>
      <c r="F79" s="106">
        <v>1</v>
      </c>
      <c r="G79" s="106">
        <v>1</v>
      </c>
      <c r="H79" s="102">
        <v>4</v>
      </c>
      <c r="I79" s="104">
        <v>217.43756281999899</v>
      </c>
      <c r="J79" s="104">
        <v>2868.7690987999999</v>
      </c>
      <c r="K79" s="104">
        <v>12.3814142529999</v>
      </c>
      <c r="L79" s="104">
        <v>3.5061253077777699</v>
      </c>
      <c r="M79" s="104">
        <v>15.8875395607777</v>
      </c>
      <c r="N79" s="33"/>
      <c r="O79" s="35"/>
      <c r="P79" s="35"/>
      <c r="Q79" s="35"/>
      <c r="R79" s="31"/>
      <c r="S79" s="31"/>
      <c r="T79" s="31"/>
    </row>
    <row r="80" spans="1:20" x14ac:dyDescent="0.2">
      <c r="A80" s="30"/>
      <c r="B80" s="93" t="s">
        <v>76</v>
      </c>
      <c r="C80" s="102">
        <v>21</v>
      </c>
      <c r="D80" s="103">
        <v>11</v>
      </c>
      <c r="E80" s="102">
        <v>0</v>
      </c>
      <c r="F80" s="102">
        <v>2</v>
      </c>
      <c r="G80" s="102">
        <v>1</v>
      </c>
      <c r="H80" s="102">
        <v>7</v>
      </c>
      <c r="I80" s="104">
        <v>225.40957836999999</v>
      </c>
      <c r="J80" s="104">
        <v>2766.2337388000001</v>
      </c>
      <c r="K80" s="104">
        <v>13.379795634999899</v>
      </c>
      <c r="L80" s="104">
        <v>4.072812367</v>
      </c>
      <c r="M80" s="104">
        <v>17.452608001999899</v>
      </c>
      <c r="N80" s="33"/>
      <c r="O80" s="35"/>
      <c r="P80" s="35"/>
      <c r="Q80" s="35"/>
      <c r="R80" s="31"/>
      <c r="S80" s="31"/>
      <c r="T80" s="31"/>
    </row>
    <row r="81" spans="1:20" x14ac:dyDescent="0.2">
      <c r="A81" s="30"/>
      <c r="B81" s="93" t="s">
        <v>331</v>
      </c>
      <c r="C81" s="102">
        <v>140</v>
      </c>
      <c r="D81" s="103">
        <v>77</v>
      </c>
      <c r="E81" s="102">
        <v>24</v>
      </c>
      <c r="F81" s="102">
        <v>15</v>
      </c>
      <c r="G81" s="102">
        <v>13</v>
      </c>
      <c r="H81" s="102">
        <v>11</v>
      </c>
      <c r="I81" s="104">
        <v>6841.4360974700003</v>
      </c>
      <c r="J81" s="104">
        <v>85178.154492400005</v>
      </c>
      <c r="K81" s="104">
        <v>449.21811072349999</v>
      </c>
      <c r="L81" s="104">
        <v>44.030467508166602</v>
      </c>
      <c r="M81" s="104">
        <v>493.24857823166599</v>
      </c>
      <c r="N81" s="33"/>
      <c r="O81" s="35"/>
      <c r="P81" s="35"/>
      <c r="Q81" s="35"/>
      <c r="R81" s="31"/>
      <c r="S81" s="31"/>
      <c r="T81" s="31"/>
    </row>
    <row r="82" spans="1:20" x14ac:dyDescent="0.2">
      <c r="A82" s="30"/>
      <c r="B82" s="93" t="s">
        <v>77</v>
      </c>
      <c r="C82" s="102">
        <v>232</v>
      </c>
      <c r="D82" s="103">
        <v>139</v>
      </c>
      <c r="E82" s="102">
        <v>29</v>
      </c>
      <c r="F82" s="102">
        <v>19</v>
      </c>
      <c r="G82" s="102">
        <v>21</v>
      </c>
      <c r="H82" s="102">
        <v>24</v>
      </c>
      <c r="I82" s="104">
        <v>57802.750381489997</v>
      </c>
      <c r="J82" s="104">
        <v>402192.11391640001</v>
      </c>
      <c r="K82" s="104">
        <v>4683.0274833510002</v>
      </c>
      <c r="L82" s="104">
        <v>116.748954061077</v>
      </c>
      <c r="M82" s="104">
        <v>4799.7764374120698</v>
      </c>
      <c r="N82" s="33"/>
      <c r="O82" s="35"/>
      <c r="P82" s="35"/>
      <c r="Q82" s="35"/>
      <c r="R82" s="31"/>
      <c r="S82" s="31"/>
      <c r="T82" s="31"/>
    </row>
    <row r="83" spans="1:20" x14ac:dyDescent="0.2">
      <c r="A83" s="30"/>
      <c r="B83" s="93" t="s">
        <v>78</v>
      </c>
      <c r="C83" s="102">
        <v>16</v>
      </c>
      <c r="D83" s="103">
        <v>7</v>
      </c>
      <c r="E83" s="106">
        <v>0</v>
      </c>
      <c r="F83" s="106">
        <v>1</v>
      </c>
      <c r="G83" s="102">
        <v>3</v>
      </c>
      <c r="H83" s="102">
        <v>5</v>
      </c>
      <c r="I83" s="104">
        <v>490.17559908999999</v>
      </c>
      <c r="J83" s="104">
        <v>3212.4524231999999</v>
      </c>
      <c r="K83" s="104">
        <v>33.7486903215</v>
      </c>
      <c r="L83" s="104">
        <v>3.2203397973333301</v>
      </c>
      <c r="M83" s="104">
        <v>36.969030118833302</v>
      </c>
      <c r="N83" s="33"/>
      <c r="O83" s="35"/>
      <c r="P83" s="35"/>
      <c r="Q83" s="35"/>
      <c r="R83" s="31"/>
      <c r="S83" s="31"/>
      <c r="T83" s="31"/>
    </row>
    <row r="84" spans="1:20" x14ac:dyDescent="0.2">
      <c r="A84" s="30"/>
      <c r="B84" s="93" t="s">
        <v>79</v>
      </c>
      <c r="C84" s="102">
        <v>17</v>
      </c>
      <c r="D84" s="103">
        <v>10</v>
      </c>
      <c r="E84" s="102">
        <v>2</v>
      </c>
      <c r="F84" s="106">
        <v>0</v>
      </c>
      <c r="G84" s="102">
        <v>1</v>
      </c>
      <c r="H84" s="102">
        <v>4</v>
      </c>
      <c r="I84" s="104">
        <v>591.87376299000005</v>
      </c>
      <c r="J84" s="104">
        <v>2965.4179416000002</v>
      </c>
      <c r="K84" s="104">
        <v>39.104812713500003</v>
      </c>
      <c r="L84" s="104">
        <v>4.3262821840000001</v>
      </c>
      <c r="M84" s="104">
        <v>43.431094897500003</v>
      </c>
      <c r="N84" s="33"/>
      <c r="O84" s="35"/>
      <c r="P84" s="35"/>
      <c r="Q84" s="35"/>
      <c r="R84" s="31"/>
      <c r="S84" s="31"/>
      <c r="T84" s="31"/>
    </row>
    <row r="85" spans="1:20" x14ac:dyDescent="0.2">
      <c r="A85" s="30"/>
      <c r="B85" s="93" t="s">
        <v>80</v>
      </c>
      <c r="C85" s="102">
        <v>45</v>
      </c>
      <c r="D85" s="103">
        <v>21</v>
      </c>
      <c r="E85" s="102">
        <v>5</v>
      </c>
      <c r="F85" s="102">
        <v>5</v>
      </c>
      <c r="G85" s="102">
        <v>3</v>
      </c>
      <c r="H85" s="102">
        <v>11</v>
      </c>
      <c r="I85" s="104">
        <v>949.35679700000003</v>
      </c>
      <c r="J85" s="104">
        <v>26235.376286800001</v>
      </c>
      <c r="K85" s="104">
        <v>57.484211803999997</v>
      </c>
      <c r="L85" s="104">
        <v>21.714473036055502</v>
      </c>
      <c r="M85" s="104">
        <v>79.198684840055506</v>
      </c>
      <c r="N85" s="33"/>
      <c r="O85" s="35"/>
      <c r="P85" s="35"/>
      <c r="Q85" s="35"/>
      <c r="R85" s="31"/>
      <c r="S85" s="31"/>
      <c r="T85" s="31"/>
    </row>
    <row r="86" spans="1:20" x14ac:dyDescent="0.2">
      <c r="A86" s="30"/>
      <c r="B86" s="93" t="s">
        <v>81</v>
      </c>
      <c r="C86" s="102">
        <v>57</v>
      </c>
      <c r="D86" s="103">
        <v>27</v>
      </c>
      <c r="E86" s="102">
        <v>9</v>
      </c>
      <c r="F86" s="102">
        <v>5</v>
      </c>
      <c r="G86" s="102">
        <v>5</v>
      </c>
      <c r="H86" s="102">
        <v>11</v>
      </c>
      <c r="I86" s="104">
        <v>2895.4095026599998</v>
      </c>
      <c r="J86" s="104">
        <v>33501.946605199999</v>
      </c>
      <c r="K86" s="104">
        <v>215.10026198450001</v>
      </c>
      <c r="L86" s="104">
        <v>15.6413068985</v>
      </c>
      <c r="M86" s="104">
        <v>230.74156888300001</v>
      </c>
      <c r="N86" s="33"/>
      <c r="O86" s="35"/>
      <c r="P86" s="35"/>
      <c r="Q86" s="35"/>
      <c r="R86" s="31"/>
      <c r="S86" s="31"/>
      <c r="T86" s="31"/>
    </row>
    <row r="87" spans="1:20" x14ac:dyDescent="0.2">
      <c r="A87" s="30"/>
      <c r="B87" s="93" t="s">
        <v>82</v>
      </c>
      <c r="C87" s="102">
        <v>43</v>
      </c>
      <c r="D87" s="103">
        <v>21</v>
      </c>
      <c r="E87" s="102">
        <v>5</v>
      </c>
      <c r="F87" s="102">
        <v>4</v>
      </c>
      <c r="G87" s="102">
        <v>5</v>
      </c>
      <c r="H87" s="102">
        <v>8</v>
      </c>
      <c r="I87" s="104">
        <v>845.73041724999996</v>
      </c>
      <c r="J87" s="104">
        <v>21803.450239199999</v>
      </c>
      <c r="K87" s="104">
        <v>54.223044118499999</v>
      </c>
      <c r="L87" s="104">
        <v>16.707247369000001</v>
      </c>
      <c r="M87" s="104">
        <v>70.9302914875</v>
      </c>
      <c r="N87" s="33"/>
      <c r="O87" s="35"/>
      <c r="P87" s="35"/>
      <c r="Q87" s="35"/>
      <c r="R87" s="31"/>
      <c r="S87" s="31"/>
      <c r="T87" s="31"/>
    </row>
    <row r="88" spans="1:20" x14ac:dyDescent="0.2">
      <c r="A88" s="30"/>
      <c r="B88" s="93" t="s">
        <v>83</v>
      </c>
      <c r="C88" s="102">
        <v>38</v>
      </c>
      <c r="D88" s="103">
        <v>15</v>
      </c>
      <c r="E88" s="102">
        <v>1</v>
      </c>
      <c r="F88" s="102">
        <v>1</v>
      </c>
      <c r="G88" s="102">
        <v>6</v>
      </c>
      <c r="H88" s="102">
        <v>15</v>
      </c>
      <c r="I88" s="104">
        <v>667.32498941999995</v>
      </c>
      <c r="J88" s="104">
        <v>9253.6754820999995</v>
      </c>
      <c r="K88" s="104">
        <v>42.810685386999999</v>
      </c>
      <c r="L88" s="104">
        <v>6.7723859050000002</v>
      </c>
      <c r="M88" s="104">
        <v>49.583071292</v>
      </c>
      <c r="N88" s="33"/>
      <c r="O88" s="35"/>
      <c r="P88" s="35"/>
      <c r="Q88" s="35"/>
      <c r="R88" s="31"/>
      <c r="S88" s="31"/>
      <c r="T88" s="31"/>
    </row>
    <row r="89" spans="1:20" x14ac:dyDescent="0.2">
      <c r="A89" s="30"/>
      <c r="B89" s="93" t="s">
        <v>364</v>
      </c>
      <c r="C89" s="102">
        <v>115</v>
      </c>
      <c r="D89" s="103">
        <v>66</v>
      </c>
      <c r="E89" s="102">
        <v>13</v>
      </c>
      <c r="F89" s="102">
        <v>13</v>
      </c>
      <c r="G89" s="102">
        <v>7</v>
      </c>
      <c r="H89" s="102">
        <v>16</v>
      </c>
      <c r="I89" s="104">
        <v>13212.03141768</v>
      </c>
      <c r="J89" s="104">
        <v>119028.6460368</v>
      </c>
      <c r="K89" s="104">
        <v>990.12044649699999</v>
      </c>
      <c r="L89" s="104">
        <v>45.763864900833298</v>
      </c>
      <c r="M89" s="104">
        <v>1035.8843113978301</v>
      </c>
      <c r="N89" s="33"/>
      <c r="O89" s="35"/>
      <c r="P89" s="35"/>
      <c r="Q89" s="35"/>
      <c r="R89" s="31"/>
      <c r="S89" s="31"/>
      <c r="T89" s="31"/>
    </row>
    <row r="90" spans="1:20" x14ac:dyDescent="0.2">
      <c r="A90" s="30"/>
      <c r="B90" s="93" t="s">
        <v>84</v>
      </c>
      <c r="C90" s="102">
        <v>54</v>
      </c>
      <c r="D90" s="103">
        <v>24</v>
      </c>
      <c r="E90" s="102">
        <v>8</v>
      </c>
      <c r="F90" s="102">
        <v>4</v>
      </c>
      <c r="G90" s="102">
        <v>4</v>
      </c>
      <c r="H90" s="102">
        <v>14</v>
      </c>
      <c r="I90" s="104">
        <v>24041.340959320001</v>
      </c>
      <c r="J90" s="104">
        <v>93113.824531039994</v>
      </c>
      <c r="K90" s="104">
        <v>2003.4491541865</v>
      </c>
      <c r="L90" s="104">
        <v>10.5972040757222</v>
      </c>
      <c r="M90" s="104">
        <v>2014.0463582622201</v>
      </c>
      <c r="N90" s="33"/>
      <c r="O90" s="35"/>
      <c r="P90" s="35"/>
      <c r="Q90" s="35"/>
      <c r="R90" s="31"/>
      <c r="S90" s="31"/>
      <c r="T90" s="31"/>
    </row>
    <row r="91" spans="1:20" x14ac:dyDescent="0.2">
      <c r="A91" s="30"/>
      <c r="B91" s="93" t="s">
        <v>332</v>
      </c>
      <c r="C91" s="102">
        <v>31</v>
      </c>
      <c r="D91" s="103">
        <v>16</v>
      </c>
      <c r="E91" s="102">
        <v>3</v>
      </c>
      <c r="F91" s="102">
        <v>3</v>
      </c>
      <c r="G91" s="102">
        <v>1</v>
      </c>
      <c r="H91" s="102">
        <v>8</v>
      </c>
      <c r="I91" s="104">
        <v>1189.3238136699999</v>
      </c>
      <c r="J91" s="104">
        <v>13566.986740799999</v>
      </c>
      <c r="K91" s="104">
        <v>82.430790403499998</v>
      </c>
      <c r="L91" s="104">
        <v>7.4417532885555504</v>
      </c>
      <c r="M91" s="104">
        <v>89.872543692055501</v>
      </c>
      <c r="N91" s="33"/>
      <c r="O91" s="35"/>
      <c r="P91" s="35"/>
      <c r="Q91" s="35"/>
      <c r="R91" s="31"/>
      <c r="S91" s="31"/>
      <c r="T91" s="31"/>
    </row>
    <row r="92" spans="1:20" x14ac:dyDescent="0.2">
      <c r="A92" s="30"/>
      <c r="B92" s="93" t="s">
        <v>333</v>
      </c>
      <c r="C92" s="102">
        <v>73</v>
      </c>
      <c r="D92" s="103">
        <v>44</v>
      </c>
      <c r="E92" s="102">
        <v>8</v>
      </c>
      <c r="F92" s="102">
        <v>5</v>
      </c>
      <c r="G92" s="102">
        <v>7</v>
      </c>
      <c r="H92" s="102">
        <v>9</v>
      </c>
      <c r="I92" s="104">
        <v>9931.7954579699999</v>
      </c>
      <c r="J92" s="104">
        <v>71298.667331189994</v>
      </c>
      <c r="K92" s="104">
        <v>787.691401273</v>
      </c>
      <c r="L92" s="104">
        <v>15.2194822513472</v>
      </c>
      <c r="M92" s="104">
        <v>802.91088352434701</v>
      </c>
      <c r="N92" s="33"/>
      <c r="O92" s="35"/>
      <c r="P92" s="35"/>
      <c r="Q92" s="35"/>
      <c r="R92" s="31"/>
      <c r="S92" s="31"/>
      <c r="T92" s="31"/>
    </row>
    <row r="93" spans="1:20" x14ac:dyDescent="0.2">
      <c r="A93" s="30"/>
      <c r="B93" s="93" t="s">
        <v>85</v>
      </c>
      <c r="C93" s="102">
        <v>97</v>
      </c>
      <c r="D93" s="103">
        <v>55</v>
      </c>
      <c r="E93" s="102">
        <v>3</v>
      </c>
      <c r="F93" s="102">
        <v>7</v>
      </c>
      <c r="G93" s="102">
        <v>12</v>
      </c>
      <c r="H93" s="102">
        <v>20</v>
      </c>
      <c r="I93" s="104">
        <v>7717.8976250699998</v>
      </c>
      <c r="J93" s="104">
        <v>54136.765315999997</v>
      </c>
      <c r="K93" s="104">
        <v>595.54815528300003</v>
      </c>
      <c r="L93" s="104">
        <v>33.476636695555499</v>
      </c>
      <c r="M93" s="104">
        <v>629.02479197855496</v>
      </c>
      <c r="N93" s="33"/>
      <c r="O93" s="35"/>
      <c r="P93" s="35"/>
      <c r="Q93" s="35"/>
      <c r="R93" s="31"/>
      <c r="S93" s="31"/>
      <c r="T93" s="31"/>
    </row>
    <row r="94" spans="1:20" x14ac:dyDescent="0.2">
      <c r="A94" s="30"/>
      <c r="B94" s="93" t="s">
        <v>86</v>
      </c>
      <c r="C94" s="102">
        <v>59</v>
      </c>
      <c r="D94" s="103">
        <v>37</v>
      </c>
      <c r="E94" s="102">
        <v>2</v>
      </c>
      <c r="F94" s="102">
        <v>5</v>
      </c>
      <c r="G94" s="102">
        <v>4</v>
      </c>
      <c r="H94" s="102">
        <v>11</v>
      </c>
      <c r="I94" s="104">
        <v>6193.6518548699996</v>
      </c>
      <c r="J94" s="104">
        <v>27543.681860839999</v>
      </c>
      <c r="K94" s="104">
        <v>492.8771574315</v>
      </c>
      <c r="L94" s="104">
        <v>18.4471828702777</v>
      </c>
      <c r="M94" s="104">
        <v>511.324340301777</v>
      </c>
      <c r="N94" s="33"/>
      <c r="O94" s="35"/>
      <c r="P94" s="35"/>
      <c r="Q94" s="35"/>
      <c r="R94" s="31"/>
      <c r="S94" s="31"/>
      <c r="T94" s="31"/>
    </row>
    <row r="95" spans="1:20" x14ac:dyDescent="0.2">
      <c r="A95" s="30"/>
      <c r="B95" s="93" t="s">
        <v>87</v>
      </c>
      <c r="C95" s="102">
        <v>252</v>
      </c>
      <c r="D95" s="103">
        <v>155</v>
      </c>
      <c r="E95" s="102">
        <v>29</v>
      </c>
      <c r="F95" s="102">
        <v>29</v>
      </c>
      <c r="G95" s="102">
        <v>11</v>
      </c>
      <c r="H95" s="102">
        <v>28</v>
      </c>
      <c r="I95" s="104">
        <v>16086.90163149</v>
      </c>
      <c r="J95" s="104">
        <v>179878.82925047999</v>
      </c>
      <c r="K95" s="104">
        <v>1173.1642899819999</v>
      </c>
      <c r="L95" s="104">
        <v>88.743780562277706</v>
      </c>
      <c r="M95" s="104">
        <v>1261.90807054427</v>
      </c>
      <c r="N95" s="33"/>
      <c r="O95" s="35"/>
      <c r="P95" s="35"/>
      <c r="Q95" s="35"/>
      <c r="R95" s="31"/>
      <c r="S95" s="31"/>
      <c r="T95" s="31"/>
    </row>
    <row r="96" spans="1:20" x14ac:dyDescent="0.2">
      <c r="A96" s="30"/>
      <c r="B96" s="29" t="s">
        <v>277</v>
      </c>
      <c r="C96" s="275">
        <v>1766</v>
      </c>
      <c r="D96" s="276">
        <v>1375</v>
      </c>
      <c r="E96" s="276">
        <v>202</v>
      </c>
      <c r="F96" s="278">
        <v>104</v>
      </c>
      <c r="G96" s="278">
        <v>60</v>
      </c>
      <c r="H96" s="275">
        <v>25</v>
      </c>
      <c r="I96" s="277">
        <v>133906.79350959</v>
      </c>
      <c r="J96" s="277">
        <v>2638015.0496974001</v>
      </c>
      <c r="K96" s="277">
        <v>10011.685333264501</v>
      </c>
      <c r="L96" s="277">
        <v>922.95688753276897</v>
      </c>
      <c r="M96" s="277">
        <v>10934.642220797199</v>
      </c>
      <c r="N96" s="33"/>
      <c r="O96" s="35"/>
      <c r="P96" s="35"/>
      <c r="Q96" s="35"/>
      <c r="R96" s="31"/>
      <c r="S96" s="31"/>
      <c r="T96" s="31"/>
    </row>
    <row r="97" spans="1:20" x14ac:dyDescent="0.2">
      <c r="A97" s="30"/>
      <c r="B97" s="93" t="s">
        <v>88</v>
      </c>
      <c r="C97" s="102">
        <v>189</v>
      </c>
      <c r="D97" s="103">
        <v>121</v>
      </c>
      <c r="E97" s="102">
        <v>27</v>
      </c>
      <c r="F97" s="102">
        <v>19</v>
      </c>
      <c r="G97" s="102">
        <v>4</v>
      </c>
      <c r="H97" s="102">
        <v>18</v>
      </c>
      <c r="I97" s="104">
        <v>9486.9735365999895</v>
      </c>
      <c r="J97" s="104">
        <v>108186.94733720001</v>
      </c>
      <c r="K97" s="104">
        <v>675.8568120525</v>
      </c>
      <c r="L97" s="104">
        <v>47.289175784033297</v>
      </c>
      <c r="M97" s="104">
        <v>723.14598783653298</v>
      </c>
      <c r="N97" s="33"/>
      <c r="O97" s="35"/>
      <c r="P97" s="35"/>
      <c r="Q97" s="35"/>
      <c r="R97" s="31"/>
      <c r="S97" s="31"/>
      <c r="T97" s="31"/>
    </row>
    <row r="98" spans="1:20" x14ac:dyDescent="0.2">
      <c r="A98" s="30"/>
      <c r="B98" s="93" t="s">
        <v>89</v>
      </c>
      <c r="C98" s="102">
        <v>80</v>
      </c>
      <c r="D98" s="103">
        <v>47</v>
      </c>
      <c r="E98" s="102">
        <v>15</v>
      </c>
      <c r="F98" s="102">
        <v>5</v>
      </c>
      <c r="G98" s="102">
        <v>4</v>
      </c>
      <c r="H98" s="102">
        <v>9</v>
      </c>
      <c r="I98" s="104">
        <v>1340.1964943400001</v>
      </c>
      <c r="J98" s="104">
        <v>15106.9825256</v>
      </c>
      <c r="K98" s="104">
        <v>81.578440021500001</v>
      </c>
      <c r="L98" s="104">
        <v>21.4195632056555</v>
      </c>
      <c r="M98" s="104">
        <v>102.998003227155</v>
      </c>
      <c r="N98" s="33"/>
      <c r="O98" s="35"/>
      <c r="P98" s="35"/>
      <c r="Q98" s="35"/>
      <c r="R98" s="31"/>
      <c r="S98" s="31"/>
      <c r="T98" s="31"/>
    </row>
    <row r="99" spans="1:20" x14ac:dyDescent="0.2">
      <c r="A99" s="30"/>
      <c r="B99" s="93" t="s">
        <v>334</v>
      </c>
      <c r="C99" s="102">
        <v>50</v>
      </c>
      <c r="D99" s="103">
        <v>29</v>
      </c>
      <c r="E99" s="102">
        <v>5</v>
      </c>
      <c r="F99" s="102">
        <v>7</v>
      </c>
      <c r="G99" s="102">
        <v>5</v>
      </c>
      <c r="H99" s="102">
        <v>4</v>
      </c>
      <c r="I99" s="104">
        <v>15884.116301459901</v>
      </c>
      <c r="J99" s="104">
        <v>294006.83559560002</v>
      </c>
      <c r="K99" s="104">
        <v>1289.641563314</v>
      </c>
      <c r="L99" s="104">
        <v>32.603904476499999</v>
      </c>
      <c r="M99" s="104">
        <v>1322.2454677905</v>
      </c>
      <c r="N99" s="33"/>
      <c r="O99" s="35"/>
      <c r="P99" s="35"/>
      <c r="Q99" s="35"/>
      <c r="R99" s="31"/>
      <c r="S99" s="31"/>
      <c r="T99" s="31"/>
    </row>
    <row r="100" spans="1:20" x14ac:dyDescent="0.2">
      <c r="A100" s="30"/>
      <c r="B100" s="93" t="s">
        <v>90</v>
      </c>
      <c r="C100" s="102">
        <v>52</v>
      </c>
      <c r="D100" s="103">
        <v>32</v>
      </c>
      <c r="E100" s="102">
        <v>3</v>
      </c>
      <c r="F100" s="102">
        <v>6</v>
      </c>
      <c r="G100" s="102">
        <v>3</v>
      </c>
      <c r="H100" s="102">
        <v>8</v>
      </c>
      <c r="I100" s="104">
        <v>12278.74294376</v>
      </c>
      <c r="J100" s="104">
        <v>239704.83835119999</v>
      </c>
      <c r="K100" s="104">
        <v>1001.5205630785</v>
      </c>
      <c r="L100" s="104">
        <v>16.644254357499999</v>
      </c>
      <c r="M100" s="104">
        <v>1018.164817436</v>
      </c>
      <c r="N100" s="33"/>
      <c r="O100" s="35"/>
      <c r="P100" s="35"/>
      <c r="Q100" s="35"/>
      <c r="R100" s="31"/>
      <c r="S100" s="31"/>
      <c r="T100" s="31"/>
    </row>
    <row r="101" spans="1:20" x14ac:dyDescent="0.2">
      <c r="A101" s="30"/>
      <c r="B101" s="93" t="s">
        <v>91</v>
      </c>
      <c r="C101" s="102">
        <v>107</v>
      </c>
      <c r="D101" s="103">
        <v>66</v>
      </c>
      <c r="E101" s="102">
        <v>11</v>
      </c>
      <c r="F101" s="102">
        <v>13</v>
      </c>
      <c r="G101" s="102">
        <v>5</v>
      </c>
      <c r="H101" s="102">
        <v>12</v>
      </c>
      <c r="I101" s="104">
        <v>8378.1141121999899</v>
      </c>
      <c r="J101" s="104">
        <v>98791.223065579994</v>
      </c>
      <c r="K101" s="104">
        <v>611.81296466499998</v>
      </c>
      <c r="L101" s="104">
        <v>24.347751636800002</v>
      </c>
      <c r="M101" s="104">
        <v>636.16071630179999</v>
      </c>
      <c r="N101" s="33"/>
      <c r="O101" s="35"/>
      <c r="P101" s="35"/>
      <c r="Q101" s="35"/>
      <c r="R101" s="31"/>
      <c r="S101" s="31"/>
      <c r="T101" s="31"/>
    </row>
    <row r="102" spans="1:20" x14ac:dyDescent="0.2">
      <c r="A102" s="30"/>
      <c r="B102" s="93" t="s">
        <v>92</v>
      </c>
      <c r="C102" s="102">
        <v>55</v>
      </c>
      <c r="D102" s="103">
        <v>34</v>
      </c>
      <c r="E102" s="102">
        <v>7</v>
      </c>
      <c r="F102" s="102">
        <v>1</v>
      </c>
      <c r="G102" s="102">
        <v>3</v>
      </c>
      <c r="H102" s="102">
        <v>10</v>
      </c>
      <c r="I102" s="104">
        <v>3102.7421060000001</v>
      </c>
      <c r="J102" s="104">
        <v>30286.4553332</v>
      </c>
      <c r="K102" s="104">
        <v>217.67397429900001</v>
      </c>
      <c r="L102" s="104">
        <v>10.9087408555555</v>
      </c>
      <c r="M102" s="104">
        <v>228.58271515455499</v>
      </c>
      <c r="N102" s="33"/>
      <c r="O102" s="35"/>
      <c r="P102" s="35"/>
      <c r="Q102" s="35"/>
      <c r="R102" s="31"/>
      <c r="S102" s="31"/>
      <c r="T102" s="31"/>
    </row>
    <row r="103" spans="1:20" x14ac:dyDescent="0.2">
      <c r="A103" s="30"/>
      <c r="B103" s="93" t="s">
        <v>335</v>
      </c>
      <c r="C103" s="102">
        <v>29</v>
      </c>
      <c r="D103" s="103">
        <v>20</v>
      </c>
      <c r="E103" s="102">
        <v>1</v>
      </c>
      <c r="F103" s="102">
        <v>2</v>
      </c>
      <c r="G103" s="102">
        <v>2</v>
      </c>
      <c r="H103" s="102">
        <v>4</v>
      </c>
      <c r="I103" s="104">
        <v>1629.14897681</v>
      </c>
      <c r="J103" s="104">
        <v>42728.0232808</v>
      </c>
      <c r="K103" s="104">
        <v>119.9719624705</v>
      </c>
      <c r="L103" s="104">
        <v>15.078254929</v>
      </c>
      <c r="M103" s="104">
        <v>135.05021739950001</v>
      </c>
      <c r="N103" s="33"/>
      <c r="O103" s="35"/>
      <c r="P103" s="35"/>
      <c r="Q103" s="35"/>
      <c r="R103" s="31"/>
      <c r="S103" s="31"/>
      <c r="T103" s="31"/>
    </row>
    <row r="104" spans="1:20" x14ac:dyDescent="0.2">
      <c r="A104" s="30"/>
      <c r="B104" s="93" t="s">
        <v>93</v>
      </c>
      <c r="C104" s="102">
        <v>31</v>
      </c>
      <c r="D104" s="103">
        <v>19</v>
      </c>
      <c r="E104" s="102">
        <v>4</v>
      </c>
      <c r="F104" s="106">
        <v>0</v>
      </c>
      <c r="G104" s="102">
        <v>2</v>
      </c>
      <c r="H104" s="102">
        <v>6</v>
      </c>
      <c r="I104" s="104">
        <v>509.43970058000002</v>
      </c>
      <c r="J104" s="104">
        <v>5805.1558047999997</v>
      </c>
      <c r="K104" s="104">
        <v>37.346646612999997</v>
      </c>
      <c r="L104" s="104">
        <v>7.7449789627777701</v>
      </c>
      <c r="M104" s="104">
        <v>45.091625575777698</v>
      </c>
      <c r="N104" s="33"/>
      <c r="O104" s="35"/>
      <c r="P104" s="35"/>
      <c r="Q104" s="35"/>
      <c r="R104" s="31"/>
      <c r="S104" s="31"/>
      <c r="T104" s="31"/>
    </row>
    <row r="105" spans="1:20" x14ac:dyDescent="0.2">
      <c r="A105" s="30"/>
      <c r="B105" s="93" t="s">
        <v>94</v>
      </c>
      <c r="C105" s="102">
        <v>301</v>
      </c>
      <c r="D105" s="103">
        <v>187</v>
      </c>
      <c r="E105" s="102">
        <v>45</v>
      </c>
      <c r="F105" s="102">
        <v>34</v>
      </c>
      <c r="G105" s="102">
        <v>12</v>
      </c>
      <c r="H105" s="102">
        <v>23</v>
      </c>
      <c r="I105" s="104">
        <v>14906.642086129999</v>
      </c>
      <c r="J105" s="104">
        <v>151678.2297996</v>
      </c>
      <c r="K105" s="104">
        <v>1054.1107007245</v>
      </c>
      <c r="L105" s="104">
        <v>91.698769305122198</v>
      </c>
      <c r="M105" s="104">
        <v>1145.8094700296199</v>
      </c>
      <c r="N105" s="33"/>
      <c r="O105" s="35"/>
      <c r="P105" s="35"/>
      <c r="Q105" s="35"/>
      <c r="R105" s="31"/>
      <c r="S105" s="31"/>
      <c r="T105" s="31"/>
    </row>
    <row r="106" spans="1:20" x14ac:dyDescent="0.2">
      <c r="A106" s="30"/>
      <c r="B106" s="93" t="s">
        <v>95</v>
      </c>
      <c r="C106" s="102">
        <v>111</v>
      </c>
      <c r="D106" s="103">
        <v>67</v>
      </c>
      <c r="E106" s="102">
        <v>12</v>
      </c>
      <c r="F106" s="102">
        <v>12</v>
      </c>
      <c r="G106" s="102">
        <v>7</v>
      </c>
      <c r="H106" s="102">
        <v>13</v>
      </c>
      <c r="I106" s="104">
        <v>6923.8711115899996</v>
      </c>
      <c r="J106" s="104">
        <v>95989.266364800002</v>
      </c>
      <c r="K106" s="104">
        <v>501.92060399949997</v>
      </c>
      <c r="L106" s="104">
        <v>38.8121767383888</v>
      </c>
      <c r="M106" s="104">
        <v>540.73278073788799</v>
      </c>
      <c r="N106" s="33"/>
      <c r="O106" s="35"/>
      <c r="P106" s="35"/>
      <c r="Q106" s="35"/>
      <c r="R106" s="31"/>
      <c r="S106" s="31"/>
      <c r="T106" s="31"/>
    </row>
    <row r="107" spans="1:20" x14ac:dyDescent="0.2">
      <c r="A107" s="30"/>
      <c r="B107" s="93" t="s">
        <v>336</v>
      </c>
      <c r="C107" s="102">
        <v>490</v>
      </c>
      <c r="D107" s="103">
        <v>310</v>
      </c>
      <c r="E107" s="102">
        <v>59</v>
      </c>
      <c r="F107" s="102">
        <v>44</v>
      </c>
      <c r="G107" s="102">
        <v>36</v>
      </c>
      <c r="H107" s="102">
        <v>41</v>
      </c>
      <c r="I107" s="104">
        <v>35208.249663720002</v>
      </c>
      <c r="J107" s="104">
        <v>1238841.9160223501</v>
      </c>
      <c r="K107" s="104">
        <v>2695.8769331899998</v>
      </c>
      <c r="L107" s="104">
        <v>434.657116446072</v>
      </c>
      <c r="M107" s="104">
        <v>3130.53404963607</v>
      </c>
      <c r="N107" s="33"/>
      <c r="O107" s="35"/>
      <c r="P107" s="35"/>
      <c r="Q107" s="35"/>
      <c r="R107" s="31"/>
      <c r="S107" s="31"/>
      <c r="T107" s="31"/>
    </row>
    <row r="108" spans="1:20" x14ac:dyDescent="0.2">
      <c r="A108" s="30"/>
      <c r="B108" s="93" t="s">
        <v>96</v>
      </c>
      <c r="C108" s="102">
        <v>39</v>
      </c>
      <c r="D108" s="103">
        <v>22</v>
      </c>
      <c r="E108" s="102">
        <v>5</v>
      </c>
      <c r="F108" s="102">
        <v>6</v>
      </c>
      <c r="G108" s="102">
        <v>1</v>
      </c>
      <c r="H108" s="102">
        <v>5</v>
      </c>
      <c r="I108" s="104">
        <v>1943.5949552300001</v>
      </c>
      <c r="J108" s="104">
        <v>18243.673251200002</v>
      </c>
      <c r="K108" s="104">
        <v>141.138244351</v>
      </c>
      <c r="L108" s="104">
        <v>8.1909268587777699</v>
      </c>
      <c r="M108" s="104">
        <v>149.329171209777</v>
      </c>
      <c r="N108" s="33"/>
      <c r="O108" s="35"/>
      <c r="P108" s="35"/>
      <c r="Q108" s="35"/>
      <c r="R108" s="31"/>
      <c r="S108" s="31"/>
      <c r="T108" s="31"/>
    </row>
    <row r="109" spans="1:20" x14ac:dyDescent="0.2">
      <c r="A109" s="30"/>
      <c r="B109" s="93" t="s">
        <v>97</v>
      </c>
      <c r="C109" s="102">
        <v>31</v>
      </c>
      <c r="D109" s="103">
        <v>22</v>
      </c>
      <c r="E109" s="102">
        <v>2</v>
      </c>
      <c r="F109" s="102">
        <v>2</v>
      </c>
      <c r="G109" s="102">
        <v>0</v>
      </c>
      <c r="H109" s="102">
        <v>5</v>
      </c>
      <c r="I109" s="104">
        <v>474.04828665999997</v>
      </c>
      <c r="J109" s="104">
        <v>8990.4339400000008</v>
      </c>
      <c r="K109" s="104">
        <v>29.561779291000001</v>
      </c>
      <c r="L109" s="104">
        <v>10.447113185333301</v>
      </c>
      <c r="M109" s="104">
        <v>40.008892476333301</v>
      </c>
      <c r="N109" s="33"/>
      <c r="O109" s="35"/>
      <c r="P109" s="35"/>
      <c r="Q109" s="35"/>
      <c r="R109" s="31"/>
      <c r="S109" s="31"/>
      <c r="T109" s="31"/>
    </row>
    <row r="110" spans="1:20" x14ac:dyDescent="0.2">
      <c r="A110" s="30"/>
      <c r="B110" s="93" t="s">
        <v>98</v>
      </c>
      <c r="C110" s="102">
        <v>237</v>
      </c>
      <c r="D110" s="103">
        <v>163</v>
      </c>
      <c r="E110" s="102">
        <v>23</v>
      </c>
      <c r="F110" s="102">
        <v>18</v>
      </c>
      <c r="G110" s="102">
        <v>11</v>
      </c>
      <c r="H110" s="102">
        <v>22</v>
      </c>
      <c r="I110" s="104">
        <v>10827.30457015</v>
      </c>
      <c r="J110" s="104">
        <v>166175.61797507</v>
      </c>
      <c r="K110" s="104">
        <v>781.21137110699999</v>
      </c>
      <c r="L110" s="104">
        <v>92.541984275086094</v>
      </c>
      <c r="M110" s="104">
        <v>873.75335538208606</v>
      </c>
      <c r="N110" s="33"/>
      <c r="O110" s="35"/>
      <c r="P110" s="35"/>
      <c r="Q110" s="35"/>
      <c r="R110" s="31"/>
      <c r="S110" s="31"/>
      <c r="T110" s="31"/>
    </row>
    <row r="111" spans="1:20" x14ac:dyDescent="0.2">
      <c r="A111" s="30"/>
      <c r="B111" s="93" t="s">
        <v>337</v>
      </c>
      <c r="C111" s="102">
        <v>69</v>
      </c>
      <c r="D111" s="103">
        <v>39</v>
      </c>
      <c r="E111" s="102">
        <v>6</v>
      </c>
      <c r="F111" s="102">
        <v>7</v>
      </c>
      <c r="G111" s="102">
        <v>2</v>
      </c>
      <c r="H111" s="102">
        <v>15</v>
      </c>
      <c r="I111" s="104">
        <v>1499.0001308599999</v>
      </c>
      <c r="J111" s="104">
        <v>19403.7979328</v>
      </c>
      <c r="K111" s="104">
        <v>96.5875379095</v>
      </c>
      <c r="L111" s="104">
        <v>18.650832535999999</v>
      </c>
      <c r="M111" s="104">
        <v>115.2383704455</v>
      </c>
      <c r="N111" s="33"/>
      <c r="O111" s="35"/>
      <c r="P111" s="35"/>
      <c r="Q111" s="35"/>
      <c r="R111" s="31"/>
      <c r="S111" s="31"/>
      <c r="T111" s="31"/>
    </row>
    <row r="112" spans="1:20" x14ac:dyDescent="0.2">
      <c r="A112" s="30"/>
      <c r="B112" s="93" t="s">
        <v>99</v>
      </c>
      <c r="C112" s="102">
        <v>140</v>
      </c>
      <c r="D112" s="103">
        <v>85</v>
      </c>
      <c r="E112" s="102">
        <v>16</v>
      </c>
      <c r="F112" s="102">
        <v>10</v>
      </c>
      <c r="G112" s="102">
        <v>8</v>
      </c>
      <c r="H112" s="102">
        <v>21</v>
      </c>
      <c r="I112" s="104">
        <v>7396.3282773299998</v>
      </c>
      <c r="J112" s="104">
        <v>82452.4737532</v>
      </c>
      <c r="K112" s="104">
        <v>527.514730214</v>
      </c>
      <c r="L112" s="104">
        <v>37.299245888333303</v>
      </c>
      <c r="M112" s="104">
        <v>564.81397610233296</v>
      </c>
      <c r="N112" s="33"/>
      <c r="O112" s="35"/>
      <c r="P112" s="35"/>
      <c r="Q112" s="35"/>
      <c r="R112" s="31"/>
      <c r="S112" s="31"/>
      <c r="T112" s="31"/>
    </row>
    <row r="113" spans="1:20" x14ac:dyDescent="0.2">
      <c r="A113" s="30"/>
      <c r="B113" s="93" t="s">
        <v>100</v>
      </c>
      <c r="C113" s="102">
        <v>65</v>
      </c>
      <c r="D113" s="103">
        <v>40</v>
      </c>
      <c r="E113" s="102">
        <v>7</v>
      </c>
      <c r="F113" s="102">
        <v>6</v>
      </c>
      <c r="G113" s="102">
        <v>5</v>
      </c>
      <c r="H113" s="102">
        <v>7</v>
      </c>
      <c r="I113" s="104">
        <v>2118.28025617</v>
      </c>
      <c r="J113" s="104">
        <v>21623.179364399999</v>
      </c>
      <c r="K113" s="104">
        <v>148.360505964</v>
      </c>
      <c r="L113" s="104">
        <v>14.622098091833299</v>
      </c>
      <c r="M113" s="104">
        <v>162.98260405583301</v>
      </c>
      <c r="N113" s="33"/>
      <c r="O113" s="35"/>
      <c r="P113" s="35"/>
      <c r="Q113" s="35"/>
      <c r="R113" s="31"/>
      <c r="S113" s="31"/>
      <c r="T113" s="31"/>
    </row>
    <row r="114" spans="1:20" x14ac:dyDescent="0.2">
      <c r="A114" s="30"/>
      <c r="B114" s="29" t="s">
        <v>278</v>
      </c>
      <c r="C114" s="275">
        <v>1337</v>
      </c>
      <c r="D114" s="276">
        <v>1052</v>
      </c>
      <c r="E114" s="276">
        <v>154</v>
      </c>
      <c r="F114" s="278">
        <v>52</v>
      </c>
      <c r="G114" s="278">
        <v>54</v>
      </c>
      <c r="H114" s="275">
        <v>25</v>
      </c>
      <c r="I114" s="277">
        <v>136078.98749748</v>
      </c>
      <c r="J114" s="277">
        <v>2421750.9144230401</v>
      </c>
      <c r="K114" s="277">
        <v>10344.9810660235</v>
      </c>
      <c r="L114" s="277">
        <v>1186.6105877709999</v>
      </c>
      <c r="M114" s="277">
        <v>11531.5916537945</v>
      </c>
      <c r="N114" s="33"/>
      <c r="O114" s="35"/>
      <c r="P114" s="35"/>
      <c r="Q114" s="35"/>
      <c r="R114" s="31"/>
      <c r="S114" s="31"/>
      <c r="T114" s="31"/>
    </row>
    <row r="115" spans="1:20" x14ac:dyDescent="0.2">
      <c r="A115" s="30"/>
      <c r="B115" s="93" t="s">
        <v>101</v>
      </c>
      <c r="C115" s="102">
        <v>120</v>
      </c>
      <c r="D115" s="103">
        <v>70</v>
      </c>
      <c r="E115" s="102">
        <v>12</v>
      </c>
      <c r="F115" s="102">
        <v>12</v>
      </c>
      <c r="G115" s="102">
        <v>11</v>
      </c>
      <c r="H115" s="102">
        <v>15</v>
      </c>
      <c r="I115" s="104">
        <v>21378.95446212</v>
      </c>
      <c r="J115" s="104">
        <v>135650.69047239999</v>
      </c>
      <c r="K115" s="104">
        <v>1728.097767321</v>
      </c>
      <c r="L115" s="104">
        <v>57.312934945999999</v>
      </c>
      <c r="M115" s="104">
        <v>1785.410702267</v>
      </c>
      <c r="N115" s="33"/>
      <c r="O115" s="35"/>
      <c r="P115" s="35"/>
      <c r="Q115" s="35"/>
      <c r="R115" s="31"/>
      <c r="S115" s="31"/>
      <c r="T115" s="31"/>
    </row>
    <row r="116" spans="1:20" x14ac:dyDescent="0.2">
      <c r="A116" s="30"/>
      <c r="B116" s="93" t="s">
        <v>102</v>
      </c>
      <c r="C116" s="102">
        <v>372</v>
      </c>
      <c r="D116" s="103">
        <v>232</v>
      </c>
      <c r="E116" s="102">
        <v>39</v>
      </c>
      <c r="F116" s="102">
        <v>27</v>
      </c>
      <c r="G116" s="102">
        <v>32</v>
      </c>
      <c r="H116" s="102">
        <v>42</v>
      </c>
      <c r="I116" s="104">
        <v>34158.255379379902</v>
      </c>
      <c r="J116" s="104">
        <v>709216.74632584001</v>
      </c>
      <c r="K116" s="104">
        <v>2549.4801836834999</v>
      </c>
      <c r="L116" s="104">
        <v>156.33550740873301</v>
      </c>
      <c r="M116" s="104">
        <v>2705.8156910922298</v>
      </c>
      <c r="N116" s="33"/>
      <c r="O116" s="35"/>
      <c r="P116" s="35"/>
      <c r="Q116" s="35"/>
      <c r="R116" s="31"/>
      <c r="S116" s="31"/>
      <c r="T116" s="31"/>
    </row>
    <row r="117" spans="1:20" x14ac:dyDescent="0.2">
      <c r="A117" s="30"/>
      <c r="B117" s="93" t="s">
        <v>103</v>
      </c>
      <c r="C117" s="102">
        <v>32</v>
      </c>
      <c r="D117" s="103">
        <v>18</v>
      </c>
      <c r="E117" s="102">
        <v>4</v>
      </c>
      <c r="F117" s="102">
        <v>3</v>
      </c>
      <c r="G117" s="102">
        <v>2</v>
      </c>
      <c r="H117" s="102">
        <v>5</v>
      </c>
      <c r="I117" s="104">
        <v>1263.4905704</v>
      </c>
      <c r="J117" s="104">
        <v>22014.820322799998</v>
      </c>
      <c r="K117" s="104">
        <v>93.016852642000003</v>
      </c>
      <c r="L117" s="104">
        <v>9.5340516274444393</v>
      </c>
      <c r="M117" s="104">
        <v>102.550904269444</v>
      </c>
      <c r="N117" s="33"/>
      <c r="O117" s="35"/>
      <c r="P117" s="35"/>
      <c r="Q117" s="35"/>
      <c r="R117" s="31"/>
      <c r="S117" s="31"/>
      <c r="T117" s="31"/>
    </row>
    <row r="118" spans="1:20" x14ac:dyDescent="0.2">
      <c r="A118" s="30"/>
      <c r="B118" s="93" t="s">
        <v>104</v>
      </c>
      <c r="C118" s="102">
        <v>141</v>
      </c>
      <c r="D118" s="103">
        <v>100</v>
      </c>
      <c r="E118" s="102">
        <v>10</v>
      </c>
      <c r="F118" s="102">
        <v>17</v>
      </c>
      <c r="G118" s="102">
        <v>5</v>
      </c>
      <c r="H118" s="102">
        <v>9</v>
      </c>
      <c r="I118" s="104">
        <v>6738.4884298799998</v>
      </c>
      <c r="J118" s="104">
        <v>77530.103471199996</v>
      </c>
      <c r="K118" s="104">
        <v>433.18368771550001</v>
      </c>
      <c r="L118" s="104">
        <v>37.706578759499997</v>
      </c>
      <c r="M118" s="104">
        <v>470.89026647499998</v>
      </c>
      <c r="N118" s="33"/>
      <c r="O118" s="35"/>
      <c r="P118" s="35"/>
      <c r="Q118" s="35"/>
      <c r="R118" s="31"/>
      <c r="S118" s="31"/>
      <c r="T118" s="31"/>
    </row>
    <row r="119" spans="1:20" x14ac:dyDescent="0.2">
      <c r="A119" s="30"/>
      <c r="B119" s="93" t="s">
        <v>105</v>
      </c>
      <c r="C119" s="102">
        <v>70</v>
      </c>
      <c r="D119" s="103">
        <v>48</v>
      </c>
      <c r="E119" s="102">
        <v>8</v>
      </c>
      <c r="F119" s="102">
        <v>2</v>
      </c>
      <c r="G119" s="102">
        <v>3</v>
      </c>
      <c r="H119" s="102">
        <v>9</v>
      </c>
      <c r="I119" s="104">
        <v>1754.8645286799999</v>
      </c>
      <c r="J119" s="104">
        <v>31781.32817416</v>
      </c>
      <c r="K119" s="104">
        <v>110.7759657985</v>
      </c>
      <c r="L119" s="104">
        <v>17.0640635473444</v>
      </c>
      <c r="M119" s="104">
        <v>127.840029345844</v>
      </c>
      <c r="N119" s="33"/>
      <c r="O119" s="35"/>
      <c r="P119" s="35"/>
      <c r="Q119" s="35"/>
      <c r="R119" s="31"/>
      <c r="S119" s="31"/>
      <c r="T119" s="31"/>
    </row>
    <row r="120" spans="1:20" x14ac:dyDescent="0.2">
      <c r="A120" s="30"/>
      <c r="B120" s="93" t="s">
        <v>106</v>
      </c>
      <c r="C120" s="102">
        <v>43</v>
      </c>
      <c r="D120" s="103">
        <v>20</v>
      </c>
      <c r="E120" s="102">
        <v>5</v>
      </c>
      <c r="F120" s="102">
        <v>4</v>
      </c>
      <c r="G120" s="102">
        <v>5</v>
      </c>
      <c r="H120" s="102">
        <v>9</v>
      </c>
      <c r="I120" s="104">
        <v>2405.7046895799999</v>
      </c>
      <c r="J120" s="104">
        <v>10410.2599276</v>
      </c>
      <c r="K120" s="104">
        <v>162.83559297049999</v>
      </c>
      <c r="L120" s="104">
        <v>4.4662786781444401</v>
      </c>
      <c r="M120" s="104">
        <v>167.30187164864401</v>
      </c>
      <c r="N120" s="33"/>
      <c r="O120" s="35"/>
      <c r="P120" s="35"/>
      <c r="Q120" s="35"/>
      <c r="R120" s="31"/>
      <c r="S120" s="31"/>
      <c r="T120" s="31"/>
    </row>
    <row r="121" spans="1:20" x14ac:dyDescent="0.2">
      <c r="A121" s="30"/>
      <c r="B121" s="93" t="s">
        <v>107</v>
      </c>
      <c r="C121" s="102">
        <v>88</v>
      </c>
      <c r="D121" s="103">
        <v>46</v>
      </c>
      <c r="E121" s="102">
        <v>6</v>
      </c>
      <c r="F121" s="102">
        <v>9</v>
      </c>
      <c r="G121" s="102">
        <v>5</v>
      </c>
      <c r="H121" s="102">
        <v>22</v>
      </c>
      <c r="I121" s="104">
        <v>6897.74315854</v>
      </c>
      <c r="J121" s="104">
        <v>378738.22950824001</v>
      </c>
      <c r="K121" s="104">
        <v>525.79193195799996</v>
      </c>
      <c r="L121" s="104">
        <v>112.3871154455</v>
      </c>
      <c r="M121" s="104">
        <v>638.17904740350002</v>
      </c>
      <c r="N121" s="33"/>
      <c r="O121" s="35"/>
      <c r="P121" s="35"/>
      <c r="Q121" s="35"/>
      <c r="R121" s="31"/>
      <c r="S121" s="31"/>
      <c r="T121" s="31"/>
    </row>
    <row r="122" spans="1:20" x14ac:dyDescent="0.2">
      <c r="A122" s="30"/>
      <c r="B122" s="93" t="s">
        <v>6</v>
      </c>
      <c r="C122" s="102">
        <v>212</v>
      </c>
      <c r="D122" s="103">
        <v>125</v>
      </c>
      <c r="E122" s="102">
        <v>43</v>
      </c>
      <c r="F122" s="102">
        <v>15</v>
      </c>
      <c r="G122" s="102">
        <v>9</v>
      </c>
      <c r="H122" s="102">
        <v>20</v>
      </c>
      <c r="I122" s="104">
        <v>16798.653253460001</v>
      </c>
      <c r="J122" s="104">
        <v>768977.50770840002</v>
      </c>
      <c r="K122" s="104">
        <v>1266.9117358465001</v>
      </c>
      <c r="L122" s="104">
        <v>621.82856436188899</v>
      </c>
      <c r="M122" s="104">
        <v>1888.7403002083799</v>
      </c>
      <c r="N122" s="33"/>
      <c r="O122" s="35"/>
      <c r="P122" s="35"/>
      <c r="Q122" s="35"/>
      <c r="R122" s="31"/>
      <c r="S122" s="31"/>
      <c r="T122" s="31"/>
    </row>
    <row r="123" spans="1:20" x14ac:dyDescent="0.2">
      <c r="A123" s="30"/>
      <c r="B123" s="93" t="s">
        <v>108</v>
      </c>
      <c r="C123" s="102">
        <v>105</v>
      </c>
      <c r="D123" s="103">
        <v>74</v>
      </c>
      <c r="E123" s="102">
        <v>14</v>
      </c>
      <c r="F123" s="102">
        <v>1</v>
      </c>
      <c r="G123" s="102">
        <v>6</v>
      </c>
      <c r="H123" s="102">
        <v>10</v>
      </c>
      <c r="I123" s="104">
        <v>3077.9785789699999</v>
      </c>
      <c r="J123" s="104">
        <v>46336.0637088</v>
      </c>
      <c r="K123" s="104">
        <v>199.22176707099999</v>
      </c>
      <c r="L123" s="104">
        <v>29.154608639999999</v>
      </c>
      <c r="M123" s="104">
        <v>228.37637571100001</v>
      </c>
      <c r="N123" s="33"/>
      <c r="O123" s="35"/>
      <c r="P123" s="35"/>
      <c r="Q123" s="35"/>
      <c r="R123" s="31"/>
      <c r="S123" s="31"/>
      <c r="T123" s="31"/>
    </row>
    <row r="124" spans="1:20" x14ac:dyDescent="0.2">
      <c r="A124" s="30"/>
      <c r="B124" s="93" t="s">
        <v>338</v>
      </c>
      <c r="C124" s="102">
        <v>70</v>
      </c>
      <c r="D124" s="103">
        <v>39</v>
      </c>
      <c r="E124" s="102">
        <v>5</v>
      </c>
      <c r="F124" s="102">
        <v>6</v>
      </c>
      <c r="G124" s="102">
        <v>6</v>
      </c>
      <c r="H124" s="102">
        <v>14</v>
      </c>
      <c r="I124" s="104">
        <v>6231.6341468000001</v>
      </c>
      <c r="J124" s="104">
        <v>68132.212727599996</v>
      </c>
      <c r="K124" s="104">
        <v>495.065053844499</v>
      </c>
      <c r="L124" s="104">
        <v>36.033467688611097</v>
      </c>
      <c r="M124" s="104">
        <v>531.09852153311101</v>
      </c>
      <c r="N124" s="33"/>
      <c r="O124" s="35"/>
      <c r="P124" s="35"/>
      <c r="Q124" s="35"/>
      <c r="R124" s="31"/>
      <c r="S124" s="31"/>
      <c r="T124" s="31"/>
    </row>
    <row r="125" spans="1:20" x14ac:dyDescent="0.2">
      <c r="A125" s="30"/>
      <c r="B125" s="93" t="s">
        <v>109</v>
      </c>
      <c r="C125" s="102">
        <v>24</v>
      </c>
      <c r="D125" s="103">
        <v>17</v>
      </c>
      <c r="E125" s="102">
        <v>3</v>
      </c>
      <c r="F125" s="102">
        <v>0</v>
      </c>
      <c r="G125" s="106">
        <v>0</v>
      </c>
      <c r="H125" s="102">
        <v>4</v>
      </c>
      <c r="I125" s="104">
        <v>77.213363909999998</v>
      </c>
      <c r="J125" s="104">
        <v>5217.7653467999999</v>
      </c>
      <c r="K125" s="104">
        <v>4.9914161539999897</v>
      </c>
      <c r="L125" s="104">
        <v>5.8312333333333299</v>
      </c>
      <c r="M125" s="104">
        <v>10.822649487333299</v>
      </c>
      <c r="N125" s="33"/>
      <c r="O125" s="35"/>
      <c r="P125" s="35"/>
      <c r="Q125" s="35"/>
      <c r="R125" s="31"/>
      <c r="S125" s="31"/>
      <c r="T125" s="31"/>
    </row>
    <row r="126" spans="1:20" x14ac:dyDescent="0.2">
      <c r="A126" s="30"/>
      <c r="B126" s="93" t="s">
        <v>110</v>
      </c>
      <c r="C126" s="102">
        <v>53</v>
      </c>
      <c r="D126" s="103">
        <v>32</v>
      </c>
      <c r="E126" s="102">
        <v>6</v>
      </c>
      <c r="F126" s="102">
        <v>3</v>
      </c>
      <c r="G126" s="102">
        <v>0</v>
      </c>
      <c r="H126" s="102">
        <v>12</v>
      </c>
      <c r="I126" s="104">
        <v>1212.46186745</v>
      </c>
      <c r="J126" s="104">
        <v>20384.564837599999</v>
      </c>
      <c r="K126" s="104">
        <v>70.553101001000002</v>
      </c>
      <c r="L126" s="104">
        <v>11.998088099611101</v>
      </c>
      <c r="M126" s="104">
        <v>82.551189100611097</v>
      </c>
      <c r="N126" s="33"/>
      <c r="O126" s="35"/>
      <c r="P126" s="35"/>
      <c r="Q126" s="35"/>
      <c r="R126" s="31"/>
      <c r="S126" s="31"/>
      <c r="T126" s="31"/>
    </row>
    <row r="127" spans="1:20" x14ac:dyDescent="0.2">
      <c r="A127" s="30"/>
      <c r="B127" s="93" t="s">
        <v>111</v>
      </c>
      <c r="C127" s="102">
        <v>34</v>
      </c>
      <c r="D127" s="103">
        <v>20</v>
      </c>
      <c r="E127" s="102">
        <v>3</v>
      </c>
      <c r="F127" s="102">
        <v>1</v>
      </c>
      <c r="G127" s="102">
        <v>4</v>
      </c>
      <c r="H127" s="102">
        <v>6</v>
      </c>
      <c r="I127" s="104">
        <v>997.54429571000003</v>
      </c>
      <c r="J127" s="104">
        <v>10241.889090799999</v>
      </c>
      <c r="K127" s="104">
        <v>61.896241032999903</v>
      </c>
      <c r="L127" s="104">
        <v>8.4917864011111099</v>
      </c>
      <c r="M127" s="104">
        <v>70.388027434111095</v>
      </c>
      <c r="N127" s="33"/>
      <c r="O127" s="35"/>
      <c r="P127" s="35"/>
      <c r="Q127" s="35"/>
      <c r="R127" s="31"/>
      <c r="S127" s="31"/>
      <c r="T127" s="31"/>
    </row>
    <row r="128" spans="1:20" x14ac:dyDescent="0.2">
      <c r="A128" s="30"/>
      <c r="B128" s="93" t="s">
        <v>112</v>
      </c>
      <c r="C128" s="102">
        <v>72</v>
      </c>
      <c r="D128" s="103">
        <v>45</v>
      </c>
      <c r="E128" s="102">
        <v>8</v>
      </c>
      <c r="F128" s="102">
        <v>7</v>
      </c>
      <c r="G128" s="102">
        <v>5</v>
      </c>
      <c r="H128" s="102">
        <v>7</v>
      </c>
      <c r="I128" s="104">
        <v>26449.287655960001</v>
      </c>
      <c r="J128" s="104">
        <v>81168.031284800003</v>
      </c>
      <c r="K128" s="104">
        <v>2207.7467459200002</v>
      </c>
      <c r="L128" s="104">
        <v>36.9504714807222</v>
      </c>
      <c r="M128" s="104">
        <v>2244.6972174007201</v>
      </c>
      <c r="N128" s="33"/>
      <c r="O128" s="35"/>
      <c r="P128" s="35"/>
      <c r="Q128" s="35"/>
      <c r="R128" s="31"/>
      <c r="S128" s="31"/>
      <c r="T128" s="31"/>
    </row>
    <row r="129" spans="1:20" x14ac:dyDescent="0.2">
      <c r="A129" s="30"/>
      <c r="B129" s="93" t="s">
        <v>113</v>
      </c>
      <c r="C129" s="102">
        <v>42</v>
      </c>
      <c r="D129" s="103">
        <v>26</v>
      </c>
      <c r="E129" s="102">
        <v>3</v>
      </c>
      <c r="F129" s="102">
        <v>6</v>
      </c>
      <c r="G129" s="102">
        <v>2</v>
      </c>
      <c r="H129" s="102">
        <v>5</v>
      </c>
      <c r="I129" s="104">
        <v>320.33865674999998</v>
      </c>
      <c r="J129" s="104">
        <v>6873.297184</v>
      </c>
      <c r="K129" s="104">
        <v>18.340330054500001</v>
      </c>
      <c r="L129" s="104">
        <v>10.795810409777699</v>
      </c>
      <c r="M129" s="104">
        <v>29.136140464277702</v>
      </c>
      <c r="N129" s="33"/>
      <c r="O129" s="35"/>
      <c r="P129" s="35"/>
      <c r="Q129" s="35"/>
      <c r="R129" s="31"/>
      <c r="S129" s="31"/>
      <c r="T129" s="31"/>
    </row>
    <row r="130" spans="1:20" x14ac:dyDescent="0.2">
      <c r="A130" s="30"/>
      <c r="B130" s="93" t="s">
        <v>114</v>
      </c>
      <c r="C130" s="102">
        <v>54</v>
      </c>
      <c r="D130" s="103">
        <v>38</v>
      </c>
      <c r="E130" s="102">
        <v>9</v>
      </c>
      <c r="F130" s="102">
        <v>1</v>
      </c>
      <c r="G130" s="106">
        <v>0</v>
      </c>
      <c r="H130" s="102">
        <v>6</v>
      </c>
      <c r="I130" s="104">
        <v>1820.6948013900001</v>
      </c>
      <c r="J130" s="104">
        <v>23770.126524800002</v>
      </c>
      <c r="K130" s="104">
        <v>110.743921852</v>
      </c>
      <c r="L130" s="104">
        <v>13.9285452375166</v>
      </c>
      <c r="M130" s="104">
        <v>124.672467089516</v>
      </c>
      <c r="N130" s="33"/>
      <c r="O130" s="35"/>
      <c r="P130" s="35"/>
      <c r="Q130" s="35"/>
      <c r="R130" s="31"/>
      <c r="S130" s="31"/>
      <c r="T130" s="31"/>
    </row>
    <row r="131" spans="1:20" x14ac:dyDescent="0.2">
      <c r="A131" s="30"/>
      <c r="B131" s="93" t="s">
        <v>115</v>
      </c>
      <c r="C131" s="102">
        <v>42</v>
      </c>
      <c r="D131" s="103">
        <v>27</v>
      </c>
      <c r="E131" s="102">
        <v>3</v>
      </c>
      <c r="F131" s="102">
        <v>1</v>
      </c>
      <c r="G131" s="102">
        <v>1</v>
      </c>
      <c r="H131" s="102">
        <v>10</v>
      </c>
      <c r="I131" s="104">
        <v>1511.34731805</v>
      </c>
      <c r="J131" s="104">
        <v>14438.182928800001</v>
      </c>
      <c r="K131" s="104">
        <v>89.954501577000002</v>
      </c>
      <c r="L131" s="104">
        <v>8.7181152301499996</v>
      </c>
      <c r="M131" s="104">
        <v>98.672616807149893</v>
      </c>
      <c r="N131" s="33"/>
      <c r="O131" s="35"/>
      <c r="P131" s="35"/>
      <c r="Q131" s="35"/>
      <c r="R131" s="31"/>
      <c r="S131" s="31"/>
      <c r="T131" s="31"/>
    </row>
    <row r="132" spans="1:20" x14ac:dyDescent="0.2">
      <c r="A132" s="30"/>
      <c r="B132" s="93" t="s">
        <v>116</v>
      </c>
      <c r="C132" s="102">
        <v>46</v>
      </c>
      <c r="D132" s="103">
        <v>25</v>
      </c>
      <c r="E132" s="102">
        <v>7</v>
      </c>
      <c r="F132" s="102">
        <v>5</v>
      </c>
      <c r="G132" s="102">
        <v>1</v>
      </c>
      <c r="H132" s="102">
        <v>8</v>
      </c>
      <c r="I132" s="104">
        <v>2984.3323404499902</v>
      </c>
      <c r="J132" s="104">
        <v>10869.094878399999</v>
      </c>
      <c r="K132" s="104">
        <v>216.37426958099999</v>
      </c>
      <c r="L132" s="104">
        <v>8.0733664756111096</v>
      </c>
      <c r="M132" s="104">
        <v>224.447636056611</v>
      </c>
      <c r="N132" s="33"/>
      <c r="O132" s="35"/>
      <c r="P132" s="35"/>
      <c r="Q132" s="35"/>
      <c r="R132" s="31"/>
      <c r="S132" s="31"/>
      <c r="T132" s="31"/>
    </row>
    <row r="133" spans="1:20" x14ac:dyDescent="0.2">
      <c r="A133" s="30"/>
      <c r="B133" s="29" t="s">
        <v>279</v>
      </c>
      <c r="C133" s="275">
        <v>3090</v>
      </c>
      <c r="D133" s="276">
        <v>2440</v>
      </c>
      <c r="E133" s="276">
        <v>350</v>
      </c>
      <c r="F133" s="278">
        <v>181</v>
      </c>
      <c r="G133" s="278">
        <v>93</v>
      </c>
      <c r="H133" s="275">
        <v>26</v>
      </c>
      <c r="I133" s="277">
        <v>312014.07686268003</v>
      </c>
      <c r="J133" s="277">
        <v>5261903.9514653403</v>
      </c>
      <c r="K133" s="277">
        <v>23314.334204889499</v>
      </c>
      <c r="L133" s="277">
        <v>1707.31466765763</v>
      </c>
      <c r="M133" s="277">
        <v>25021.648872547099</v>
      </c>
      <c r="N133" s="33"/>
      <c r="O133" s="35"/>
      <c r="P133" s="35"/>
      <c r="Q133" s="35"/>
      <c r="R133" s="31"/>
      <c r="S133" s="31"/>
      <c r="T133" s="31"/>
    </row>
    <row r="134" spans="1:20" x14ac:dyDescent="0.2">
      <c r="A134" s="30"/>
      <c r="B134" s="93" t="s">
        <v>117</v>
      </c>
      <c r="C134" s="102">
        <v>36</v>
      </c>
      <c r="D134" s="103">
        <v>16</v>
      </c>
      <c r="E134" s="102">
        <v>4</v>
      </c>
      <c r="F134" s="102">
        <v>6</v>
      </c>
      <c r="G134" s="102">
        <v>5</v>
      </c>
      <c r="H134" s="102">
        <v>5</v>
      </c>
      <c r="I134" s="104">
        <v>1794.24484198</v>
      </c>
      <c r="J134" s="104">
        <v>8120.8568251999995</v>
      </c>
      <c r="K134" s="104">
        <v>122.0365779035</v>
      </c>
      <c r="L134" s="104">
        <v>4.1946486112777697</v>
      </c>
      <c r="M134" s="104">
        <v>126.23122651477701</v>
      </c>
      <c r="N134" s="33"/>
      <c r="O134" s="35"/>
      <c r="P134" s="35"/>
      <c r="Q134" s="35"/>
      <c r="R134" s="31"/>
      <c r="S134" s="31"/>
      <c r="T134" s="31"/>
    </row>
    <row r="135" spans="1:20" x14ac:dyDescent="0.2">
      <c r="A135" s="30"/>
      <c r="B135" s="93" t="s">
        <v>118</v>
      </c>
      <c r="C135" s="102">
        <v>111</v>
      </c>
      <c r="D135" s="103">
        <v>62</v>
      </c>
      <c r="E135" s="102">
        <v>15</v>
      </c>
      <c r="F135" s="102">
        <v>12</v>
      </c>
      <c r="G135" s="102">
        <v>9</v>
      </c>
      <c r="H135" s="102">
        <v>13</v>
      </c>
      <c r="I135" s="104">
        <v>2859.3315242899998</v>
      </c>
      <c r="J135" s="104">
        <v>43581.087151200001</v>
      </c>
      <c r="K135" s="104">
        <v>186.2988725745</v>
      </c>
      <c r="L135" s="104">
        <v>29.909073395722199</v>
      </c>
      <c r="M135" s="104">
        <v>216.207945970222</v>
      </c>
      <c r="N135" s="33"/>
      <c r="O135" s="35"/>
      <c r="P135" s="35"/>
      <c r="Q135" s="35"/>
      <c r="R135" s="31"/>
      <c r="S135" s="31"/>
      <c r="T135" s="31"/>
    </row>
    <row r="136" spans="1:20" x14ac:dyDescent="0.2">
      <c r="A136" s="30"/>
      <c r="B136" s="93" t="s">
        <v>119</v>
      </c>
      <c r="C136" s="102">
        <v>63</v>
      </c>
      <c r="D136" s="103">
        <v>34</v>
      </c>
      <c r="E136" s="102">
        <v>5</v>
      </c>
      <c r="F136" s="102">
        <v>8</v>
      </c>
      <c r="G136" s="102">
        <v>3</v>
      </c>
      <c r="H136" s="102">
        <v>13</v>
      </c>
      <c r="I136" s="104">
        <v>5364.0509761100002</v>
      </c>
      <c r="J136" s="104">
        <v>74291.927233199996</v>
      </c>
      <c r="K136" s="104">
        <v>391.81652742450001</v>
      </c>
      <c r="L136" s="104">
        <v>28.5117702055</v>
      </c>
      <c r="M136" s="104">
        <v>420.32829763000001</v>
      </c>
      <c r="N136" s="33"/>
      <c r="O136" s="35"/>
      <c r="P136" s="35"/>
      <c r="Q136" s="35"/>
      <c r="R136" s="31"/>
      <c r="S136" s="31"/>
      <c r="T136" s="31"/>
    </row>
    <row r="137" spans="1:20" x14ac:dyDescent="0.2">
      <c r="A137" s="30"/>
      <c r="B137" s="93" t="s">
        <v>120</v>
      </c>
      <c r="C137" s="102">
        <v>119</v>
      </c>
      <c r="D137" s="103">
        <v>75</v>
      </c>
      <c r="E137" s="102">
        <v>10</v>
      </c>
      <c r="F137" s="102">
        <v>9</v>
      </c>
      <c r="G137" s="102">
        <v>11</v>
      </c>
      <c r="H137" s="102">
        <v>14</v>
      </c>
      <c r="I137" s="104">
        <v>12578.144775909999</v>
      </c>
      <c r="J137" s="104">
        <v>150155.85072640001</v>
      </c>
      <c r="K137" s="104">
        <v>981.55013989650001</v>
      </c>
      <c r="L137" s="104">
        <v>40.830838063888798</v>
      </c>
      <c r="M137" s="104">
        <v>1022.3809779603801</v>
      </c>
      <c r="N137" s="33"/>
      <c r="O137" s="35"/>
      <c r="P137" s="35"/>
      <c r="Q137" s="35"/>
      <c r="R137" s="31"/>
      <c r="S137" s="31"/>
      <c r="T137" s="31"/>
    </row>
    <row r="138" spans="1:20" x14ac:dyDescent="0.2">
      <c r="A138" s="30"/>
      <c r="B138" s="93" t="s">
        <v>121</v>
      </c>
      <c r="C138" s="102">
        <v>92</v>
      </c>
      <c r="D138" s="103">
        <v>60</v>
      </c>
      <c r="E138" s="102">
        <v>12</v>
      </c>
      <c r="F138" s="102">
        <v>4</v>
      </c>
      <c r="G138" s="102">
        <v>5</v>
      </c>
      <c r="H138" s="102">
        <v>11</v>
      </c>
      <c r="I138" s="104">
        <v>8316.6896059699993</v>
      </c>
      <c r="J138" s="104">
        <v>75222.633776399904</v>
      </c>
      <c r="K138" s="104">
        <v>621.32010210550004</v>
      </c>
      <c r="L138" s="104">
        <v>19.5325483687222</v>
      </c>
      <c r="M138" s="104">
        <v>640.85265047422195</v>
      </c>
      <c r="N138" s="33"/>
      <c r="O138" s="35"/>
      <c r="P138" s="35"/>
      <c r="Q138" s="35"/>
      <c r="R138" s="31"/>
      <c r="S138" s="31"/>
      <c r="T138" s="31"/>
    </row>
    <row r="139" spans="1:20" x14ac:dyDescent="0.2">
      <c r="A139" s="30"/>
      <c r="B139" s="93" t="s">
        <v>122</v>
      </c>
      <c r="C139" s="102">
        <v>124</v>
      </c>
      <c r="D139" s="103">
        <v>67</v>
      </c>
      <c r="E139" s="102">
        <v>23</v>
      </c>
      <c r="F139" s="102">
        <v>10</v>
      </c>
      <c r="G139" s="102">
        <v>7</v>
      </c>
      <c r="H139" s="102">
        <v>17</v>
      </c>
      <c r="I139" s="104">
        <v>5561.4168966199904</v>
      </c>
      <c r="J139" s="104">
        <v>60495.176999429998</v>
      </c>
      <c r="K139" s="104">
        <v>404.76680607949999</v>
      </c>
      <c r="L139" s="104">
        <v>37.847959410111102</v>
      </c>
      <c r="M139" s="104">
        <v>442.61476548961099</v>
      </c>
      <c r="N139" s="33"/>
      <c r="O139" s="35"/>
      <c r="P139" s="35"/>
      <c r="Q139" s="35"/>
      <c r="R139" s="31"/>
      <c r="S139" s="31"/>
      <c r="T139" s="31"/>
    </row>
    <row r="140" spans="1:20" x14ac:dyDescent="0.2">
      <c r="A140" s="30"/>
      <c r="B140" s="93" t="s">
        <v>123</v>
      </c>
      <c r="C140" s="102">
        <v>77</v>
      </c>
      <c r="D140" s="103">
        <v>48</v>
      </c>
      <c r="E140" s="102">
        <v>7</v>
      </c>
      <c r="F140" s="102">
        <v>6</v>
      </c>
      <c r="G140" s="102">
        <v>4</v>
      </c>
      <c r="H140" s="102">
        <v>12</v>
      </c>
      <c r="I140" s="104">
        <v>1623.6415634</v>
      </c>
      <c r="J140" s="104">
        <v>58468.904262399999</v>
      </c>
      <c r="K140" s="104">
        <v>107.84780489000001</v>
      </c>
      <c r="L140" s="104">
        <v>23.873193541277701</v>
      </c>
      <c r="M140" s="104">
        <v>131.720998431277</v>
      </c>
      <c r="N140" s="33"/>
      <c r="O140" s="35"/>
      <c r="P140" s="35"/>
      <c r="Q140" s="35"/>
      <c r="R140" s="31"/>
      <c r="S140" s="31"/>
      <c r="T140" s="31"/>
    </row>
    <row r="141" spans="1:20" x14ac:dyDescent="0.2">
      <c r="A141" s="30"/>
      <c r="B141" s="93" t="s">
        <v>124</v>
      </c>
      <c r="C141" s="102">
        <v>73</v>
      </c>
      <c r="D141" s="103">
        <v>43</v>
      </c>
      <c r="E141" s="102">
        <v>8</v>
      </c>
      <c r="F141" s="102">
        <v>6</v>
      </c>
      <c r="G141" s="102">
        <v>5</v>
      </c>
      <c r="H141" s="102">
        <v>11</v>
      </c>
      <c r="I141" s="104">
        <v>4662.6682908699904</v>
      </c>
      <c r="J141" s="104">
        <v>49390.173928800003</v>
      </c>
      <c r="K141" s="104">
        <v>324.46684417699998</v>
      </c>
      <c r="L141" s="104">
        <v>22.595313086777701</v>
      </c>
      <c r="M141" s="104">
        <v>347.06215726377701</v>
      </c>
      <c r="N141" s="33"/>
      <c r="O141" s="35"/>
      <c r="P141" s="35"/>
      <c r="Q141" s="35"/>
      <c r="R141" s="31"/>
      <c r="S141" s="31"/>
      <c r="T141" s="31"/>
    </row>
    <row r="142" spans="1:20" x14ac:dyDescent="0.2">
      <c r="A142" s="30"/>
      <c r="B142" s="93" t="s">
        <v>339</v>
      </c>
      <c r="C142" s="102">
        <v>68</v>
      </c>
      <c r="D142" s="103">
        <v>36</v>
      </c>
      <c r="E142" s="102">
        <v>7</v>
      </c>
      <c r="F142" s="102">
        <v>6</v>
      </c>
      <c r="G142" s="102">
        <v>8</v>
      </c>
      <c r="H142" s="102">
        <v>11</v>
      </c>
      <c r="I142" s="104">
        <v>11141.51244187</v>
      </c>
      <c r="J142" s="104">
        <v>40147.5195484</v>
      </c>
      <c r="K142" s="104">
        <v>905.16012699550004</v>
      </c>
      <c r="L142" s="104">
        <v>27.765231372999999</v>
      </c>
      <c r="M142" s="104">
        <v>932.92535836850004</v>
      </c>
      <c r="N142" s="33"/>
      <c r="O142" s="35"/>
      <c r="P142" s="35"/>
      <c r="Q142" s="35"/>
      <c r="R142" s="31"/>
      <c r="S142" s="31"/>
      <c r="T142" s="31"/>
    </row>
    <row r="143" spans="1:20" x14ac:dyDescent="0.2">
      <c r="A143" s="30"/>
      <c r="B143" s="93" t="s">
        <v>125</v>
      </c>
      <c r="C143" s="102">
        <v>261</v>
      </c>
      <c r="D143" s="103">
        <v>176</v>
      </c>
      <c r="E143" s="102">
        <v>28</v>
      </c>
      <c r="F143" s="102">
        <v>19</v>
      </c>
      <c r="G143" s="102">
        <v>14</v>
      </c>
      <c r="H143" s="102">
        <v>24</v>
      </c>
      <c r="I143" s="104">
        <v>32999.877580699998</v>
      </c>
      <c r="J143" s="104">
        <v>384801.79200641997</v>
      </c>
      <c r="K143" s="104">
        <v>2519.7337436759999</v>
      </c>
      <c r="L143" s="104">
        <v>94.774746112944399</v>
      </c>
      <c r="M143" s="104">
        <v>2614.5084897889401</v>
      </c>
      <c r="N143" s="33"/>
      <c r="O143" s="35"/>
      <c r="P143" s="35"/>
      <c r="Q143" s="35"/>
      <c r="R143" s="31"/>
      <c r="S143" s="31"/>
      <c r="T143" s="31"/>
    </row>
    <row r="144" spans="1:20" x14ac:dyDescent="0.2">
      <c r="A144" s="30"/>
      <c r="B144" s="93" t="s">
        <v>7</v>
      </c>
      <c r="C144" s="102">
        <v>781</v>
      </c>
      <c r="D144" s="103">
        <v>525</v>
      </c>
      <c r="E144" s="102">
        <v>86</v>
      </c>
      <c r="F144" s="102">
        <v>60</v>
      </c>
      <c r="G144" s="102">
        <v>60</v>
      </c>
      <c r="H144" s="102">
        <v>50</v>
      </c>
      <c r="I144" s="104">
        <v>79530.596820239996</v>
      </c>
      <c r="J144" s="104">
        <v>1676594.3828517201</v>
      </c>
      <c r="K144" s="104">
        <v>5953.4926447279904</v>
      </c>
      <c r="L144" s="104">
        <v>598.79599885181597</v>
      </c>
      <c r="M144" s="104">
        <v>6552.28864357981</v>
      </c>
      <c r="N144" s="33"/>
      <c r="O144" s="35"/>
      <c r="P144" s="35"/>
      <c r="Q144" s="35"/>
      <c r="R144" s="31"/>
      <c r="S144" s="31"/>
      <c r="T144" s="31"/>
    </row>
    <row r="145" spans="1:20" x14ac:dyDescent="0.2">
      <c r="A145" s="30"/>
      <c r="B145" s="93" t="s">
        <v>126</v>
      </c>
      <c r="C145" s="102">
        <v>185</v>
      </c>
      <c r="D145" s="103">
        <v>130</v>
      </c>
      <c r="E145" s="102">
        <v>21</v>
      </c>
      <c r="F145" s="102">
        <v>10</v>
      </c>
      <c r="G145" s="102">
        <v>9</v>
      </c>
      <c r="H145" s="102">
        <v>15</v>
      </c>
      <c r="I145" s="104">
        <v>8626.3414401400005</v>
      </c>
      <c r="J145" s="104">
        <v>1068441.42770245</v>
      </c>
      <c r="K145" s="104">
        <v>602.31265663599902</v>
      </c>
      <c r="L145" s="104">
        <v>174.930740968333</v>
      </c>
      <c r="M145" s="104">
        <v>777.24339760433304</v>
      </c>
      <c r="N145" s="33"/>
      <c r="O145" s="35"/>
      <c r="P145" s="35"/>
      <c r="Q145" s="35"/>
      <c r="R145" s="31"/>
      <c r="S145" s="31"/>
      <c r="T145" s="31"/>
    </row>
    <row r="146" spans="1:20" x14ac:dyDescent="0.2">
      <c r="A146" s="30"/>
      <c r="B146" s="93" t="s">
        <v>127</v>
      </c>
      <c r="C146" s="102">
        <v>236</v>
      </c>
      <c r="D146" s="103">
        <v>150</v>
      </c>
      <c r="E146" s="102">
        <v>19</v>
      </c>
      <c r="F146" s="102">
        <v>22</v>
      </c>
      <c r="G146" s="102">
        <v>19</v>
      </c>
      <c r="H146" s="102">
        <v>26</v>
      </c>
      <c r="I146" s="104">
        <v>24427.38588174</v>
      </c>
      <c r="J146" s="104">
        <v>246676.46141128</v>
      </c>
      <c r="K146" s="104">
        <v>1875.57652302</v>
      </c>
      <c r="L146" s="104">
        <v>57.115320639277698</v>
      </c>
      <c r="M146" s="104">
        <v>1932.69184365927</v>
      </c>
      <c r="N146" s="33"/>
      <c r="O146" s="35"/>
      <c r="P146" s="35"/>
      <c r="Q146" s="35"/>
      <c r="R146" s="31"/>
      <c r="S146" s="31"/>
      <c r="T146" s="31"/>
    </row>
    <row r="147" spans="1:20" x14ac:dyDescent="0.2">
      <c r="A147" s="30"/>
      <c r="B147" s="93" t="s">
        <v>128</v>
      </c>
      <c r="C147" s="102">
        <v>218</v>
      </c>
      <c r="D147" s="103">
        <v>124</v>
      </c>
      <c r="E147" s="102">
        <v>36</v>
      </c>
      <c r="F147" s="102">
        <v>16</v>
      </c>
      <c r="G147" s="102">
        <v>19</v>
      </c>
      <c r="H147" s="102">
        <v>23</v>
      </c>
      <c r="I147" s="104">
        <v>29256.57071534</v>
      </c>
      <c r="J147" s="104">
        <v>177604.79390039999</v>
      </c>
      <c r="K147" s="104">
        <v>2323.0620595360001</v>
      </c>
      <c r="L147" s="104">
        <v>59.877080900833299</v>
      </c>
      <c r="M147" s="104">
        <v>2382.9391404368298</v>
      </c>
      <c r="N147" s="33"/>
      <c r="O147" s="35"/>
      <c r="P147" s="35"/>
      <c r="Q147" s="35"/>
      <c r="R147" s="31"/>
      <c r="S147" s="31"/>
      <c r="T147" s="31"/>
    </row>
    <row r="148" spans="1:20" x14ac:dyDescent="0.2">
      <c r="A148" s="30"/>
      <c r="B148" s="93" t="s">
        <v>129</v>
      </c>
      <c r="C148" s="102">
        <v>171</v>
      </c>
      <c r="D148" s="103">
        <v>110</v>
      </c>
      <c r="E148" s="102">
        <v>17</v>
      </c>
      <c r="F148" s="102">
        <v>11</v>
      </c>
      <c r="G148" s="102">
        <v>9</v>
      </c>
      <c r="H148" s="102">
        <v>24</v>
      </c>
      <c r="I148" s="104">
        <v>7925.4733444499998</v>
      </c>
      <c r="J148" s="104">
        <v>91331.13492312</v>
      </c>
      <c r="K148" s="104">
        <v>551.94241152450002</v>
      </c>
      <c r="L148" s="104">
        <v>57.013177442333301</v>
      </c>
      <c r="M148" s="104">
        <v>608.95558896683303</v>
      </c>
      <c r="N148" s="33"/>
      <c r="O148" s="35"/>
      <c r="P148" s="35"/>
      <c r="Q148" s="35"/>
      <c r="R148" s="31"/>
      <c r="S148" s="31"/>
      <c r="T148" s="31"/>
    </row>
    <row r="149" spans="1:20" x14ac:dyDescent="0.2">
      <c r="A149" s="30"/>
      <c r="B149" s="93" t="s">
        <v>130</v>
      </c>
      <c r="C149" s="102">
        <v>271</v>
      </c>
      <c r="D149" s="103">
        <v>169</v>
      </c>
      <c r="E149" s="102">
        <v>34</v>
      </c>
      <c r="F149" s="102">
        <v>23</v>
      </c>
      <c r="G149" s="102">
        <v>16</v>
      </c>
      <c r="H149" s="102">
        <v>29</v>
      </c>
      <c r="I149" s="104">
        <v>21832.139053850002</v>
      </c>
      <c r="J149" s="104">
        <v>275819.59706509998</v>
      </c>
      <c r="K149" s="104">
        <v>1557.6585277995</v>
      </c>
      <c r="L149" s="104">
        <v>102.437023708222</v>
      </c>
      <c r="M149" s="104">
        <v>1660.0955515077201</v>
      </c>
      <c r="N149" s="33"/>
      <c r="O149" s="35"/>
      <c r="P149" s="35"/>
      <c r="Q149" s="35"/>
      <c r="R149" s="31"/>
      <c r="S149" s="31"/>
      <c r="T149" s="31"/>
    </row>
    <row r="150" spans="1:20" x14ac:dyDescent="0.2">
      <c r="A150" s="30"/>
      <c r="B150" s="93" t="s">
        <v>131</v>
      </c>
      <c r="C150" s="102">
        <v>147</v>
      </c>
      <c r="D150" s="103">
        <v>84</v>
      </c>
      <c r="E150" s="102">
        <v>22</v>
      </c>
      <c r="F150" s="102">
        <v>11</v>
      </c>
      <c r="G150" s="102">
        <v>11</v>
      </c>
      <c r="H150" s="102">
        <v>19</v>
      </c>
      <c r="I150" s="104">
        <v>11940.1427195</v>
      </c>
      <c r="J150" s="104">
        <v>148516.7987135</v>
      </c>
      <c r="K150" s="104">
        <v>886.79521216449996</v>
      </c>
      <c r="L150" s="104">
        <v>70.691372053833305</v>
      </c>
      <c r="M150" s="104">
        <v>957.48658421833295</v>
      </c>
      <c r="N150" s="33"/>
      <c r="O150" s="35"/>
      <c r="P150" s="35"/>
      <c r="Q150" s="35"/>
      <c r="R150" s="31"/>
      <c r="S150" s="31"/>
      <c r="T150" s="31"/>
    </row>
    <row r="151" spans="1:20" x14ac:dyDescent="0.2">
      <c r="A151" s="30"/>
      <c r="B151" s="93" t="s">
        <v>132</v>
      </c>
      <c r="C151" s="102">
        <v>225</v>
      </c>
      <c r="D151" s="103">
        <v>153</v>
      </c>
      <c r="E151" s="102">
        <v>22</v>
      </c>
      <c r="F151" s="102">
        <v>18</v>
      </c>
      <c r="G151" s="102">
        <v>15</v>
      </c>
      <c r="H151" s="102">
        <v>17</v>
      </c>
      <c r="I151" s="104">
        <v>9526.6191548900006</v>
      </c>
      <c r="J151" s="104">
        <v>136704.5832048</v>
      </c>
      <c r="K151" s="104">
        <v>663.54654545949995</v>
      </c>
      <c r="L151" s="104">
        <v>68.814839591444397</v>
      </c>
      <c r="M151" s="104">
        <v>732.36138505094402</v>
      </c>
      <c r="N151" s="33"/>
      <c r="O151" s="35"/>
      <c r="P151" s="35"/>
      <c r="Q151" s="35"/>
      <c r="R151" s="31"/>
      <c r="S151" s="31"/>
      <c r="T151" s="31"/>
    </row>
    <row r="152" spans="1:20" x14ac:dyDescent="0.2">
      <c r="A152" s="30"/>
      <c r="B152" s="93" t="s">
        <v>133</v>
      </c>
      <c r="C152" s="102">
        <v>306</v>
      </c>
      <c r="D152" s="103">
        <v>203</v>
      </c>
      <c r="E152" s="102">
        <v>39</v>
      </c>
      <c r="F152" s="102">
        <v>23</v>
      </c>
      <c r="G152" s="102">
        <v>15</v>
      </c>
      <c r="H152" s="102">
        <v>26</v>
      </c>
      <c r="I152" s="104">
        <v>25948.543657570001</v>
      </c>
      <c r="J152" s="104">
        <v>384914.93990485999</v>
      </c>
      <c r="K152" s="104">
        <v>1914.0762724575</v>
      </c>
      <c r="L152" s="104">
        <v>153.089556282594</v>
      </c>
      <c r="M152" s="104">
        <v>2067.1658287400901</v>
      </c>
      <c r="N152" s="33"/>
      <c r="O152" s="35"/>
      <c r="P152" s="35"/>
      <c r="Q152" s="35"/>
      <c r="R152" s="31"/>
      <c r="S152" s="31"/>
      <c r="T152" s="31"/>
    </row>
    <row r="153" spans="1:20" x14ac:dyDescent="0.2">
      <c r="A153" s="30"/>
      <c r="B153" s="93" t="s">
        <v>134</v>
      </c>
      <c r="C153" s="102">
        <v>130</v>
      </c>
      <c r="D153" s="103">
        <v>67</v>
      </c>
      <c r="E153" s="102">
        <v>18</v>
      </c>
      <c r="F153" s="102">
        <v>7</v>
      </c>
      <c r="G153" s="102">
        <v>18</v>
      </c>
      <c r="H153" s="102">
        <v>20</v>
      </c>
      <c r="I153" s="104">
        <v>6098.6855772399904</v>
      </c>
      <c r="J153" s="104">
        <v>110623.90933025999</v>
      </c>
      <c r="K153" s="104">
        <v>420.87380584149997</v>
      </c>
      <c r="L153" s="104">
        <v>34.714235049722198</v>
      </c>
      <c r="M153" s="104">
        <v>455.58804089122202</v>
      </c>
      <c r="N153" s="33"/>
      <c r="O153" s="35"/>
      <c r="P153" s="35"/>
      <c r="Q153" s="35"/>
      <c r="R153" s="31"/>
      <c r="S153" s="31"/>
      <c r="T153" s="31"/>
    </row>
    <row r="154" spans="1:20" x14ac:dyDescent="0.2">
      <c r="A154" s="30"/>
      <c r="B154" s="29" t="s">
        <v>280</v>
      </c>
      <c r="C154" s="275">
        <v>1499</v>
      </c>
      <c r="D154" s="276">
        <v>1292</v>
      </c>
      <c r="E154" s="276">
        <v>111</v>
      </c>
      <c r="F154" s="278">
        <v>47</v>
      </c>
      <c r="G154" s="278">
        <v>24</v>
      </c>
      <c r="H154" s="275">
        <v>25</v>
      </c>
      <c r="I154" s="277">
        <v>133504.20211231001</v>
      </c>
      <c r="J154" s="277">
        <v>1276273.0978466</v>
      </c>
      <c r="K154" s="277">
        <v>9743.4987237250007</v>
      </c>
      <c r="L154" s="277">
        <v>566.05455914796096</v>
      </c>
      <c r="M154" s="277">
        <v>10309.553282872899</v>
      </c>
      <c r="N154" s="33"/>
      <c r="O154" s="35"/>
      <c r="P154" s="35"/>
      <c r="Q154" s="35"/>
      <c r="R154" s="31"/>
      <c r="S154" s="31"/>
      <c r="T154" s="31"/>
    </row>
    <row r="155" spans="1:20" x14ac:dyDescent="0.2">
      <c r="A155" s="30"/>
      <c r="B155" s="93" t="s">
        <v>135</v>
      </c>
      <c r="C155" s="102">
        <v>36</v>
      </c>
      <c r="D155" s="103">
        <v>26</v>
      </c>
      <c r="E155" s="102">
        <v>3</v>
      </c>
      <c r="F155" s="102">
        <v>1</v>
      </c>
      <c r="G155" s="106">
        <v>1</v>
      </c>
      <c r="H155" s="102">
        <v>5</v>
      </c>
      <c r="I155" s="104">
        <v>1806.38497807</v>
      </c>
      <c r="J155" s="104">
        <v>16046.60341</v>
      </c>
      <c r="K155" s="104">
        <v>126.5673386175</v>
      </c>
      <c r="L155" s="104">
        <v>7.28283275483333</v>
      </c>
      <c r="M155" s="104">
        <v>133.85017137233299</v>
      </c>
      <c r="N155" s="33"/>
      <c r="O155" s="35"/>
      <c r="P155" s="35"/>
      <c r="Q155" s="35"/>
      <c r="R155" s="31"/>
      <c r="S155" s="31"/>
      <c r="T155" s="31"/>
    </row>
    <row r="156" spans="1:20" x14ac:dyDescent="0.2">
      <c r="A156" s="30"/>
      <c r="B156" s="93" t="s">
        <v>136</v>
      </c>
      <c r="C156" s="102">
        <v>58</v>
      </c>
      <c r="D156" s="103">
        <v>33</v>
      </c>
      <c r="E156" s="102">
        <v>4</v>
      </c>
      <c r="F156" s="102">
        <v>5</v>
      </c>
      <c r="G156" s="102">
        <v>8</v>
      </c>
      <c r="H156" s="102">
        <v>8</v>
      </c>
      <c r="I156" s="104">
        <v>2366.3732308899998</v>
      </c>
      <c r="J156" s="104">
        <v>14783.774801199999</v>
      </c>
      <c r="K156" s="104">
        <v>183.44315478350001</v>
      </c>
      <c r="L156" s="104">
        <v>13.1744250485</v>
      </c>
      <c r="M156" s="104">
        <v>196.61757983199999</v>
      </c>
      <c r="N156" s="33"/>
      <c r="O156" s="35"/>
      <c r="P156" s="35"/>
      <c r="Q156" s="35"/>
      <c r="R156" s="31"/>
      <c r="S156" s="31"/>
      <c r="T156" s="31"/>
    </row>
    <row r="157" spans="1:20" x14ac:dyDescent="0.2">
      <c r="A157" s="30"/>
      <c r="B157" s="93" t="s">
        <v>137</v>
      </c>
      <c r="C157" s="102">
        <v>78</v>
      </c>
      <c r="D157" s="103">
        <v>56</v>
      </c>
      <c r="E157" s="102">
        <v>5</v>
      </c>
      <c r="F157" s="102">
        <v>4</v>
      </c>
      <c r="G157" s="102">
        <v>2</v>
      </c>
      <c r="H157" s="102">
        <v>11</v>
      </c>
      <c r="I157" s="104">
        <v>6835.4529405399999</v>
      </c>
      <c r="J157" s="104">
        <v>79651.420063199999</v>
      </c>
      <c r="K157" s="104">
        <v>476.13758801900002</v>
      </c>
      <c r="L157" s="104">
        <v>15.903827732166601</v>
      </c>
      <c r="M157" s="104">
        <v>492.04141575116603</v>
      </c>
      <c r="N157" s="33"/>
      <c r="O157" s="35"/>
      <c r="P157" s="35"/>
      <c r="Q157" s="35"/>
      <c r="R157" s="31"/>
      <c r="S157" s="31"/>
      <c r="T157" s="31"/>
    </row>
    <row r="158" spans="1:20" x14ac:dyDescent="0.2">
      <c r="A158" s="30"/>
      <c r="B158" s="93" t="s">
        <v>138</v>
      </c>
      <c r="C158" s="102">
        <v>57</v>
      </c>
      <c r="D158" s="103">
        <v>43</v>
      </c>
      <c r="E158" s="102">
        <v>5</v>
      </c>
      <c r="F158" s="102">
        <v>0</v>
      </c>
      <c r="G158" s="106">
        <v>2</v>
      </c>
      <c r="H158" s="102">
        <v>7</v>
      </c>
      <c r="I158" s="104">
        <v>3840.2516350800001</v>
      </c>
      <c r="J158" s="104">
        <v>38369.514089600001</v>
      </c>
      <c r="K158" s="104">
        <v>259.73542905350001</v>
      </c>
      <c r="L158" s="104">
        <v>19.758250054055502</v>
      </c>
      <c r="M158" s="104">
        <v>279.49367910755501</v>
      </c>
      <c r="N158" s="33"/>
      <c r="O158" s="35"/>
      <c r="P158" s="35"/>
      <c r="Q158" s="35"/>
      <c r="R158" s="31"/>
      <c r="S158" s="31"/>
      <c r="T158" s="31"/>
    </row>
    <row r="159" spans="1:20" x14ac:dyDescent="0.2">
      <c r="A159" s="30"/>
      <c r="B159" s="93" t="s">
        <v>139</v>
      </c>
      <c r="C159" s="102">
        <v>28</v>
      </c>
      <c r="D159" s="103">
        <v>19</v>
      </c>
      <c r="E159" s="102">
        <v>2</v>
      </c>
      <c r="F159" s="106">
        <v>0</v>
      </c>
      <c r="G159" s="102">
        <v>3</v>
      </c>
      <c r="H159" s="102">
        <v>4</v>
      </c>
      <c r="I159" s="104">
        <v>1675.90077931</v>
      </c>
      <c r="J159" s="104">
        <v>13258.2581608</v>
      </c>
      <c r="K159" s="104">
        <v>121.4648141755</v>
      </c>
      <c r="L159" s="104">
        <v>8.8604248469999902</v>
      </c>
      <c r="M159" s="104">
        <v>130.3252390225</v>
      </c>
      <c r="N159" s="33"/>
      <c r="O159" s="35"/>
      <c r="P159" s="35"/>
      <c r="Q159" s="35"/>
      <c r="R159" s="31"/>
      <c r="S159" s="31"/>
      <c r="T159" s="31"/>
    </row>
    <row r="160" spans="1:20" x14ac:dyDescent="0.2">
      <c r="A160" s="30"/>
      <c r="B160" s="93" t="s">
        <v>140</v>
      </c>
      <c r="C160" s="102">
        <v>24</v>
      </c>
      <c r="D160" s="103">
        <v>15</v>
      </c>
      <c r="E160" s="102">
        <v>3</v>
      </c>
      <c r="F160" s="106">
        <v>2</v>
      </c>
      <c r="G160" s="106">
        <v>1</v>
      </c>
      <c r="H160" s="102">
        <v>3</v>
      </c>
      <c r="I160" s="104">
        <v>333.41754128999997</v>
      </c>
      <c r="J160" s="104">
        <v>7227.1418051999999</v>
      </c>
      <c r="K160" s="104">
        <v>19.059681364500001</v>
      </c>
      <c r="L160" s="104">
        <v>5.928186728</v>
      </c>
      <c r="M160" s="104">
        <v>24.987868092500001</v>
      </c>
      <c r="N160" s="33"/>
      <c r="O160" s="35"/>
      <c r="P160" s="35"/>
      <c r="Q160" s="35"/>
      <c r="R160" s="31"/>
      <c r="S160" s="31"/>
      <c r="T160" s="31"/>
    </row>
    <row r="161" spans="1:20" x14ac:dyDescent="0.2">
      <c r="A161" s="30"/>
      <c r="B161" s="93" t="s">
        <v>141</v>
      </c>
      <c r="C161" s="102">
        <v>140</v>
      </c>
      <c r="D161" s="103">
        <v>93</v>
      </c>
      <c r="E161" s="102">
        <v>22</v>
      </c>
      <c r="F161" s="102">
        <v>8</v>
      </c>
      <c r="G161" s="102">
        <v>8</v>
      </c>
      <c r="H161" s="102">
        <v>9</v>
      </c>
      <c r="I161" s="104">
        <v>10866.951412500001</v>
      </c>
      <c r="J161" s="104">
        <v>131481.8142884</v>
      </c>
      <c r="K161" s="104">
        <v>786.69491685849903</v>
      </c>
      <c r="L161" s="104">
        <v>68.364296425277701</v>
      </c>
      <c r="M161" s="104">
        <v>855.05921328377701</v>
      </c>
      <c r="N161" s="33"/>
      <c r="O161" s="35"/>
      <c r="P161" s="35"/>
      <c r="Q161" s="35"/>
      <c r="R161" s="31"/>
      <c r="S161" s="31"/>
      <c r="T161" s="31"/>
    </row>
    <row r="162" spans="1:20" x14ac:dyDescent="0.2">
      <c r="A162" s="30"/>
      <c r="B162" s="93" t="s">
        <v>142</v>
      </c>
      <c r="C162" s="102">
        <v>45</v>
      </c>
      <c r="D162" s="103">
        <v>26</v>
      </c>
      <c r="E162" s="102">
        <v>8</v>
      </c>
      <c r="F162" s="102">
        <v>5</v>
      </c>
      <c r="G162" s="102">
        <v>1</v>
      </c>
      <c r="H162" s="102">
        <v>5</v>
      </c>
      <c r="I162" s="104">
        <v>2280.4505340199998</v>
      </c>
      <c r="J162" s="104">
        <v>25421.8642784</v>
      </c>
      <c r="K162" s="104">
        <v>175.79566026149999</v>
      </c>
      <c r="L162" s="104">
        <v>21.762287666500001</v>
      </c>
      <c r="M162" s="104">
        <v>197.557947928</v>
      </c>
      <c r="N162" s="33"/>
      <c r="O162" s="35"/>
      <c r="P162" s="35"/>
      <c r="Q162" s="35"/>
      <c r="R162" s="31"/>
      <c r="S162" s="31"/>
      <c r="T162" s="31"/>
    </row>
    <row r="163" spans="1:20" x14ac:dyDescent="0.2">
      <c r="A163" s="30"/>
      <c r="B163" s="93" t="s">
        <v>143</v>
      </c>
      <c r="C163" s="102">
        <v>54</v>
      </c>
      <c r="D163" s="103">
        <v>36</v>
      </c>
      <c r="E163" s="102">
        <v>8</v>
      </c>
      <c r="F163" s="102">
        <v>3</v>
      </c>
      <c r="G163" s="102">
        <v>3</v>
      </c>
      <c r="H163" s="102">
        <v>4</v>
      </c>
      <c r="I163" s="104">
        <v>1818.27361554</v>
      </c>
      <c r="J163" s="104">
        <v>18003.7827616</v>
      </c>
      <c r="K163" s="104">
        <v>112.797166434</v>
      </c>
      <c r="L163" s="104">
        <v>15.9743065333888</v>
      </c>
      <c r="M163" s="104">
        <v>128.77147296738801</v>
      </c>
      <c r="N163" s="33"/>
      <c r="O163" s="35"/>
      <c r="P163" s="35"/>
      <c r="Q163" s="35"/>
      <c r="R163" s="31"/>
      <c r="S163" s="31"/>
      <c r="T163" s="31"/>
    </row>
    <row r="164" spans="1:20" x14ac:dyDescent="0.2">
      <c r="A164" s="30"/>
      <c r="B164" s="93" t="s">
        <v>144</v>
      </c>
      <c r="C164" s="102">
        <v>53</v>
      </c>
      <c r="D164" s="103">
        <v>35</v>
      </c>
      <c r="E164" s="102">
        <v>7</v>
      </c>
      <c r="F164" s="102">
        <v>3</v>
      </c>
      <c r="G164" s="106">
        <v>0</v>
      </c>
      <c r="H164" s="102">
        <v>8</v>
      </c>
      <c r="I164" s="104">
        <v>2899.7417474999902</v>
      </c>
      <c r="J164" s="104">
        <v>32872.704075200003</v>
      </c>
      <c r="K164" s="104">
        <v>203.30613405999901</v>
      </c>
      <c r="L164" s="104">
        <v>8.9189936343333294</v>
      </c>
      <c r="M164" s="104">
        <v>212.225127694333</v>
      </c>
      <c r="N164" s="33"/>
      <c r="O164" s="35"/>
      <c r="P164" s="35"/>
      <c r="Q164" s="35"/>
      <c r="R164" s="31"/>
      <c r="S164" s="31"/>
      <c r="T164" s="31"/>
    </row>
    <row r="165" spans="1:20" x14ac:dyDescent="0.2">
      <c r="A165" s="30"/>
      <c r="B165" s="93" t="s">
        <v>145</v>
      </c>
      <c r="C165" s="102">
        <v>8</v>
      </c>
      <c r="D165" s="103">
        <v>4</v>
      </c>
      <c r="E165" s="102">
        <v>1</v>
      </c>
      <c r="F165" s="106">
        <v>1</v>
      </c>
      <c r="G165" s="106">
        <v>0</v>
      </c>
      <c r="H165" s="102">
        <v>2</v>
      </c>
      <c r="I165" s="104">
        <v>146.92529969999899</v>
      </c>
      <c r="J165" s="104">
        <v>1584.2615599999999</v>
      </c>
      <c r="K165" s="104">
        <v>8.2294998649999993</v>
      </c>
      <c r="L165" s="104">
        <v>0.1086043745</v>
      </c>
      <c r="M165" s="104">
        <v>8.3381042394999998</v>
      </c>
      <c r="N165" s="33"/>
      <c r="O165" s="35"/>
      <c r="P165" s="35"/>
      <c r="Q165" s="35"/>
      <c r="R165" s="31"/>
      <c r="S165" s="31"/>
      <c r="T165" s="31"/>
    </row>
    <row r="166" spans="1:20" x14ac:dyDescent="0.2">
      <c r="A166" s="30"/>
      <c r="B166" s="93" t="s">
        <v>146</v>
      </c>
      <c r="C166" s="102">
        <v>18</v>
      </c>
      <c r="D166" s="103">
        <v>12</v>
      </c>
      <c r="E166" s="106">
        <v>1</v>
      </c>
      <c r="F166" s="102">
        <v>2</v>
      </c>
      <c r="G166" s="106">
        <v>0</v>
      </c>
      <c r="H166" s="102">
        <v>3</v>
      </c>
      <c r="I166" s="104">
        <v>98.27562211</v>
      </c>
      <c r="J166" s="104">
        <v>4395.2498439999999</v>
      </c>
      <c r="K166" s="104">
        <v>5.9707860325000004</v>
      </c>
      <c r="L166" s="104">
        <v>5.3400205695555503</v>
      </c>
      <c r="M166" s="104">
        <v>11.3108066020555</v>
      </c>
      <c r="N166" s="33"/>
      <c r="O166" s="35"/>
      <c r="P166" s="35"/>
      <c r="Q166" s="35"/>
      <c r="R166" s="31"/>
      <c r="S166" s="31"/>
      <c r="T166" s="31"/>
    </row>
    <row r="167" spans="1:20" x14ac:dyDescent="0.2">
      <c r="A167" s="30"/>
      <c r="B167" s="93" t="s">
        <v>147</v>
      </c>
      <c r="C167" s="102">
        <v>183</v>
      </c>
      <c r="D167" s="103">
        <v>134</v>
      </c>
      <c r="E167" s="102">
        <v>17</v>
      </c>
      <c r="F167" s="102">
        <v>12</v>
      </c>
      <c r="G167" s="102">
        <v>7</v>
      </c>
      <c r="H167" s="102">
        <v>13</v>
      </c>
      <c r="I167" s="104">
        <v>18443.024228089998</v>
      </c>
      <c r="J167" s="104">
        <v>125586.52812800001</v>
      </c>
      <c r="K167" s="104">
        <v>1336.889778324</v>
      </c>
      <c r="L167" s="104">
        <v>38.030190666488799</v>
      </c>
      <c r="M167" s="104">
        <v>1374.9199689904799</v>
      </c>
      <c r="N167" s="33"/>
      <c r="O167" s="35"/>
      <c r="P167" s="35"/>
      <c r="Q167" s="35"/>
      <c r="R167" s="31"/>
      <c r="S167" s="31"/>
      <c r="T167" s="31"/>
    </row>
    <row r="168" spans="1:20" x14ac:dyDescent="0.2">
      <c r="A168" s="30"/>
      <c r="B168" s="93" t="s">
        <v>148</v>
      </c>
      <c r="C168" s="102">
        <v>50</v>
      </c>
      <c r="D168" s="103">
        <v>34</v>
      </c>
      <c r="E168" s="102">
        <v>3</v>
      </c>
      <c r="F168" s="102">
        <v>2</v>
      </c>
      <c r="G168" s="102">
        <v>1</v>
      </c>
      <c r="H168" s="102">
        <v>10</v>
      </c>
      <c r="I168" s="104">
        <v>1923.4942860199999</v>
      </c>
      <c r="J168" s="104">
        <v>21965.461153600001</v>
      </c>
      <c r="K168" s="104">
        <v>119.270716499999</v>
      </c>
      <c r="L168" s="104">
        <v>10.108668720944401</v>
      </c>
      <c r="M168" s="104">
        <v>129.37938522094399</v>
      </c>
      <c r="N168" s="33"/>
      <c r="O168" s="35"/>
      <c r="P168" s="35"/>
      <c r="Q168" s="35"/>
      <c r="R168" s="31"/>
      <c r="S168" s="31"/>
      <c r="T168" s="31"/>
    </row>
    <row r="169" spans="1:20" x14ac:dyDescent="0.2">
      <c r="A169" s="30"/>
      <c r="B169" s="93" t="s">
        <v>340</v>
      </c>
      <c r="C169" s="102">
        <v>448</v>
      </c>
      <c r="D169" s="103">
        <v>331</v>
      </c>
      <c r="E169" s="102">
        <v>37</v>
      </c>
      <c r="F169" s="102">
        <v>24</v>
      </c>
      <c r="G169" s="102">
        <v>19</v>
      </c>
      <c r="H169" s="102">
        <v>37</v>
      </c>
      <c r="I169" s="104">
        <v>47957.949306770002</v>
      </c>
      <c r="J169" s="104">
        <v>450438.82141139999</v>
      </c>
      <c r="K169" s="104">
        <v>3654.3323539294902</v>
      </c>
      <c r="L169" s="104">
        <v>172.086487979872</v>
      </c>
      <c r="M169" s="104">
        <v>3826.4188419093698</v>
      </c>
      <c r="N169" s="33"/>
      <c r="O169" s="35"/>
      <c r="P169" s="35"/>
      <c r="Q169" s="35"/>
      <c r="R169" s="31"/>
      <c r="S169" s="31"/>
      <c r="T169" s="31"/>
    </row>
    <row r="170" spans="1:20" x14ac:dyDescent="0.2">
      <c r="A170" s="30"/>
      <c r="B170" s="93" t="s">
        <v>149</v>
      </c>
      <c r="C170" s="102">
        <v>65</v>
      </c>
      <c r="D170" s="103">
        <v>48</v>
      </c>
      <c r="E170" s="102">
        <v>8</v>
      </c>
      <c r="F170" s="102">
        <v>0</v>
      </c>
      <c r="G170" s="102">
        <v>1</v>
      </c>
      <c r="H170" s="102">
        <v>8</v>
      </c>
      <c r="I170" s="104">
        <v>3034.1936374500001</v>
      </c>
      <c r="J170" s="104">
        <v>35295.853641599999</v>
      </c>
      <c r="K170" s="104">
        <v>197.23702586749999</v>
      </c>
      <c r="L170" s="104">
        <v>8.0839208866111107</v>
      </c>
      <c r="M170" s="104">
        <v>205.32094675411099</v>
      </c>
      <c r="N170" s="33"/>
      <c r="O170" s="35"/>
      <c r="P170" s="35"/>
      <c r="Q170" s="35"/>
      <c r="R170" s="31"/>
      <c r="S170" s="31"/>
      <c r="T170" s="31"/>
    </row>
    <row r="171" spans="1:20" x14ac:dyDescent="0.2">
      <c r="A171" s="30"/>
      <c r="B171" s="93" t="s">
        <v>150</v>
      </c>
      <c r="C171" s="102">
        <v>34</v>
      </c>
      <c r="D171" s="103">
        <v>19</v>
      </c>
      <c r="E171" s="102">
        <v>4</v>
      </c>
      <c r="F171" s="102">
        <v>2</v>
      </c>
      <c r="G171" s="106">
        <v>1</v>
      </c>
      <c r="H171" s="102">
        <v>8</v>
      </c>
      <c r="I171" s="104">
        <v>905.75202794999996</v>
      </c>
      <c r="J171" s="104">
        <v>9907.7462255999999</v>
      </c>
      <c r="K171" s="104">
        <v>55.175919704499996</v>
      </c>
      <c r="L171" s="104">
        <v>5.7848606919444396</v>
      </c>
      <c r="M171" s="104">
        <v>60.960780396444399</v>
      </c>
      <c r="N171" s="33"/>
      <c r="O171" s="35"/>
      <c r="P171" s="35"/>
      <c r="Q171" s="35"/>
      <c r="R171" s="31"/>
      <c r="S171" s="31"/>
      <c r="T171" s="31"/>
    </row>
    <row r="172" spans="1:20" x14ac:dyDescent="0.2">
      <c r="A172" s="30"/>
      <c r="B172" s="93" t="s">
        <v>151</v>
      </c>
      <c r="C172" s="102">
        <v>250</v>
      </c>
      <c r="D172" s="103">
        <v>201</v>
      </c>
      <c r="E172" s="102">
        <v>14</v>
      </c>
      <c r="F172" s="102">
        <v>13</v>
      </c>
      <c r="G172" s="102">
        <v>4</v>
      </c>
      <c r="H172" s="102">
        <v>18</v>
      </c>
      <c r="I172" s="104">
        <v>21360.037456710001</v>
      </c>
      <c r="J172" s="104">
        <v>176627.1819696</v>
      </c>
      <c r="K172" s="104">
        <v>1558.3695311705001</v>
      </c>
      <c r="L172" s="104">
        <v>82.326835174099998</v>
      </c>
      <c r="M172" s="104">
        <v>1640.6963663445999</v>
      </c>
      <c r="N172" s="33"/>
      <c r="O172" s="35"/>
      <c r="P172" s="35"/>
      <c r="Q172" s="35"/>
      <c r="R172" s="31"/>
      <c r="S172" s="31"/>
      <c r="T172" s="31"/>
    </row>
    <row r="173" spans="1:20" x14ac:dyDescent="0.2">
      <c r="A173" s="30"/>
      <c r="B173" s="93" t="s">
        <v>152</v>
      </c>
      <c r="C173" s="102">
        <v>115</v>
      </c>
      <c r="D173" s="103">
        <v>75</v>
      </c>
      <c r="E173" s="102">
        <v>11</v>
      </c>
      <c r="F173" s="102">
        <v>11</v>
      </c>
      <c r="G173" s="102">
        <v>9</v>
      </c>
      <c r="H173" s="102">
        <v>9</v>
      </c>
      <c r="I173" s="104">
        <v>4911.3518327700003</v>
      </c>
      <c r="J173" s="104">
        <v>73355.116179200006</v>
      </c>
      <c r="K173" s="104">
        <v>343.02122870400001</v>
      </c>
      <c r="L173" s="104">
        <v>58.257138659888803</v>
      </c>
      <c r="M173" s="104">
        <v>401.27836736388798</v>
      </c>
      <c r="N173" s="33"/>
      <c r="O173" s="35"/>
      <c r="P173" s="35"/>
      <c r="Q173" s="35"/>
      <c r="R173" s="31"/>
      <c r="S173" s="31"/>
      <c r="T173" s="31"/>
    </row>
    <row r="174" spans="1:20" x14ac:dyDescent="0.2">
      <c r="A174" s="30"/>
      <c r="B174" s="29" t="s">
        <v>281</v>
      </c>
      <c r="C174" s="275">
        <v>1887</v>
      </c>
      <c r="D174" s="276">
        <v>1672</v>
      </c>
      <c r="E174" s="276">
        <v>99</v>
      </c>
      <c r="F174" s="278">
        <v>39</v>
      </c>
      <c r="G174" s="278">
        <v>51</v>
      </c>
      <c r="H174" s="275">
        <v>26</v>
      </c>
      <c r="I174" s="277">
        <v>480215.701803</v>
      </c>
      <c r="J174" s="277">
        <v>3020126.8721262398</v>
      </c>
      <c r="K174" s="277">
        <v>39208.383637419502</v>
      </c>
      <c r="L174" s="277">
        <v>873.92330592753297</v>
      </c>
      <c r="M174" s="277">
        <v>40082.306943347001</v>
      </c>
      <c r="N174" s="33"/>
      <c r="O174" s="35"/>
      <c r="P174" s="35"/>
      <c r="Q174" s="35"/>
      <c r="R174" s="31"/>
      <c r="S174" s="31"/>
      <c r="T174" s="31"/>
    </row>
    <row r="175" spans="1:20" x14ac:dyDescent="0.2">
      <c r="A175" s="30"/>
      <c r="B175" s="93" t="s">
        <v>153</v>
      </c>
      <c r="C175" s="102">
        <v>34</v>
      </c>
      <c r="D175" s="103">
        <v>20</v>
      </c>
      <c r="E175" s="106">
        <v>0</v>
      </c>
      <c r="F175" s="102">
        <v>3</v>
      </c>
      <c r="G175" s="106">
        <v>1</v>
      </c>
      <c r="H175" s="102">
        <v>10</v>
      </c>
      <c r="I175" s="104">
        <v>378.13543914000002</v>
      </c>
      <c r="J175" s="104">
        <v>6292.9975592000001</v>
      </c>
      <c r="K175" s="104">
        <v>24.029783231499898</v>
      </c>
      <c r="L175" s="104">
        <v>3.661678556</v>
      </c>
      <c r="M175" s="104">
        <v>27.6914617875</v>
      </c>
      <c r="N175" s="33"/>
      <c r="O175" s="35"/>
      <c r="P175" s="35"/>
      <c r="Q175" s="35"/>
      <c r="R175" s="31"/>
      <c r="S175" s="31"/>
      <c r="T175" s="31"/>
    </row>
    <row r="176" spans="1:20" x14ac:dyDescent="0.2">
      <c r="A176" s="30"/>
      <c r="B176" s="93" t="s">
        <v>154</v>
      </c>
      <c r="C176" s="102">
        <v>233</v>
      </c>
      <c r="D176" s="103">
        <v>179</v>
      </c>
      <c r="E176" s="102">
        <v>12</v>
      </c>
      <c r="F176" s="102">
        <v>12</v>
      </c>
      <c r="G176" s="102">
        <v>6</v>
      </c>
      <c r="H176" s="102">
        <v>24</v>
      </c>
      <c r="I176" s="104">
        <v>254642.70278525</v>
      </c>
      <c r="J176" s="104">
        <v>609775.15708200005</v>
      </c>
      <c r="K176" s="104">
        <v>21475.6018175795</v>
      </c>
      <c r="L176" s="104">
        <v>199.692350440388</v>
      </c>
      <c r="M176" s="104">
        <v>21675.294168019798</v>
      </c>
      <c r="N176" s="33"/>
      <c r="O176" s="35"/>
      <c r="P176" s="35"/>
      <c r="Q176" s="35"/>
      <c r="R176" s="31"/>
      <c r="S176" s="31"/>
      <c r="T176" s="31"/>
    </row>
    <row r="177" spans="1:20" x14ac:dyDescent="0.2">
      <c r="A177" s="30"/>
      <c r="B177" s="93" t="s">
        <v>155</v>
      </c>
      <c r="C177" s="102">
        <v>150</v>
      </c>
      <c r="D177" s="103">
        <v>125</v>
      </c>
      <c r="E177" s="102">
        <v>7</v>
      </c>
      <c r="F177" s="102">
        <v>3</v>
      </c>
      <c r="G177" s="102">
        <v>7</v>
      </c>
      <c r="H177" s="102">
        <v>8</v>
      </c>
      <c r="I177" s="104">
        <v>7167.30608699</v>
      </c>
      <c r="J177" s="104">
        <v>105022.977656</v>
      </c>
      <c r="K177" s="104">
        <v>502.53505087899998</v>
      </c>
      <c r="L177" s="104">
        <v>46.804590044833297</v>
      </c>
      <c r="M177" s="104">
        <v>549.33964092383303</v>
      </c>
      <c r="N177" s="33"/>
      <c r="O177" s="35"/>
      <c r="P177" s="35"/>
      <c r="Q177" s="35"/>
      <c r="R177" s="31"/>
      <c r="S177" s="31"/>
      <c r="T177" s="31"/>
    </row>
    <row r="178" spans="1:20" x14ac:dyDescent="0.2">
      <c r="A178" s="30"/>
      <c r="B178" s="93" t="s">
        <v>156</v>
      </c>
      <c r="C178" s="102">
        <v>477</v>
      </c>
      <c r="D178" s="103">
        <v>371</v>
      </c>
      <c r="E178" s="102">
        <v>35</v>
      </c>
      <c r="F178" s="102">
        <v>23</v>
      </c>
      <c r="G178" s="102">
        <v>19</v>
      </c>
      <c r="H178" s="102">
        <v>29</v>
      </c>
      <c r="I178" s="104">
        <v>46777.871212220001</v>
      </c>
      <c r="J178" s="104">
        <v>699614.370108</v>
      </c>
      <c r="K178" s="104">
        <v>3620.3524374140002</v>
      </c>
      <c r="L178" s="104">
        <v>238.30353931283301</v>
      </c>
      <c r="M178" s="104">
        <v>3858.65597672683</v>
      </c>
      <c r="N178" s="33"/>
      <c r="O178" s="35"/>
      <c r="P178" s="35"/>
      <c r="Q178" s="35"/>
      <c r="R178" s="31"/>
      <c r="S178" s="31"/>
      <c r="T178" s="31"/>
    </row>
    <row r="179" spans="1:20" x14ac:dyDescent="0.2">
      <c r="A179" s="30"/>
      <c r="B179" s="93" t="s">
        <v>157</v>
      </c>
      <c r="C179" s="102">
        <v>72</v>
      </c>
      <c r="D179" s="103">
        <v>41</v>
      </c>
      <c r="E179" s="102">
        <v>6</v>
      </c>
      <c r="F179" s="102">
        <v>5</v>
      </c>
      <c r="G179" s="102">
        <v>9</v>
      </c>
      <c r="H179" s="102">
        <v>11</v>
      </c>
      <c r="I179" s="104">
        <v>3390.9146086400001</v>
      </c>
      <c r="J179" s="104">
        <v>34558.524222400003</v>
      </c>
      <c r="K179" s="104">
        <v>246.767569603</v>
      </c>
      <c r="L179" s="104">
        <v>16.791245997999901</v>
      </c>
      <c r="M179" s="104">
        <v>263.55881560099999</v>
      </c>
      <c r="N179" s="33"/>
      <c r="O179" s="35"/>
      <c r="P179" s="35"/>
      <c r="Q179" s="35"/>
      <c r="R179" s="31"/>
      <c r="S179" s="31"/>
      <c r="T179" s="31"/>
    </row>
    <row r="180" spans="1:20" x14ac:dyDescent="0.2">
      <c r="A180" s="30"/>
      <c r="B180" s="93" t="s">
        <v>158</v>
      </c>
      <c r="C180" s="102">
        <v>44</v>
      </c>
      <c r="D180" s="103">
        <v>22</v>
      </c>
      <c r="E180" s="102">
        <v>4</v>
      </c>
      <c r="F180" s="106">
        <v>5</v>
      </c>
      <c r="G180" s="102">
        <v>3</v>
      </c>
      <c r="H180" s="102">
        <v>10</v>
      </c>
      <c r="I180" s="104">
        <v>368.16644259999998</v>
      </c>
      <c r="J180" s="104">
        <v>8445.0238016000003</v>
      </c>
      <c r="K180" s="104">
        <v>26.648836065499999</v>
      </c>
      <c r="L180" s="104">
        <v>10.8062380248333</v>
      </c>
      <c r="M180" s="104">
        <v>37.455074090333298</v>
      </c>
      <c r="N180" s="33"/>
      <c r="O180" s="35"/>
      <c r="P180" s="35"/>
      <c r="Q180" s="35"/>
      <c r="R180" s="31"/>
      <c r="S180" s="31"/>
      <c r="T180" s="31"/>
    </row>
    <row r="181" spans="1:20" x14ac:dyDescent="0.2">
      <c r="A181" s="30"/>
      <c r="B181" s="93" t="s">
        <v>159</v>
      </c>
      <c r="C181" s="102">
        <v>20</v>
      </c>
      <c r="D181" s="103">
        <v>13</v>
      </c>
      <c r="E181" s="106">
        <v>1</v>
      </c>
      <c r="F181" s="102">
        <v>1</v>
      </c>
      <c r="G181" s="106">
        <v>1</v>
      </c>
      <c r="H181" s="102">
        <v>4</v>
      </c>
      <c r="I181" s="104">
        <v>146.33265266000001</v>
      </c>
      <c r="J181" s="104">
        <v>3572.0163895999999</v>
      </c>
      <c r="K181" s="104">
        <v>8.5698537054999999</v>
      </c>
      <c r="L181" s="104">
        <v>4.2474510800000003</v>
      </c>
      <c r="M181" s="104">
        <v>12.817304785499999</v>
      </c>
      <c r="N181" s="33"/>
      <c r="O181" s="35"/>
      <c r="P181" s="35"/>
      <c r="Q181" s="35"/>
      <c r="R181" s="31"/>
      <c r="S181" s="31"/>
      <c r="T181" s="31"/>
    </row>
    <row r="182" spans="1:20" x14ac:dyDescent="0.2">
      <c r="A182" s="30"/>
      <c r="B182" s="93" t="s">
        <v>9</v>
      </c>
      <c r="C182" s="102">
        <v>661</v>
      </c>
      <c r="D182" s="103">
        <v>529</v>
      </c>
      <c r="E182" s="102">
        <v>40</v>
      </c>
      <c r="F182" s="102">
        <v>24</v>
      </c>
      <c r="G182" s="102">
        <v>30</v>
      </c>
      <c r="H182" s="102">
        <v>38</v>
      </c>
      <c r="I182" s="104">
        <v>112817.460176009</v>
      </c>
      <c r="J182" s="104">
        <v>942943.19423704001</v>
      </c>
      <c r="K182" s="104">
        <v>8962.6442569459996</v>
      </c>
      <c r="L182" s="104">
        <v>234.84820136126601</v>
      </c>
      <c r="M182" s="104">
        <v>9197.4924583072607</v>
      </c>
      <c r="N182" s="33"/>
      <c r="O182" s="35"/>
      <c r="P182" s="35"/>
      <c r="Q182" s="35"/>
      <c r="R182" s="31"/>
      <c r="S182" s="31"/>
      <c r="T182" s="31"/>
    </row>
    <row r="183" spans="1:20" x14ac:dyDescent="0.2">
      <c r="A183" s="30"/>
      <c r="B183" s="93" t="s">
        <v>160</v>
      </c>
      <c r="C183" s="102">
        <v>33</v>
      </c>
      <c r="D183" s="103">
        <v>17</v>
      </c>
      <c r="E183" s="102">
        <v>1</v>
      </c>
      <c r="F183" s="102">
        <v>2</v>
      </c>
      <c r="G183" s="102">
        <v>3</v>
      </c>
      <c r="H183" s="102">
        <v>10</v>
      </c>
      <c r="I183" s="104">
        <v>547.20969336999997</v>
      </c>
      <c r="J183" s="104">
        <v>5824.4655855999999</v>
      </c>
      <c r="K183" s="104">
        <v>33.457697129000003</v>
      </c>
      <c r="L183" s="104">
        <v>3.3961386509999998</v>
      </c>
      <c r="M183" s="104">
        <v>36.853835779999997</v>
      </c>
      <c r="N183" s="33"/>
      <c r="O183" s="35"/>
      <c r="P183" s="35"/>
      <c r="Q183" s="35"/>
      <c r="R183" s="31"/>
      <c r="S183" s="31"/>
      <c r="T183" s="31"/>
    </row>
    <row r="184" spans="1:20" x14ac:dyDescent="0.2">
      <c r="A184" s="30"/>
      <c r="B184" s="93" t="s">
        <v>341</v>
      </c>
      <c r="C184" s="102">
        <v>156</v>
      </c>
      <c r="D184" s="103">
        <v>101</v>
      </c>
      <c r="E184" s="102">
        <v>9</v>
      </c>
      <c r="F184" s="102">
        <v>12</v>
      </c>
      <c r="G184" s="102">
        <v>15</v>
      </c>
      <c r="H184" s="102">
        <v>19</v>
      </c>
      <c r="I184" s="104">
        <v>32254.038685179999</v>
      </c>
      <c r="J184" s="104">
        <v>451637.15505599999</v>
      </c>
      <c r="K184" s="104">
        <v>2653.9151753074998</v>
      </c>
      <c r="L184" s="104">
        <v>37.707296401377697</v>
      </c>
      <c r="M184" s="104">
        <v>2691.6224717088699</v>
      </c>
      <c r="N184" s="33"/>
      <c r="O184" s="35"/>
      <c r="P184" s="35"/>
      <c r="Q184" s="35"/>
      <c r="R184" s="31"/>
      <c r="S184" s="31"/>
      <c r="T184" s="31"/>
    </row>
    <row r="185" spans="1:20" x14ac:dyDescent="0.2">
      <c r="A185" s="30"/>
      <c r="B185" s="93" t="s">
        <v>161</v>
      </c>
      <c r="C185" s="102">
        <v>101</v>
      </c>
      <c r="D185" s="103">
        <v>67</v>
      </c>
      <c r="E185" s="102">
        <v>12</v>
      </c>
      <c r="F185" s="102">
        <v>6</v>
      </c>
      <c r="G185" s="102">
        <v>4</v>
      </c>
      <c r="H185" s="102">
        <v>12</v>
      </c>
      <c r="I185" s="104">
        <v>6504.3547458599996</v>
      </c>
      <c r="J185" s="104">
        <v>73383.068734579996</v>
      </c>
      <c r="K185" s="104">
        <v>477.45489579349999</v>
      </c>
      <c r="L185" s="104">
        <v>31.061335780166601</v>
      </c>
      <c r="M185" s="104">
        <v>508.516231573666</v>
      </c>
      <c r="N185" s="33"/>
      <c r="O185" s="35"/>
      <c r="P185" s="35"/>
      <c r="Q185" s="35"/>
      <c r="R185" s="31"/>
      <c r="S185" s="31"/>
      <c r="T185" s="31"/>
    </row>
    <row r="186" spans="1:20" x14ac:dyDescent="0.2">
      <c r="A186" s="30"/>
      <c r="B186" s="93" t="s">
        <v>162</v>
      </c>
      <c r="C186" s="102">
        <v>27</v>
      </c>
      <c r="D186" s="103">
        <v>17</v>
      </c>
      <c r="E186" s="102">
        <v>1</v>
      </c>
      <c r="F186" s="102">
        <v>4</v>
      </c>
      <c r="G186" s="102">
        <v>1</v>
      </c>
      <c r="H186" s="102">
        <v>4</v>
      </c>
      <c r="I186" s="104">
        <v>926.58401172000003</v>
      </c>
      <c r="J186" s="104">
        <v>5940.32393022</v>
      </c>
      <c r="K186" s="104">
        <v>61.639627230999999</v>
      </c>
      <c r="L186" s="104">
        <v>8.2097029134999993</v>
      </c>
      <c r="M186" s="104">
        <v>69.849330144500001</v>
      </c>
      <c r="N186" s="33"/>
      <c r="O186" s="35"/>
      <c r="P186" s="35"/>
      <c r="Q186" s="35"/>
      <c r="R186" s="31"/>
      <c r="S186" s="31"/>
      <c r="T186" s="31"/>
    </row>
    <row r="187" spans="1:20" x14ac:dyDescent="0.2">
      <c r="A187" s="30"/>
      <c r="B187" s="93" t="s">
        <v>163</v>
      </c>
      <c r="C187" s="102">
        <v>140</v>
      </c>
      <c r="D187" s="103">
        <v>96</v>
      </c>
      <c r="E187" s="102">
        <v>10</v>
      </c>
      <c r="F187" s="102">
        <v>7</v>
      </c>
      <c r="G187" s="102">
        <v>8</v>
      </c>
      <c r="H187" s="102">
        <v>19</v>
      </c>
      <c r="I187" s="104">
        <v>13573.453214450001</v>
      </c>
      <c r="J187" s="104">
        <v>59673.222101200001</v>
      </c>
      <c r="K187" s="104">
        <v>1069.7939467804999</v>
      </c>
      <c r="L187" s="104">
        <v>31.821255230222199</v>
      </c>
      <c r="M187" s="104">
        <v>1101.6152020107199</v>
      </c>
      <c r="N187" s="33"/>
      <c r="O187" s="35"/>
      <c r="P187" s="35"/>
      <c r="Q187" s="35"/>
      <c r="R187" s="31"/>
      <c r="S187" s="31"/>
      <c r="T187" s="31"/>
    </row>
    <row r="188" spans="1:20" x14ac:dyDescent="0.2">
      <c r="A188" s="30"/>
      <c r="B188" s="93" t="s">
        <v>164</v>
      </c>
      <c r="C188" s="102">
        <v>37</v>
      </c>
      <c r="D188" s="103">
        <v>21</v>
      </c>
      <c r="E188" s="106">
        <v>1</v>
      </c>
      <c r="F188" s="102">
        <v>2</v>
      </c>
      <c r="G188" s="102">
        <v>5</v>
      </c>
      <c r="H188" s="102">
        <v>8</v>
      </c>
      <c r="I188" s="104">
        <v>721.17204890999994</v>
      </c>
      <c r="J188" s="104">
        <v>13444.375662799999</v>
      </c>
      <c r="K188" s="104">
        <v>44.972689754000001</v>
      </c>
      <c r="L188" s="104">
        <v>6.5722821331111101</v>
      </c>
      <c r="M188" s="104">
        <v>51.544971887111103</v>
      </c>
      <c r="N188" s="33"/>
      <c r="O188" s="35"/>
      <c r="P188" s="35"/>
      <c r="Q188" s="35"/>
      <c r="R188" s="31"/>
      <c r="S188" s="31"/>
      <c r="T188" s="31"/>
    </row>
    <row r="189" spans="1:20" x14ac:dyDescent="0.2">
      <c r="A189" s="30"/>
      <c r="B189" s="29" t="s">
        <v>282</v>
      </c>
      <c r="C189" s="275">
        <v>3213</v>
      </c>
      <c r="D189" s="276">
        <v>2717</v>
      </c>
      <c r="E189" s="276">
        <v>242</v>
      </c>
      <c r="F189" s="278">
        <v>133</v>
      </c>
      <c r="G189" s="278">
        <v>95</v>
      </c>
      <c r="H189" s="275">
        <v>26</v>
      </c>
      <c r="I189" s="277">
        <v>336556.22263183998</v>
      </c>
      <c r="J189" s="277">
        <v>9063242.6663547996</v>
      </c>
      <c r="K189" s="277">
        <v>25574.734907680999</v>
      </c>
      <c r="L189" s="277">
        <v>2965.29184557706</v>
      </c>
      <c r="M189" s="277">
        <v>28540.026753258</v>
      </c>
      <c r="N189" s="33"/>
      <c r="O189" s="35"/>
      <c r="P189" s="35"/>
      <c r="Q189" s="35"/>
      <c r="R189" s="31"/>
      <c r="S189" s="31"/>
      <c r="T189" s="31"/>
    </row>
    <row r="190" spans="1:20" x14ac:dyDescent="0.2">
      <c r="A190" s="30"/>
      <c r="B190" s="93" t="s">
        <v>165</v>
      </c>
      <c r="C190" s="102">
        <v>365</v>
      </c>
      <c r="D190" s="103">
        <v>263</v>
      </c>
      <c r="E190" s="102">
        <v>30</v>
      </c>
      <c r="F190" s="102">
        <v>21</v>
      </c>
      <c r="G190" s="102">
        <v>23</v>
      </c>
      <c r="H190" s="102">
        <v>28</v>
      </c>
      <c r="I190" s="104">
        <v>48122.129937780002</v>
      </c>
      <c r="J190" s="104">
        <v>1175654.0777122199</v>
      </c>
      <c r="K190" s="104">
        <v>3817.6744419554998</v>
      </c>
      <c r="L190" s="104">
        <v>228.74834142977701</v>
      </c>
      <c r="M190" s="104">
        <v>4046.4227833852701</v>
      </c>
      <c r="N190" s="33"/>
      <c r="O190" s="35"/>
      <c r="P190" s="35"/>
      <c r="Q190" s="35"/>
      <c r="R190" s="31"/>
      <c r="S190" s="31"/>
      <c r="T190" s="31"/>
    </row>
    <row r="191" spans="1:20" x14ac:dyDescent="0.2">
      <c r="A191" s="30"/>
      <c r="B191" s="93" t="s">
        <v>166</v>
      </c>
      <c r="C191" s="102">
        <v>27</v>
      </c>
      <c r="D191" s="103">
        <v>19</v>
      </c>
      <c r="E191" s="102">
        <v>2</v>
      </c>
      <c r="F191" s="106">
        <v>0</v>
      </c>
      <c r="G191" s="106">
        <v>1</v>
      </c>
      <c r="H191" s="102">
        <v>5</v>
      </c>
      <c r="I191" s="104">
        <v>1758.5607311199999</v>
      </c>
      <c r="J191" s="104">
        <v>7255.1532239999997</v>
      </c>
      <c r="K191" s="104">
        <v>129.97688712499999</v>
      </c>
      <c r="L191" s="104">
        <v>6.4501852749999999</v>
      </c>
      <c r="M191" s="104">
        <v>136.42707239999999</v>
      </c>
      <c r="N191" s="33"/>
      <c r="O191" s="35"/>
      <c r="P191" s="35"/>
      <c r="Q191" s="35"/>
      <c r="R191" s="31"/>
      <c r="S191" s="31"/>
      <c r="T191" s="31"/>
    </row>
    <row r="192" spans="1:20" x14ac:dyDescent="0.2">
      <c r="A192" s="30"/>
      <c r="B192" s="93" t="s">
        <v>167</v>
      </c>
      <c r="C192" s="102">
        <v>42</v>
      </c>
      <c r="D192" s="103">
        <v>24</v>
      </c>
      <c r="E192" s="102">
        <v>3</v>
      </c>
      <c r="F192" s="102">
        <v>2</v>
      </c>
      <c r="G192" s="102">
        <v>2</v>
      </c>
      <c r="H192" s="102">
        <v>11</v>
      </c>
      <c r="I192" s="104">
        <v>897.89343063000001</v>
      </c>
      <c r="J192" s="104">
        <v>7512.8929096000002</v>
      </c>
      <c r="K192" s="104">
        <v>61.061742688999999</v>
      </c>
      <c r="L192" s="104">
        <v>8.7241954570000004</v>
      </c>
      <c r="M192" s="104">
        <v>69.785938146000007</v>
      </c>
      <c r="N192" s="33"/>
      <c r="O192" s="35"/>
      <c r="P192" s="35"/>
      <c r="Q192" s="35"/>
      <c r="R192" s="31"/>
      <c r="S192" s="31"/>
      <c r="T192" s="31"/>
    </row>
    <row r="193" spans="1:20" x14ac:dyDescent="0.2">
      <c r="A193" s="30"/>
      <c r="B193" s="93" t="s">
        <v>168</v>
      </c>
      <c r="C193" s="102">
        <v>137</v>
      </c>
      <c r="D193" s="103">
        <v>87</v>
      </c>
      <c r="E193" s="102">
        <v>19</v>
      </c>
      <c r="F193" s="102">
        <v>6</v>
      </c>
      <c r="G193" s="102">
        <v>10</v>
      </c>
      <c r="H193" s="102">
        <v>15</v>
      </c>
      <c r="I193" s="104">
        <v>6987.7257873799999</v>
      </c>
      <c r="J193" s="104">
        <v>72105.88485925</v>
      </c>
      <c r="K193" s="104">
        <v>495.83913958049999</v>
      </c>
      <c r="L193" s="104">
        <v>47.266400207972197</v>
      </c>
      <c r="M193" s="104">
        <v>543.10553978847202</v>
      </c>
      <c r="N193" s="33"/>
      <c r="O193" s="35"/>
      <c r="P193" s="35"/>
      <c r="Q193" s="35"/>
      <c r="R193" s="31"/>
      <c r="S193" s="31"/>
      <c r="T193" s="31"/>
    </row>
    <row r="194" spans="1:20" x14ac:dyDescent="0.2">
      <c r="A194" s="30"/>
      <c r="B194" s="93" t="s">
        <v>169</v>
      </c>
      <c r="C194" s="102">
        <v>43</v>
      </c>
      <c r="D194" s="103">
        <v>23</v>
      </c>
      <c r="E194" s="102">
        <v>3</v>
      </c>
      <c r="F194" s="102">
        <v>1</v>
      </c>
      <c r="G194" s="102">
        <v>2</v>
      </c>
      <c r="H194" s="102">
        <v>14</v>
      </c>
      <c r="I194" s="104">
        <v>4048.7301064399999</v>
      </c>
      <c r="J194" s="104">
        <v>46090.602496399901</v>
      </c>
      <c r="K194" s="104">
        <v>320.58423795549999</v>
      </c>
      <c r="L194" s="104">
        <v>8.8105225596111101</v>
      </c>
      <c r="M194" s="104">
        <v>329.39476051511099</v>
      </c>
      <c r="N194" s="33"/>
      <c r="O194" s="35"/>
      <c r="P194" s="35"/>
      <c r="Q194" s="35"/>
      <c r="R194" s="31"/>
      <c r="S194" s="31"/>
      <c r="T194" s="31"/>
    </row>
    <row r="195" spans="1:20" x14ac:dyDescent="0.2">
      <c r="A195" s="30"/>
      <c r="B195" s="93" t="s">
        <v>170</v>
      </c>
      <c r="C195" s="102">
        <v>205</v>
      </c>
      <c r="D195" s="103">
        <v>132</v>
      </c>
      <c r="E195" s="102">
        <v>24</v>
      </c>
      <c r="F195" s="102">
        <v>14</v>
      </c>
      <c r="G195" s="102">
        <v>14</v>
      </c>
      <c r="H195" s="102">
        <v>21</v>
      </c>
      <c r="I195" s="104">
        <v>14771.080456350001</v>
      </c>
      <c r="J195" s="104">
        <v>198109.64677031999</v>
      </c>
      <c r="K195" s="104">
        <v>1054.5067105559999</v>
      </c>
      <c r="L195" s="104">
        <v>86.561910236588801</v>
      </c>
      <c r="M195" s="104">
        <v>1141.0686207925801</v>
      </c>
      <c r="N195" s="33"/>
      <c r="O195" s="35"/>
      <c r="P195" s="35"/>
      <c r="Q195" s="35"/>
      <c r="R195" s="31"/>
      <c r="S195" s="31"/>
      <c r="T195" s="31"/>
    </row>
    <row r="196" spans="1:20" x14ac:dyDescent="0.2">
      <c r="A196" s="30"/>
      <c r="B196" s="93" t="s">
        <v>171</v>
      </c>
      <c r="C196" s="102">
        <v>41</v>
      </c>
      <c r="D196" s="103">
        <v>24</v>
      </c>
      <c r="E196" s="102">
        <v>6</v>
      </c>
      <c r="F196" s="102">
        <v>2</v>
      </c>
      <c r="G196" s="102">
        <v>2</v>
      </c>
      <c r="H196" s="102">
        <v>7</v>
      </c>
      <c r="I196" s="104">
        <v>2491.7127186799999</v>
      </c>
      <c r="J196" s="104">
        <v>24458.561423200001</v>
      </c>
      <c r="K196" s="104">
        <v>163.383591938</v>
      </c>
      <c r="L196" s="104">
        <v>7.0163441640000004</v>
      </c>
      <c r="M196" s="104">
        <v>170.399936102</v>
      </c>
      <c r="N196" s="33"/>
      <c r="O196" s="35"/>
      <c r="P196" s="35"/>
      <c r="Q196" s="35"/>
      <c r="R196" s="31"/>
      <c r="S196" s="31"/>
      <c r="T196" s="31"/>
    </row>
    <row r="197" spans="1:20" x14ac:dyDescent="0.2">
      <c r="A197" s="30"/>
      <c r="B197" s="93" t="s">
        <v>172</v>
      </c>
      <c r="C197" s="102">
        <v>157</v>
      </c>
      <c r="D197" s="103">
        <v>107</v>
      </c>
      <c r="E197" s="102">
        <v>17</v>
      </c>
      <c r="F197" s="102">
        <v>8</v>
      </c>
      <c r="G197" s="102">
        <v>9</v>
      </c>
      <c r="H197" s="102">
        <v>16</v>
      </c>
      <c r="I197" s="104">
        <v>11148.7733374</v>
      </c>
      <c r="J197" s="104">
        <v>66187.361079599999</v>
      </c>
      <c r="K197" s="104">
        <v>853.71952760850002</v>
      </c>
      <c r="L197" s="104">
        <v>33.507367892077703</v>
      </c>
      <c r="M197" s="104">
        <v>887.22689550057703</v>
      </c>
      <c r="N197" s="33"/>
      <c r="O197" s="35"/>
      <c r="P197" s="35"/>
      <c r="Q197" s="35"/>
      <c r="R197" s="31"/>
      <c r="S197" s="31"/>
      <c r="T197" s="31"/>
    </row>
    <row r="198" spans="1:20" x14ac:dyDescent="0.2">
      <c r="A198" s="30"/>
      <c r="B198" s="93" t="s">
        <v>173</v>
      </c>
      <c r="C198" s="102">
        <v>675</v>
      </c>
      <c r="D198" s="103">
        <v>448</v>
      </c>
      <c r="E198" s="102">
        <v>99</v>
      </c>
      <c r="F198" s="102">
        <v>52</v>
      </c>
      <c r="G198" s="102">
        <v>38</v>
      </c>
      <c r="H198" s="102">
        <v>38</v>
      </c>
      <c r="I198" s="104">
        <v>55951.522294329901</v>
      </c>
      <c r="J198" s="104">
        <v>3758945.3474085098</v>
      </c>
      <c r="K198" s="104">
        <v>4223.7528098370003</v>
      </c>
      <c r="L198" s="104">
        <v>936.61884143179395</v>
      </c>
      <c r="M198" s="104">
        <v>5160.3716512687897</v>
      </c>
      <c r="N198" s="33"/>
      <c r="O198" s="35"/>
      <c r="P198" s="35"/>
      <c r="Q198" s="35"/>
      <c r="R198" s="31"/>
      <c r="S198" s="31"/>
      <c r="T198" s="31"/>
    </row>
    <row r="199" spans="1:20" x14ac:dyDescent="0.2">
      <c r="A199" s="30"/>
      <c r="B199" s="93" t="s">
        <v>174</v>
      </c>
      <c r="C199" s="102">
        <v>59</v>
      </c>
      <c r="D199" s="103">
        <v>37</v>
      </c>
      <c r="E199" s="102">
        <v>6</v>
      </c>
      <c r="F199" s="102">
        <v>5</v>
      </c>
      <c r="G199" s="102">
        <v>3</v>
      </c>
      <c r="H199" s="102">
        <v>8</v>
      </c>
      <c r="I199" s="104">
        <v>2750.37023899</v>
      </c>
      <c r="J199" s="104">
        <v>30499.405658799998</v>
      </c>
      <c r="K199" s="104">
        <v>203.47526438950001</v>
      </c>
      <c r="L199" s="104">
        <v>14.186089811111099</v>
      </c>
      <c r="M199" s="104">
        <v>217.66135420061099</v>
      </c>
      <c r="N199" s="33"/>
      <c r="O199" s="35"/>
      <c r="P199" s="35"/>
      <c r="Q199" s="35"/>
      <c r="R199" s="31"/>
      <c r="S199" s="31"/>
      <c r="T199" s="31"/>
    </row>
    <row r="200" spans="1:20" x14ac:dyDescent="0.2">
      <c r="A200" s="30"/>
      <c r="B200" s="93" t="s">
        <v>175</v>
      </c>
      <c r="C200" s="102">
        <v>454</v>
      </c>
      <c r="D200" s="103">
        <v>329</v>
      </c>
      <c r="E200" s="102">
        <v>44</v>
      </c>
      <c r="F200" s="102">
        <v>30</v>
      </c>
      <c r="G200" s="102">
        <v>24</v>
      </c>
      <c r="H200" s="102">
        <v>27</v>
      </c>
      <c r="I200" s="104">
        <v>53629.234398519999</v>
      </c>
      <c r="J200" s="104">
        <v>508885.42332080001</v>
      </c>
      <c r="K200" s="104">
        <v>4111.4061206255001</v>
      </c>
      <c r="L200" s="104">
        <v>199.39341197301101</v>
      </c>
      <c r="M200" s="104">
        <v>4310.7995325985103</v>
      </c>
      <c r="N200" s="33"/>
      <c r="O200" s="35"/>
      <c r="P200" s="35"/>
      <c r="Q200" s="35"/>
      <c r="R200" s="31"/>
      <c r="S200" s="31"/>
      <c r="T200" s="31"/>
    </row>
    <row r="201" spans="1:20" x14ac:dyDescent="0.2">
      <c r="A201" s="30"/>
      <c r="B201" s="93" t="s">
        <v>176</v>
      </c>
      <c r="C201" s="102">
        <v>216</v>
      </c>
      <c r="D201" s="103">
        <v>142</v>
      </c>
      <c r="E201" s="102">
        <v>23</v>
      </c>
      <c r="F201" s="102">
        <v>21</v>
      </c>
      <c r="G201" s="102">
        <v>10</v>
      </c>
      <c r="H201" s="102">
        <v>20</v>
      </c>
      <c r="I201" s="104">
        <v>39810.653735309999</v>
      </c>
      <c r="J201" s="104">
        <v>420026.06524119998</v>
      </c>
      <c r="K201" s="104">
        <v>3199.4069588924999</v>
      </c>
      <c r="L201" s="104">
        <v>139.817180861183</v>
      </c>
      <c r="M201" s="104">
        <v>3339.22413975368</v>
      </c>
      <c r="N201" s="33"/>
      <c r="O201" s="35"/>
      <c r="P201" s="35"/>
      <c r="Q201" s="35"/>
      <c r="R201" s="31"/>
      <c r="S201" s="31"/>
      <c r="T201" s="31"/>
    </row>
    <row r="202" spans="1:20" x14ac:dyDescent="0.2">
      <c r="A202" s="30"/>
      <c r="B202" s="93" t="s">
        <v>177</v>
      </c>
      <c r="C202" s="102">
        <v>75</v>
      </c>
      <c r="D202" s="103">
        <v>45</v>
      </c>
      <c r="E202" s="102">
        <v>9</v>
      </c>
      <c r="F202" s="102">
        <v>4</v>
      </c>
      <c r="G202" s="102">
        <v>6</v>
      </c>
      <c r="H202" s="102">
        <v>11</v>
      </c>
      <c r="I202" s="104">
        <v>4328.3254118099903</v>
      </c>
      <c r="J202" s="104">
        <v>38159.436481999997</v>
      </c>
      <c r="K202" s="104">
        <v>309.43768537649999</v>
      </c>
      <c r="L202" s="104">
        <v>14.187835887222199</v>
      </c>
      <c r="M202" s="104">
        <v>323.62552126372202</v>
      </c>
      <c r="N202" s="33"/>
      <c r="O202" s="35"/>
      <c r="P202" s="35"/>
      <c r="Q202" s="35"/>
      <c r="R202" s="31"/>
      <c r="S202" s="31"/>
      <c r="T202" s="31"/>
    </row>
    <row r="203" spans="1:20" x14ac:dyDescent="0.2">
      <c r="A203" s="30"/>
      <c r="B203" s="93" t="s">
        <v>178</v>
      </c>
      <c r="C203" s="102">
        <v>169</v>
      </c>
      <c r="D203" s="103">
        <v>105</v>
      </c>
      <c r="E203" s="102">
        <v>17</v>
      </c>
      <c r="F203" s="102">
        <v>16</v>
      </c>
      <c r="G203" s="102">
        <v>13</v>
      </c>
      <c r="H203" s="102">
        <v>18</v>
      </c>
      <c r="I203" s="104">
        <v>12548.140932210001</v>
      </c>
      <c r="J203" s="104">
        <v>126919.1607068</v>
      </c>
      <c r="K203" s="104">
        <v>916.03813982450004</v>
      </c>
      <c r="L203" s="104">
        <v>50.649700830222201</v>
      </c>
      <c r="M203" s="104">
        <v>966.68784065472198</v>
      </c>
      <c r="N203" s="33"/>
      <c r="O203" s="35"/>
      <c r="P203" s="35"/>
      <c r="Q203" s="35"/>
      <c r="R203" s="31"/>
      <c r="S203" s="31"/>
      <c r="T203" s="31"/>
    </row>
    <row r="204" spans="1:20" x14ac:dyDescent="0.2">
      <c r="A204" s="30"/>
      <c r="B204" s="93" t="s">
        <v>179</v>
      </c>
      <c r="C204" s="102">
        <v>66</v>
      </c>
      <c r="D204" s="103">
        <v>41</v>
      </c>
      <c r="E204" s="102">
        <v>8</v>
      </c>
      <c r="F204" s="102">
        <v>3</v>
      </c>
      <c r="G204" s="102">
        <v>3</v>
      </c>
      <c r="H204" s="102">
        <v>11</v>
      </c>
      <c r="I204" s="104">
        <v>2654.03881129</v>
      </c>
      <c r="J204" s="104">
        <v>17067.933462000001</v>
      </c>
      <c r="K204" s="104">
        <v>185.132630855</v>
      </c>
      <c r="L204" s="104">
        <v>12.3922317220111</v>
      </c>
      <c r="M204" s="104">
        <v>197.52486257701099</v>
      </c>
      <c r="N204" s="33"/>
      <c r="O204" s="35"/>
      <c r="P204" s="35"/>
      <c r="Q204" s="35"/>
      <c r="R204" s="31"/>
      <c r="S204" s="31"/>
      <c r="T204" s="31"/>
    </row>
    <row r="205" spans="1:20" x14ac:dyDescent="0.2">
      <c r="A205" s="30"/>
      <c r="B205" s="93" t="s">
        <v>180</v>
      </c>
      <c r="C205" s="102">
        <v>73</v>
      </c>
      <c r="D205" s="103">
        <v>53</v>
      </c>
      <c r="E205" s="102">
        <v>8</v>
      </c>
      <c r="F205" s="102">
        <v>1</v>
      </c>
      <c r="G205" s="102">
        <v>4</v>
      </c>
      <c r="H205" s="102">
        <v>7</v>
      </c>
      <c r="I205" s="104">
        <v>5026.4085348999997</v>
      </c>
      <c r="J205" s="104">
        <v>17644.865336399998</v>
      </c>
      <c r="K205" s="104">
        <v>388.58635376499899</v>
      </c>
      <c r="L205" s="104">
        <v>16.651438322766602</v>
      </c>
      <c r="M205" s="104">
        <v>405.23779208776602</v>
      </c>
      <c r="N205" s="33"/>
      <c r="O205" s="35"/>
      <c r="P205" s="35"/>
      <c r="Q205" s="35"/>
      <c r="R205" s="31"/>
      <c r="S205" s="31"/>
      <c r="T205" s="31"/>
    </row>
    <row r="206" spans="1:20" x14ac:dyDescent="0.2">
      <c r="A206" s="30"/>
      <c r="B206" s="93" t="s">
        <v>181</v>
      </c>
      <c r="C206" s="102">
        <v>13</v>
      </c>
      <c r="D206" s="103">
        <v>7</v>
      </c>
      <c r="E206" s="106">
        <v>2</v>
      </c>
      <c r="F206" s="106">
        <v>0</v>
      </c>
      <c r="G206" s="106">
        <v>0</v>
      </c>
      <c r="H206" s="102">
        <v>4</v>
      </c>
      <c r="I206" s="104">
        <v>65.100494600000005</v>
      </c>
      <c r="J206" s="104">
        <v>1370.3799787999999</v>
      </c>
      <c r="K206" s="104">
        <v>3.7315800055000001</v>
      </c>
      <c r="L206" s="104">
        <v>1.58757866111111</v>
      </c>
      <c r="M206" s="104">
        <v>5.3191586666111101</v>
      </c>
      <c r="N206" s="33"/>
      <c r="O206" s="35"/>
      <c r="P206" s="35"/>
      <c r="Q206" s="35"/>
      <c r="R206" s="31"/>
      <c r="S206" s="31"/>
      <c r="T206" s="31"/>
    </row>
    <row r="207" spans="1:20" x14ac:dyDescent="0.2">
      <c r="A207" s="30"/>
      <c r="B207" s="93" t="s">
        <v>10</v>
      </c>
      <c r="C207" s="102">
        <v>913</v>
      </c>
      <c r="D207" s="103">
        <v>688</v>
      </c>
      <c r="E207" s="102">
        <v>97</v>
      </c>
      <c r="F207" s="102">
        <v>52</v>
      </c>
      <c r="G207" s="102">
        <v>40</v>
      </c>
      <c r="H207" s="102">
        <v>36</v>
      </c>
      <c r="I207" s="104">
        <v>69565.821274100002</v>
      </c>
      <c r="J207" s="104">
        <v>2546350.4682848998</v>
      </c>
      <c r="K207" s="104">
        <v>5137.0210847019998</v>
      </c>
      <c r="L207" s="104">
        <v>1152.7222688546001</v>
      </c>
      <c r="M207" s="104">
        <v>6289.7433535565997</v>
      </c>
      <c r="N207" s="33"/>
      <c r="O207" s="35"/>
      <c r="P207" s="35"/>
      <c r="Q207" s="35"/>
      <c r="R207" s="31"/>
      <c r="S207" s="31"/>
      <c r="T207" s="31"/>
    </row>
    <row r="208" spans="1:20" x14ac:dyDescent="0.2">
      <c r="A208" s="30"/>
      <c r="B208" s="29" t="s">
        <v>283</v>
      </c>
      <c r="C208" s="275">
        <v>1458</v>
      </c>
      <c r="D208" s="276">
        <v>1169</v>
      </c>
      <c r="E208" s="276">
        <v>143</v>
      </c>
      <c r="F208" s="278">
        <v>83</v>
      </c>
      <c r="G208" s="278">
        <v>39</v>
      </c>
      <c r="H208" s="275">
        <v>24</v>
      </c>
      <c r="I208" s="277">
        <v>140467.21491973</v>
      </c>
      <c r="J208" s="277">
        <v>3040411.8633599002</v>
      </c>
      <c r="K208" s="277">
        <v>10669.166644748</v>
      </c>
      <c r="L208" s="277">
        <v>1550.9664589894201</v>
      </c>
      <c r="M208" s="277">
        <v>12220.1331037374</v>
      </c>
      <c r="N208" s="33"/>
      <c r="O208" s="35"/>
      <c r="P208" s="35"/>
      <c r="Q208" s="35"/>
      <c r="R208" s="35"/>
      <c r="S208" s="31"/>
      <c r="T208" s="31"/>
    </row>
    <row r="209" spans="1:20" x14ac:dyDescent="0.2">
      <c r="A209" s="30"/>
      <c r="B209" s="93" t="s">
        <v>182</v>
      </c>
      <c r="C209" s="102">
        <v>256</v>
      </c>
      <c r="D209" s="103">
        <v>183</v>
      </c>
      <c r="E209" s="102">
        <v>30</v>
      </c>
      <c r="F209" s="102">
        <v>12</v>
      </c>
      <c r="G209" s="102">
        <v>10</v>
      </c>
      <c r="H209" s="102">
        <v>21</v>
      </c>
      <c r="I209" s="104">
        <v>13869.223301149999</v>
      </c>
      <c r="J209" s="104">
        <v>768156.64324360003</v>
      </c>
      <c r="K209" s="104">
        <v>1006.872241332</v>
      </c>
      <c r="L209" s="104">
        <v>223.298523721755</v>
      </c>
      <c r="M209" s="104">
        <v>1230.1707650537501</v>
      </c>
      <c r="N209" s="33"/>
      <c r="O209" s="35"/>
      <c r="P209" s="35"/>
      <c r="Q209" s="35"/>
      <c r="R209" s="31"/>
      <c r="S209" s="31"/>
      <c r="T209" s="31"/>
    </row>
    <row r="210" spans="1:20" x14ac:dyDescent="0.2">
      <c r="A210" s="30"/>
      <c r="B210" s="93" t="s">
        <v>183</v>
      </c>
      <c r="C210" s="102">
        <v>12</v>
      </c>
      <c r="D210" s="103">
        <v>5</v>
      </c>
      <c r="E210" s="106">
        <v>0</v>
      </c>
      <c r="F210" s="106">
        <v>0</v>
      </c>
      <c r="G210" s="106">
        <v>0</v>
      </c>
      <c r="H210" s="102">
        <v>7</v>
      </c>
      <c r="I210" s="104">
        <v>89.151369299999999</v>
      </c>
      <c r="J210" s="104">
        <v>1703.5695868</v>
      </c>
      <c r="K210" s="104">
        <v>6.6268479915</v>
      </c>
      <c r="L210" s="104">
        <v>1.5684913220000001</v>
      </c>
      <c r="M210" s="104">
        <v>8.1953393134999999</v>
      </c>
      <c r="N210" s="33"/>
      <c r="O210" s="35"/>
      <c r="P210" s="35"/>
      <c r="Q210" s="35"/>
      <c r="R210" s="31"/>
      <c r="S210" s="31"/>
      <c r="T210" s="31"/>
    </row>
    <row r="211" spans="1:20" x14ac:dyDescent="0.2">
      <c r="A211" s="30"/>
      <c r="B211" s="93" t="s">
        <v>184</v>
      </c>
      <c r="C211" s="102">
        <v>11</v>
      </c>
      <c r="D211" s="103">
        <v>7</v>
      </c>
      <c r="E211" s="106">
        <v>0</v>
      </c>
      <c r="F211" s="106">
        <v>0</v>
      </c>
      <c r="G211" s="102">
        <v>0</v>
      </c>
      <c r="H211" s="102">
        <v>4</v>
      </c>
      <c r="I211" s="104">
        <v>136.18070044999999</v>
      </c>
      <c r="J211" s="104">
        <v>1785.4269904</v>
      </c>
      <c r="K211" s="104">
        <v>9.1302093079999995</v>
      </c>
      <c r="L211" s="104">
        <v>2.44674999999999</v>
      </c>
      <c r="M211" s="104">
        <v>11.576959307999999</v>
      </c>
      <c r="N211" s="33"/>
      <c r="O211" s="35"/>
      <c r="P211" s="35"/>
      <c r="Q211" s="35"/>
      <c r="R211" s="31"/>
      <c r="S211" s="31"/>
      <c r="T211" s="31"/>
    </row>
    <row r="212" spans="1:20" x14ac:dyDescent="0.2">
      <c r="A212" s="30"/>
      <c r="B212" s="93" t="s">
        <v>185</v>
      </c>
      <c r="C212" s="102">
        <v>182</v>
      </c>
      <c r="D212" s="103">
        <v>111</v>
      </c>
      <c r="E212" s="102">
        <v>18</v>
      </c>
      <c r="F212" s="102">
        <v>20</v>
      </c>
      <c r="G212" s="102">
        <v>16</v>
      </c>
      <c r="H212" s="102">
        <v>17</v>
      </c>
      <c r="I212" s="104">
        <v>18729.984199260001</v>
      </c>
      <c r="J212" s="104">
        <v>139496.0053627</v>
      </c>
      <c r="K212" s="104">
        <v>1440.5887706755</v>
      </c>
      <c r="L212" s="104">
        <v>73.920281760166603</v>
      </c>
      <c r="M212" s="104">
        <v>1514.5090524356599</v>
      </c>
      <c r="N212" s="33"/>
      <c r="O212" s="35"/>
      <c r="P212" s="35"/>
      <c r="Q212" s="35"/>
      <c r="R212" s="31"/>
      <c r="S212" s="31"/>
      <c r="T212" s="31"/>
    </row>
    <row r="213" spans="1:20" x14ac:dyDescent="0.2">
      <c r="A213" s="30"/>
      <c r="B213" s="93" t="s">
        <v>186</v>
      </c>
      <c r="C213" s="102">
        <v>206</v>
      </c>
      <c r="D213" s="103">
        <v>112</v>
      </c>
      <c r="E213" s="102">
        <v>25</v>
      </c>
      <c r="F213" s="102">
        <v>21</v>
      </c>
      <c r="G213" s="102">
        <v>15</v>
      </c>
      <c r="H213" s="102">
        <v>33</v>
      </c>
      <c r="I213" s="104">
        <v>15326.38010145</v>
      </c>
      <c r="J213" s="104">
        <v>810011.97161480004</v>
      </c>
      <c r="K213" s="104">
        <v>1130.4916554250001</v>
      </c>
      <c r="L213" s="104">
        <v>853.26811847700003</v>
      </c>
      <c r="M213" s="104">
        <v>1983.759773902</v>
      </c>
      <c r="N213" s="33"/>
      <c r="O213" s="35"/>
      <c r="P213" s="35"/>
      <c r="Q213" s="35"/>
      <c r="R213" s="31"/>
      <c r="S213" s="31"/>
      <c r="T213" s="31"/>
    </row>
    <row r="214" spans="1:20" x14ac:dyDescent="0.2">
      <c r="A214" s="30"/>
      <c r="B214" s="93" t="s">
        <v>187</v>
      </c>
      <c r="C214" s="102">
        <v>108</v>
      </c>
      <c r="D214" s="103">
        <v>73</v>
      </c>
      <c r="E214" s="102">
        <v>6</v>
      </c>
      <c r="F214" s="102">
        <v>8</v>
      </c>
      <c r="G214" s="102">
        <v>5</v>
      </c>
      <c r="H214" s="102">
        <v>16</v>
      </c>
      <c r="I214" s="104">
        <v>2695.8355449599999</v>
      </c>
      <c r="J214" s="104">
        <v>60036.935416150001</v>
      </c>
      <c r="K214" s="104">
        <v>179.38130093250001</v>
      </c>
      <c r="L214" s="104">
        <v>36.656712405444402</v>
      </c>
      <c r="M214" s="104">
        <v>216.03801333794399</v>
      </c>
      <c r="N214" s="33"/>
      <c r="O214" s="35"/>
      <c r="P214" s="35"/>
      <c r="Q214" s="35"/>
      <c r="R214" s="31"/>
      <c r="S214" s="31"/>
      <c r="T214" s="31"/>
    </row>
    <row r="215" spans="1:20" x14ac:dyDescent="0.2">
      <c r="A215" s="30"/>
      <c r="B215" s="93" t="s">
        <v>188</v>
      </c>
      <c r="C215" s="102">
        <v>33</v>
      </c>
      <c r="D215" s="103">
        <v>23</v>
      </c>
      <c r="E215" s="102">
        <v>2</v>
      </c>
      <c r="F215" s="106">
        <v>0</v>
      </c>
      <c r="G215" s="102">
        <v>1</v>
      </c>
      <c r="H215" s="102">
        <v>7</v>
      </c>
      <c r="I215" s="104">
        <v>391.07913172000002</v>
      </c>
      <c r="J215" s="104">
        <v>25797.043862800001</v>
      </c>
      <c r="K215" s="104">
        <v>26.1842627025</v>
      </c>
      <c r="L215" s="104">
        <v>20.062591629</v>
      </c>
      <c r="M215" s="104">
        <v>46.246854331500003</v>
      </c>
      <c r="N215" s="33"/>
      <c r="O215" s="35"/>
      <c r="P215" s="35"/>
      <c r="Q215" s="35"/>
      <c r="R215" s="31"/>
      <c r="S215" s="31"/>
      <c r="T215" s="31"/>
    </row>
    <row r="216" spans="1:20" x14ac:dyDescent="0.2">
      <c r="A216" s="30"/>
      <c r="B216" s="93" t="s">
        <v>189</v>
      </c>
      <c r="C216" s="102">
        <v>45</v>
      </c>
      <c r="D216" s="103">
        <v>25</v>
      </c>
      <c r="E216" s="102">
        <v>3</v>
      </c>
      <c r="F216" s="102">
        <v>6</v>
      </c>
      <c r="G216" s="102">
        <v>3</v>
      </c>
      <c r="H216" s="102">
        <v>8</v>
      </c>
      <c r="I216" s="104">
        <v>1652.5362757800001</v>
      </c>
      <c r="J216" s="104">
        <v>12952.22110626</v>
      </c>
      <c r="K216" s="104">
        <v>118.101727307</v>
      </c>
      <c r="L216" s="104">
        <v>8.9315752919661104</v>
      </c>
      <c r="M216" s="104">
        <v>127.033302598966</v>
      </c>
      <c r="N216" s="33"/>
      <c r="O216" s="35"/>
      <c r="P216" s="35"/>
      <c r="Q216" s="35"/>
      <c r="R216" s="31"/>
      <c r="S216" s="31"/>
      <c r="T216" s="31"/>
    </row>
    <row r="217" spans="1:20" x14ac:dyDescent="0.2">
      <c r="A217" s="30"/>
      <c r="B217" s="93" t="s">
        <v>190</v>
      </c>
      <c r="C217" s="102">
        <v>28</v>
      </c>
      <c r="D217" s="103">
        <v>22</v>
      </c>
      <c r="E217" s="102">
        <v>1</v>
      </c>
      <c r="F217" s="106">
        <v>0</v>
      </c>
      <c r="G217" s="102">
        <v>2</v>
      </c>
      <c r="H217" s="102">
        <v>3</v>
      </c>
      <c r="I217" s="104">
        <v>188.76049742999999</v>
      </c>
      <c r="J217" s="104">
        <v>6993.4705148000003</v>
      </c>
      <c r="K217" s="104">
        <v>11.448268084999899</v>
      </c>
      <c r="L217" s="104">
        <v>8.6842042925000005</v>
      </c>
      <c r="M217" s="104">
        <v>20.132472377499901</v>
      </c>
      <c r="N217" s="33"/>
      <c r="O217" s="35"/>
      <c r="P217" s="35"/>
      <c r="Q217" s="35"/>
      <c r="R217" s="31"/>
      <c r="S217" s="31"/>
      <c r="T217" s="31"/>
    </row>
    <row r="218" spans="1:20" x14ac:dyDescent="0.2">
      <c r="A218" s="30"/>
      <c r="B218" s="93" t="s">
        <v>191</v>
      </c>
      <c r="C218" s="102">
        <v>146</v>
      </c>
      <c r="D218" s="103">
        <v>86</v>
      </c>
      <c r="E218" s="102">
        <v>13</v>
      </c>
      <c r="F218" s="102">
        <v>15</v>
      </c>
      <c r="G218" s="102">
        <v>13</v>
      </c>
      <c r="H218" s="102">
        <v>19</v>
      </c>
      <c r="I218" s="104">
        <v>20504.316884119999</v>
      </c>
      <c r="J218" s="104">
        <v>123579.7217008</v>
      </c>
      <c r="K218" s="104">
        <v>1614.2588358370001</v>
      </c>
      <c r="L218" s="104">
        <v>52.256608734611099</v>
      </c>
      <c r="M218" s="104">
        <v>1666.51544457161</v>
      </c>
      <c r="N218" s="33"/>
      <c r="O218" s="35"/>
      <c r="P218" s="35"/>
      <c r="Q218" s="35"/>
      <c r="R218" s="31"/>
      <c r="S218" s="31"/>
      <c r="T218" s="31"/>
    </row>
    <row r="219" spans="1:20" x14ac:dyDescent="0.2">
      <c r="A219" s="30"/>
      <c r="B219" s="93" t="s">
        <v>192</v>
      </c>
      <c r="C219" s="102">
        <v>111</v>
      </c>
      <c r="D219" s="103">
        <v>70</v>
      </c>
      <c r="E219" s="102">
        <v>8</v>
      </c>
      <c r="F219" s="102">
        <v>6</v>
      </c>
      <c r="G219" s="102">
        <v>10</v>
      </c>
      <c r="H219" s="102">
        <v>17</v>
      </c>
      <c r="I219" s="104">
        <v>4441.32484905</v>
      </c>
      <c r="J219" s="104">
        <v>71543.018423200003</v>
      </c>
      <c r="K219" s="104">
        <v>318.80848521399997</v>
      </c>
      <c r="L219" s="104">
        <v>66.047256151277693</v>
      </c>
      <c r="M219" s="104">
        <v>384.85574136527703</v>
      </c>
      <c r="N219" s="33"/>
      <c r="O219" s="35"/>
      <c r="P219" s="35"/>
      <c r="Q219" s="35"/>
      <c r="R219" s="31"/>
      <c r="S219" s="31"/>
      <c r="T219" s="31"/>
    </row>
    <row r="220" spans="1:20" x14ac:dyDescent="0.2">
      <c r="A220" s="30"/>
      <c r="B220" s="93" t="s">
        <v>193</v>
      </c>
      <c r="C220" s="102">
        <v>75</v>
      </c>
      <c r="D220" s="103">
        <v>35</v>
      </c>
      <c r="E220" s="102">
        <v>12</v>
      </c>
      <c r="F220" s="102">
        <v>9</v>
      </c>
      <c r="G220" s="102">
        <v>6</v>
      </c>
      <c r="H220" s="102">
        <v>13</v>
      </c>
      <c r="I220" s="104">
        <v>32611.784681190002</v>
      </c>
      <c r="J220" s="104">
        <v>654526.22913919995</v>
      </c>
      <c r="K220" s="104">
        <v>2688.4928863989999</v>
      </c>
      <c r="L220" s="104">
        <v>42.009969916999999</v>
      </c>
      <c r="M220" s="104">
        <v>2730.5028563159999</v>
      </c>
      <c r="N220" s="33"/>
      <c r="O220" s="35"/>
      <c r="P220" s="35"/>
      <c r="Q220" s="35"/>
      <c r="R220" s="31"/>
      <c r="S220" s="31"/>
      <c r="T220" s="31"/>
    </row>
    <row r="221" spans="1:20" x14ac:dyDescent="0.2">
      <c r="A221" s="30"/>
      <c r="B221" s="93" t="s">
        <v>342</v>
      </c>
      <c r="C221" s="102">
        <v>143</v>
      </c>
      <c r="D221" s="103">
        <v>102</v>
      </c>
      <c r="E221" s="102">
        <v>15</v>
      </c>
      <c r="F221" s="102">
        <v>6</v>
      </c>
      <c r="G221" s="102">
        <v>5</v>
      </c>
      <c r="H221" s="102">
        <v>15</v>
      </c>
      <c r="I221" s="104">
        <v>9151.1358106400003</v>
      </c>
      <c r="J221" s="104">
        <v>119315.88280905</v>
      </c>
      <c r="K221" s="104">
        <v>669.16431305749995</v>
      </c>
      <c r="L221" s="104">
        <v>58.2224277105555</v>
      </c>
      <c r="M221" s="104">
        <v>727.38674076805501</v>
      </c>
      <c r="N221" s="33"/>
      <c r="O221" s="35"/>
      <c r="P221" s="35"/>
      <c r="Q221" s="35"/>
      <c r="R221" s="31"/>
      <c r="S221" s="31"/>
      <c r="T221" s="31"/>
    </row>
    <row r="222" spans="1:20" x14ac:dyDescent="0.2">
      <c r="A222" s="30"/>
      <c r="B222" s="93" t="s">
        <v>194</v>
      </c>
      <c r="C222" s="102">
        <v>103</v>
      </c>
      <c r="D222" s="103">
        <v>63</v>
      </c>
      <c r="E222" s="102">
        <v>13</v>
      </c>
      <c r="F222" s="102">
        <v>11</v>
      </c>
      <c r="G222" s="102">
        <v>4</v>
      </c>
      <c r="H222" s="102">
        <v>12</v>
      </c>
      <c r="I222" s="104">
        <v>4632.8582734900001</v>
      </c>
      <c r="J222" s="104">
        <v>63095.825853740003</v>
      </c>
      <c r="K222" s="104">
        <v>316.73910680799997</v>
      </c>
      <c r="L222" s="104">
        <v>24.296810441144999</v>
      </c>
      <c r="M222" s="104">
        <v>341.03591724914497</v>
      </c>
      <c r="N222" s="33"/>
      <c r="O222" s="35"/>
      <c r="P222" s="35"/>
      <c r="Q222" s="35"/>
      <c r="R222" s="31"/>
      <c r="S222" s="31"/>
      <c r="T222" s="31"/>
    </row>
    <row r="223" spans="1:20" x14ac:dyDescent="0.2">
      <c r="A223" s="30"/>
      <c r="B223" s="93" t="s">
        <v>195</v>
      </c>
      <c r="C223" s="102">
        <v>25</v>
      </c>
      <c r="D223" s="103">
        <v>12</v>
      </c>
      <c r="E223" s="102">
        <v>3</v>
      </c>
      <c r="F223" s="102">
        <v>2</v>
      </c>
      <c r="G223" s="102">
        <v>3</v>
      </c>
      <c r="H223" s="102">
        <v>5</v>
      </c>
      <c r="I223" s="104">
        <v>2173.4176800499999</v>
      </c>
      <c r="J223" s="104">
        <v>18200.980107200001</v>
      </c>
      <c r="K223" s="104">
        <v>158.95467259450001</v>
      </c>
      <c r="L223" s="104">
        <v>3.74389863377777</v>
      </c>
      <c r="M223" s="104">
        <v>162.69857122827699</v>
      </c>
      <c r="N223" s="33"/>
      <c r="O223" s="35"/>
      <c r="P223" s="35"/>
      <c r="Q223" s="35"/>
      <c r="R223" s="31"/>
      <c r="S223" s="31"/>
      <c r="T223" s="31"/>
    </row>
    <row r="224" spans="1:20" x14ac:dyDescent="0.2">
      <c r="A224" s="30"/>
      <c r="B224" s="93" t="s">
        <v>343</v>
      </c>
      <c r="C224" s="102">
        <v>56</v>
      </c>
      <c r="D224" s="103">
        <v>35</v>
      </c>
      <c r="E224" s="102">
        <v>3</v>
      </c>
      <c r="F224" s="102">
        <v>6</v>
      </c>
      <c r="G224" s="102">
        <v>2</v>
      </c>
      <c r="H224" s="102">
        <v>10</v>
      </c>
      <c r="I224" s="104">
        <v>931.60890445999996</v>
      </c>
      <c r="J224" s="104">
        <v>24201.840858</v>
      </c>
      <c r="K224" s="104">
        <v>53.830613630999999</v>
      </c>
      <c r="L224" s="104">
        <v>14.898177297055501</v>
      </c>
      <c r="M224" s="104">
        <v>68.728790928055503</v>
      </c>
      <c r="N224" s="33"/>
      <c r="O224" s="35"/>
      <c r="P224" s="35"/>
      <c r="Q224" s="35"/>
      <c r="R224" s="31"/>
      <c r="S224" s="31"/>
      <c r="T224" s="31"/>
    </row>
    <row r="225" spans="1:20" x14ac:dyDescent="0.2">
      <c r="A225" s="30"/>
      <c r="B225" s="93" t="s">
        <v>196</v>
      </c>
      <c r="C225" s="102">
        <v>40</v>
      </c>
      <c r="D225" s="103">
        <v>22</v>
      </c>
      <c r="E225" s="102">
        <v>6</v>
      </c>
      <c r="F225" s="102">
        <v>3</v>
      </c>
      <c r="G225" s="102">
        <v>2</v>
      </c>
      <c r="H225" s="102">
        <v>7</v>
      </c>
      <c r="I225" s="104">
        <v>532.88230996000004</v>
      </c>
      <c r="J225" s="104">
        <v>6746.3853123999997</v>
      </c>
      <c r="K225" s="104">
        <v>30.292745633500001</v>
      </c>
      <c r="L225" s="104">
        <v>8.223426495</v>
      </c>
      <c r="M225" s="104">
        <v>38.516172128500003</v>
      </c>
      <c r="N225" s="33"/>
      <c r="O225" s="35"/>
      <c r="P225" s="35"/>
      <c r="Q225" s="35"/>
      <c r="R225" s="31"/>
      <c r="S225" s="31"/>
      <c r="T225" s="31"/>
    </row>
    <row r="226" spans="1:20" x14ac:dyDescent="0.2">
      <c r="A226" s="30"/>
      <c r="B226" s="93" t="s">
        <v>197</v>
      </c>
      <c r="C226" s="102">
        <v>26</v>
      </c>
      <c r="D226" s="103">
        <v>13</v>
      </c>
      <c r="E226" s="102">
        <v>3</v>
      </c>
      <c r="F226" s="102">
        <v>3</v>
      </c>
      <c r="G226" s="102">
        <v>1</v>
      </c>
      <c r="H226" s="102">
        <v>6</v>
      </c>
      <c r="I226" s="104">
        <v>782.27474938</v>
      </c>
      <c r="J226" s="104">
        <v>16320.3725528</v>
      </c>
      <c r="K226" s="104">
        <v>44.346999345500002</v>
      </c>
      <c r="L226" s="104">
        <v>7.9140201412777698</v>
      </c>
      <c r="M226" s="104">
        <v>52.261019486777698</v>
      </c>
      <c r="N226" s="33"/>
      <c r="O226" s="35"/>
      <c r="P226" s="35"/>
      <c r="Q226" s="35"/>
      <c r="R226" s="31"/>
      <c r="S226" s="31"/>
      <c r="T226" s="31"/>
    </row>
    <row r="227" spans="1:20" x14ac:dyDescent="0.2">
      <c r="A227" s="30"/>
      <c r="B227" s="93" t="s">
        <v>198</v>
      </c>
      <c r="C227" s="102">
        <v>55</v>
      </c>
      <c r="D227" s="103">
        <v>38</v>
      </c>
      <c r="E227" s="102">
        <v>7</v>
      </c>
      <c r="F227" s="102">
        <v>4</v>
      </c>
      <c r="G227" s="106">
        <v>0</v>
      </c>
      <c r="H227" s="102">
        <v>6</v>
      </c>
      <c r="I227" s="104">
        <v>5310.0973984800003</v>
      </c>
      <c r="J227" s="104">
        <v>47853.218059600003</v>
      </c>
      <c r="K227" s="104">
        <v>393.69873653000002</v>
      </c>
      <c r="L227" s="104">
        <v>14.5847376672777</v>
      </c>
      <c r="M227" s="104">
        <v>408.28347419727697</v>
      </c>
      <c r="N227" s="33"/>
      <c r="O227" s="35"/>
      <c r="P227" s="35"/>
      <c r="Q227" s="35"/>
      <c r="R227" s="31"/>
      <c r="S227" s="31"/>
      <c r="T227" s="31"/>
    </row>
    <row r="228" spans="1:20" x14ac:dyDescent="0.2">
      <c r="A228" s="30"/>
      <c r="B228" s="93" t="s">
        <v>199</v>
      </c>
      <c r="C228" s="102">
        <v>33</v>
      </c>
      <c r="D228" s="103">
        <v>21</v>
      </c>
      <c r="E228" s="102">
        <v>4</v>
      </c>
      <c r="F228" s="102">
        <v>1</v>
      </c>
      <c r="G228" s="102">
        <v>1</v>
      </c>
      <c r="H228" s="102">
        <v>6</v>
      </c>
      <c r="I228" s="104">
        <v>1054.43794473</v>
      </c>
      <c r="J228" s="104">
        <v>6586.1876540000003</v>
      </c>
      <c r="K228" s="104">
        <v>59.082456895500002</v>
      </c>
      <c r="L228" s="104">
        <v>4.6631490213333304</v>
      </c>
      <c r="M228" s="104">
        <v>63.745605916833298</v>
      </c>
      <c r="N228" s="33"/>
      <c r="O228" s="35"/>
      <c r="P228" s="35"/>
      <c r="Q228" s="35"/>
      <c r="R228" s="31"/>
      <c r="S228" s="31"/>
      <c r="T228" s="31"/>
    </row>
    <row r="229" spans="1:20" x14ac:dyDescent="0.2">
      <c r="A229" s="30"/>
      <c r="B229" s="93" t="s">
        <v>200</v>
      </c>
      <c r="C229" s="102">
        <v>67</v>
      </c>
      <c r="D229" s="103">
        <v>43</v>
      </c>
      <c r="E229" s="102">
        <v>7</v>
      </c>
      <c r="F229" s="102">
        <v>5</v>
      </c>
      <c r="G229" s="102">
        <v>5</v>
      </c>
      <c r="H229" s="102">
        <v>7</v>
      </c>
      <c r="I229" s="104">
        <v>4941.7254579600003</v>
      </c>
      <c r="J229" s="104">
        <v>57098.315603199997</v>
      </c>
      <c r="K229" s="104">
        <v>371.35802049400002</v>
      </c>
      <c r="L229" s="104">
        <v>21.242911750388799</v>
      </c>
      <c r="M229" s="104">
        <v>392.60093224438799</v>
      </c>
      <c r="N229" s="33"/>
      <c r="O229" s="35"/>
      <c r="P229" s="35"/>
      <c r="Q229" s="35"/>
      <c r="R229" s="31"/>
      <c r="S229" s="31"/>
      <c r="T229" s="31"/>
    </row>
    <row r="230" spans="1:20" ht="13.5" thickBot="1" x14ac:dyDescent="0.25">
      <c r="A230" s="30"/>
      <c r="B230" s="177" t="s">
        <v>201</v>
      </c>
      <c r="C230" s="178">
        <v>21</v>
      </c>
      <c r="D230" s="179">
        <v>9</v>
      </c>
      <c r="E230" s="178">
        <v>3</v>
      </c>
      <c r="F230" s="178">
        <v>2</v>
      </c>
      <c r="G230" s="180">
        <v>0</v>
      </c>
      <c r="H230" s="178">
        <v>7</v>
      </c>
      <c r="I230" s="181">
        <v>320.21885472000002</v>
      </c>
      <c r="J230" s="181">
        <v>4410.5975883999999</v>
      </c>
      <c r="K230" s="181">
        <v>21.313488549500001</v>
      </c>
      <c r="L230" s="181">
        <v>4.0258161288888799</v>
      </c>
      <c r="M230" s="181">
        <v>25.3393046783888</v>
      </c>
      <c r="N230" s="33"/>
      <c r="O230" s="35"/>
      <c r="P230" s="35"/>
      <c r="Q230" s="35"/>
      <c r="R230" s="31"/>
      <c r="S230" s="31"/>
      <c r="T230" s="31"/>
    </row>
    <row r="231" spans="1:20" ht="8.1" customHeight="1" x14ac:dyDescent="0.2">
      <c r="A231" s="30"/>
      <c r="B231" s="32"/>
      <c r="E231" s="33"/>
      <c r="F231" s="33"/>
      <c r="G231" s="33"/>
      <c r="H231" s="33"/>
      <c r="I231" s="33"/>
      <c r="J231" s="33"/>
      <c r="K231" s="33"/>
      <c r="L231" s="33"/>
      <c r="M231" s="33"/>
      <c r="N231" s="33"/>
      <c r="O231" s="31"/>
      <c r="P231" s="31"/>
      <c r="Q231" s="31"/>
      <c r="R231" s="31"/>
      <c r="S231" s="31"/>
      <c r="T231" s="31"/>
    </row>
    <row r="232" spans="1:20" x14ac:dyDescent="0.2">
      <c r="A232" s="30"/>
      <c r="B232" s="186" t="s">
        <v>504</v>
      </c>
      <c r="C232" s="185"/>
      <c r="D232" s="185"/>
      <c r="E232" s="33"/>
      <c r="F232" s="33"/>
      <c r="G232" s="33"/>
      <c r="H232" s="33"/>
      <c r="I232" s="33"/>
      <c r="J232" s="33"/>
      <c r="K232" s="33"/>
      <c r="L232" s="33"/>
      <c r="M232" s="33"/>
      <c r="N232" s="33"/>
      <c r="O232" s="31"/>
      <c r="P232" s="31"/>
      <c r="Q232" s="31"/>
      <c r="R232" s="31"/>
      <c r="S232" s="31"/>
      <c r="T232" s="31"/>
    </row>
    <row r="233" spans="1:20" x14ac:dyDescent="0.2">
      <c r="B233" s="23" t="s">
        <v>505</v>
      </c>
      <c r="C233" s="185"/>
      <c r="D233" s="185"/>
      <c r="E233" s="33"/>
      <c r="G233" s="33"/>
      <c r="H233" s="33"/>
      <c r="I233" s="33"/>
      <c r="J233" s="33"/>
      <c r="K233" s="33"/>
      <c r="L233" s="33"/>
      <c r="M233" s="33"/>
      <c r="N233" s="33"/>
      <c r="O233" s="31"/>
      <c r="P233" s="31"/>
      <c r="Q233" s="31"/>
      <c r="R233" s="31"/>
      <c r="S233" s="31"/>
    </row>
  </sheetData>
  <mergeCells count="10">
    <mergeCell ref="J5:J6"/>
    <mergeCell ref="K5:K6"/>
    <mergeCell ref="L5:L6"/>
    <mergeCell ref="M5:M6"/>
    <mergeCell ref="I4:M4"/>
    <mergeCell ref="C5:C6"/>
    <mergeCell ref="D5:H5"/>
    <mergeCell ref="B4:B6"/>
    <mergeCell ref="C4:H4"/>
    <mergeCell ref="I5:I6"/>
  </mergeCells>
  <phoneticPr fontId="10" type="noConversion"/>
  <pageMargins left="0.78740157480314965" right="0.78740157480314965" top="0.98425196850393704" bottom="0.98425196850393704" header="0.51181102362204722" footer="0.51181102362204722"/>
  <pageSetup paperSize="9" scale="58" fitToHeight="0"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tabColor rgb="FF4D9900"/>
    <pageSetUpPr fitToPage="1"/>
  </sheetPr>
  <dimension ref="A1:S239"/>
  <sheetViews>
    <sheetView showGridLines="0" zoomScaleNormal="100" zoomScaleSheetLayoutView="100" workbookViewId="0">
      <pane ySplit="6" topLeftCell="A7" activePane="bottomLeft" state="frozen"/>
      <selection activeCell="N32" sqref="N32"/>
      <selection pane="bottomLeft" activeCell="E24" sqref="E24"/>
    </sheetView>
  </sheetViews>
  <sheetFormatPr baseColWidth="10" defaultColWidth="11.42578125" defaultRowHeight="12.75" x14ac:dyDescent="0.2"/>
  <cols>
    <col min="1" max="1" width="2.7109375" style="28" customWidth="1"/>
    <col min="2" max="2" width="20.7109375" style="28" customWidth="1"/>
    <col min="3" max="7" width="15.7109375" style="28" customWidth="1"/>
    <col min="8" max="16384" width="11.42578125" style="28"/>
  </cols>
  <sheetData>
    <row r="1" spans="1:19" s="84" customFormat="1" ht="15.75" x14ac:dyDescent="0.2">
      <c r="B1" s="98" t="str">
        <f>Inhaltsverzeichnis!B55&amp;" "&amp;Inhaltsverzeichnis!C55&amp;" "&amp;Inhaltsverzeichnis!D55</f>
        <v>Tabelle 18b:  Geimeindesteuerertrag von juristischen Personen, 2018</v>
      </c>
      <c r="C1" s="98"/>
      <c r="D1" s="98"/>
      <c r="E1" s="98"/>
      <c r="F1" s="98"/>
      <c r="G1" s="98"/>
      <c r="H1" s="98"/>
      <c r="I1" s="79"/>
      <c r="J1" s="79"/>
      <c r="K1" s="79"/>
      <c r="L1" s="79"/>
      <c r="M1" s="79"/>
      <c r="N1" s="79"/>
      <c r="O1" s="79"/>
      <c r="P1" s="79"/>
      <c r="Q1" s="79"/>
      <c r="R1" s="79"/>
      <c r="S1" s="79"/>
    </row>
    <row r="2" spans="1:19" ht="26.25" customHeight="1" x14ac:dyDescent="0.2">
      <c r="B2" s="382" t="s">
        <v>537</v>
      </c>
      <c r="C2" s="383"/>
      <c r="D2" s="383"/>
      <c r="E2" s="383"/>
      <c r="F2" s="383"/>
      <c r="G2" s="383"/>
      <c r="H2" s="79"/>
      <c r="I2" s="79"/>
      <c r="J2" s="79"/>
      <c r="K2" s="79"/>
      <c r="L2" s="79"/>
      <c r="M2" s="79"/>
      <c r="N2" s="79"/>
      <c r="O2" s="79"/>
      <c r="P2" s="79"/>
      <c r="Q2" s="79"/>
      <c r="R2" s="79"/>
      <c r="S2" s="79"/>
    </row>
    <row r="3" spans="1:19" x14ac:dyDescent="0.2">
      <c r="A3" s="30"/>
    </row>
    <row r="4" spans="1:19" s="29" customFormat="1" ht="12.75" customHeight="1" x14ac:dyDescent="0.2">
      <c r="A4" s="218"/>
      <c r="B4" s="343" t="s">
        <v>18</v>
      </c>
      <c r="C4" s="352" t="s">
        <v>589</v>
      </c>
      <c r="D4" s="353"/>
      <c r="E4" s="354"/>
      <c r="F4" s="352" t="s">
        <v>590</v>
      </c>
      <c r="G4" s="354"/>
    </row>
    <row r="5" spans="1:19" s="29" customFormat="1" ht="12.75" customHeight="1" x14ac:dyDescent="0.2">
      <c r="A5" s="218"/>
      <c r="B5" s="343"/>
      <c r="C5" s="344" t="s">
        <v>489</v>
      </c>
      <c r="D5" s="344" t="s">
        <v>260</v>
      </c>
      <c r="E5" s="344" t="s">
        <v>207</v>
      </c>
      <c r="F5" s="344" t="s">
        <v>489</v>
      </c>
      <c r="G5" s="344" t="s">
        <v>260</v>
      </c>
    </row>
    <row r="6" spans="1:19" s="29" customFormat="1" ht="43.5" customHeight="1" x14ac:dyDescent="0.2">
      <c r="A6" s="218"/>
      <c r="B6" s="343"/>
      <c r="C6" s="345"/>
      <c r="D6" s="345"/>
      <c r="E6" s="345"/>
      <c r="F6" s="345"/>
      <c r="G6" s="345"/>
    </row>
    <row r="7" spans="1:19" x14ac:dyDescent="0.2">
      <c r="A7" s="30"/>
      <c r="B7" s="77" t="s">
        <v>12</v>
      </c>
      <c r="C7" s="91">
        <v>149588966.25294399</v>
      </c>
      <c r="D7" s="91">
        <v>11296437.074999999</v>
      </c>
      <c r="E7" s="91">
        <v>160885403.32794401</v>
      </c>
      <c r="F7" s="92">
        <v>92.978581747423206</v>
      </c>
      <c r="G7" s="92">
        <v>7.0214182525767397</v>
      </c>
      <c r="I7" s="94"/>
      <c r="J7" s="263"/>
    </row>
    <row r="8" spans="1:19" x14ac:dyDescent="0.2">
      <c r="A8" s="30"/>
      <c r="B8" s="77" t="s">
        <v>273</v>
      </c>
      <c r="C8" s="91">
        <v>24222952.918480501</v>
      </c>
      <c r="D8" s="91">
        <v>483867.91929925</v>
      </c>
      <c r="E8" s="91">
        <v>24706820.837779801</v>
      </c>
      <c r="F8" s="92">
        <v>98.041561387131793</v>
      </c>
      <c r="G8" s="92">
        <v>1.9584386128682101</v>
      </c>
      <c r="I8" s="94"/>
      <c r="J8" s="263"/>
    </row>
    <row r="9" spans="1:19" x14ac:dyDescent="0.2">
      <c r="A9" s="30"/>
      <c r="B9" s="93" t="s">
        <v>1</v>
      </c>
      <c r="C9" s="35">
        <v>13237927.124271801</v>
      </c>
      <c r="D9" s="35">
        <v>316341.12382949999</v>
      </c>
      <c r="E9" s="35">
        <v>13554268.2481013</v>
      </c>
      <c r="F9" s="94">
        <v>97.6661143335877</v>
      </c>
      <c r="G9" s="94">
        <v>2.3338856664122201</v>
      </c>
      <c r="I9" s="94"/>
      <c r="J9" s="263"/>
    </row>
    <row r="10" spans="1:19" x14ac:dyDescent="0.2">
      <c r="A10" s="30"/>
      <c r="B10" s="93" t="s">
        <v>20</v>
      </c>
      <c r="C10" s="35">
        <v>35224.497046861099</v>
      </c>
      <c r="D10" s="95">
        <v>346.30002999999999</v>
      </c>
      <c r="E10" s="95">
        <v>35570.797076861098</v>
      </c>
      <c r="F10" s="94">
        <v>99.026448495793503</v>
      </c>
      <c r="G10" s="94">
        <v>0.97355150420643499</v>
      </c>
      <c r="I10" s="94"/>
      <c r="J10" s="263"/>
    </row>
    <row r="11" spans="1:19" x14ac:dyDescent="0.2">
      <c r="A11" s="30"/>
      <c r="B11" s="93" t="s">
        <v>323</v>
      </c>
      <c r="C11" s="35">
        <v>2153646.0674152998</v>
      </c>
      <c r="D11" s="95">
        <v>32956.65</v>
      </c>
      <c r="E11" s="95">
        <v>2186602.7174153002</v>
      </c>
      <c r="F11" s="94">
        <v>98.492792049624896</v>
      </c>
      <c r="G11" s="94">
        <v>1.50720795037503</v>
      </c>
      <c r="I11" s="94"/>
      <c r="J11" s="263"/>
    </row>
    <row r="12" spans="1:19" x14ac:dyDescent="0.2">
      <c r="A12" s="30"/>
      <c r="B12" s="93" t="s">
        <v>21</v>
      </c>
      <c r="C12" s="35">
        <v>285445.70881624997</v>
      </c>
      <c r="D12" s="95">
        <v>1758.3</v>
      </c>
      <c r="E12" s="95">
        <v>287204.00881625002</v>
      </c>
      <c r="F12" s="94">
        <v>99.387787096967301</v>
      </c>
      <c r="G12" s="94">
        <v>0.61221290303261</v>
      </c>
      <c r="I12" s="94"/>
      <c r="J12" s="263"/>
    </row>
    <row r="13" spans="1:19" x14ac:dyDescent="0.2">
      <c r="A13" s="30"/>
      <c r="B13" s="93" t="s">
        <v>324</v>
      </c>
      <c r="C13" s="35">
        <v>148961.65089226299</v>
      </c>
      <c r="D13" s="95">
        <v>485.875</v>
      </c>
      <c r="E13" s="95">
        <v>149447.52589226299</v>
      </c>
      <c r="F13" s="94">
        <v>99.674885885798901</v>
      </c>
      <c r="G13" s="94">
        <v>0.32511411420103697</v>
      </c>
      <c r="I13" s="94"/>
      <c r="J13" s="263"/>
    </row>
    <row r="14" spans="1:19" x14ac:dyDescent="0.2">
      <c r="A14" s="30"/>
      <c r="B14" s="93" t="s">
        <v>22</v>
      </c>
      <c r="C14" s="35">
        <v>746448.48599732702</v>
      </c>
      <c r="D14" s="95">
        <v>30055.2749999999</v>
      </c>
      <c r="E14" s="95">
        <v>776503.76099732704</v>
      </c>
      <c r="F14" s="94">
        <v>96.129410247620996</v>
      </c>
      <c r="G14" s="94">
        <v>3.8705897523789798</v>
      </c>
      <c r="I14" s="94"/>
      <c r="J14" s="263"/>
    </row>
    <row r="15" spans="1:19" x14ac:dyDescent="0.2">
      <c r="A15" s="30"/>
      <c r="B15" s="93" t="s">
        <v>23</v>
      </c>
      <c r="C15" s="35">
        <v>258682.41198356301</v>
      </c>
      <c r="D15" s="95">
        <v>3758.35</v>
      </c>
      <c r="E15" s="95">
        <v>262440.76198356302</v>
      </c>
      <c r="F15" s="94">
        <v>98.567924444513096</v>
      </c>
      <c r="G15" s="94">
        <v>1.4320755554868301</v>
      </c>
      <c r="I15" s="94"/>
      <c r="J15" s="263"/>
    </row>
    <row r="16" spans="1:19" x14ac:dyDescent="0.2">
      <c r="A16" s="30"/>
      <c r="B16" s="93" t="s">
        <v>24</v>
      </c>
      <c r="C16" s="35">
        <v>440872.15264573001</v>
      </c>
      <c r="D16" s="95">
        <v>7103.4568462499901</v>
      </c>
      <c r="E16" s="95">
        <v>447975.60949197999</v>
      </c>
      <c r="F16" s="94">
        <v>98.414320624664001</v>
      </c>
      <c r="G16" s="94">
        <v>1.5856793753359799</v>
      </c>
      <c r="I16" s="94"/>
      <c r="J16" s="263"/>
    </row>
    <row r="17" spans="1:10" x14ac:dyDescent="0.2">
      <c r="A17" s="30"/>
      <c r="B17" s="93" t="s">
        <v>25</v>
      </c>
      <c r="C17" s="35">
        <v>356022.22572133603</v>
      </c>
      <c r="D17" s="95">
        <v>1021.45</v>
      </c>
      <c r="E17" s="95">
        <v>357043.67572133598</v>
      </c>
      <c r="F17" s="94">
        <v>99.713914551787994</v>
      </c>
      <c r="G17" s="94">
        <v>0.28608544821200399</v>
      </c>
      <c r="I17" s="94"/>
      <c r="J17" s="263"/>
    </row>
    <row r="18" spans="1:10" x14ac:dyDescent="0.2">
      <c r="A18" s="30"/>
      <c r="B18" s="93" t="s">
        <v>26</v>
      </c>
      <c r="C18" s="35">
        <v>1566799.5321788799</v>
      </c>
      <c r="D18" s="95">
        <v>33160.917092000003</v>
      </c>
      <c r="E18" s="95">
        <v>1599960.4492708801</v>
      </c>
      <c r="F18" s="94">
        <v>97.927391448512793</v>
      </c>
      <c r="G18" s="94">
        <v>2.0726085514871002</v>
      </c>
      <c r="I18" s="94"/>
      <c r="J18" s="263"/>
    </row>
    <row r="19" spans="1:10" x14ac:dyDescent="0.2">
      <c r="A19" s="30"/>
      <c r="B19" s="93" t="s">
        <v>27</v>
      </c>
      <c r="C19" s="35">
        <v>3900918.52525164</v>
      </c>
      <c r="D19" s="95">
        <v>55110.821501500002</v>
      </c>
      <c r="E19" s="95">
        <v>3956029.34675314</v>
      </c>
      <c r="F19" s="94">
        <v>98.606915756407801</v>
      </c>
      <c r="G19" s="94">
        <v>1.39308424359216</v>
      </c>
      <c r="I19" s="94"/>
      <c r="J19" s="263"/>
    </row>
    <row r="20" spans="1:10" x14ac:dyDescent="0.2">
      <c r="A20" s="30"/>
      <c r="B20" s="93" t="s">
        <v>28</v>
      </c>
      <c r="C20" s="35">
        <v>1092004.53625961</v>
      </c>
      <c r="D20" s="95">
        <v>1769.4</v>
      </c>
      <c r="E20" s="95">
        <v>1093773.9362596101</v>
      </c>
      <c r="F20" s="94">
        <v>99.838229825986602</v>
      </c>
      <c r="G20" s="94">
        <v>0.16177017401336399</v>
      </c>
      <c r="I20" s="94"/>
      <c r="J20" s="263"/>
    </row>
    <row r="21" spans="1:10" x14ac:dyDescent="0.2">
      <c r="A21" s="30"/>
      <c r="B21" s="77" t="s">
        <v>274</v>
      </c>
      <c r="C21" s="91">
        <v>39173313.115023397</v>
      </c>
      <c r="D21" s="96">
        <v>1596238.3170807499</v>
      </c>
      <c r="E21" s="96">
        <v>40769551.4321042</v>
      </c>
      <c r="F21" s="92">
        <v>96.084729262378403</v>
      </c>
      <c r="G21" s="92">
        <v>3.9152707376215599</v>
      </c>
      <c r="I21" s="94"/>
      <c r="J21" s="263"/>
    </row>
    <row r="22" spans="1:10" x14ac:dyDescent="0.2">
      <c r="A22" s="30"/>
      <c r="B22" s="93" t="s">
        <v>2</v>
      </c>
      <c r="C22" s="35">
        <v>18283972.518682901</v>
      </c>
      <c r="D22" s="95">
        <v>1089999.9121312499</v>
      </c>
      <c r="E22" s="95">
        <v>19373972.430814199</v>
      </c>
      <c r="F22" s="94">
        <v>94.373895616793504</v>
      </c>
      <c r="G22" s="94">
        <v>5.6261043832064601</v>
      </c>
      <c r="I22" s="94"/>
      <c r="J22" s="263"/>
    </row>
    <row r="23" spans="1:10" x14ac:dyDescent="0.2">
      <c r="A23" s="30"/>
      <c r="B23" s="93" t="s">
        <v>29</v>
      </c>
      <c r="C23" s="35">
        <v>49702.094680722199</v>
      </c>
      <c r="D23" s="95">
        <v>69.524999999999906</v>
      </c>
      <c r="E23" s="95">
        <v>49771.6196807222</v>
      </c>
      <c r="F23" s="94">
        <v>99.860311960016503</v>
      </c>
      <c r="G23" s="94">
        <v>0.139688039983414</v>
      </c>
      <c r="I23" s="94"/>
      <c r="J23" s="263"/>
    </row>
    <row r="24" spans="1:10" x14ac:dyDescent="0.2">
      <c r="A24" s="30"/>
      <c r="B24" s="93" t="s">
        <v>30</v>
      </c>
      <c r="C24" s="35">
        <v>1289044.72294241</v>
      </c>
      <c r="D24" s="95">
        <v>9367.5740320000004</v>
      </c>
      <c r="E24" s="95">
        <v>1298412.2969744101</v>
      </c>
      <c r="F24" s="94">
        <v>99.278536251248596</v>
      </c>
      <c r="G24" s="94">
        <v>0.72146374875133901</v>
      </c>
      <c r="I24" s="94"/>
      <c r="J24" s="263"/>
    </row>
    <row r="25" spans="1:10" x14ac:dyDescent="0.2">
      <c r="A25" s="30"/>
      <c r="B25" s="93" t="s">
        <v>325</v>
      </c>
      <c r="C25" s="35">
        <v>373380.887797</v>
      </c>
      <c r="D25" s="95">
        <v>811.24297824999996</v>
      </c>
      <c r="E25" s="95">
        <v>374192.13077524898</v>
      </c>
      <c r="F25" s="94">
        <v>99.783201486207304</v>
      </c>
      <c r="G25" s="94">
        <v>0.21679851379270501</v>
      </c>
      <c r="I25" s="94"/>
      <c r="J25" s="263"/>
    </row>
    <row r="26" spans="1:10" x14ac:dyDescent="0.2">
      <c r="A26" s="30"/>
      <c r="B26" s="93" t="s">
        <v>31</v>
      </c>
      <c r="C26" s="35">
        <v>238184.44899730501</v>
      </c>
      <c r="D26" s="95">
        <v>3400.4686944999999</v>
      </c>
      <c r="E26" s="95">
        <v>241584.91769180499</v>
      </c>
      <c r="F26" s="94">
        <v>98.592433365878307</v>
      </c>
      <c r="G26" s="94">
        <v>1.4075666341216</v>
      </c>
      <c r="I26" s="94"/>
      <c r="J26" s="263"/>
    </row>
    <row r="27" spans="1:10" x14ac:dyDescent="0.2">
      <c r="A27" s="30"/>
      <c r="B27" s="93" t="s">
        <v>32</v>
      </c>
      <c r="C27" s="35">
        <v>263691.89046577999</v>
      </c>
      <c r="D27" s="95">
        <v>2958.7135499999999</v>
      </c>
      <c r="E27" s="95">
        <v>266650.60401577997</v>
      </c>
      <c r="F27" s="94">
        <v>98.890415582998301</v>
      </c>
      <c r="G27" s="94">
        <v>1.10958441700169</v>
      </c>
      <c r="I27" s="94"/>
      <c r="J27" s="263"/>
    </row>
    <row r="28" spans="1:10" x14ac:dyDescent="0.2">
      <c r="A28" s="30"/>
      <c r="B28" s="93" t="s">
        <v>33</v>
      </c>
      <c r="C28" s="35">
        <v>355243.59600728302</v>
      </c>
      <c r="D28" s="95">
        <v>1350.0249999999901</v>
      </c>
      <c r="E28" s="95">
        <v>356593.62100728299</v>
      </c>
      <c r="F28" s="94">
        <v>99.621410782339098</v>
      </c>
      <c r="G28" s="94">
        <v>0.37858921766085801</v>
      </c>
      <c r="I28" s="94"/>
      <c r="J28" s="263"/>
    </row>
    <row r="29" spans="1:10" x14ac:dyDescent="0.2">
      <c r="A29" s="30"/>
      <c r="B29" s="93" t="s">
        <v>34</v>
      </c>
      <c r="C29" s="35">
        <v>38593.078175111099</v>
      </c>
      <c r="D29" s="95">
        <v>25.125</v>
      </c>
      <c r="E29" s="95">
        <v>38618.203175111099</v>
      </c>
      <c r="F29" s="94">
        <v>99.934940007731399</v>
      </c>
      <c r="G29" s="94">
        <v>6.5059992268601194E-2</v>
      </c>
      <c r="I29" s="94"/>
      <c r="J29" s="263"/>
    </row>
    <row r="30" spans="1:10" x14ac:dyDescent="0.2">
      <c r="A30" s="30"/>
      <c r="B30" s="93" t="s">
        <v>35</v>
      </c>
      <c r="C30" s="35">
        <v>651478.23640890804</v>
      </c>
      <c r="D30" s="95">
        <v>16482.537860249999</v>
      </c>
      <c r="E30" s="95">
        <v>667960.77426915802</v>
      </c>
      <c r="F30" s="94">
        <v>97.532409312764699</v>
      </c>
      <c r="G30" s="94">
        <v>2.46759068723521</v>
      </c>
      <c r="I30" s="94"/>
      <c r="J30" s="263"/>
    </row>
    <row r="31" spans="1:10" x14ac:dyDescent="0.2">
      <c r="A31" s="30"/>
      <c r="B31" s="93" t="s">
        <v>36</v>
      </c>
      <c r="C31" s="35">
        <v>176148.00907464401</v>
      </c>
      <c r="D31" s="95">
        <v>807.04894000000002</v>
      </c>
      <c r="E31" s="95">
        <v>176955.05801464399</v>
      </c>
      <c r="F31" s="94">
        <v>99.543924344941104</v>
      </c>
      <c r="G31" s="94">
        <v>0.45607565505881698</v>
      </c>
      <c r="I31" s="94"/>
      <c r="J31" s="263"/>
    </row>
    <row r="32" spans="1:10" x14ac:dyDescent="0.2">
      <c r="A32" s="30"/>
      <c r="B32" s="93" t="s">
        <v>37</v>
      </c>
      <c r="C32" s="35">
        <v>72909.588728388801</v>
      </c>
      <c r="D32" s="95">
        <v>56.774999999999999</v>
      </c>
      <c r="E32" s="95">
        <v>72966.363728388795</v>
      </c>
      <c r="F32" s="94">
        <v>99.922190174898404</v>
      </c>
      <c r="G32" s="94">
        <v>7.7809825101522304E-2</v>
      </c>
      <c r="I32" s="94"/>
      <c r="J32" s="263"/>
    </row>
    <row r="33" spans="1:10" x14ac:dyDescent="0.2">
      <c r="A33" s="30"/>
      <c r="B33" s="93" t="s">
        <v>38</v>
      </c>
      <c r="C33" s="35">
        <v>1202189.54490091</v>
      </c>
      <c r="D33" s="95">
        <v>2600.1999999999998</v>
      </c>
      <c r="E33" s="95">
        <v>1204789.74490091</v>
      </c>
      <c r="F33" s="94">
        <v>99.784178109831601</v>
      </c>
      <c r="G33" s="94">
        <v>0.21582189016838299</v>
      </c>
      <c r="I33" s="94"/>
      <c r="J33" s="263"/>
    </row>
    <row r="34" spans="1:10" x14ac:dyDescent="0.2">
      <c r="A34" s="30"/>
      <c r="B34" s="93" t="s">
        <v>39</v>
      </c>
      <c r="C34" s="35">
        <v>580571.01755780505</v>
      </c>
      <c r="D34" s="95">
        <v>4272.8999999999996</v>
      </c>
      <c r="E34" s="95">
        <v>584843.91755780496</v>
      </c>
      <c r="F34" s="94">
        <v>99.2693948125779</v>
      </c>
      <c r="G34" s="94">
        <v>0.73060518742210701</v>
      </c>
      <c r="I34" s="94"/>
      <c r="J34" s="263"/>
    </row>
    <row r="35" spans="1:10" x14ac:dyDescent="0.2">
      <c r="A35" s="30"/>
      <c r="B35" s="93" t="s">
        <v>40</v>
      </c>
      <c r="C35" s="35">
        <v>1376657.70714971</v>
      </c>
      <c r="D35" s="95">
        <v>75800.296465249994</v>
      </c>
      <c r="E35" s="95">
        <v>1452458.00361496</v>
      </c>
      <c r="F35" s="94">
        <v>94.781240058122506</v>
      </c>
      <c r="G35" s="94">
        <v>5.2187599418774102</v>
      </c>
      <c r="I35" s="94"/>
      <c r="J35" s="263"/>
    </row>
    <row r="36" spans="1:10" x14ac:dyDescent="0.2">
      <c r="A36" s="30"/>
      <c r="B36" s="93" t="s">
        <v>41</v>
      </c>
      <c r="C36" s="35">
        <v>321332.26830225001</v>
      </c>
      <c r="D36" s="95">
        <v>9883.2096952499996</v>
      </c>
      <c r="E36" s="95">
        <v>331215.47799749998</v>
      </c>
      <c r="F36" s="94">
        <v>97.016078549528203</v>
      </c>
      <c r="G36" s="94">
        <v>2.9839214504717599</v>
      </c>
      <c r="I36" s="94"/>
      <c r="J36" s="263"/>
    </row>
    <row r="37" spans="1:10" x14ac:dyDescent="0.2">
      <c r="A37" s="30"/>
      <c r="B37" s="93" t="s">
        <v>42</v>
      </c>
      <c r="C37" s="35">
        <v>699692.75526262703</v>
      </c>
      <c r="D37" s="95">
        <v>528.82500000000005</v>
      </c>
      <c r="E37" s="95">
        <v>700221.58026262699</v>
      </c>
      <c r="F37" s="94">
        <v>99.924477477571898</v>
      </c>
      <c r="G37" s="94">
        <v>7.55225224280658E-2</v>
      </c>
      <c r="I37" s="94"/>
      <c r="J37" s="263"/>
    </row>
    <row r="38" spans="1:10" x14ac:dyDescent="0.2">
      <c r="A38" s="30"/>
      <c r="B38" s="93" t="s">
        <v>43</v>
      </c>
      <c r="C38" s="35">
        <v>498453.49004977703</v>
      </c>
      <c r="D38" s="95">
        <v>192122.43649999899</v>
      </c>
      <c r="E38" s="95">
        <v>690575.92654977704</v>
      </c>
      <c r="F38" s="94">
        <v>72.179389823234501</v>
      </c>
      <c r="G38" s="94">
        <v>27.820610176765399</v>
      </c>
      <c r="I38" s="94"/>
      <c r="J38" s="263"/>
    </row>
    <row r="39" spans="1:10" x14ac:dyDescent="0.2">
      <c r="A39" s="30"/>
      <c r="B39" s="93" t="s">
        <v>44</v>
      </c>
      <c r="C39" s="35">
        <v>172888.41138211099</v>
      </c>
      <c r="D39" s="95">
        <v>440.95</v>
      </c>
      <c r="E39" s="95">
        <v>173329.361382111</v>
      </c>
      <c r="F39" s="94">
        <v>99.745599939627098</v>
      </c>
      <c r="G39" s="94">
        <v>0.254400060372869</v>
      </c>
      <c r="I39" s="94"/>
      <c r="J39" s="263"/>
    </row>
    <row r="40" spans="1:10" x14ac:dyDescent="0.2">
      <c r="A40" s="30"/>
      <c r="B40" s="93" t="s">
        <v>45</v>
      </c>
      <c r="C40" s="35">
        <v>5792584.6643298101</v>
      </c>
      <c r="D40" s="95">
        <v>78951.757507749993</v>
      </c>
      <c r="E40" s="95">
        <v>5871536.4218375599</v>
      </c>
      <c r="F40" s="94">
        <v>98.655347564325496</v>
      </c>
      <c r="G40" s="94">
        <v>1.3446524356744201</v>
      </c>
      <c r="I40" s="94"/>
      <c r="J40" s="263"/>
    </row>
    <row r="41" spans="1:10" x14ac:dyDescent="0.2">
      <c r="A41" s="30"/>
      <c r="B41" s="93" t="s">
        <v>326</v>
      </c>
      <c r="C41" s="35">
        <v>460194.041980927</v>
      </c>
      <c r="D41" s="95">
        <v>342.1</v>
      </c>
      <c r="E41" s="95">
        <v>460536.14198092697</v>
      </c>
      <c r="F41" s="94">
        <v>99.925717013538005</v>
      </c>
      <c r="G41" s="94">
        <v>7.4282986461932696E-2</v>
      </c>
      <c r="I41" s="94"/>
      <c r="J41" s="263"/>
    </row>
    <row r="42" spans="1:10" x14ac:dyDescent="0.2">
      <c r="A42" s="30"/>
      <c r="B42" s="93" t="s">
        <v>46</v>
      </c>
      <c r="C42" s="35">
        <v>257243.536467136</v>
      </c>
      <c r="D42" s="95">
        <v>2111.2937999999999</v>
      </c>
      <c r="E42" s="95">
        <v>259354.83026713601</v>
      </c>
      <c r="F42" s="94">
        <v>99.185943906336604</v>
      </c>
      <c r="G42" s="94">
        <v>0.81405609366340403</v>
      </c>
      <c r="I42" s="94"/>
      <c r="J42" s="263"/>
    </row>
    <row r="43" spans="1:10" x14ac:dyDescent="0.2">
      <c r="A43" s="30"/>
      <c r="B43" s="93" t="s">
        <v>47</v>
      </c>
      <c r="C43" s="35">
        <v>614501.902732888</v>
      </c>
      <c r="D43" s="95">
        <v>4294.3249999999998</v>
      </c>
      <c r="E43" s="95">
        <v>618796.22773288796</v>
      </c>
      <c r="F43" s="94">
        <v>99.306019525081197</v>
      </c>
      <c r="G43" s="94">
        <v>0.69398047491874804</v>
      </c>
      <c r="I43" s="94"/>
      <c r="J43" s="263"/>
    </row>
    <row r="44" spans="1:10" x14ac:dyDescent="0.2">
      <c r="A44" s="30"/>
      <c r="B44" s="93" t="s">
        <v>48</v>
      </c>
      <c r="C44" s="35">
        <v>3351183.9486262701</v>
      </c>
      <c r="D44" s="95">
        <v>62243.6797842499</v>
      </c>
      <c r="E44" s="95">
        <v>3413427.62841052</v>
      </c>
      <c r="F44" s="94">
        <v>98.176505068799798</v>
      </c>
      <c r="G44" s="94">
        <v>1.8234949312001001</v>
      </c>
      <c r="I44" s="94"/>
      <c r="J44" s="263"/>
    </row>
    <row r="45" spans="1:10" x14ac:dyDescent="0.2">
      <c r="A45" s="30"/>
      <c r="B45" s="93" t="s">
        <v>49</v>
      </c>
      <c r="C45" s="35">
        <v>61401.979823833302</v>
      </c>
      <c r="D45" s="95">
        <v>368.099999999999</v>
      </c>
      <c r="E45" s="95">
        <v>61770.079823833301</v>
      </c>
      <c r="F45" s="94">
        <v>99.404080420407695</v>
      </c>
      <c r="G45" s="94">
        <v>0.59591957959227404</v>
      </c>
      <c r="I45" s="94"/>
      <c r="J45" s="263"/>
    </row>
    <row r="46" spans="1:10" x14ac:dyDescent="0.2">
      <c r="A46" s="30"/>
      <c r="B46" s="93" t="s">
        <v>50</v>
      </c>
      <c r="C46" s="35">
        <v>649360.78534733295</v>
      </c>
      <c r="D46" s="95">
        <v>22692.940454</v>
      </c>
      <c r="E46" s="95">
        <v>672053.72580133297</v>
      </c>
      <c r="F46" s="94">
        <v>96.623344297817596</v>
      </c>
      <c r="G46" s="94">
        <v>3.3766557021824002</v>
      </c>
      <c r="I46" s="94"/>
      <c r="J46" s="263"/>
    </row>
    <row r="47" spans="1:10" x14ac:dyDescent="0.2">
      <c r="A47" s="30"/>
      <c r="B47" s="93" t="s">
        <v>51</v>
      </c>
      <c r="C47" s="35">
        <v>1342707.98914954</v>
      </c>
      <c r="D47" s="95">
        <v>14256.354687999999</v>
      </c>
      <c r="E47" s="95">
        <v>1356964.3438375399</v>
      </c>
      <c r="F47" s="94">
        <v>98.949393567138003</v>
      </c>
      <c r="G47" s="94">
        <v>1.05060643286193</v>
      </c>
      <c r="I47" s="94"/>
      <c r="J47" s="263"/>
    </row>
    <row r="48" spans="1:10" x14ac:dyDescent="0.2">
      <c r="A48" s="30"/>
      <c r="B48" s="77" t="s">
        <v>275</v>
      </c>
      <c r="C48" s="91">
        <v>13683353.861612501</v>
      </c>
      <c r="D48" s="96">
        <v>119777.200926249</v>
      </c>
      <c r="E48" s="96">
        <v>13803131.062538801</v>
      </c>
      <c r="F48" s="92">
        <v>99.132246152097096</v>
      </c>
      <c r="G48" s="92">
        <v>0.86775384790281895</v>
      </c>
      <c r="I48" s="94"/>
      <c r="J48" s="263"/>
    </row>
    <row r="49" spans="1:10" x14ac:dyDescent="0.2">
      <c r="A49" s="30"/>
      <c r="B49" s="93" t="s">
        <v>327</v>
      </c>
      <c r="C49" s="35">
        <v>63471.5759393888</v>
      </c>
      <c r="D49" s="95">
        <v>2186.7973200000001</v>
      </c>
      <c r="E49" s="95">
        <v>65658.373259388798</v>
      </c>
      <c r="F49" s="94">
        <v>96.669431160956606</v>
      </c>
      <c r="G49" s="94">
        <v>3.3305688390433801</v>
      </c>
      <c r="I49" s="94"/>
      <c r="J49" s="263"/>
    </row>
    <row r="50" spans="1:10" x14ac:dyDescent="0.2">
      <c r="A50" s="30"/>
      <c r="B50" s="93" t="s">
        <v>52</v>
      </c>
      <c r="C50" s="35">
        <v>377506.10460471897</v>
      </c>
      <c r="D50" s="95">
        <v>201.75</v>
      </c>
      <c r="E50" s="95">
        <v>377707.85460471897</v>
      </c>
      <c r="F50" s="94">
        <v>99.946585701742606</v>
      </c>
      <c r="G50" s="94">
        <v>5.3414298257349203E-2</v>
      </c>
      <c r="I50" s="94"/>
      <c r="J50" s="263"/>
    </row>
    <row r="51" spans="1:10" x14ac:dyDescent="0.2">
      <c r="A51" s="30"/>
      <c r="B51" s="93" t="s">
        <v>328</v>
      </c>
      <c r="C51" s="35">
        <v>2096165.2018958</v>
      </c>
      <c r="D51" s="95">
        <v>54942.13332275</v>
      </c>
      <c r="E51" s="95">
        <v>2151107.3352185502</v>
      </c>
      <c r="F51" s="94">
        <v>97.445867417993398</v>
      </c>
      <c r="G51" s="94">
        <v>2.5541325820065501</v>
      </c>
      <c r="I51" s="94"/>
      <c r="J51" s="263"/>
    </row>
    <row r="52" spans="1:10" x14ac:dyDescent="0.2">
      <c r="A52" s="30"/>
      <c r="B52" s="93" t="s">
        <v>53</v>
      </c>
      <c r="C52" s="35">
        <v>148816.575219277</v>
      </c>
      <c r="D52" s="95">
        <v>952.474999999999</v>
      </c>
      <c r="E52" s="95">
        <v>149769.05021927701</v>
      </c>
      <c r="F52" s="94">
        <v>99.364037497329704</v>
      </c>
      <c r="G52" s="94">
        <v>0.635962502670261</v>
      </c>
      <c r="I52" s="94"/>
      <c r="J52" s="263"/>
    </row>
    <row r="53" spans="1:10" x14ac:dyDescent="0.2">
      <c r="A53" s="30"/>
      <c r="B53" s="93" t="s">
        <v>54</v>
      </c>
      <c r="C53" s="35">
        <v>1127075.5326805001</v>
      </c>
      <c r="D53" s="95">
        <v>10629.00625</v>
      </c>
      <c r="E53" s="95">
        <v>1137704.5389304999</v>
      </c>
      <c r="F53" s="94">
        <v>99.065749859801699</v>
      </c>
      <c r="G53" s="94">
        <v>0.93425014019824504</v>
      </c>
      <c r="I53" s="94"/>
      <c r="J53" s="263"/>
    </row>
    <row r="54" spans="1:10" x14ac:dyDescent="0.2">
      <c r="A54" s="30"/>
      <c r="B54" s="93" t="s">
        <v>55</v>
      </c>
      <c r="C54" s="35">
        <v>18080.182798333299</v>
      </c>
      <c r="D54" s="95">
        <v>5.4249999999999998</v>
      </c>
      <c r="E54" s="95">
        <v>18085.607798333302</v>
      </c>
      <c r="F54" s="94">
        <v>99.970003772831404</v>
      </c>
      <c r="G54" s="94">
        <v>2.9996227168544099E-2</v>
      </c>
      <c r="I54" s="94"/>
      <c r="J54" s="263"/>
    </row>
    <row r="55" spans="1:10" x14ac:dyDescent="0.2">
      <c r="A55" s="30"/>
      <c r="B55" s="93" t="s">
        <v>56</v>
      </c>
      <c r="C55" s="35">
        <v>255070.25985019401</v>
      </c>
      <c r="D55" s="95">
        <v>993.8</v>
      </c>
      <c r="E55" s="95">
        <v>256064.059850194</v>
      </c>
      <c r="F55" s="94">
        <v>99.6118939922371</v>
      </c>
      <c r="G55" s="94">
        <v>0.388106007762824</v>
      </c>
      <c r="I55" s="94"/>
      <c r="J55" s="263"/>
    </row>
    <row r="56" spans="1:10" x14ac:dyDescent="0.2">
      <c r="A56" s="30"/>
      <c r="B56" s="93" t="s">
        <v>57</v>
      </c>
      <c r="C56" s="35">
        <v>91872.149743666596</v>
      </c>
      <c r="D56" s="95">
        <v>742.77499999999998</v>
      </c>
      <c r="E56" s="95">
        <v>92614.924743666605</v>
      </c>
      <c r="F56" s="94">
        <v>99.197996433019995</v>
      </c>
      <c r="G56" s="94">
        <v>0.80200356697994601</v>
      </c>
      <c r="I56" s="94"/>
      <c r="J56" s="263"/>
    </row>
    <row r="57" spans="1:10" x14ac:dyDescent="0.2">
      <c r="A57" s="30"/>
      <c r="B57" s="93" t="s">
        <v>58</v>
      </c>
      <c r="C57" s="35">
        <v>7958.4042318333304</v>
      </c>
      <c r="D57" s="95">
        <v>302.89999999999998</v>
      </c>
      <c r="E57" s="95">
        <v>8261.30423183333</v>
      </c>
      <c r="F57" s="94">
        <v>96.333508711217306</v>
      </c>
      <c r="G57" s="94">
        <v>3.66649128878263</v>
      </c>
      <c r="I57" s="94"/>
      <c r="J57" s="263"/>
    </row>
    <row r="58" spans="1:10" x14ac:dyDescent="0.2">
      <c r="A58" s="30"/>
      <c r="B58" s="93" t="s">
        <v>59</v>
      </c>
      <c r="C58" s="35">
        <v>257312.84594233299</v>
      </c>
      <c r="D58" s="95">
        <v>69.375</v>
      </c>
      <c r="E58" s="95">
        <v>257382.22094233299</v>
      </c>
      <c r="F58" s="94">
        <v>99.973045923783701</v>
      </c>
      <c r="G58" s="94">
        <v>2.6954076216299101E-2</v>
      </c>
      <c r="I58" s="94"/>
      <c r="J58" s="263"/>
    </row>
    <row r="59" spans="1:10" x14ac:dyDescent="0.2">
      <c r="A59" s="30"/>
      <c r="B59" s="93" t="s">
        <v>329</v>
      </c>
      <c r="C59" s="35">
        <v>345430.23512538802</v>
      </c>
      <c r="D59" s="95">
        <v>3121.45</v>
      </c>
      <c r="E59" s="95">
        <v>348551.68512538797</v>
      </c>
      <c r="F59" s="94">
        <v>99.104451324377493</v>
      </c>
      <c r="G59" s="94">
        <v>0.89554867562240603</v>
      </c>
      <c r="I59" s="94"/>
      <c r="J59" s="263"/>
    </row>
    <row r="60" spans="1:10" x14ac:dyDescent="0.2">
      <c r="A60" s="30"/>
      <c r="B60" s="93" t="s">
        <v>60</v>
      </c>
      <c r="C60" s="35">
        <v>262594.227731472</v>
      </c>
      <c r="D60" s="95">
        <v>167.82499999999999</v>
      </c>
      <c r="E60" s="95">
        <v>262762.05273147201</v>
      </c>
      <c r="F60" s="94">
        <v>99.936130427413104</v>
      </c>
      <c r="G60" s="94">
        <v>6.3869572586840506E-2</v>
      </c>
      <c r="I60" s="94"/>
      <c r="J60" s="263"/>
    </row>
    <row r="61" spans="1:10" x14ac:dyDescent="0.2">
      <c r="A61" s="30"/>
      <c r="B61" s="93" t="s">
        <v>61</v>
      </c>
      <c r="C61" s="35">
        <v>308957.78452230501</v>
      </c>
      <c r="D61" s="95">
        <v>450.875</v>
      </c>
      <c r="E61" s="95">
        <v>309408.65952230501</v>
      </c>
      <c r="F61" s="94">
        <v>99.854278480538895</v>
      </c>
      <c r="G61" s="94">
        <v>0.14572151946105899</v>
      </c>
      <c r="I61" s="94"/>
      <c r="J61" s="263"/>
    </row>
    <row r="62" spans="1:10" x14ac:dyDescent="0.2">
      <c r="A62" s="30"/>
      <c r="B62" s="93" t="s">
        <v>202</v>
      </c>
      <c r="C62" s="35">
        <v>386743.00374314399</v>
      </c>
      <c r="D62" s="95">
        <v>558.17720374999999</v>
      </c>
      <c r="E62" s="95">
        <v>387301.18094689399</v>
      </c>
      <c r="F62" s="94">
        <v>99.855880324871293</v>
      </c>
      <c r="G62" s="94">
        <v>0.144119675128626</v>
      </c>
      <c r="I62" s="94"/>
      <c r="J62" s="263"/>
    </row>
    <row r="63" spans="1:10" x14ac:dyDescent="0.2">
      <c r="A63" s="30"/>
      <c r="B63" s="93" t="s">
        <v>62</v>
      </c>
      <c r="C63" s="35">
        <v>163877.69775938799</v>
      </c>
      <c r="D63" s="95">
        <v>205.15</v>
      </c>
      <c r="E63" s="95">
        <v>164082.84775938801</v>
      </c>
      <c r="F63" s="94">
        <v>99.874971697041204</v>
      </c>
      <c r="G63" s="94">
        <v>0.12502830295877801</v>
      </c>
      <c r="I63" s="94"/>
      <c r="J63" s="263"/>
    </row>
    <row r="64" spans="1:10" x14ac:dyDescent="0.2">
      <c r="A64" s="30"/>
      <c r="B64" s="93" t="s">
        <v>63</v>
      </c>
      <c r="C64" s="35">
        <v>37131.080421127699</v>
      </c>
      <c r="D64" s="95">
        <v>63.9</v>
      </c>
      <c r="E64" s="95">
        <v>37194.980421127701</v>
      </c>
      <c r="F64" s="94">
        <v>99.828202624987199</v>
      </c>
      <c r="G64" s="94">
        <v>0.17179737501273901</v>
      </c>
      <c r="I64" s="94"/>
      <c r="J64" s="263"/>
    </row>
    <row r="65" spans="1:10" x14ac:dyDescent="0.2">
      <c r="A65" s="30"/>
      <c r="B65" s="93" t="s">
        <v>64</v>
      </c>
      <c r="C65" s="264">
        <v>6975.40562675</v>
      </c>
      <c r="D65" s="264">
        <v>0</v>
      </c>
      <c r="E65" s="95">
        <v>6975.40562675</v>
      </c>
      <c r="F65" s="265">
        <v>100</v>
      </c>
      <c r="G65" s="265">
        <v>0</v>
      </c>
      <c r="I65" s="94"/>
      <c r="J65" s="263"/>
    </row>
    <row r="66" spans="1:10" x14ac:dyDescent="0.2">
      <c r="A66" s="30"/>
      <c r="B66" s="93" t="s">
        <v>65</v>
      </c>
      <c r="C66" s="35">
        <v>80875.132246277703</v>
      </c>
      <c r="D66" s="95">
        <v>0</v>
      </c>
      <c r="E66" s="95">
        <v>80875.132246277703</v>
      </c>
      <c r="F66" s="94">
        <v>100</v>
      </c>
      <c r="G66" s="94">
        <v>0</v>
      </c>
      <c r="I66" s="94"/>
      <c r="J66" s="263"/>
    </row>
    <row r="67" spans="1:10" x14ac:dyDescent="0.2">
      <c r="A67" s="30"/>
      <c r="B67" s="93" t="s">
        <v>66</v>
      </c>
      <c r="C67" s="35">
        <v>2791427.4015143299</v>
      </c>
      <c r="D67" s="95">
        <v>22905.503311749999</v>
      </c>
      <c r="E67" s="95">
        <v>2814332.90482608</v>
      </c>
      <c r="F67" s="94">
        <v>99.186112514533306</v>
      </c>
      <c r="G67" s="94">
        <v>0.81388748546666601</v>
      </c>
      <c r="I67" s="94"/>
      <c r="J67" s="263"/>
    </row>
    <row r="68" spans="1:10" x14ac:dyDescent="0.2">
      <c r="A68" s="30"/>
      <c r="B68" s="93" t="s">
        <v>67</v>
      </c>
      <c r="C68" s="35">
        <v>370240.60796094401</v>
      </c>
      <c r="D68" s="95">
        <v>226.97499999999999</v>
      </c>
      <c r="E68" s="95">
        <v>370467.58296094398</v>
      </c>
      <c r="F68" s="94">
        <v>99.938732831038493</v>
      </c>
      <c r="G68" s="94">
        <v>6.1267168961427899E-2</v>
      </c>
      <c r="I68" s="94"/>
      <c r="J68" s="263"/>
    </row>
    <row r="69" spans="1:10" x14ac:dyDescent="0.2">
      <c r="A69" s="30"/>
      <c r="B69" s="93" t="s">
        <v>330</v>
      </c>
      <c r="C69" s="35">
        <v>3790146.9032588298</v>
      </c>
      <c r="D69" s="95">
        <v>20781.483518000001</v>
      </c>
      <c r="E69" s="95">
        <v>3810928.3867768301</v>
      </c>
      <c r="F69" s="94">
        <v>99.4546871153468</v>
      </c>
      <c r="G69" s="94">
        <v>0.54531288465318795</v>
      </c>
      <c r="I69" s="94"/>
      <c r="J69" s="263"/>
    </row>
    <row r="70" spans="1:10" x14ac:dyDescent="0.2">
      <c r="A70" s="30"/>
      <c r="B70" s="93" t="s">
        <v>69</v>
      </c>
      <c r="C70" s="35">
        <v>695625.54879655503</v>
      </c>
      <c r="D70" s="95">
        <v>269.42500000000001</v>
      </c>
      <c r="E70" s="95">
        <v>695894.97379655496</v>
      </c>
      <c r="F70" s="94">
        <v>99.9612836692108</v>
      </c>
      <c r="G70" s="94">
        <v>3.8716330789129401E-2</v>
      </c>
      <c r="I70" s="94"/>
      <c r="J70" s="263"/>
    </row>
    <row r="71" spans="1:10" x14ac:dyDescent="0.2">
      <c r="A71" s="30"/>
      <c r="B71" s="77" t="s">
        <v>276</v>
      </c>
      <c r="C71" s="91">
        <v>11135742.3419603</v>
      </c>
      <c r="D71" s="96">
        <v>203690.83748449999</v>
      </c>
      <c r="E71" s="96">
        <v>11339433.179444799</v>
      </c>
      <c r="F71" s="92">
        <v>98.203694715060905</v>
      </c>
      <c r="G71" s="92">
        <v>1.79630528493904</v>
      </c>
      <c r="I71" s="94"/>
      <c r="J71" s="263"/>
    </row>
    <row r="72" spans="1:10" x14ac:dyDescent="0.2">
      <c r="A72" s="30"/>
      <c r="B72" s="93" t="s">
        <v>70</v>
      </c>
      <c r="C72" s="35">
        <v>118976.855230888</v>
      </c>
      <c r="D72" s="95">
        <v>1204.71379</v>
      </c>
      <c r="E72" s="95">
        <v>120181.569020888</v>
      </c>
      <c r="F72" s="94">
        <v>98.997588565522307</v>
      </c>
      <c r="G72" s="94">
        <v>1.0024114344776101</v>
      </c>
      <c r="I72" s="94"/>
      <c r="J72" s="263"/>
    </row>
    <row r="73" spans="1:10" x14ac:dyDescent="0.2">
      <c r="A73" s="30"/>
      <c r="B73" s="93" t="s">
        <v>71</v>
      </c>
      <c r="C73" s="35">
        <v>771010.16502577695</v>
      </c>
      <c r="D73" s="95">
        <v>24605.259959749899</v>
      </c>
      <c r="E73" s="95">
        <v>795615.42498552694</v>
      </c>
      <c r="F73" s="94">
        <v>96.907392794678699</v>
      </c>
      <c r="G73" s="94">
        <v>3.0926072053212801</v>
      </c>
      <c r="I73" s="94"/>
      <c r="J73" s="263"/>
    </row>
    <row r="74" spans="1:10" x14ac:dyDescent="0.2">
      <c r="A74" s="30"/>
      <c r="B74" s="93" t="s">
        <v>72</v>
      </c>
      <c r="C74" s="35">
        <v>109151.022483333</v>
      </c>
      <c r="D74" s="95">
        <v>41.270633500000002</v>
      </c>
      <c r="E74" s="95">
        <v>109192.293116833</v>
      </c>
      <c r="F74" s="94">
        <v>99.962203712073403</v>
      </c>
      <c r="G74" s="94">
        <v>3.7796287926512601E-2</v>
      </c>
      <c r="I74" s="94"/>
      <c r="J74" s="263"/>
    </row>
    <row r="75" spans="1:10" x14ac:dyDescent="0.2">
      <c r="A75" s="30"/>
      <c r="B75" s="93" t="s">
        <v>361</v>
      </c>
      <c r="C75" s="35">
        <v>35818.120884194403</v>
      </c>
      <c r="D75" s="95">
        <v>95.95</v>
      </c>
      <c r="E75" s="95">
        <v>35914.0708841944</v>
      </c>
      <c r="F75" s="94">
        <v>99.732834519624902</v>
      </c>
      <c r="G75" s="94">
        <v>0.26716548037506599</v>
      </c>
      <c r="I75" s="94"/>
      <c r="J75" s="263"/>
    </row>
    <row r="76" spans="1:10" x14ac:dyDescent="0.2">
      <c r="A76" s="30"/>
      <c r="B76" s="93" t="s">
        <v>73</v>
      </c>
      <c r="C76" s="35">
        <v>19736.195102694401</v>
      </c>
      <c r="D76" s="95">
        <v>0</v>
      </c>
      <c r="E76" s="95">
        <v>19736.195102694401</v>
      </c>
      <c r="F76" s="94">
        <v>100</v>
      </c>
      <c r="G76" s="94">
        <v>0</v>
      </c>
      <c r="I76" s="94"/>
      <c r="J76" s="263"/>
    </row>
    <row r="77" spans="1:10" x14ac:dyDescent="0.2">
      <c r="A77" s="30"/>
      <c r="B77" s="93" t="s">
        <v>4</v>
      </c>
      <c r="C77" s="35">
        <v>4006073.4234885299</v>
      </c>
      <c r="D77" s="95">
        <v>127989.08086175</v>
      </c>
      <c r="E77" s="95">
        <v>4134062.5043502799</v>
      </c>
      <c r="F77" s="94">
        <v>96.904036145388005</v>
      </c>
      <c r="G77" s="94">
        <v>3.0959638546119299</v>
      </c>
      <c r="I77" s="94"/>
      <c r="J77" s="263"/>
    </row>
    <row r="78" spans="1:10" x14ac:dyDescent="0.2">
      <c r="A78" s="30"/>
      <c r="B78" s="93" t="s">
        <v>74</v>
      </c>
      <c r="C78" s="35">
        <v>11601.7944376944</v>
      </c>
      <c r="D78" s="95">
        <v>105.75</v>
      </c>
      <c r="E78" s="95">
        <v>11707.5444376944</v>
      </c>
      <c r="F78" s="94">
        <v>99.096736292031295</v>
      </c>
      <c r="G78" s="94">
        <v>0.90326370796868105</v>
      </c>
      <c r="I78" s="94"/>
      <c r="J78" s="263"/>
    </row>
    <row r="79" spans="1:10" x14ac:dyDescent="0.2">
      <c r="A79" s="30"/>
      <c r="B79" s="93" t="s">
        <v>75</v>
      </c>
      <c r="C79" s="35">
        <v>7943.7697803888796</v>
      </c>
      <c r="D79" s="95">
        <v>0</v>
      </c>
      <c r="E79" s="95">
        <v>7943.7697803888796</v>
      </c>
      <c r="F79" s="94">
        <v>100</v>
      </c>
      <c r="G79" s="94">
        <v>0</v>
      </c>
      <c r="I79" s="94"/>
      <c r="J79" s="263"/>
    </row>
    <row r="80" spans="1:10" x14ac:dyDescent="0.2">
      <c r="A80" s="30"/>
      <c r="B80" s="93" t="s">
        <v>76</v>
      </c>
      <c r="C80" s="35">
        <v>8717.9290010000004</v>
      </c>
      <c r="D80" s="95">
        <v>8.375</v>
      </c>
      <c r="E80" s="95">
        <v>8726.3040010000004</v>
      </c>
      <c r="F80" s="94">
        <v>99.904025805208704</v>
      </c>
      <c r="G80" s="94">
        <v>9.5974194791291406E-2</v>
      </c>
      <c r="I80" s="94"/>
      <c r="J80" s="263"/>
    </row>
    <row r="81" spans="1:10" x14ac:dyDescent="0.2">
      <c r="A81" s="30"/>
      <c r="B81" s="93" t="s">
        <v>331</v>
      </c>
      <c r="C81" s="35">
        <v>245790.023115833</v>
      </c>
      <c r="D81" s="95">
        <v>1025.5909999999999</v>
      </c>
      <c r="E81" s="95">
        <v>246815.61411583301</v>
      </c>
      <c r="F81" s="94">
        <v>99.584470778449699</v>
      </c>
      <c r="G81" s="94">
        <v>0.41552922155025301</v>
      </c>
      <c r="I81" s="94"/>
      <c r="J81" s="263"/>
    </row>
    <row r="82" spans="1:10" x14ac:dyDescent="0.2">
      <c r="A82" s="30"/>
      <c r="B82" s="93" t="s">
        <v>77</v>
      </c>
      <c r="C82" s="35">
        <v>2398819.6437060302</v>
      </c>
      <c r="D82" s="95">
        <v>5636.0543664999996</v>
      </c>
      <c r="E82" s="95">
        <v>2404455.6980725299</v>
      </c>
      <c r="F82" s="94">
        <v>99.7655995753626</v>
      </c>
      <c r="G82" s="94">
        <v>0.234400424637392</v>
      </c>
      <c r="I82" s="94"/>
      <c r="J82" s="263"/>
    </row>
    <row r="83" spans="1:10" x14ac:dyDescent="0.2">
      <c r="A83" s="30"/>
      <c r="B83" s="93" t="s">
        <v>78</v>
      </c>
      <c r="C83" s="35">
        <v>18484.515059416601</v>
      </c>
      <c r="D83" s="95">
        <v>11.824999999999999</v>
      </c>
      <c r="E83" s="95">
        <v>18496.340059416601</v>
      </c>
      <c r="F83" s="94">
        <v>99.936068433203403</v>
      </c>
      <c r="G83" s="94">
        <v>6.3931566796533695E-2</v>
      </c>
      <c r="I83" s="94"/>
      <c r="J83" s="263"/>
    </row>
    <row r="84" spans="1:10" x14ac:dyDescent="0.2">
      <c r="A84" s="30"/>
      <c r="B84" s="93" t="s">
        <v>79</v>
      </c>
      <c r="C84" s="264">
        <v>21715.54744875</v>
      </c>
      <c r="D84" s="264">
        <v>0</v>
      </c>
      <c r="E84" s="95">
        <v>21715.54744875</v>
      </c>
      <c r="F84" s="265">
        <v>100</v>
      </c>
      <c r="G84" s="265">
        <v>0</v>
      </c>
      <c r="I84" s="94"/>
      <c r="J84" s="263"/>
    </row>
    <row r="85" spans="1:10" x14ac:dyDescent="0.2">
      <c r="A85" s="30"/>
      <c r="B85" s="93" t="s">
        <v>80</v>
      </c>
      <c r="C85" s="35">
        <v>39599.3424200277</v>
      </c>
      <c r="D85" s="95">
        <v>18.574999999999999</v>
      </c>
      <c r="E85" s="95">
        <v>39617.917420027698</v>
      </c>
      <c r="F85" s="94">
        <v>99.953114648094498</v>
      </c>
      <c r="G85" s="94">
        <v>4.6885351905473702E-2</v>
      </c>
      <c r="I85" s="94"/>
      <c r="J85" s="263"/>
    </row>
    <row r="86" spans="1:10" x14ac:dyDescent="0.2">
      <c r="A86" s="30"/>
      <c r="B86" s="93" t="s">
        <v>81</v>
      </c>
      <c r="C86" s="35">
        <v>114781.8594415</v>
      </c>
      <c r="D86" s="95">
        <v>2290.0749999999998</v>
      </c>
      <c r="E86" s="95">
        <v>117071.93444149999</v>
      </c>
      <c r="F86" s="94">
        <v>98.043873614180001</v>
      </c>
      <c r="G86" s="94">
        <v>1.95612638581993</v>
      </c>
      <c r="I86" s="94"/>
      <c r="J86" s="263"/>
    </row>
    <row r="87" spans="1:10" x14ac:dyDescent="0.2">
      <c r="A87" s="30"/>
      <c r="B87" s="93" t="s">
        <v>82</v>
      </c>
      <c r="C87" s="35">
        <v>35271.145743749999</v>
      </c>
      <c r="D87" s="95">
        <v>4265.7749999999996</v>
      </c>
      <c r="E87" s="95">
        <v>39536.920743750001</v>
      </c>
      <c r="F87" s="94">
        <v>89.210654447148997</v>
      </c>
      <c r="G87" s="94">
        <v>10.7893455528509</v>
      </c>
      <c r="I87" s="94"/>
      <c r="J87" s="263"/>
    </row>
    <row r="88" spans="1:10" x14ac:dyDescent="0.2">
      <c r="A88" s="30"/>
      <c r="B88" s="93" t="s">
        <v>83</v>
      </c>
      <c r="C88" s="35">
        <v>24791.535646</v>
      </c>
      <c r="D88" s="95">
        <v>2.15</v>
      </c>
      <c r="E88" s="95">
        <v>24793.685646000002</v>
      </c>
      <c r="F88" s="94">
        <v>99.991328437285603</v>
      </c>
      <c r="G88" s="94">
        <v>8.6715627143835391E-3</v>
      </c>
      <c r="I88" s="94"/>
      <c r="J88" s="263"/>
    </row>
    <row r="89" spans="1:10" x14ac:dyDescent="0.2">
      <c r="A89" s="30"/>
      <c r="B89" s="93" t="s">
        <v>364</v>
      </c>
      <c r="C89" s="35">
        <v>517760.01702516602</v>
      </c>
      <c r="D89" s="95">
        <v>257.71367375</v>
      </c>
      <c r="E89" s="95">
        <v>518017.73069891601</v>
      </c>
      <c r="F89" s="94">
        <v>99.950250028430006</v>
      </c>
      <c r="G89" s="94">
        <v>4.9749971569947801E-2</v>
      </c>
      <c r="I89" s="94"/>
      <c r="J89" s="263"/>
    </row>
    <row r="90" spans="1:10" x14ac:dyDescent="0.2">
      <c r="A90" s="30"/>
      <c r="B90" s="93" t="s">
        <v>84</v>
      </c>
      <c r="C90" s="35">
        <v>1007023.17913111</v>
      </c>
      <c r="D90" s="95">
        <v>736.02499999999998</v>
      </c>
      <c r="E90" s="95">
        <v>1007759.20413111</v>
      </c>
      <c r="F90" s="94">
        <v>99.926964199683496</v>
      </c>
      <c r="G90" s="94">
        <v>7.3035800316465394E-2</v>
      </c>
      <c r="I90" s="94"/>
      <c r="J90" s="263"/>
    </row>
    <row r="91" spans="1:10" x14ac:dyDescent="0.2">
      <c r="A91" s="30"/>
      <c r="B91" s="93" t="s">
        <v>332</v>
      </c>
      <c r="C91" s="35">
        <v>44884.570198527697</v>
      </c>
      <c r="D91" s="95">
        <v>101.32664750000001</v>
      </c>
      <c r="E91" s="95">
        <v>44985.896846027703</v>
      </c>
      <c r="F91" s="94">
        <v>99.774759080947504</v>
      </c>
      <c r="G91" s="94">
        <v>0.22524091905249399</v>
      </c>
      <c r="I91" s="94"/>
      <c r="J91" s="263"/>
    </row>
    <row r="92" spans="1:10" x14ac:dyDescent="0.2">
      <c r="A92" s="30"/>
      <c r="B92" s="93" t="s">
        <v>333</v>
      </c>
      <c r="C92" s="35">
        <v>401395.60092417302</v>
      </c>
      <c r="D92" s="95">
        <v>232.21583799999999</v>
      </c>
      <c r="E92" s="95">
        <v>401627.81676217302</v>
      </c>
      <c r="F92" s="94">
        <v>99.942181335976102</v>
      </c>
      <c r="G92" s="94">
        <v>5.7818664023838701E-2</v>
      </c>
      <c r="I92" s="94"/>
      <c r="J92" s="263"/>
    </row>
    <row r="93" spans="1:10" x14ac:dyDescent="0.2">
      <c r="A93" s="30"/>
      <c r="B93" s="93" t="s">
        <v>85</v>
      </c>
      <c r="C93" s="35">
        <v>314512.39598927699</v>
      </c>
      <c r="D93" s="95">
        <v>30.549999999999901</v>
      </c>
      <c r="E93" s="95">
        <v>314542.94598927698</v>
      </c>
      <c r="F93" s="94">
        <v>99.990287494795297</v>
      </c>
      <c r="G93" s="94">
        <v>9.7125052046283591E-3</v>
      </c>
      <c r="I93" s="94"/>
      <c r="J93" s="263"/>
    </row>
    <row r="94" spans="1:10" x14ac:dyDescent="0.2">
      <c r="A94" s="30"/>
      <c r="B94" s="93" t="s">
        <v>86</v>
      </c>
      <c r="C94" s="35">
        <v>255662.17015088801</v>
      </c>
      <c r="D94" s="95">
        <v>78.525000000000006</v>
      </c>
      <c r="E94" s="95">
        <v>255740.695150888</v>
      </c>
      <c r="F94" s="94">
        <v>99.969295070558204</v>
      </c>
      <c r="G94" s="94">
        <v>3.0704929441780701E-2</v>
      </c>
      <c r="I94" s="94"/>
      <c r="J94" s="263"/>
    </row>
    <row r="95" spans="1:10" x14ac:dyDescent="0.2">
      <c r="A95" s="30"/>
      <c r="B95" s="93" t="s">
        <v>87</v>
      </c>
      <c r="C95" s="35">
        <v>606221.52052538795</v>
      </c>
      <c r="D95" s="95">
        <v>34954.035713749901</v>
      </c>
      <c r="E95" s="95">
        <v>641175.55623913801</v>
      </c>
      <c r="F95" s="94">
        <v>94.548445371377596</v>
      </c>
      <c r="G95" s="94">
        <v>5.4515546286223602</v>
      </c>
      <c r="I95" s="94"/>
      <c r="J95" s="263"/>
    </row>
    <row r="96" spans="1:10" x14ac:dyDescent="0.2">
      <c r="A96" s="30"/>
      <c r="B96" s="77" t="s">
        <v>277</v>
      </c>
      <c r="C96" s="91">
        <v>5166929.5603986299</v>
      </c>
      <c r="D96" s="96">
        <v>356926.51747525</v>
      </c>
      <c r="E96" s="96">
        <v>5523856.07787388</v>
      </c>
      <c r="F96" s="92">
        <v>93.538453709810796</v>
      </c>
      <c r="G96" s="92">
        <v>6.4615462901891796</v>
      </c>
      <c r="I96" s="94"/>
      <c r="J96" s="263"/>
    </row>
    <row r="97" spans="1:10" x14ac:dyDescent="0.2">
      <c r="A97" s="30"/>
      <c r="B97" s="93" t="s">
        <v>88</v>
      </c>
      <c r="C97" s="35">
        <v>359831.59391826601</v>
      </c>
      <c r="D97" s="95">
        <v>1895.875</v>
      </c>
      <c r="E97" s="95">
        <v>361727.46891826601</v>
      </c>
      <c r="F97" s="94">
        <v>99.475883043753996</v>
      </c>
      <c r="G97" s="94">
        <v>0.52411695624596799</v>
      </c>
      <c r="I97" s="94"/>
      <c r="J97" s="263"/>
    </row>
    <row r="98" spans="1:10" x14ac:dyDescent="0.2">
      <c r="A98" s="30"/>
      <c r="B98" s="93" t="s">
        <v>89</v>
      </c>
      <c r="C98" s="35">
        <v>51499.001613577697</v>
      </c>
      <c r="D98" s="95">
        <v>50.951774999999998</v>
      </c>
      <c r="E98" s="95">
        <v>51549.953388577698</v>
      </c>
      <c r="F98" s="94">
        <v>99.901160385896105</v>
      </c>
      <c r="G98" s="94">
        <v>9.8839614103879397E-2</v>
      </c>
      <c r="I98" s="94"/>
      <c r="J98" s="263"/>
    </row>
    <row r="99" spans="1:10" x14ac:dyDescent="0.2">
      <c r="A99" s="30"/>
      <c r="B99" s="93" t="s">
        <v>334</v>
      </c>
      <c r="C99" s="35">
        <v>454529.85889525001</v>
      </c>
      <c r="D99" s="95">
        <v>206592.875</v>
      </c>
      <c r="E99" s="95">
        <v>661122.73389525001</v>
      </c>
      <c r="F99" s="94">
        <v>68.751206938115502</v>
      </c>
      <c r="G99" s="94">
        <v>31.248793061884498</v>
      </c>
      <c r="I99" s="94"/>
      <c r="J99" s="263"/>
    </row>
    <row r="100" spans="1:10" x14ac:dyDescent="0.2">
      <c r="A100" s="30"/>
      <c r="B100" s="93" t="s">
        <v>90</v>
      </c>
      <c r="C100" s="35">
        <v>505535.63371800003</v>
      </c>
      <c r="D100" s="95">
        <v>3773.35</v>
      </c>
      <c r="E100" s="95">
        <v>509308.983718</v>
      </c>
      <c r="F100" s="94">
        <v>99.259123612457302</v>
      </c>
      <c r="G100" s="94">
        <v>0.74087638754262997</v>
      </c>
      <c r="I100" s="94"/>
      <c r="J100" s="263"/>
    </row>
    <row r="101" spans="1:10" x14ac:dyDescent="0.2">
      <c r="A101" s="30"/>
      <c r="B101" s="93" t="s">
        <v>91</v>
      </c>
      <c r="C101" s="35">
        <v>317801.98315089999</v>
      </c>
      <c r="D101" s="95">
        <v>425.07499999999999</v>
      </c>
      <c r="E101" s="95">
        <v>318227.0581509</v>
      </c>
      <c r="F101" s="94">
        <v>99.866423992205398</v>
      </c>
      <c r="G101" s="94">
        <v>0.13357600779454501</v>
      </c>
      <c r="I101" s="94"/>
      <c r="J101" s="263"/>
    </row>
    <row r="102" spans="1:10" x14ac:dyDescent="0.2">
      <c r="A102" s="30"/>
      <c r="B102" s="93" t="s">
        <v>92</v>
      </c>
      <c r="C102" s="35">
        <v>114291.357577277</v>
      </c>
      <c r="D102" s="95">
        <v>246.77500000000001</v>
      </c>
      <c r="E102" s="95">
        <v>114538.13257727701</v>
      </c>
      <c r="F102" s="94">
        <v>99.7845477358088</v>
      </c>
      <c r="G102" s="94">
        <v>0.21545226419114399</v>
      </c>
      <c r="I102" s="94"/>
      <c r="J102" s="263"/>
    </row>
    <row r="103" spans="1:10" x14ac:dyDescent="0.2">
      <c r="A103" s="30"/>
      <c r="B103" s="93" t="s">
        <v>335</v>
      </c>
      <c r="C103" s="35">
        <v>65992.908699749998</v>
      </c>
      <c r="D103" s="95">
        <v>1532.2</v>
      </c>
      <c r="E103" s="95">
        <v>67525.108699749995</v>
      </c>
      <c r="F103" s="94">
        <v>97.730918128820903</v>
      </c>
      <c r="G103" s="94">
        <v>2.2690818711790799</v>
      </c>
      <c r="I103" s="94"/>
      <c r="J103" s="263"/>
    </row>
    <row r="104" spans="1:10" x14ac:dyDescent="0.2">
      <c r="A104" s="30"/>
      <c r="B104" s="93" t="s">
        <v>93</v>
      </c>
      <c r="C104" s="35">
        <v>22545.812787888801</v>
      </c>
      <c r="D104" s="95">
        <v>547.04999999999995</v>
      </c>
      <c r="E104" s="95">
        <v>23092.8627878888</v>
      </c>
      <c r="F104" s="94">
        <v>97.631086258015102</v>
      </c>
      <c r="G104" s="94">
        <v>2.3689137419848199</v>
      </c>
      <c r="I104" s="94"/>
      <c r="J104" s="263"/>
    </row>
    <row r="105" spans="1:10" x14ac:dyDescent="0.2">
      <c r="A105" s="30"/>
      <c r="B105" s="93" t="s">
        <v>94</v>
      </c>
      <c r="C105" s="35">
        <v>572673.76001481095</v>
      </c>
      <c r="D105" s="95">
        <v>13705.4503945</v>
      </c>
      <c r="E105" s="95">
        <v>586379.210409311</v>
      </c>
      <c r="F105" s="94">
        <v>97.662698446465498</v>
      </c>
      <c r="G105" s="94">
        <v>2.3373015535344699</v>
      </c>
      <c r="I105" s="94"/>
      <c r="J105" s="263"/>
    </row>
    <row r="106" spans="1:10" x14ac:dyDescent="0.2">
      <c r="A106" s="30"/>
      <c r="B106" s="93" t="s">
        <v>95</v>
      </c>
      <c r="C106" s="35">
        <v>268432.26536894398</v>
      </c>
      <c r="D106" s="95">
        <v>2041.7249999999999</v>
      </c>
      <c r="E106" s="95">
        <v>270473.99036894401</v>
      </c>
      <c r="F106" s="94">
        <v>99.245130743545801</v>
      </c>
      <c r="G106" s="94">
        <v>0.75486925645417902</v>
      </c>
      <c r="I106" s="94"/>
      <c r="J106" s="263"/>
    </row>
    <row r="107" spans="1:10" x14ac:dyDescent="0.2">
      <c r="A107" s="30"/>
      <c r="B107" s="93" t="s">
        <v>336</v>
      </c>
      <c r="C107" s="35">
        <v>1480935.9248180301</v>
      </c>
      <c r="D107" s="95">
        <v>97526.1</v>
      </c>
      <c r="E107" s="95">
        <v>1578462.02481803</v>
      </c>
      <c r="F107" s="94">
        <v>93.821447810171904</v>
      </c>
      <c r="G107" s="94">
        <v>6.1785521898281104</v>
      </c>
      <c r="I107" s="94"/>
      <c r="J107" s="263"/>
    </row>
    <row r="108" spans="1:10" x14ac:dyDescent="0.2">
      <c r="A108" s="30"/>
      <c r="B108" s="93" t="s">
        <v>96</v>
      </c>
      <c r="C108" s="35">
        <v>74664.585604888896</v>
      </c>
      <c r="D108" s="95">
        <v>143.72499999999999</v>
      </c>
      <c r="E108" s="95">
        <v>74808.3106048888</v>
      </c>
      <c r="F108" s="94">
        <v>99.807875623927501</v>
      </c>
      <c r="G108" s="94">
        <v>0.19212437607247199</v>
      </c>
      <c r="I108" s="94"/>
      <c r="J108" s="263"/>
    </row>
    <row r="109" spans="1:10" x14ac:dyDescent="0.2">
      <c r="A109" s="30"/>
      <c r="B109" s="93" t="s">
        <v>97</v>
      </c>
      <c r="C109" s="35">
        <v>20004.446238166602</v>
      </c>
      <c r="D109" s="95">
        <v>28.324999999999999</v>
      </c>
      <c r="E109" s="95">
        <v>20032.771238166599</v>
      </c>
      <c r="F109" s="94">
        <v>99.858606681705396</v>
      </c>
      <c r="G109" s="94">
        <v>0.14139331829454899</v>
      </c>
      <c r="I109" s="94"/>
      <c r="J109" s="263"/>
    </row>
    <row r="110" spans="1:10" x14ac:dyDescent="0.2">
      <c r="A110" s="30"/>
      <c r="B110" s="93" t="s">
        <v>98</v>
      </c>
      <c r="C110" s="35">
        <v>436700.62769104302</v>
      </c>
      <c r="D110" s="95">
        <v>14425.688496499901</v>
      </c>
      <c r="E110" s="95">
        <v>451126.31618754298</v>
      </c>
      <c r="F110" s="94">
        <v>96.802295060414295</v>
      </c>
      <c r="G110" s="94">
        <v>3.1977049395856798</v>
      </c>
      <c r="I110" s="94"/>
      <c r="J110" s="263"/>
    </row>
    <row r="111" spans="1:10" x14ac:dyDescent="0.2">
      <c r="A111" s="30"/>
      <c r="B111" s="93" t="s">
        <v>337</v>
      </c>
      <c r="C111" s="35">
        <v>57619.185222749999</v>
      </c>
      <c r="D111" s="95">
        <v>579.6</v>
      </c>
      <c r="E111" s="95">
        <v>58198.785222749997</v>
      </c>
      <c r="F111" s="94">
        <v>99.004102924516999</v>
      </c>
      <c r="G111" s="94">
        <v>0.99589707548299999</v>
      </c>
      <c r="I111" s="94"/>
      <c r="J111" s="263"/>
    </row>
    <row r="112" spans="1:10" x14ac:dyDescent="0.2">
      <c r="A112" s="30"/>
      <c r="B112" s="93" t="s">
        <v>99</v>
      </c>
      <c r="C112" s="35">
        <v>282379.31305116601</v>
      </c>
      <c r="D112" s="95">
        <v>13337.401809249999</v>
      </c>
      <c r="E112" s="95">
        <v>295716.71486041602</v>
      </c>
      <c r="F112" s="94">
        <v>95.489804553136096</v>
      </c>
      <c r="G112" s="94">
        <v>4.5101954468638903</v>
      </c>
      <c r="I112" s="94"/>
      <c r="J112" s="263"/>
    </row>
    <row r="113" spans="1:10" x14ac:dyDescent="0.2">
      <c r="A113" s="30"/>
      <c r="B113" s="93" t="s">
        <v>100</v>
      </c>
      <c r="C113" s="35">
        <v>81491.302027916594</v>
      </c>
      <c r="D113" s="95">
        <v>74.349999999999994</v>
      </c>
      <c r="E113" s="95">
        <v>81565.6520279166</v>
      </c>
      <c r="F113" s="94">
        <v>99.908846434557304</v>
      </c>
      <c r="G113" s="94">
        <v>9.1153565442660706E-2</v>
      </c>
      <c r="I113" s="94"/>
      <c r="J113" s="263"/>
    </row>
    <row r="114" spans="1:10" x14ac:dyDescent="0.2">
      <c r="A114" s="30"/>
      <c r="B114" s="77" t="s">
        <v>278</v>
      </c>
      <c r="C114" s="91">
        <v>4436545.9968442498</v>
      </c>
      <c r="D114" s="96">
        <v>1421348.3654235001</v>
      </c>
      <c r="E114" s="96">
        <v>5857894.3622677503</v>
      </c>
      <c r="F114" s="92">
        <v>75.736189874320999</v>
      </c>
      <c r="G114" s="92">
        <v>24.263810125678901</v>
      </c>
      <c r="I114" s="94"/>
      <c r="J114" s="263"/>
    </row>
    <row r="115" spans="1:10" x14ac:dyDescent="0.2">
      <c r="A115" s="30"/>
      <c r="B115" s="93" t="s">
        <v>101</v>
      </c>
      <c r="C115" s="35">
        <v>263891.13914099999</v>
      </c>
      <c r="D115" s="95">
        <v>629773.52610725001</v>
      </c>
      <c r="E115" s="95">
        <v>893664.66524825001</v>
      </c>
      <c r="F115" s="94">
        <v>29.529100724564699</v>
      </c>
      <c r="G115" s="94">
        <v>70.470899275435201</v>
      </c>
      <c r="I115" s="94"/>
      <c r="J115" s="263"/>
    </row>
    <row r="116" spans="1:10" x14ac:dyDescent="0.2">
      <c r="A116" s="30"/>
      <c r="B116" s="93" t="s">
        <v>102</v>
      </c>
      <c r="C116" s="35">
        <v>1333576.5205461101</v>
      </c>
      <c r="D116" s="95">
        <v>34721.597897</v>
      </c>
      <c r="E116" s="95">
        <v>1368298.11844311</v>
      </c>
      <c r="F116" s="94">
        <v>97.462424494414407</v>
      </c>
      <c r="G116" s="94">
        <v>2.5375755055855098</v>
      </c>
      <c r="I116" s="94"/>
      <c r="J116" s="263"/>
    </row>
    <row r="117" spans="1:10" x14ac:dyDescent="0.2">
      <c r="A117" s="30"/>
      <c r="B117" s="93" t="s">
        <v>103</v>
      </c>
      <c r="C117" s="35">
        <v>51275.452134722203</v>
      </c>
      <c r="D117" s="95">
        <v>77.95</v>
      </c>
      <c r="E117" s="95">
        <v>51353.402134722201</v>
      </c>
      <c r="F117" s="94">
        <v>99.848208693563294</v>
      </c>
      <c r="G117" s="94">
        <v>0.151791306436725</v>
      </c>
      <c r="I117" s="94"/>
      <c r="J117" s="263"/>
    </row>
    <row r="118" spans="1:10" x14ac:dyDescent="0.2">
      <c r="A118" s="30"/>
      <c r="B118" s="93" t="s">
        <v>104</v>
      </c>
      <c r="C118" s="35">
        <v>235003.5332375</v>
      </c>
      <c r="D118" s="95">
        <v>1520.2456244999901</v>
      </c>
      <c r="E118" s="95">
        <v>236523.77886200001</v>
      </c>
      <c r="F118" s="94">
        <v>99.357254635532001</v>
      </c>
      <c r="G118" s="94">
        <v>0.64274536446797903</v>
      </c>
      <c r="I118" s="94"/>
      <c r="J118" s="263"/>
    </row>
    <row r="119" spans="1:10" x14ac:dyDescent="0.2">
      <c r="A119" s="30"/>
      <c r="B119" s="93" t="s">
        <v>105</v>
      </c>
      <c r="C119" s="35">
        <v>63620.364672922202</v>
      </c>
      <c r="D119" s="95">
        <v>345.099999999999</v>
      </c>
      <c r="E119" s="95">
        <v>63965.4646729222</v>
      </c>
      <c r="F119" s="94">
        <v>99.460490122655003</v>
      </c>
      <c r="G119" s="94">
        <v>0.53950987734493405</v>
      </c>
      <c r="I119" s="94"/>
      <c r="J119" s="263"/>
    </row>
    <row r="120" spans="1:10" x14ac:dyDescent="0.2">
      <c r="A120" s="30"/>
      <c r="B120" s="93" t="s">
        <v>106</v>
      </c>
      <c r="C120" s="35">
        <v>83650.935824322194</v>
      </c>
      <c r="D120" s="95">
        <v>4.7249999999999996</v>
      </c>
      <c r="E120" s="95">
        <v>83655.6608243222</v>
      </c>
      <c r="F120" s="94">
        <v>99.994351846661104</v>
      </c>
      <c r="G120" s="94">
        <v>5.6481533388667501E-3</v>
      </c>
      <c r="I120" s="94"/>
      <c r="J120" s="263"/>
    </row>
    <row r="121" spans="1:10" x14ac:dyDescent="0.2">
      <c r="A121" s="30"/>
      <c r="B121" s="93" t="s">
        <v>107</v>
      </c>
      <c r="C121" s="35">
        <v>309481.52370174997</v>
      </c>
      <c r="D121" s="95">
        <v>13018.432929250001</v>
      </c>
      <c r="E121" s="95">
        <v>322499.95663099998</v>
      </c>
      <c r="F121" s="94">
        <v>95.963276068236596</v>
      </c>
      <c r="G121" s="94">
        <v>4.0367239317633397</v>
      </c>
      <c r="I121" s="94"/>
      <c r="J121" s="263"/>
    </row>
    <row r="122" spans="1:10" x14ac:dyDescent="0.2">
      <c r="A122" s="30"/>
      <c r="B122" s="93" t="s">
        <v>6</v>
      </c>
      <c r="C122" s="35">
        <v>937315.67510419397</v>
      </c>
      <c r="D122" s="95">
        <v>8376.6374999999898</v>
      </c>
      <c r="E122" s="95">
        <v>945692.31260419404</v>
      </c>
      <c r="F122" s="94">
        <v>99.114232252038406</v>
      </c>
      <c r="G122" s="94">
        <v>0.88576774796158397</v>
      </c>
      <c r="I122" s="94"/>
      <c r="J122" s="263"/>
    </row>
    <row r="123" spans="1:10" x14ac:dyDescent="0.2">
      <c r="A123" s="30"/>
      <c r="B123" s="93" t="s">
        <v>108</v>
      </c>
      <c r="C123" s="35">
        <v>114115.037855499</v>
      </c>
      <c r="D123" s="95">
        <v>142.42500000000001</v>
      </c>
      <c r="E123" s="95">
        <v>114257.46285549999</v>
      </c>
      <c r="F123" s="94">
        <v>99.8753473108534</v>
      </c>
      <c r="G123" s="94">
        <v>0.12465268914654801</v>
      </c>
      <c r="I123" s="94"/>
      <c r="J123" s="263"/>
    </row>
    <row r="124" spans="1:10" x14ac:dyDescent="0.2">
      <c r="A124" s="30"/>
      <c r="B124" s="93" t="s">
        <v>338</v>
      </c>
      <c r="C124" s="35">
        <v>265549.26076655497</v>
      </c>
      <c r="D124" s="95">
        <v>3.05</v>
      </c>
      <c r="E124" s="95">
        <v>265552.31076655502</v>
      </c>
      <c r="F124" s="94">
        <v>99.998851450401105</v>
      </c>
      <c r="G124" s="94">
        <v>1.14854959883261E-3</v>
      </c>
      <c r="I124" s="94"/>
      <c r="J124" s="263"/>
    </row>
    <row r="125" spans="1:10" x14ac:dyDescent="0.2">
      <c r="A125" s="30"/>
      <c r="B125" s="93" t="s">
        <v>109</v>
      </c>
      <c r="C125" s="35">
        <v>5360.0997436666603</v>
      </c>
      <c r="D125" s="95">
        <v>51.224999999999902</v>
      </c>
      <c r="E125" s="95">
        <v>5411.3247436666597</v>
      </c>
      <c r="F125" s="94">
        <v>99.053374128766606</v>
      </c>
      <c r="G125" s="94">
        <v>0.94662587123334097</v>
      </c>
      <c r="I125" s="94"/>
      <c r="J125" s="263"/>
    </row>
    <row r="126" spans="1:10" x14ac:dyDescent="0.2">
      <c r="A126" s="30"/>
      <c r="B126" s="93" t="s">
        <v>110</v>
      </c>
      <c r="C126" s="35">
        <v>41275.594550305497</v>
      </c>
      <c r="D126" s="95">
        <v>439.25664124999997</v>
      </c>
      <c r="E126" s="95">
        <v>41714.851191555499</v>
      </c>
      <c r="F126" s="94">
        <v>98.947001778256507</v>
      </c>
      <c r="G126" s="94">
        <v>1.0529982217434299</v>
      </c>
      <c r="I126" s="94"/>
      <c r="J126" s="263"/>
    </row>
    <row r="127" spans="1:10" x14ac:dyDescent="0.2">
      <c r="A127" s="30"/>
      <c r="B127" s="93" t="s">
        <v>111</v>
      </c>
      <c r="C127" s="35">
        <v>35194.013717055503</v>
      </c>
      <c r="D127" s="95">
        <v>111.375</v>
      </c>
      <c r="E127" s="95">
        <v>35305.388717055503</v>
      </c>
      <c r="F127" s="94">
        <v>99.684538241760805</v>
      </c>
      <c r="G127" s="94">
        <v>0.31546175823917799</v>
      </c>
      <c r="I127" s="94"/>
      <c r="J127" s="263"/>
    </row>
    <row r="128" spans="1:10" x14ac:dyDescent="0.2">
      <c r="A128" s="30"/>
      <c r="B128" s="93" t="s">
        <v>112</v>
      </c>
      <c r="C128" s="35">
        <v>458772.41563986102</v>
      </c>
      <c r="D128" s="95">
        <v>732620.99142924999</v>
      </c>
      <c r="E128" s="95">
        <v>1191393.4070691101</v>
      </c>
      <c r="F128" s="94">
        <v>38.507214570581198</v>
      </c>
      <c r="G128" s="94">
        <v>61.492785429418703</v>
      </c>
      <c r="I128" s="94"/>
      <c r="J128" s="263"/>
    </row>
    <row r="129" spans="1:10" x14ac:dyDescent="0.2">
      <c r="A129" s="30"/>
      <c r="B129" s="93" t="s">
        <v>113</v>
      </c>
      <c r="C129" s="294" t="s">
        <v>543</v>
      </c>
      <c r="D129" s="294" t="s">
        <v>543</v>
      </c>
      <c r="E129" s="95">
        <v>14586.120232138799</v>
      </c>
      <c r="F129" s="295" t="s">
        <v>543</v>
      </c>
      <c r="G129" s="295" t="s">
        <v>543</v>
      </c>
      <c r="I129" s="94"/>
      <c r="J129" s="263"/>
    </row>
    <row r="130" spans="1:10" x14ac:dyDescent="0.2">
      <c r="A130" s="30"/>
      <c r="B130" s="93" t="s">
        <v>114</v>
      </c>
      <c r="C130" s="35">
        <v>62336.233544758303</v>
      </c>
      <c r="D130" s="95">
        <v>99.827295000000007</v>
      </c>
      <c r="E130" s="95">
        <v>62436.060839758298</v>
      </c>
      <c r="F130" s="94">
        <v>99.840112759105295</v>
      </c>
      <c r="G130" s="94">
        <v>0.159887240894658</v>
      </c>
      <c r="I130" s="94"/>
      <c r="J130" s="263"/>
    </row>
    <row r="131" spans="1:10" x14ac:dyDescent="0.2">
      <c r="A131" s="30"/>
      <c r="B131" s="93" t="s">
        <v>115</v>
      </c>
      <c r="C131" s="35">
        <v>49336.308403575</v>
      </c>
      <c r="D131" s="95">
        <v>21.7</v>
      </c>
      <c r="E131" s="95">
        <v>49358.008403574997</v>
      </c>
      <c r="F131" s="94">
        <v>99.956035503250902</v>
      </c>
      <c r="G131" s="94">
        <v>4.39644967490792E-2</v>
      </c>
      <c r="I131" s="94"/>
      <c r="J131" s="263"/>
    </row>
    <row r="132" spans="1:10" x14ac:dyDescent="0.2">
      <c r="A132" s="30"/>
      <c r="B132" s="93" t="s">
        <v>116</v>
      </c>
      <c r="C132" s="35">
        <v>112223.818028305</v>
      </c>
      <c r="D132" s="95">
        <v>2.25</v>
      </c>
      <c r="E132" s="95">
        <v>112226.068028305</v>
      </c>
      <c r="F132" s="94">
        <v>99.997995118211307</v>
      </c>
      <c r="G132" s="94">
        <v>2.0048817886344399E-3</v>
      </c>
      <c r="I132" s="94"/>
      <c r="J132" s="263"/>
    </row>
    <row r="133" spans="1:10" x14ac:dyDescent="0.2">
      <c r="A133" s="30"/>
      <c r="B133" s="77" t="s">
        <v>279</v>
      </c>
      <c r="C133" s="91">
        <v>12421175.768717</v>
      </c>
      <c r="D133" s="96">
        <v>346248.20775175001</v>
      </c>
      <c r="E133" s="96">
        <v>12767423.9764688</v>
      </c>
      <c r="F133" s="92">
        <v>97.288033918275801</v>
      </c>
      <c r="G133" s="92">
        <v>2.7119660817241402</v>
      </c>
      <c r="I133" s="94"/>
      <c r="J133" s="263"/>
    </row>
    <row r="134" spans="1:10" x14ac:dyDescent="0.2">
      <c r="A134" s="30"/>
      <c r="B134" s="93" t="s">
        <v>117</v>
      </c>
      <c r="C134" s="35">
        <v>63115.613257388803</v>
      </c>
      <c r="D134" s="95">
        <v>28.1</v>
      </c>
      <c r="E134" s="95">
        <v>63143.713257388801</v>
      </c>
      <c r="F134" s="94">
        <v>99.955498340926695</v>
      </c>
      <c r="G134" s="94">
        <v>4.45016590732598E-2</v>
      </c>
      <c r="I134" s="94"/>
      <c r="J134" s="263"/>
    </row>
    <row r="135" spans="1:10" x14ac:dyDescent="0.2">
      <c r="A135" s="30"/>
      <c r="B135" s="93" t="s">
        <v>118</v>
      </c>
      <c r="C135" s="35">
        <v>106443.547985111</v>
      </c>
      <c r="D135" s="95">
        <v>2033.7249999999999</v>
      </c>
      <c r="E135" s="95">
        <v>108477.27298511101</v>
      </c>
      <c r="F135" s="94">
        <v>98.125206373615995</v>
      </c>
      <c r="G135" s="94">
        <v>1.87479362638396</v>
      </c>
      <c r="I135" s="94"/>
      <c r="J135" s="263"/>
    </row>
    <row r="136" spans="1:10" x14ac:dyDescent="0.2">
      <c r="A136" s="30"/>
      <c r="B136" s="93" t="s">
        <v>119</v>
      </c>
      <c r="C136" s="35">
        <v>209193.723815</v>
      </c>
      <c r="D136" s="95">
        <v>970.42499999999995</v>
      </c>
      <c r="E136" s="95">
        <v>210164.14881499999</v>
      </c>
      <c r="F136" s="94">
        <v>99.538253786161107</v>
      </c>
      <c r="G136" s="94">
        <v>0.46174621383889303</v>
      </c>
      <c r="I136" s="94"/>
      <c r="J136" s="263"/>
    </row>
    <row r="137" spans="1:10" x14ac:dyDescent="0.2">
      <c r="A137" s="30"/>
      <c r="B137" s="93" t="s">
        <v>120</v>
      </c>
      <c r="C137" s="35">
        <v>510250.43898019398</v>
      </c>
      <c r="D137" s="95">
        <v>2246.35</v>
      </c>
      <c r="E137" s="95">
        <v>512496.78898019402</v>
      </c>
      <c r="F137" s="94">
        <v>99.561685058657602</v>
      </c>
      <c r="G137" s="94">
        <v>0.43831494134235599</v>
      </c>
      <c r="I137" s="94"/>
      <c r="J137" s="263"/>
    </row>
    <row r="138" spans="1:10" x14ac:dyDescent="0.2">
      <c r="A138" s="30"/>
      <c r="B138" s="93" t="s">
        <v>121</v>
      </c>
      <c r="C138" s="35">
        <v>320398.60023711098</v>
      </c>
      <c r="D138" s="95">
        <v>153.9</v>
      </c>
      <c r="E138" s="95">
        <v>320552.500237111</v>
      </c>
      <c r="F138" s="94">
        <v>99.9519891437795</v>
      </c>
      <c r="G138" s="94">
        <v>4.8010856220482102E-2</v>
      </c>
      <c r="I138" s="94"/>
      <c r="J138" s="263"/>
    </row>
    <row r="139" spans="1:10" x14ac:dyDescent="0.2">
      <c r="A139" s="30"/>
      <c r="B139" s="93" t="s">
        <v>122</v>
      </c>
      <c r="C139" s="35">
        <v>220948.53274480501</v>
      </c>
      <c r="D139" s="95">
        <v>526.22500000000002</v>
      </c>
      <c r="E139" s="95">
        <v>221474.75774480501</v>
      </c>
      <c r="F139" s="94">
        <v>99.762399559499002</v>
      </c>
      <c r="G139" s="94">
        <v>0.237600440500918</v>
      </c>
      <c r="I139" s="94"/>
      <c r="J139" s="263"/>
    </row>
    <row r="140" spans="1:10" x14ac:dyDescent="0.2">
      <c r="A140" s="30"/>
      <c r="B140" s="93" t="s">
        <v>123</v>
      </c>
      <c r="C140" s="35">
        <v>65860.499215638803</v>
      </c>
      <c r="D140" s="95">
        <v>1050</v>
      </c>
      <c r="E140" s="95">
        <v>66910.499215638803</v>
      </c>
      <c r="F140" s="94">
        <v>98.4307395516269</v>
      </c>
      <c r="G140" s="94">
        <v>1.5692604483730701</v>
      </c>
      <c r="I140" s="94"/>
      <c r="J140" s="263"/>
    </row>
    <row r="141" spans="1:10" x14ac:dyDescent="0.2">
      <c r="A141" s="30"/>
      <c r="B141" s="93" t="s">
        <v>124</v>
      </c>
      <c r="C141" s="264">
        <v>173101.703631888</v>
      </c>
      <c r="D141" s="264">
        <v>429.375</v>
      </c>
      <c r="E141" s="95">
        <v>173531.078631888</v>
      </c>
      <c r="F141" s="265">
        <v>99.752565936093305</v>
      </c>
      <c r="G141" s="265">
        <v>0.24743406390669201</v>
      </c>
      <c r="I141" s="94"/>
      <c r="J141" s="263"/>
    </row>
    <row r="142" spans="1:10" x14ac:dyDescent="0.2">
      <c r="A142" s="30"/>
      <c r="B142" s="93" t="s">
        <v>339</v>
      </c>
      <c r="C142" s="35">
        <v>466417.25418424897</v>
      </c>
      <c r="D142" s="95">
        <v>47.774999999999999</v>
      </c>
      <c r="E142" s="95">
        <v>466465.02918424999</v>
      </c>
      <c r="F142" s="94">
        <v>99.989758074665602</v>
      </c>
      <c r="G142" s="94">
        <v>1.02419253343704E-2</v>
      </c>
      <c r="I142" s="94"/>
      <c r="J142" s="263"/>
    </row>
    <row r="143" spans="1:10" x14ac:dyDescent="0.2">
      <c r="A143" s="30"/>
      <c r="B143" s="93" t="s">
        <v>125</v>
      </c>
      <c r="C143" s="35">
        <v>1306618.7198944699</v>
      </c>
      <c r="D143" s="95">
        <v>891.32500000000005</v>
      </c>
      <c r="E143" s="95">
        <v>1307510.0448944699</v>
      </c>
      <c r="F143" s="94">
        <v>99.931830351630495</v>
      </c>
      <c r="G143" s="94">
        <v>6.8169648369465305E-2</v>
      </c>
      <c r="I143" s="94"/>
      <c r="J143" s="263"/>
    </row>
    <row r="144" spans="1:10" x14ac:dyDescent="0.2">
      <c r="A144" s="30"/>
      <c r="B144" s="93" t="s">
        <v>7</v>
      </c>
      <c r="C144" s="35">
        <v>3249184.8717899001</v>
      </c>
      <c r="D144" s="95">
        <v>101695.033786</v>
      </c>
      <c r="E144" s="95">
        <v>3350879.9055758999</v>
      </c>
      <c r="F144" s="94">
        <v>96.965124485160501</v>
      </c>
      <c r="G144" s="94">
        <v>3.0348755148394901</v>
      </c>
      <c r="I144" s="94"/>
      <c r="J144" s="263"/>
    </row>
    <row r="145" spans="1:10" x14ac:dyDescent="0.2">
      <c r="A145" s="30"/>
      <c r="B145" s="93" t="s">
        <v>126</v>
      </c>
      <c r="C145" s="35">
        <v>341005.37380216602</v>
      </c>
      <c r="D145" s="95">
        <v>48014.824999999997</v>
      </c>
      <c r="E145" s="95">
        <v>389020.19880216598</v>
      </c>
      <c r="F145" s="94">
        <v>87.657498210159105</v>
      </c>
      <c r="G145" s="94">
        <v>12.342501789840799</v>
      </c>
      <c r="I145" s="94"/>
      <c r="J145" s="263"/>
    </row>
    <row r="146" spans="1:10" x14ac:dyDescent="0.2">
      <c r="A146" s="30"/>
      <c r="B146" s="93" t="s">
        <v>127</v>
      </c>
      <c r="C146" s="35">
        <v>966134.39682963805</v>
      </c>
      <c r="D146" s="95">
        <v>61539.672385749996</v>
      </c>
      <c r="E146" s="95">
        <v>1027674.06921538</v>
      </c>
      <c r="F146" s="94">
        <v>94.011751952373899</v>
      </c>
      <c r="G146" s="94">
        <v>5.9882480476260698</v>
      </c>
      <c r="I146" s="94"/>
      <c r="J146" s="263"/>
    </row>
    <row r="147" spans="1:10" x14ac:dyDescent="0.2">
      <c r="A147" s="30"/>
      <c r="B147" s="93" t="s">
        <v>128</v>
      </c>
      <c r="C147" s="35">
        <v>1190407.22766191</v>
      </c>
      <c r="D147" s="95">
        <v>3292.6925565000001</v>
      </c>
      <c r="E147" s="95">
        <v>1193699.92021841</v>
      </c>
      <c r="F147" s="94">
        <v>99.724160779377598</v>
      </c>
      <c r="G147" s="94">
        <v>0.27583922062234201</v>
      </c>
      <c r="I147" s="94"/>
      <c r="J147" s="263"/>
    </row>
    <row r="148" spans="1:10" x14ac:dyDescent="0.2">
      <c r="A148" s="30"/>
      <c r="B148" s="93" t="s">
        <v>129</v>
      </c>
      <c r="C148" s="35">
        <v>303917.76948341599</v>
      </c>
      <c r="D148" s="95">
        <v>12028.5068307499</v>
      </c>
      <c r="E148" s="95">
        <v>315946.27631416603</v>
      </c>
      <c r="F148" s="94">
        <v>96.192863238942095</v>
      </c>
      <c r="G148" s="94">
        <v>3.8071367610578299</v>
      </c>
      <c r="I148" s="94"/>
      <c r="J148" s="263"/>
    </row>
    <row r="149" spans="1:10" x14ac:dyDescent="0.2">
      <c r="A149" s="30"/>
      <c r="B149" s="93" t="s">
        <v>130</v>
      </c>
      <c r="C149" s="35">
        <v>829284.97575386101</v>
      </c>
      <c r="D149" s="95">
        <v>100885.47641249999</v>
      </c>
      <c r="E149" s="95">
        <v>930170.45216636104</v>
      </c>
      <c r="F149" s="94">
        <v>89.154087169987093</v>
      </c>
      <c r="G149" s="94">
        <v>10.8459128300128</v>
      </c>
      <c r="I149" s="94"/>
      <c r="J149" s="263"/>
    </row>
    <row r="150" spans="1:10" x14ac:dyDescent="0.2">
      <c r="A150" s="30"/>
      <c r="B150" s="93" t="s">
        <v>131</v>
      </c>
      <c r="C150" s="35">
        <v>478743.29210916598</v>
      </c>
      <c r="D150" s="95">
        <v>743.73019375000001</v>
      </c>
      <c r="E150" s="95">
        <v>479487.02230291598</v>
      </c>
      <c r="F150" s="94">
        <v>99.8448904435039</v>
      </c>
      <c r="G150" s="94">
        <v>0.15510955649601399</v>
      </c>
      <c r="I150" s="94"/>
      <c r="J150" s="263"/>
    </row>
    <row r="151" spans="1:10" x14ac:dyDescent="0.2">
      <c r="A151" s="30"/>
      <c r="B151" s="93" t="s">
        <v>132</v>
      </c>
      <c r="C151" s="35">
        <v>365903.042525472</v>
      </c>
      <c r="D151" s="95">
        <v>1441.42499999999</v>
      </c>
      <c r="E151" s="95">
        <v>367344.46752547199</v>
      </c>
      <c r="F151" s="94">
        <v>99.607609443607501</v>
      </c>
      <c r="G151" s="94">
        <v>0.39239055639242698</v>
      </c>
      <c r="I151" s="94"/>
      <c r="J151" s="263"/>
    </row>
    <row r="152" spans="1:10" x14ac:dyDescent="0.2">
      <c r="A152" s="30"/>
      <c r="B152" s="93" t="s">
        <v>133</v>
      </c>
      <c r="C152" s="35">
        <v>1027682.06437004</v>
      </c>
      <c r="D152" s="95">
        <v>6538.9280675</v>
      </c>
      <c r="E152" s="95">
        <v>1034220.99243754</v>
      </c>
      <c r="F152" s="94">
        <v>99.3677436335837</v>
      </c>
      <c r="G152" s="94">
        <v>0.63225636641627703</v>
      </c>
      <c r="I152" s="94"/>
      <c r="J152" s="263"/>
    </row>
    <row r="153" spans="1:10" x14ac:dyDescent="0.2">
      <c r="A153" s="30"/>
      <c r="B153" s="93" t="s">
        <v>134</v>
      </c>
      <c r="C153" s="35">
        <v>226564.12044561101</v>
      </c>
      <c r="D153" s="95">
        <v>1690.717519</v>
      </c>
      <c r="E153" s="95">
        <v>228254.83796461101</v>
      </c>
      <c r="F153" s="94">
        <v>99.259285133197395</v>
      </c>
      <c r="G153" s="94">
        <v>0.74071486680257304</v>
      </c>
      <c r="I153" s="94"/>
      <c r="J153" s="263"/>
    </row>
    <row r="154" spans="1:10" x14ac:dyDescent="0.2">
      <c r="A154" s="30"/>
      <c r="B154" s="77" t="s">
        <v>280</v>
      </c>
      <c r="C154" s="91">
        <v>5142737.69718323</v>
      </c>
      <c r="D154" s="96">
        <v>85487.422968749903</v>
      </c>
      <c r="E154" s="96">
        <v>5228225.1201519798</v>
      </c>
      <c r="F154" s="92">
        <v>98.364886342800304</v>
      </c>
      <c r="G154" s="92">
        <v>1.63511365719969</v>
      </c>
      <c r="I154" s="94"/>
      <c r="J154" s="263"/>
    </row>
    <row r="155" spans="1:10" x14ac:dyDescent="0.2">
      <c r="A155" s="30"/>
      <c r="B155" s="93" t="s">
        <v>135</v>
      </c>
      <c r="C155" s="35">
        <v>66885.585686166596</v>
      </c>
      <c r="D155" s="95">
        <v>66.25</v>
      </c>
      <c r="E155" s="95">
        <v>66951.835686166596</v>
      </c>
      <c r="F155" s="94">
        <v>99.901048269519293</v>
      </c>
      <c r="G155" s="94">
        <v>9.8951730480615202E-2</v>
      </c>
      <c r="I155" s="94"/>
      <c r="J155" s="263"/>
    </row>
    <row r="156" spans="1:10" x14ac:dyDescent="0.2">
      <c r="A156" s="30"/>
      <c r="B156" s="93" t="s">
        <v>136</v>
      </c>
      <c r="C156" s="35">
        <v>98308.789915999994</v>
      </c>
      <c r="D156" s="95">
        <v>1667.95</v>
      </c>
      <c r="E156" s="95">
        <v>99976.739916000006</v>
      </c>
      <c r="F156" s="94">
        <v>98.331661943166495</v>
      </c>
      <c r="G156" s="94">
        <v>1.6683380568334201</v>
      </c>
      <c r="I156" s="94"/>
      <c r="J156" s="263"/>
    </row>
    <row r="157" spans="1:10" x14ac:dyDescent="0.2">
      <c r="A157" s="30"/>
      <c r="B157" s="93" t="s">
        <v>137</v>
      </c>
      <c r="C157" s="35">
        <v>245194.207875583</v>
      </c>
      <c r="D157" s="95">
        <v>1019.075</v>
      </c>
      <c r="E157" s="95">
        <v>246213.28287558301</v>
      </c>
      <c r="F157" s="94">
        <v>99.586100722065794</v>
      </c>
      <c r="G157" s="94">
        <v>0.41389927793414699</v>
      </c>
      <c r="I157" s="94"/>
      <c r="J157" s="263"/>
    </row>
    <row r="158" spans="1:10" x14ac:dyDescent="0.2">
      <c r="A158" s="30"/>
      <c r="B158" s="93" t="s">
        <v>138</v>
      </c>
      <c r="C158" s="35">
        <v>139739.33955377701</v>
      </c>
      <c r="D158" s="95">
        <v>296.099999999999</v>
      </c>
      <c r="E158" s="95">
        <v>140035.43955377699</v>
      </c>
      <c r="F158" s="94">
        <v>99.788553525490698</v>
      </c>
      <c r="G158" s="94">
        <v>0.211446474509253</v>
      </c>
      <c r="I158" s="94"/>
      <c r="J158" s="263"/>
    </row>
    <row r="159" spans="1:10" x14ac:dyDescent="0.2">
      <c r="A159" s="30"/>
      <c r="B159" s="93" t="s">
        <v>139</v>
      </c>
      <c r="C159" s="35">
        <v>65162.619511249999</v>
      </c>
      <c r="D159" s="95">
        <v>91.1</v>
      </c>
      <c r="E159" s="95">
        <v>65253.719511249998</v>
      </c>
      <c r="F159" s="94">
        <v>99.860391100028707</v>
      </c>
      <c r="G159" s="94">
        <v>0.13960889997127901</v>
      </c>
      <c r="I159" s="94"/>
      <c r="J159" s="263"/>
    </row>
    <row r="160" spans="1:10" x14ac:dyDescent="0.2">
      <c r="A160" s="30"/>
      <c r="B160" s="93" t="s">
        <v>140</v>
      </c>
      <c r="C160" s="35">
        <v>12493.93404625</v>
      </c>
      <c r="D160" s="95">
        <v>9.75</v>
      </c>
      <c r="E160" s="95">
        <v>12503.68404625</v>
      </c>
      <c r="F160" s="94">
        <v>99.922022981675298</v>
      </c>
      <c r="G160" s="94">
        <v>7.7977018324644307E-2</v>
      </c>
      <c r="I160" s="94"/>
      <c r="J160" s="263"/>
    </row>
    <row r="161" spans="1:10" x14ac:dyDescent="0.2">
      <c r="A161" s="30"/>
      <c r="B161" s="93" t="s">
        <v>141</v>
      </c>
      <c r="C161" s="35">
        <v>427294.631641888</v>
      </c>
      <c r="D161" s="95">
        <v>268.8</v>
      </c>
      <c r="E161" s="95">
        <v>427563.43164188799</v>
      </c>
      <c r="F161" s="94">
        <v>99.937132135232403</v>
      </c>
      <c r="G161" s="94">
        <v>6.2867864767522194E-2</v>
      </c>
      <c r="I161" s="94"/>
      <c r="J161" s="263"/>
    </row>
    <row r="162" spans="1:10" x14ac:dyDescent="0.2">
      <c r="A162" s="30"/>
      <c r="B162" s="93" t="s">
        <v>142</v>
      </c>
      <c r="C162" s="35">
        <v>98778.973964000004</v>
      </c>
      <c r="D162" s="95">
        <v>47.174999999999997</v>
      </c>
      <c r="E162" s="95">
        <v>98826.148963999905</v>
      </c>
      <c r="F162" s="94">
        <v>99.952264658195702</v>
      </c>
      <c r="G162" s="94">
        <v>4.7735341804308003E-2</v>
      </c>
      <c r="I162" s="94"/>
      <c r="J162" s="263"/>
    </row>
    <row r="163" spans="1:10" x14ac:dyDescent="0.2">
      <c r="A163" s="30"/>
      <c r="B163" s="93" t="s">
        <v>143</v>
      </c>
      <c r="C163" s="35">
        <v>64385.736483694403</v>
      </c>
      <c r="D163" s="95">
        <v>114.3</v>
      </c>
      <c r="E163" s="95">
        <v>64500.036483694399</v>
      </c>
      <c r="F163" s="94">
        <v>99.822790797910798</v>
      </c>
      <c r="G163" s="94">
        <v>0.17720920208920299</v>
      </c>
      <c r="I163" s="94"/>
      <c r="J163" s="263"/>
    </row>
    <row r="164" spans="1:10" x14ac:dyDescent="0.2">
      <c r="A164" s="30"/>
      <c r="B164" s="93" t="s">
        <v>144</v>
      </c>
      <c r="C164" s="35">
        <v>106112.56384716601</v>
      </c>
      <c r="D164" s="95">
        <v>68.075000000000003</v>
      </c>
      <c r="E164" s="95">
        <v>106180.638847166</v>
      </c>
      <c r="F164" s="94">
        <v>99.935887558467201</v>
      </c>
      <c r="G164" s="94">
        <v>6.4112441532759204E-2</v>
      </c>
      <c r="I164" s="94"/>
      <c r="J164" s="263"/>
    </row>
    <row r="165" spans="1:10" x14ac:dyDescent="0.2">
      <c r="A165" s="30"/>
      <c r="B165" s="93" t="s">
        <v>145</v>
      </c>
      <c r="C165" s="35">
        <v>4169.0521197500002</v>
      </c>
      <c r="D165" s="95">
        <v>0</v>
      </c>
      <c r="E165" s="95">
        <v>4169.0521197500002</v>
      </c>
      <c r="F165" s="94">
        <v>100</v>
      </c>
      <c r="G165" s="94">
        <v>0</v>
      </c>
      <c r="I165" s="94"/>
      <c r="J165" s="263"/>
    </row>
    <row r="166" spans="1:10" x14ac:dyDescent="0.2">
      <c r="A166" s="30"/>
      <c r="B166" s="93" t="s">
        <v>146</v>
      </c>
      <c r="C166" s="35">
        <v>5655.4033010277699</v>
      </c>
      <c r="D166" s="95">
        <v>0</v>
      </c>
      <c r="E166" s="95">
        <v>5655.4033010277699</v>
      </c>
      <c r="F166" s="94">
        <v>100</v>
      </c>
      <c r="G166" s="94">
        <v>0</v>
      </c>
      <c r="I166" s="94"/>
      <c r="J166" s="263"/>
    </row>
    <row r="167" spans="1:10" x14ac:dyDescent="0.2">
      <c r="A167" s="30"/>
      <c r="B167" s="93" t="s">
        <v>147</v>
      </c>
      <c r="C167" s="35">
        <v>687121.03449524404</v>
      </c>
      <c r="D167" s="95">
        <v>846.875</v>
      </c>
      <c r="E167" s="95">
        <v>687967.90949524404</v>
      </c>
      <c r="F167" s="94">
        <v>99.876901961804904</v>
      </c>
      <c r="G167" s="94">
        <v>0.123098038195029</v>
      </c>
      <c r="I167" s="94"/>
      <c r="J167" s="263"/>
    </row>
    <row r="168" spans="1:10" x14ac:dyDescent="0.2">
      <c r="A168" s="30"/>
      <c r="B168" s="93" t="s">
        <v>148</v>
      </c>
      <c r="C168" s="35">
        <v>63435.017610472198</v>
      </c>
      <c r="D168" s="95">
        <v>1410.6499999999901</v>
      </c>
      <c r="E168" s="95">
        <v>64845.667610472199</v>
      </c>
      <c r="F168" s="94">
        <v>97.824604091558101</v>
      </c>
      <c r="G168" s="94">
        <v>2.17539590844182</v>
      </c>
      <c r="I168" s="94"/>
      <c r="J168" s="263"/>
    </row>
    <row r="169" spans="1:10" x14ac:dyDescent="0.2">
      <c r="A169" s="30"/>
      <c r="B169" s="93" t="s">
        <v>340</v>
      </c>
      <c r="C169" s="35">
        <v>1904076.92670143</v>
      </c>
      <c r="D169" s="95">
        <v>34041.899155749998</v>
      </c>
      <c r="E169" s="95">
        <v>1938118.8258571799</v>
      </c>
      <c r="F169" s="94">
        <v>98.243559749712702</v>
      </c>
      <c r="G169" s="94">
        <v>1.7564402502872301</v>
      </c>
      <c r="I169" s="94"/>
      <c r="J169" s="263"/>
    </row>
    <row r="170" spans="1:10" x14ac:dyDescent="0.2">
      <c r="A170" s="30"/>
      <c r="B170" s="93" t="s">
        <v>149</v>
      </c>
      <c r="C170" s="35">
        <v>102660.47337705499</v>
      </c>
      <c r="D170" s="95">
        <v>171.17500000000001</v>
      </c>
      <c r="E170" s="95">
        <v>102831.648377055</v>
      </c>
      <c r="F170" s="94">
        <v>99.833538601489295</v>
      </c>
      <c r="G170" s="94">
        <v>0.16646139851064901</v>
      </c>
      <c r="I170" s="94"/>
      <c r="J170" s="263"/>
    </row>
    <row r="171" spans="1:10" x14ac:dyDescent="0.2">
      <c r="A171" s="30"/>
      <c r="B171" s="93" t="s">
        <v>150</v>
      </c>
      <c r="C171" s="35">
        <v>30480.390198222201</v>
      </c>
      <c r="D171" s="95">
        <v>52.8</v>
      </c>
      <c r="E171" s="95">
        <v>30533.190198222201</v>
      </c>
      <c r="F171" s="94">
        <v>99.827073425157195</v>
      </c>
      <c r="G171" s="94">
        <v>0.172926574842723</v>
      </c>
      <c r="I171" s="94"/>
      <c r="J171" s="263"/>
    </row>
    <row r="172" spans="1:10" x14ac:dyDescent="0.2">
      <c r="A172" s="30"/>
      <c r="B172" s="93" t="s">
        <v>151</v>
      </c>
      <c r="C172" s="35">
        <v>820149.78317229997</v>
      </c>
      <c r="D172" s="95">
        <v>45238.123812999998</v>
      </c>
      <c r="E172" s="95">
        <v>865387.90698530001</v>
      </c>
      <c r="F172" s="94">
        <v>94.772503353947499</v>
      </c>
      <c r="G172" s="94">
        <v>5.2274966460524404</v>
      </c>
      <c r="I172" s="94"/>
      <c r="J172" s="263"/>
    </row>
    <row r="173" spans="1:10" x14ac:dyDescent="0.2">
      <c r="A173" s="30"/>
      <c r="B173" s="93" t="s">
        <v>152</v>
      </c>
      <c r="C173" s="35">
        <v>200633.233681944</v>
      </c>
      <c r="D173" s="95">
        <v>77.325000000000003</v>
      </c>
      <c r="E173" s="95">
        <v>200710.55868194401</v>
      </c>
      <c r="F173" s="94">
        <v>99.961474373591599</v>
      </c>
      <c r="G173" s="94">
        <v>3.8525626408390801E-2</v>
      </c>
      <c r="I173" s="94"/>
      <c r="J173" s="263"/>
    </row>
    <row r="174" spans="1:10" x14ac:dyDescent="0.2">
      <c r="A174" s="30"/>
      <c r="B174" s="77" t="s">
        <v>281</v>
      </c>
      <c r="C174" s="91">
        <v>14310610.7267265</v>
      </c>
      <c r="D174" s="96">
        <v>5946310.1708124997</v>
      </c>
      <c r="E174" s="96">
        <v>20256920.897539001</v>
      </c>
      <c r="F174" s="92">
        <v>70.645537883623206</v>
      </c>
      <c r="G174" s="92">
        <v>29.354462116376698</v>
      </c>
      <c r="I174" s="94"/>
      <c r="J174" s="263"/>
    </row>
    <row r="175" spans="1:10" x14ac:dyDescent="0.2">
      <c r="A175" s="30"/>
      <c r="B175" s="93" t="s">
        <v>153</v>
      </c>
      <c r="C175" s="35">
        <v>13806.180893749901</v>
      </c>
      <c r="D175" s="95">
        <v>105.825</v>
      </c>
      <c r="E175" s="95">
        <v>13912.00589375</v>
      </c>
      <c r="F175" s="94">
        <v>99.239326084187894</v>
      </c>
      <c r="G175" s="94">
        <v>0.76067391581211197</v>
      </c>
      <c r="I175" s="94"/>
      <c r="J175" s="263"/>
    </row>
    <row r="176" spans="1:10" x14ac:dyDescent="0.2">
      <c r="A176" s="30"/>
      <c r="B176" s="93" t="s">
        <v>154</v>
      </c>
      <c r="C176" s="35">
        <v>5127701.2390629398</v>
      </c>
      <c r="D176" s="95">
        <v>5730098.3012147499</v>
      </c>
      <c r="E176" s="95">
        <v>10857799.5402776</v>
      </c>
      <c r="F176" s="94">
        <v>47.225970787556101</v>
      </c>
      <c r="G176" s="94">
        <v>52.7740292124438</v>
      </c>
      <c r="I176" s="94"/>
      <c r="J176" s="263"/>
    </row>
    <row r="177" spans="1:10" x14ac:dyDescent="0.2">
      <c r="A177" s="30"/>
      <c r="B177" s="93" t="s">
        <v>155</v>
      </c>
      <c r="C177" s="35">
        <v>272267.27046191599</v>
      </c>
      <c r="D177" s="95">
        <v>20605.012716499899</v>
      </c>
      <c r="E177" s="95">
        <v>292872.28317841602</v>
      </c>
      <c r="F177" s="94">
        <v>92.964505724856295</v>
      </c>
      <c r="G177" s="94">
        <v>7.0354942751436402</v>
      </c>
      <c r="I177" s="94"/>
      <c r="J177" s="263"/>
    </row>
    <row r="178" spans="1:10" x14ac:dyDescent="0.2">
      <c r="A178" s="30"/>
      <c r="B178" s="93" t="s">
        <v>156</v>
      </c>
      <c r="C178" s="35">
        <v>1920329.83836341</v>
      </c>
      <c r="D178" s="95">
        <v>41144.959442250001</v>
      </c>
      <c r="E178" s="95">
        <v>1961474.7978056599</v>
      </c>
      <c r="F178" s="94">
        <v>97.902345750846195</v>
      </c>
      <c r="G178" s="94">
        <v>2.0976542491537198</v>
      </c>
      <c r="I178" s="94"/>
      <c r="J178" s="263"/>
    </row>
    <row r="179" spans="1:10" x14ac:dyDescent="0.2">
      <c r="A179" s="30"/>
      <c r="B179" s="93" t="s">
        <v>157</v>
      </c>
      <c r="C179" s="35">
        <v>131779.40780049999</v>
      </c>
      <c r="D179" s="95">
        <v>79.8</v>
      </c>
      <c r="E179" s="95">
        <v>131859.20780050001</v>
      </c>
      <c r="F179" s="94">
        <v>99.939480904419796</v>
      </c>
      <c r="G179" s="94">
        <v>6.0519095580139903E-2</v>
      </c>
      <c r="I179" s="94"/>
      <c r="J179" s="263"/>
    </row>
    <row r="180" spans="1:10" x14ac:dyDescent="0.2">
      <c r="A180" s="30"/>
      <c r="B180" s="93" t="s">
        <v>158</v>
      </c>
      <c r="C180" s="35">
        <v>18727.537045166599</v>
      </c>
      <c r="D180" s="95">
        <v>0</v>
      </c>
      <c r="E180" s="95">
        <v>18727.537045166599</v>
      </c>
      <c r="F180" s="94">
        <v>100</v>
      </c>
      <c r="G180" s="94">
        <v>0</v>
      </c>
      <c r="I180" s="94"/>
      <c r="J180" s="263"/>
    </row>
    <row r="181" spans="1:10" x14ac:dyDescent="0.2">
      <c r="A181" s="30"/>
      <c r="B181" s="93" t="s">
        <v>159</v>
      </c>
      <c r="C181" s="35">
        <v>6408.6523927500002</v>
      </c>
      <c r="D181" s="95">
        <v>0</v>
      </c>
      <c r="E181" s="95">
        <v>6408.6523927500002</v>
      </c>
      <c r="F181" s="94">
        <v>100</v>
      </c>
      <c r="G181" s="94">
        <v>0</v>
      </c>
      <c r="I181" s="94"/>
      <c r="J181" s="263"/>
    </row>
    <row r="182" spans="1:10" x14ac:dyDescent="0.2">
      <c r="A182" s="30"/>
      <c r="B182" s="93" t="s">
        <v>9</v>
      </c>
      <c r="C182" s="35">
        <v>4590037.0541536296</v>
      </c>
      <c r="D182" s="95">
        <v>141424.52186099999</v>
      </c>
      <c r="E182" s="95">
        <v>4731461.5760146296</v>
      </c>
      <c r="F182" s="94">
        <v>97.010976004160497</v>
      </c>
      <c r="G182" s="94">
        <v>2.98902399583943</v>
      </c>
      <c r="I182" s="94"/>
      <c r="J182" s="263"/>
    </row>
    <row r="183" spans="1:10" x14ac:dyDescent="0.2">
      <c r="A183" s="30"/>
      <c r="B183" s="93" t="s">
        <v>160</v>
      </c>
      <c r="C183" s="35">
        <v>18426.917890000001</v>
      </c>
      <c r="D183" s="95">
        <v>2239.5</v>
      </c>
      <c r="E183" s="95">
        <v>20666.417890000001</v>
      </c>
      <c r="F183" s="94">
        <v>89.163579233130406</v>
      </c>
      <c r="G183" s="94">
        <v>10.8364207668695</v>
      </c>
      <c r="I183" s="94"/>
      <c r="J183" s="263"/>
    </row>
    <row r="184" spans="1:10" x14ac:dyDescent="0.2">
      <c r="A184" s="30"/>
      <c r="B184" s="93" t="s">
        <v>341</v>
      </c>
      <c r="C184" s="35">
        <v>1345757.8108544301</v>
      </c>
      <c r="D184" s="95">
        <v>574.9</v>
      </c>
      <c r="E184" s="95">
        <v>1346332.71085443</v>
      </c>
      <c r="F184" s="94">
        <v>99.957298816602602</v>
      </c>
      <c r="G184" s="94">
        <v>4.2701183397315198E-2</v>
      </c>
      <c r="I184" s="94"/>
      <c r="J184" s="263"/>
    </row>
    <row r="185" spans="1:10" x14ac:dyDescent="0.2">
      <c r="A185" s="30"/>
      <c r="B185" s="93" t="s">
        <v>161</v>
      </c>
      <c r="C185" s="35">
        <v>254156.54078683301</v>
      </c>
      <c r="D185" s="95">
        <v>9372.3994925000006</v>
      </c>
      <c r="E185" s="95">
        <v>263528.94027933298</v>
      </c>
      <c r="F185" s="94">
        <v>96.443502758154096</v>
      </c>
      <c r="G185" s="94">
        <v>3.5564972418458098</v>
      </c>
      <c r="I185" s="94"/>
      <c r="J185" s="263"/>
    </row>
    <row r="186" spans="1:10" x14ac:dyDescent="0.2">
      <c r="A186" s="30"/>
      <c r="B186" s="93" t="s">
        <v>162</v>
      </c>
      <c r="C186" s="35">
        <v>34924.665072249998</v>
      </c>
      <c r="D186" s="95">
        <v>57.825000000000003</v>
      </c>
      <c r="E186" s="95">
        <v>34982.490072250002</v>
      </c>
      <c r="F186" s="94">
        <v>99.834703018908598</v>
      </c>
      <c r="G186" s="94">
        <v>0.16529698109131999</v>
      </c>
      <c r="I186" s="94"/>
      <c r="J186" s="263"/>
    </row>
    <row r="187" spans="1:10" x14ac:dyDescent="0.2">
      <c r="A187" s="30"/>
      <c r="B187" s="93" t="s">
        <v>163</v>
      </c>
      <c r="C187" s="35">
        <v>550515.12600536097</v>
      </c>
      <c r="D187" s="95">
        <v>536.5510855</v>
      </c>
      <c r="E187" s="95">
        <v>551051.67709086102</v>
      </c>
      <c r="F187" s="94">
        <v>99.902631439517094</v>
      </c>
      <c r="G187" s="94">
        <v>9.7368560482854596E-2</v>
      </c>
      <c r="I187" s="94"/>
      <c r="J187" s="263"/>
    </row>
    <row r="188" spans="1:10" x14ac:dyDescent="0.2">
      <c r="A188" s="30"/>
      <c r="B188" s="93" t="s">
        <v>164</v>
      </c>
      <c r="C188" s="35">
        <v>25772.485943555501</v>
      </c>
      <c r="D188" s="95">
        <v>70.575000000000003</v>
      </c>
      <c r="E188" s="95">
        <v>25843.060943555502</v>
      </c>
      <c r="F188" s="94">
        <v>99.726909284646496</v>
      </c>
      <c r="G188" s="94">
        <v>0.27309071535351198</v>
      </c>
      <c r="I188" s="94"/>
      <c r="J188" s="263"/>
    </row>
    <row r="189" spans="1:10" x14ac:dyDescent="0.2">
      <c r="A189" s="30"/>
      <c r="B189" s="77" t="s">
        <v>282</v>
      </c>
      <c r="C189" s="91">
        <v>13820549.901629001</v>
      </c>
      <c r="D189" s="96">
        <v>654125.80384449998</v>
      </c>
      <c r="E189" s="96">
        <v>14474675.705473499</v>
      </c>
      <c r="F189" s="266">
        <v>95.480894928808993</v>
      </c>
      <c r="G189" s="266">
        <v>4.5191050711909497</v>
      </c>
      <c r="I189" s="94"/>
      <c r="J189" s="263"/>
    </row>
    <row r="190" spans="1:10" x14ac:dyDescent="0.2">
      <c r="A190" s="30"/>
      <c r="B190" s="93" t="s">
        <v>165</v>
      </c>
      <c r="C190" s="35">
        <v>1977792.09169263</v>
      </c>
      <c r="D190" s="95">
        <v>53815.662300000004</v>
      </c>
      <c r="E190" s="95">
        <v>2031607.7539926299</v>
      </c>
      <c r="F190" s="94">
        <v>97.351080089439506</v>
      </c>
      <c r="G190" s="94">
        <v>2.6489199105604002</v>
      </c>
      <c r="I190" s="94"/>
      <c r="J190" s="263"/>
    </row>
    <row r="191" spans="1:10" x14ac:dyDescent="0.2">
      <c r="A191" s="30"/>
      <c r="B191" s="93" t="s">
        <v>166</v>
      </c>
      <c r="C191" s="294" t="s">
        <v>543</v>
      </c>
      <c r="D191" s="294" t="s">
        <v>543</v>
      </c>
      <c r="E191" s="95">
        <v>68213.536200000002</v>
      </c>
      <c r="F191" s="295" t="s">
        <v>543</v>
      </c>
      <c r="G191" s="295" t="s">
        <v>543</v>
      </c>
      <c r="I191" s="94"/>
      <c r="J191" s="263"/>
    </row>
    <row r="192" spans="1:10" x14ac:dyDescent="0.2">
      <c r="A192" s="30"/>
      <c r="B192" s="93" t="s">
        <v>167</v>
      </c>
      <c r="C192" s="35">
        <v>34892.969073</v>
      </c>
      <c r="D192" s="95">
        <v>1.25</v>
      </c>
      <c r="E192" s="95">
        <v>34894.219073</v>
      </c>
      <c r="F192" s="94">
        <v>99.9964177447347</v>
      </c>
      <c r="G192" s="94">
        <v>3.58225526522016E-3</v>
      </c>
      <c r="I192" s="94"/>
      <c r="J192" s="263"/>
    </row>
    <row r="193" spans="1:10" x14ac:dyDescent="0.2">
      <c r="A193" s="30"/>
      <c r="B193" s="93" t="s">
        <v>168</v>
      </c>
      <c r="C193" s="35">
        <v>271552.769894236</v>
      </c>
      <c r="D193" s="95">
        <v>458.32499999999999</v>
      </c>
      <c r="E193" s="95">
        <v>272011.09489423601</v>
      </c>
      <c r="F193" s="94">
        <v>99.831505034683104</v>
      </c>
      <c r="G193" s="94">
        <v>0.16849496531684</v>
      </c>
      <c r="I193" s="94"/>
      <c r="J193" s="263"/>
    </row>
    <row r="194" spans="1:10" x14ac:dyDescent="0.2">
      <c r="A194" s="30"/>
      <c r="B194" s="93" t="s">
        <v>169</v>
      </c>
      <c r="C194" s="35">
        <v>164697.38025755499</v>
      </c>
      <c r="D194" s="95">
        <v>0</v>
      </c>
      <c r="E194" s="95">
        <v>164697.38025755499</v>
      </c>
      <c r="F194" s="94">
        <v>100</v>
      </c>
      <c r="G194" s="94">
        <v>0</v>
      </c>
      <c r="I194" s="94"/>
      <c r="J194" s="263"/>
    </row>
    <row r="195" spans="1:10" x14ac:dyDescent="0.2">
      <c r="A195" s="30"/>
      <c r="B195" s="93" t="s">
        <v>170</v>
      </c>
      <c r="C195" s="35">
        <v>570325.46039629402</v>
      </c>
      <c r="D195" s="95">
        <v>604.27499999999998</v>
      </c>
      <c r="E195" s="95">
        <v>570929.73539629404</v>
      </c>
      <c r="F195" s="94">
        <v>99.894159480136196</v>
      </c>
      <c r="G195" s="94">
        <v>0.10584051986372001</v>
      </c>
      <c r="I195" s="94"/>
      <c r="J195" s="263"/>
    </row>
    <row r="196" spans="1:10" x14ac:dyDescent="0.2">
      <c r="A196" s="30"/>
      <c r="B196" s="93" t="s">
        <v>171</v>
      </c>
      <c r="C196" s="35">
        <v>85199.968051000003</v>
      </c>
      <c r="D196" s="95">
        <v>13.75</v>
      </c>
      <c r="E196" s="95">
        <v>85213.718051000003</v>
      </c>
      <c r="F196" s="94">
        <v>99.983864100388402</v>
      </c>
      <c r="G196" s="94">
        <v>1.6135899611575001E-2</v>
      </c>
      <c r="I196" s="94"/>
      <c r="J196" s="263"/>
    </row>
    <row r="197" spans="1:10" x14ac:dyDescent="0.2">
      <c r="A197" s="30"/>
      <c r="B197" s="93" t="s">
        <v>172</v>
      </c>
      <c r="C197" s="35">
        <v>443237.72275028803</v>
      </c>
      <c r="D197" s="95">
        <v>2606.8249999999998</v>
      </c>
      <c r="E197" s="95">
        <v>445844.54775028798</v>
      </c>
      <c r="F197" s="94">
        <v>99.415306296072501</v>
      </c>
      <c r="G197" s="94">
        <v>0.58469370392750497</v>
      </c>
      <c r="I197" s="94"/>
      <c r="J197" s="263"/>
    </row>
    <row r="198" spans="1:10" x14ac:dyDescent="0.2">
      <c r="A198" s="30"/>
      <c r="B198" s="93" t="s">
        <v>173</v>
      </c>
      <c r="C198" s="35">
        <v>2229068.7006343901</v>
      </c>
      <c r="D198" s="95">
        <v>446214.24688250001</v>
      </c>
      <c r="E198" s="95">
        <v>2675282.9475168898</v>
      </c>
      <c r="F198" s="94">
        <v>83.320857806959793</v>
      </c>
      <c r="G198" s="94">
        <v>16.6791421930401</v>
      </c>
      <c r="I198" s="94"/>
      <c r="J198" s="263"/>
    </row>
    <row r="199" spans="1:10" x14ac:dyDescent="0.2">
      <c r="A199" s="30"/>
      <c r="B199" s="93" t="s">
        <v>174</v>
      </c>
      <c r="C199" s="35">
        <v>108830.67710030499</v>
      </c>
      <c r="D199" s="95">
        <v>24.074999999999999</v>
      </c>
      <c r="E199" s="95">
        <v>108854.75210030501</v>
      </c>
      <c r="F199" s="94">
        <v>99.977883372534905</v>
      </c>
      <c r="G199" s="94">
        <v>2.2116627465023998E-2</v>
      </c>
      <c r="I199" s="94"/>
      <c r="J199" s="263"/>
    </row>
    <row r="200" spans="1:10" x14ac:dyDescent="0.2">
      <c r="A200" s="30"/>
      <c r="B200" s="93" t="s">
        <v>175</v>
      </c>
      <c r="C200" s="35">
        <v>2148517.8662992502</v>
      </c>
      <c r="D200" s="95">
        <v>39498.4392315</v>
      </c>
      <c r="E200" s="95">
        <v>2188016.3055307502</v>
      </c>
      <c r="F200" s="94">
        <v>98.194783140707898</v>
      </c>
      <c r="G200" s="94">
        <v>1.8052168592920299</v>
      </c>
      <c r="I200" s="94"/>
      <c r="J200" s="263"/>
    </row>
    <row r="201" spans="1:10" x14ac:dyDescent="0.2">
      <c r="A201" s="30"/>
      <c r="B201" s="93" t="s">
        <v>176</v>
      </c>
      <c r="C201" s="35">
        <v>1669327.16987684</v>
      </c>
      <c r="D201" s="95">
        <v>1029.25</v>
      </c>
      <c r="E201" s="95">
        <v>1670356.41987684</v>
      </c>
      <c r="F201" s="94">
        <v>99.938381414424299</v>
      </c>
      <c r="G201" s="94">
        <v>6.1618585575639498E-2</v>
      </c>
      <c r="I201" s="94"/>
      <c r="J201" s="263"/>
    </row>
    <row r="202" spans="1:10" x14ac:dyDescent="0.2">
      <c r="A202" s="30"/>
      <c r="B202" s="93" t="s">
        <v>177</v>
      </c>
      <c r="C202" s="35">
        <v>161526.93563186101</v>
      </c>
      <c r="D202" s="95">
        <v>302.17500000000001</v>
      </c>
      <c r="E202" s="95">
        <v>161829.110631861</v>
      </c>
      <c r="F202" s="94">
        <v>99.813275251393193</v>
      </c>
      <c r="G202" s="94">
        <v>0.18672474860682201</v>
      </c>
      <c r="I202" s="94"/>
      <c r="J202" s="263"/>
    </row>
    <row r="203" spans="1:10" x14ac:dyDescent="0.2">
      <c r="A203" s="30"/>
      <c r="B203" s="93" t="s">
        <v>178</v>
      </c>
      <c r="C203" s="35">
        <v>483144.29532736097</v>
      </c>
      <c r="D203" s="95">
        <v>625.75</v>
      </c>
      <c r="E203" s="95">
        <v>483770.04532736097</v>
      </c>
      <c r="F203" s="94">
        <v>99.870651354699604</v>
      </c>
      <c r="G203" s="94">
        <v>0.12934864530038401</v>
      </c>
      <c r="I203" s="94"/>
      <c r="J203" s="263"/>
    </row>
    <row r="204" spans="1:10" x14ac:dyDescent="0.2">
      <c r="A204" s="30"/>
      <c r="B204" s="93" t="s">
        <v>179</v>
      </c>
      <c r="C204" s="35">
        <v>98762.431288505497</v>
      </c>
      <c r="D204" s="95">
        <v>1.325</v>
      </c>
      <c r="E204" s="95">
        <v>98763.756288505494</v>
      </c>
      <c r="F204" s="94">
        <v>99.998658414736497</v>
      </c>
      <c r="G204" s="94">
        <v>1.34158526345378E-3</v>
      </c>
      <c r="I204" s="94"/>
      <c r="J204" s="263"/>
    </row>
    <row r="205" spans="1:10" x14ac:dyDescent="0.2">
      <c r="A205" s="30"/>
      <c r="B205" s="93" t="s">
        <v>180</v>
      </c>
      <c r="C205" s="35">
        <v>202618.896043883</v>
      </c>
      <c r="D205" s="95">
        <v>692.05</v>
      </c>
      <c r="E205" s="95">
        <v>203310.94604388301</v>
      </c>
      <c r="F205" s="94">
        <v>99.659610063567001</v>
      </c>
      <c r="G205" s="94">
        <v>0.34038993643294801</v>
      </c>
      <c r="I205" s="94"/>
      <c r="J205" s="263"/>
    </row>
    <row r="206" spans="1:10" x14ac:dyDescent="0.2">
      <c r="A206" s="30"/>
      <c r="B206" s="93" t="s">
        <v>181</v>
      </c>
      <c r="C206" s="35">
        <v>2659.5793333055499</v>
      </c>
      <c r="D206" s="95">
        <v>0</v>
      </c>
      <c r="E206" s="95">
        <v>2659.5793333055499</v>
      </c>
      <c r="F206" s="94">
        <v>100</v>
      </c>
      <c r="G206" s="94">
        <v>0</v>
      </c>
      <c r="I206" s="94"/>
      <c r="J206" s="263"/>
    </row>
    <row r="207" spans="1:10" x14ac:dyDescent="0.2">
      <c r="A207" s="30"/>
      <c r="B207" s="93" t="s">
        <v>10</v>
      </c>
      <c r="C207" s="35">
        <v>3100182.5017782999</v>
      </c>
      <c r="D207" s="95">
        <v>108237.3554305</v>
      </c>
      <c r="E207" s="95">
        <v>3208419.8572088</v>
      </c>
      <c r="F207" s="94">
        <v>96.626459121697906</v>
      </c>
      <c r="G207" s="94">
        <v>3.3735408783020699</v>
      </c>
      <c r="I207" s="94"/>
      <c r="J207" s="263"/>
    </row>
    <row r="208" spans="1:10" x14ac:dyDescent="0.2">
      <c r="A208" s="30"/>
      <c r="B208" s="77" t="s">
        <v>283</v>
      </c>
      <c r="C208" s="91">
        <v>6075054.3643687097</v>
      </c>
      <c r="D208" s="96">
        <v>82416.311932999903</v>
      </c>
      <c r="E208" s="96">
        <v>6157470.6763017103</v>
      </c>
      <c r="F208" s="92">
        <v>98.661523273668195</v>
      </c>
      <c r="G208" s="92">
        <v>1.3384767263317401</v>
      </c>
      <c r="I208" s="94"/>
      <c r="J208" s="263"/>
    </row>
    <row r="209" spans="1:10" x14ac:dyDescent="0.2">
      <c r="A209" s="30"/>
      <c r="B209" s="93" t="s">
        <v>182</v>
      </c>
      <c r="C209" s="35">
        <v>588277.58252687706</v>
      </c>
      <c r="D209" s="95">
        <v>58088.470576500004</v>
      </c>
      <c r="E209" s="95">
        <v>646366.05310337699</v>
      </c>
      <c r="F209" s="94">
        <v>91.013069096435103</v>
      </c>
      <c r="G209" s="94">
        <v>8.9869309035648701</v>
      </c>
      <c r="I209" s="94"/>
      <c r="J209" s="263"/>
    </row>
    <row r="210" spans="1:10" x14ac:dyDescent="0.2">
      <c r="A210" s="30"/>
      <c r="B210" s="93" t="s">
        <v>183</v>
      </c>
      <c r="C210" s="35">
        <v>4097.6696567500003</v>
      </c>
      <c r="D210" s="95">
        <v>0</v>
      </c>
      <c r="E210" s="95">
        <v>4097.6696567500003</v>
      </c>
      <c r="F210" s="94">
        <v>100</v>
      </c>
      <c r="G210" s="94">
        <v>0</v>
      </c>
      <c r="I210" s="94"/>
      <c r="J210" s="263"/>
    </row>
    <row r="211" spans="1:10" x14ac:dyDescent="0.2">
      <c r="A211" s="30"/>
      <c r="B211" s="93" t="s">
        <v>184</v>
      </c>
      <c r="C211" s="35">
        <v>5788.4796539999998</v>
      </c>
      <c r="D211" s="95">
        <v>0</v>
      </c>
      <c r="E211" s="95">
        <v>5788.4796539999998</v>
      </c>
      <c r="F211" s="94">
        <v>100</v>
      </c>
      <c r="G211" s="94">
        <v>0</v>
      </c>
      <c r="I211" s="94"/>
      <c r="J211" s="263"/>
    </row>
    <row r="212" spans="1:10" x14ac:dyDescent="0.2">
      <c r="A212" s="30"/>
      <c r="B212" s="93" t="s">
        <v>185</v>
      </c>
      <c r="C212" s="35">
        <v>756906.351217833</v>
      </c>
      <c r="D212" s="95">
        <v>562.54999999999995</v>
      </c>
      <c r="E212" s="95">
        <v>757468.90121783304</v>
      </c>
      <c r="F212" s="94">
        <v>99.925732924599799</v>
      </c>
      <c r="G212" s="94">
        <v>7.4267075400131999E-2</v>
      </c>
      <c r="I212" s="94"/>
      <c r="J212" s="263"/>
    </row>
    <row r="213" spans="1:10" x14ac:dyDescent="0.2">
      <c r="A213" s="30"/>
      <c r="B213" s="93" t="s">
        <v>186</v>
      </c>
      <c r="C213" s="35">
        <v>990557.13695099996</v>
      </c>
      <c r="D213" s="95">
        <v>9444.9726282499996</v>
      </c>
      <c r="E213" s="95">
        <v>1000002.10957925</v>
      </c>
      <c r="F213" s="94">
        <v>99.055504729662601</v>
      </c>
      <c r="G213" s="94">
        <v>0.94449527033737601</v>
      </c>
      <c r="I213" s="94"/>
      <c r="J213" s="263"/>
    </row>
    <row r="214" spans="1:10" x14ac:dyDescent="0.2">
      <c r="A214" s="30"/>
      <c r="B214" s="93" t="s">
        <v>187</v>
      </c>
      <c r="C214" s="35">
        <v>107994.95666897199</v>
      </c>
      <c r="D214" s="95">
        <v>488.224999999999</v>
      </c>
      <c r="E214" s="95">
        <v>108483.181668972</v>
      </c>
      <c r="F214" s="94">
        <v>99.549953280786099</v>
      </c>
      <c r="G214" s="94">
        <v>0.45004671921383999</v>
      </c>
      <c r="I214" s="94"/>
      <c r="J214" s="263"/>
    </row>
    <row r="215" spans="1:10" x14ac:dyDescent="0.2">
      <c r="A215" s="30"/>
      <c r="B215" s="93" t="s">
        <v>188</v>
      </c>
      <c r="C215" s="294" t="s">
        <v>543</v>
      </c>
      <c r="D215" s="294" t="s">
        <v>543</v>
      </c>
      <c r="E215" s="95">
        <v>23123.427165749999</v>
      </c>
      <c r="F215" s="295" t="s">
        <v>543</v>
      </c>
      <c r="G215" s="295" t="s">
        <v>543</v>
      </c>
      <c r="I215" s="94"/>
      <c r="J215" s="263"/>
    </row>
    <row r="216" spans="1:10" x14ac:dyDescent="0.2">
      <c r="A216" s="30"/>
      <c r="B216" s="93" t="s">
        <v>189</v>
      </c>
      <c r="C216" s="35">
        <v>63516.651299482997</v>
      </c>
      <c r="D216" s="95">
        <v>22.494022999999999</v>
      </c>
      <c r="E216" s="95">
        <v>63539.145322482997</v>
      </c>
      <c r="F216" s="94">
        <v>99.9645981656098</v>
      </c>
      <c r="G216" s="94">
        <v>3.5401834390178001E-2</v>
      </c>
      <c r="I216" s="94"/>
      <c r="J216" s="263"/>
    </row>
    <row r="217" spans="1:10" x14ac:dyDescent="0.2">
      <c r="A217" s="30"/>
      <c r="B217" s="93" t="s">
        <v>190</v>
      </c>
      <c r="C217" s="35">
        <v>10063.18618875</v>
      </c>
      <c r="D217" s="95">
        <v>24.55</v>
      </c>
      <c r="E217" s="95">
        <v>10087.736188749999</v>
      </c>
      <c r="F217" s="94">
        <v>99.756635190089696</v>
      </c>
      <c r="G217" s="94">
        <v>0.24336480991025999</v>
      </c>
      <c r="I217" s="94"/>
      <c r="J217" s="263"/>
    </row>
    <row r="218" spans="1:10" x14ac:dyDescent="0.2">
      <c r="A218" s="30"/>
      <c r="B218" s="93" t="s">
        <v>191</v>
      </c>
      <c r="C218" s="35">
        <v>833191.42228580499</v>
      </c>
      <c r="D218" s="95">
        <v>561.82499999999902</v>
      </c>
      <c r="E218" s="95">
        <v>833753.24728580494</v>
      </c>
      <c r="F218" s="94">
        <v>99.932614955104597</v>
      </c>
      <c r="G218" s="94">
        <v>6.7385044895352506E-2</v>
      </c>
      <c r="I218" s="94"/>
      <c r="J218" s="263"/>
    </row>
    <row r="219" spans="1:10" x14ac:dyDescent="0.2">
      <c r="A219" s="30"/>
      <c r="B219" s="93" t="s">
        <v>192</v>
      </c>
      <c r="C219" s="35">
        <v>192427.87068263799</v>
      </c>
      <c r="D219" s="95">
        <v>0</v>
      </c>
      <c r="E219" s="95">
        <v>192427.87068263799</v>
      </c>
      <c r="F219" s="94">
        <v>100</v>
      </c>
      <c r="G219" s="94">
        <v>0</v>
      </c>
      <c r="I219" s="94"/>
      <c r="J219" s="263"/>
    </row>
    <row r="220" spans="1:10" x14ac:dyDescent="0.2">
      <c r="A220" s="30"/>
      <c r="B220" s="93" t="s">
        <v>193</v>
      </c>
      <c r="C220" s="35">
        <v>1361678.2531580001</v>
      </c>
      <c r="D220" s="95">
        <v>8865.0122052499992</v>
      </c>
      <c r="E220" s="95">
        <v>1370543.2653632499</v>
      </c>
      <c r="F220" s="94">
        <v>99.353175311623502</v>
      </c>
      <c r="G220" s="94">
        <v>0.64682468837643003</v>
      </c>
      <c r="I220" s="94"/>
      <c r="J220" s="263"/>
    </row>
    <row r="221" spans="1:10" x14ac:dyDescent="0.2">
      <c r="A221" s="30"/>
      <c r="B221" s="93" t="s">
        <v>342</v>
      </c>
      <c r="C221" s="35">
        <v>363632.12038402702</v>
      </c>
      <c r="D221" s="95">
        <v>688.07500000000005</v>
      </c>
      <c r="E221" s="95">
        <v>364320.19538402703</v>
      </c>
      <c r="F221" s="94">
        <v>99.811134543536696</v>
      </c>
      <c r="G221" s="94">
        <v>0.188865456463291</v>
      </c>
      <c r="I221" s="94"/>
      <c r="J221" s="263"/>
    </row>
    <row r="222" spans="1:10" x14ac:dyDescent="0.2">
      <c r="A222" s="30"/>
      <c r="B222" s="93" t="s">
        <v>194</v>
      </c>
      <c r="C222" s="35">
        <v>170370.35862457199</v>
      </c>
      <c r="D222" s="95">
        <v>692.22500000000002</v>
      </c>
      <c r="E222" s="95">
        <v>171062.583624572</v>
      </c>
      <c r="F222" s="94">
        <v>99.595338159091995</v>
      </c>
      <c r="G222" s="94">
        <v>0.40466184090801</v>
      </c>
      <c r="I222" s="94"/>
      <c r="J222" s="263"/>
    </row>
    <row r="223" spans="1:10" x14ac:dyDescent="0.2">
      <c r="A223" s="30"/>
      <c r="B223" s="93" t="s">
        <v>195</v>
      </c>
      <c r="C223" s="294" t="s">
        <v>543</v>
      </c>
      <c r="D223" s="294" t="s">
        <v>543</v>
      </c>
      <c r="E223" s="95">
        <v>81349.285614138804</v>
      </c>
      <c r="F223" s="295" t="s">
        <v>543</v>
      </c>
      <c r="G223" s="295" t="s">
        <v>543</v>
      </c>
      <c r="H223" s="264"/>
      <c r="I223" s="94"/>
      <c r="J223" s="263"/>
    </row>
    <row r="224" spans="1:10" x14ac:dyDescent="0.2">
      <c r="A224" s="30"/>
      <c r="B224" s="93" t="s">
        <v>343</v>
      </c>
      <c r="C224" s="35">
        <v>34364.395464027701</v>
      </c>
      <c r="D224" s="95">
        <v>84.474999999999994</v>
      </c>
      <c r="E224" s="95">
        <v>34448.870464027699</v>
      </c>
      <c r="F224" s="94">
        <v>99.7547815099243</v>
      </c>
      <c r="G224" s="94">
        <v>0.24521849007563401</v>
      </c>
      <c r="I224" s="94"/>
      <c r="J224" s="263"/>
    </row>
    <row r="225" spans="1:10" x14ac:dyDescent="0.2">
      <c r="A225" s="30"/>
      <c r="B225" s="93" t="s">
        <v>196</v>
      </c>
      <c r="C225" s="35">
        <v>19258.086064250001</v>
      </c>
      <c r="D225" s="95">
        <v>0</v>
      </c>
      <c r="E225" s="95">
        <v>19258.086064250001</v>
      </c>
      <c r="F225" s="94">
        <v>100</v>
      </c>
      <c r="G225" s="94">
        <v>0</v>
      </c>
      <c r="I225" s="94"/>
      <c r="J225" s="263"/>
    </row>
    <row r="226" spans="1:10" x14ac:dyDescent="0.2">
      <c r="A226" s="30"/>
      <c r="B226" s="93" t="s">
        <v>197</v>
      </c>
      <c r="C226" s="294" t="s">
        <v>543</v>
      </c>
      <c r="D226" s="294" t="s">
        <v>543</v>
      </c>
      <c r="E226" s="95">
        <v>26131.5097433888</v>
      </c>
      <c r="F226" s="295" t="s">
        <v>543</v>
      </c>
      <c r="G226" s="295" t="s">
        <v>543</v>
      </c>
      <c r="I226" s="94"/>
      <c r="J226" s="263"/>
    </row>
    <row r="227" spans="1:10" x14ac:dyDescent="0.2">
      <c r="A227" s="30"/>
      <c r="B227" s="93" t="s">
        <v>198</v>
      </c>
      <c r="C227" s="35">
        <v>203115.57459863799</v>
      </c>
      <c r="D227" s="95">
        <v>1105.13749999999</v>
      </c>
      <c r="E227" s="95">
        <v>204220.712098638</v>
      </c>
      <c r="F227" s="94">
        <v>99.458851411963394</v>
      </c>
      <c r="G227" s="94">
        <v>0.54114858803656296</v>
      </c>
      <c r="I227" s="94"/>
      <c r="J227" s="263"/>
    </row>
    <row r="228" spans="1:10" x14ac:dyDescent="0.2">
      <c r="A228" s="30"/>
      <c r="B228" s="93" t="s">
        <v>199</v>
      </c>
      <c r="C228" s="35">
        <v>31872.8029584166</v>
      </c>
      <c r="D228" s="95">
        <v>0</v>
      </c>
      <c r="E228" s="95">
        <v>31872.8029584166</v>
      </c>
      <c r="F228" s="94">
        <v>100</v>
      </c>
      <c r="G228" s="94">
        <v>0</v>
      </c>
      <c r="I228" s="94"/>
      <c r="J228" s="263"/>
    </row>
    <row r="229" spans="1:10" x14ac:dyDescent="0.2">
      <c r="A229" s="30"/>
      <c r="B229" s="93" t="s">
        <v>200</v>
      </c>
      <c r="C229" s="35">
        <v>195606.941122194</v>
      </c>
      <c r="D229" s="95">
        <v>847.82500000000005</v>
      </c>
      <c r="E229" s="95">
        <v>196454.76612219401</v>
      </c>
      <c r="F229" s="94">
        <v>99.568437550925694</v>
      </c>
      <c r="G229" s="94">
        <v>0.43156244907423302</v>
      </c>
      <c r="I229" s="94"/>
      <c r="J229" s="263"/>
    </row>
    <row r="230" spans="1:10" ht="13.5" thickBot="1" x14ac:dyDescent="0.25">
      <c r="B230" s="177" t="s">
        <v>201</v>
      </c>
      <c r="C230" s="296" t="s">
        <v>543</v>
      </c>
      <c r="D230" s="296" t="s">
        <v>543</v>
      </c>
      <c r="E230" s="182">
        <v>12670.777339194399</v>
      </c>
      <c r="F230" s="297" t="s">
        <v>543</v>
      </c>
      <c r="G230" s="297" t="s">
        <v>543</v>
      </c>
      <c r="I230" s="94"/>
      <c r="J230" s="263"/>
    </row>
    <row r="231" spans="1:10" x14ac:dyDescent="0.2">
      <c r="B231" s="34"/>
      <c r="C231" s="35"/>
      <c r="D231" s="35"/>
      <c r="E231" s="35"/>
      <c r="F231" s="94"/>
      <c r="G231" s="94"/>
    </row>
    <row r="232" spans="1:10" x14ac:dyDescent="0.2">
      <c r="B232" s="34"/>
      <c r="C232" s="35"/>
      <c r="D232" s="35"/>
      <c r="E232" s="35"/>
      <c r="F232" s="94"/>
      <c r="G232" s="94"/>
    </row>
    <row r="233" spans="1:10" x14ac:dyDescent="0.2">
      <c r="C233" s="35"/>
      <c r="D233" s="35"/>
      <c r="E233" s="35"/>
      <c r="F233" s="94"/>
      <c r="G233" s="94"/>
    </row>
    <row r="234" spans="1:10" x14ac:dyDescent="0.2">
      <c r="C234" s="35"/>
      <c r="D234" s="35"/>
      <c r="E234" s="35"/>
      <c r="F234" s="94"/>
      <c r="G234" s="94"/>
    </row>
    <row r="235" spans="1:10" x14ac:dyDescent="0.2">
      <c r="C235" s="35"/>
      <c r="D235" s="35"/>
      <c r="E235" s="35"/>
      <c r="F235" s="94"/>
      <c r="G235" s="94"/>
    </row>
    <row r="236" spans="1:10" x14ac:dyDescent="0.2">
      <c r="C236" s="35"/>
      <c r="D236" s="35"/>
      <c r="E236" s="35"/>
      <c r="F236" s="94"/>
      <c r="G236" s="94"/>
    </row>
    <row r="237" spans="1:10" x14ac:dyDescent="0.2">
      <c r="C237" s="35"/>
      <c r="D237" s="35"/>
      <c r="E237" s="35"/>
      <c r="F237" s="94"/>
      <c r="G237" s="94"/>
    </row>
    <row r="238" spans="1:10" x14ac:dyDescent="0.2">
      <c r="C238" s="35"/>
      <c r="D238" s="35"/>
      <c r="E238" s="35"/>
      <c r="F238" s="94"/>
      <c r="G238" s="94"/>
    </row>
    <row r="239" spans="1:10" x14ac:dyDescent="0.2">
      <c r="C239" s="35"/>
      <c r="D239" s="35"/>
      <c r="E239" s="35"/>
      <c r="F239" s="94"/>
      <c r="G239" s="94"/>
    </row>
  </sheetData>
  <mergeCells count="9">
    <mergeCell ref="B2:G2"/>
    <mergeCell ref="G5:G6"/>
    <mergeCell ref="F4:G4"/>
    <mergeCell ref="C4:E4"/>
    <mergeCell ref="B4:B6"/>
    <mergeCell ref="C5:C6"/>
    <mergeCell ref="D5:D6"/>
    <mergeCell ref="E5:E6"/>
    <mergeCell ref="F5:F6"/>
  </mergeCells>
  <pageMargins left="0.70866141732283472" right="0.70866141732283472" top="0.78740157480314965" bottom="0.78740157480314965" header="0.31496062992125984" footer="0.31496062992125984"/>
  <pageSetup paperSize="9" scale="87" fitToHeight="0"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tabColor rgb="FF336600"/>
    <pageSetUpPr fitToPage="1"/>
  </sheetPr>
  <dimension ref="B1:W2"/>
  <sheetViews>
    <sheetView showGridLines="0" zoomScaleNormal="100" zoomScaleSheetLayoutView="90" workbookViewId="0"/>
  </sheetViews>
  <sheetFormatPr baseColWidth="10" defaultRowHeight="12.75" x14ac:dyDescent="0.2"/>
  <cols>
    <col min="1" max="1" width="2.7109375" customWidth="1"/>
    <col min="18" max="18" width="11" customWidth="1"/>
  </cols>
  <sheetData>
    <row r="1" spans="2:23" ht="15.75" x14ac:dyDescent="0.2">
      <c r="B1" s="384" t="str">
        <f>Inhaltsverzeichnis!B57&amp;" "&amp;Inhaltsverzeichnis!C57&amp;" "&amp;Inhaltsverzeichnis!D57</f>
        <v>Gemeindekarte:  Einfache Kantonssteuer der juristischen Personen (ohne Vereine und Stiftungen) nach Gemeinde,  in Franken pro Einwohner/-in, 2018</v>
      </c>
      <c r="C1" s="384"/>
      <c r="D1" s="384"/>
      <c r="E1" s="384"/>
      <c r="F1" s="384"/>
      <c r="G1" s="384"/>
      <c r="H1" s="384"/>
      <c r="I1" s="384"/>
      <c r="J1" s="384"/>
      <c r="K1" s="384"/>
      <c r="L1" s="384"/>
      <c r="M1" s="384"/>
      <c r="N1" s="384"/>
      <c r="O1" s="384"/>
      <c r="P1" s="384"/>
      <c r="Q1" s="384"/>
      <c r="R1" s="43"/>
      <c r="S1" s="43"/>
      <c r="T1" s="43"/>
      <c r="U1" s="43"/>
      <c r="V1" s="43"/>
      <c r="W1" s="43"/>
    </row>
    <row r="2" spans="2:23" x14ac:dyDescent="0.2">
      <c r="B2" s="42"/>
    </row>
  </sheetData>
  <mergeCells count="1">
    <mergeCell ref="B1:Q1"/>
  </mergeCells>
  <pageMargins left="0.7" right="0.7" top="0.78740157499999996" bottom="0.78740157499999996" header="0.3" footer="0.3"/>
  <pageSetup paperSize="9" scale="48"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tabColor rgb="FFFFD900"/>
  </sheetPr>
  <dimension ref="B1:W61"/>
  <sheetViews>
    <sheetView showGridLines="0" view="pageBreakPreview" zoomScaleNormal="100" zoomScaleSheetLayoutView="100" workbookViewId="0"/>
  </sheetViews>
  <sheetFormatPr baseColWidth="10" defaultColWidth="11.42578125" defaultRowHeight="12.75" x14ac:dyDescent="0.2"/>
  <cols>
    <col min="1" max="1" width="2.7109375" style="2" customWidth="1"/>
    <col min="2" max="2" width="100.140625" style="7" customWidth="1"/>
    <col min="3" max="16384" width="11.42578125" style="2"/>
  </cols>
  <sheetData>
    <row r="1" spans="2:23" s="4" customFormat="1" ht="15.75" x14ac:dyDescent="0.2">
      <c r="B1" s="43" t="str">
        <f>Inhaltsverzeichnis!B60&amp;" "&amp;Inhaltsverzeichnis!C60&amp;" "&amp;Inhaltsverzeichnis!D60</f>
        <v xml:space="preserve">Erläuterungen und Hinweise  </v>
      </c>
      <c r="C1" s="43"/>
      <c r="D1" s="43"/>
      <c r="E1" s="43"/>
      <c r="F1" s="43"/>
      <c r="G1" s="43"/>
      <c r="H1" s="43"/>
      <c r="I1" s="43"/>
      <c r="J1" s="43"/>
      <c r="K1" s="43"/>
      <c r="L1" s="43"/>
      <c r="M1" s="43"/>
      <c r="N1" s="43"/>
      <c r="O1" s="43"/>
      <c r="P1" s="43"/>
      <c r="Q1" s="43"/>
      <c r="R1" s="43"/>
      <c r="S1" s="43"/>
      <c r="T1" s="43"/>
      <c r="U1" s="43"/>
      <c r="V1" s="43"/>
      <c r="W1" s="43"/>
    </row>
    <row r="3" spans="2:23" x14ac:dyDescent="0.2">
      <c r="B3" s="8" t="s">
        <v>285</v>
      </c>
    </row>
    <row r="4" spans="2:23" x14ac:dyDescent="0.2">
      <c r="B4" s="9"/>
    </row>
    <row r="5" spans="2:23" ht="63.75" x14ac:dyDescent="0.2">
      <c r="B5" s="6" t="s">
        <v>488</v>
      </c>
    </row>
    <row r="6" spans="2:23" s="40" customFormat="1" ht="25.5" x14ac:dyDescent="0.2">
      <c r="B6" s="6" t="s">
        <v>496</v>
      </c>
    </row>
    <row r="8" spans="2:23" ht="25.5" x14ac:dyDescent="0.2">
      <c r="B8" s="6" t="s">
        <v>360</v>
      </c>
    </row>
    <row r="9" spans="2:23" s="15" customFormat="1" x14ac:dyDescent="0.2">
      <c r="B9" s="6"/>
    </row>
    <row r="10" spans="2:23" s="15" customFormat="1" ht="25.5" x14ac:dyDescent="0.2">
      <c r="B10" s="6" t="s">
        <v>538</v>
      </c>
    </row>
    <row r="11" spans="2:23" s="15" customFormat="1" x14ac:dyDescent="0.2">
      <c r="B11" s="6" t="s">
        <v>286</v>
      </c>
    </row>
    <row r="12" spans="2:23" s="15" customFormat="1" ht="51" x14ac:dyDescent="0.2">
      <c r="B12" s="6" t="s">
        <v>287</v>
      </c>
    </row>
    <row r="14" spans="2:23" x14ac:dyDescent="0.2">
      <c r="B14" s="8" t="s">
        <v>288</v>
      </c>
    </row>
    <row r="15" spans="2:23" s="40" customFormat="1" x14ac:dyDescent="0.2">
      <c r="B15" s="17"/>
    </row>
    <row r="16" spans="2:23" x14ac:dyDescent="0.2">
      <c r="B16" s="9" t="s">
        <v>491</v>
      </c>
    </row>
    <row r="17" spans="2:2" x14ac:dyDescent="0.2">
      <c r="B17" s="6" t="s">
        <v>289</v>
      </c>
    </row>
    <row r="18" spans="2:2" x14ac:dyDescent="0.2">
      <c r="B18" s="21" t="s">
        <v>290</v>
      </c>
    </row>
    <row r="19" spans="2:2" ht="25.5" x14ac:dyDescent="0.2">
      <c r="B19" s="21" t="s">
        <v>291</v>
      </c>
    </row>
    <row r="20" spans="2:2" ht="25.5" x14ac:dyDescent="0.2">
      <c r="B20" s="21" t="s">
        <v>292</v>
      </c>
    </row>
    <row r="21" spans="2:2" x14ac:dyDescent="0.2">
      <c r="B21" s="21" t="s">
        <v>293</v>
      </c>
    </row>
    <row r="22" spans="2:2" x14ac:dyDescent="0.2">
      <c r="B22" s="9"/>
    </row>
    <row r="23" spans="2:2" x14ac:dyDescent="0.2">
      <c r="B23" s="9" t="s">
        <v>492</v>
      </c>
    </row>
    <row r="24" spans="2:2" ht="63.75" x14ac:dyDescent="0.2">
      <c r="B24" s="6" t="s">
        <v>294</v>
      </c>
    </row>
    <row r="25" spans="2:2" x14ac:dyDescent="0.2">
      <c r="B25" s="9"/>
    </row>
    <row r="26" spans="2:2" x14ac:dyDescent="0.2">
      <c r="B26" s="8" t="s">
        <v>344</v>
      </c>
    </row>
    <row r="28" spans="2:2" ht="25.5" x14ac:dyDescent="0.2">
      <c r="B28" s="6" t="s">
        <v>295</v>
      </c>
    </row>
    <row r="29" spans="2:2" ht="38.25" x14ac:dyDescent="0.2">
      <c r="B29" s="20" t="s">
        <v>453</v>
      </c>
    </row>
    <row r="30" spans="2:2" x14ac:dyDescent="0.2">
      <c r="B30" s="20" t="s">
        <v>370</v>
      </c>
    </row>
    <row r="31" spans="2:2" x14ac:dyDescent="0.2">
      <c r="B31" s="20" t="s">
        <v>296</v>
      </c>
    </row>
    <row r="32" spans="2:2" ht="51" x14ac:dyDescent="0.2">
      <c r="B32" s="20" t="s">
        <v>362</v>
      </c>
    </row>
    <row r="33" spans="2:2" s="15" customFormat="1" x14ac:dyDescent="0.2">
      <c r="B33" s="16"/>
    </row>
    <row r="34" spans="2:2" ht="102" x14ac:dyDescent="0.2">
      <c r="B34" s="16" t="s">
        <v>371</v>
      </c>
    </row>
    <row r="36" spans="2:2" x14ac:dyDescent="0.2">
      <c r="B36" s="8" t="s">
        <v>297</v>
      </c>
    </row>
    <row r="37" spans="2:2" s="15" customFormat="1" x14ac:dyDescent="0.2">
      <c r="B37" s="17"/>
    </row>
    <row r="38" spans="2:2" ht="51" x14ac:dyDescent="0.2">
      <c r="B38" s="6" t="s">
        <v>298</v>
      </c>
    </row>
    <row r="39" spans="2:2" x14ac:dyDescent="0.2">
      <c r="B39" s="21" t="s">
        <v>299</v>
      </c>
    </row>
    <row r="40" spans="2:2" x14ac:dyDescent="0.2">
      <c r="B40" s="21" t="s">
        <v>300</v>
      </c>
    </row>
    <row r="41" spans="2:2" s="19" customFormat="1" x14ac:dyDescent="0.2">
      <c r="B41" s="21"/>
    </row>
    <row r="42" spans="2:2" x14ac:dyDescent="0.2">
      <c r="B42" s="22" t="s">
        <v>539</v>
      </c>
    </row>
    <row r="44" spans="2:2" x14ac:dyDescent="0.2">
      <c r="B44" s="8" t="s">
        <v>301</v>
      </c>
    </row>
    <row r="45" spans="2:2" x14ac:dyDescent="0.2">
      <c r="B45" s="6"/>
    </row>
    <row r="46" spans="2:2" x14ac:dyDescent="0.2">
      <c r="B46" s="16" t="s">
        <v>302</v>
      </c>
    </row>
    <row r="47" spans="2:2" x14ac:dyDescent="0.2">
      <c r="B47" s="9"/>
    </row>
    <row r="48" spans="2:2" ht="25.5" x14ac:dyDescent="0.2">
      <c r="B48" s="16" t="s">
        <v>497</v>
      </c>
    </row>
    <row r="50" spans="2:2" ht="38.25" x14ac:dyDescent="0.2">
      <c r="B50" s="16" t="s">
        <v>363</v>
      </c>
    </row>
    <row r="51" spans="2:2" x14ac:dyDescent="0.2">
      <c r="B51" s="6"/>
    </row>
    <row r="52" spans="2:2" ht="25.5" x14ac:dyDescent="0.2">
      <c r="B52" s="54" t="s">
        <v>449</v>
      </c>
    </row>
    <row r="53" spans="2:2" x14ac:dyDescent="0.2">
      <c r="B53" s="9"/>
    </row>
    <row r="54" spans="2:2" x14ac:dyDescent="0.2">
      <c r="B54" s="8" t="s">
        <v>450</v>
      </c>
    </row>
    <row r="55" spans="2:2" x14ac:dyDescent="0.2">
      <c r="B55" s="52"/>
    </row>
    <row r="56" spans="2:2" s="40" customFormat="1" x14ac:dyDescent="0.2">
      <c r="B56" s="53" t="s">
        <v>454</v>
      </c>
    </row>
    <row r="57" spans="2:2" x14ac:dyDescent="0.2">
      <c r="B57" s="52"/>
    </row>
    <row r="58" spans="2:2" s="40" customFormat="1" x14ac:dyDescent="0.2">
      <c r="B58" s="8" t="s">
        <v>451</v>
      </c>
    </row>
    <row r="59" spans="2:2" x14ac:dyDescent="0.2">
      <c r="B59" s="52"/>
    </row>
    <row r="60" spans="2:2" x14ac:dyDescent="0.2">
      <c r="B60" s="52" t="s">
        <v>452</v>
      </c>
    </row>
    <row r="61" spans="2:2" x14ac:dyDescent="0.2">
      <c r="B61" s="11"/>
    </row>
  </sheetData>
  <pageMargins left="0.7" right="0.7" top="0.78740157499999996" bottom="0.78740157499999996" header="0.3" footer="0.3"/>
  <pageSetup paperSize="9" scale="83" orientation="portrait" r:id="rId1"/>
  <rowBreaks count="1" manualBreakCount="1">
    <brk id="35" max="1"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D9B800"/>
  </sheetPr>
  <dimension ref="B1:N14"/>
  <sheetViews>
    <sheetView showGridLines="0" view="pageBreakPreview" zoomScaleNormal="100" zoomScaleSheetLayoutView="100" workbookViewId="0"/>
  </sheetViews>
  <sheetFormatPr baseColWidth="10" defaultRowHeight="12.75" x14ac:dyDescent="0.2"/>
  <cols>
    <col min="1" max="1" width="2.7109375" style="42" customWidth="1"/>
    <col min="2" max="2" width="20.5703125" style="42" customWidth="1"/>
    <col min="3" max="13" width="11.42578125" style="42"/>
    <col min="14" max="14" width="2.5703125" style="42" customWidth="1"/>
    <col min="15" max="16384" width="11.42578125" style="42"/>
  </cols>
  <sheetData>
    <row r="1" spans="2:14" ht="15.75" x14ac:dyDescent="0.2">
      <c r="B1" s="384" t="s">
        <v>630</v>
      </c>
      <c r="C1" s="384"/>
      <c r="D1" s="384"/>
      <c r="E1" s="384"/>
      <c r="F1" s="384"/>
      <c r="G1" s="384"/>
      <c r="H1" s="384"/>
      <c r="I1" s="384"/>
      <c r="J1" s="384"/>
      <c r="K1" s="384"/>
      <c r="L1" s="384"/>
      <c r="M1" s="384"/>
      <c r="N1" s="384"/>
    </row>
    <row r="2" spans="2:14" ht="15.75" x14ac:dyDescent="0.2">
      <c r="B2" s="49" t="s">
        <v>629</v>
      </c>
      <c r="C2" s="322"/>
      <c r="D2" s="322"/>
      <c r="E2" s="322"/>
      <c r="F2" s="322"/>
      <c r="G2" s="322"/>
      <c r="H2" s="322"/>
      <c r="I2" s="322"/>
      <c r="J2" s="322"/>
      <c r="K2" s="322"/>
      <c r="L2" s="322"/>
      <c r="M2" s="322"/>
      <c r="N2" s="322"/>
    </row>
    <row r="4" spans="2:14" s="10" customFormat="1" ht="20.100000000000001" customHeight="1" x14ac:dyDescent="0.2">
      <c r="B4" s="390" t="s">
        <v>628</v>
      </c>
      <c r="C4" s="391"/>
      <c r="D4" s="391"/>
      <c r="E4" s="391"/>
      <c r="F4" s="391"/>
      <c r="G4" s="391"/>
      <c r="H4" s="391"/>
      <c r="I4" s="391"/>
      <c r="J4" s="391"/>
      <c r="K4" s="391"/>
      <c r="L4" s="391"/>
      <c r="M4" s="392"/>
    </row>
    <row r="5" spans="2:14" ht="45" customHeight="1" x14ac:dyDescent="0.2">
      <c r="B5" s="55" t="s">
        <v>1</v>
      </c>
      <c r="C5" s="388" t="s">
        <v>627</v>
      </c>
      <c r="D5" s="388"/>
      <c r="E5" s="388"/>
      <c r="F5" s="388"/>
      <c r="G5" s="388"/>
      <c r="H5" s="388"/>
      <c r="I5" s="388"/>
      <c r="J5" s="388"/>
      <c r="K5" s="388"/>
      <c r="L5" s="388"/>
      <c r="M5" s="388"/>
    </row>
    <row r="6" spans="2:14" ht="45" customHeight="1" x14ac:dyDescent="0.2">
      <c r="B6" s="56" t="s">
        <v>254</v>
      </c>
      <c r="C6" s="388" t="s">
        <v>626</v>
      </c>
      <c r="D6" s="389"/>
      <c r="E6" s="389"/>
      <c r="F6" s="389"/>
      <c r="G6" s="389"/>
      <c r="H6" s="389"/>
      <c r="I6" s="389"/>
      <c r="J6" s="389"/>
      <c r="K6" s="389"/>
      <c r="L6" s="389"/>
      <c r="M6" s="389"/>
    </row>
    <row r="7" spans="2:14" ht="45" customHeight="1" x14ac:dyDescent="0.2">
      <c r="B7" s="55" t="s">
        <v>330</v>
      </c>
      <c r="C7" s="388" t="s">
        <v>625</v>
      </c>
      <c r="D7" s="389"/>
      <c r="E7" s="389"/>
      <c r="F7" s="389"/>
      <c r="G7" s="389"/>
      <c r="H7" s="389"/>
      <c r="I7" s="389"/>
      <c r="J7" s="389"/>
      <c r="K7" s="389"/>
      <c r="L7" s="389"/>
      <c r="M7" s="389"/>
    </row>
    <row r="8" spans="2:14" ht="45" customHeight="1" x14ac:dyDescent="0.2">
      <c r="B8" s="56" t="s">
        <v>7</v>
      </c>
      <c r="C8" s="389" t="s">
        <v>624</v>
      </c>
      <c r="D8" s="389"/>
      <c r="E8" s="389"/>
      <c r="F8" s="389"/>
      <c r="G8" s="389"/>
      <c r="H8" s="389"/>
      <c r="I8" s="389"/>
      <c r="J8" s="389"/>
      <c r="K8" s="389"/>
      <c r="L8" s="389"/>
      <c r="M8" s="389"/>
    </row>
    <row r="9" spans="2:14" ht="45" customHeight="1" x14ac:dyDescent="0.2">
      <c r="B9" s="56" t="s">
        <v>255</v>
      </c>
      <c r="C9" s="385" t="s">
        <v>623</v>
      </c>
      <c r="D9" s="386"/>
      <c r="E9" s="386"/>
      <c r="F9" s="386"/>
      <c r="G9" s="386"/>
      <c r="H9" s="386"/>
      <c r="I9" s="386"/>
      <c r="J9" s="386"/>
      <c r="K9" s="386"/>
      <c r="L9" s="386"/>
      <c r="M9" s="387"/>
    </row>
    <row r="10" spans="2:14" ht="45" customHeight="1" x14ac:dyDescent="0.2">
      <c r="B10" s="55" t="s">
        <v>256</v>
      </c>
      <c r="C10" s="388" t="s">
        <v>622</v>
      </c>
      <c r="D10" s="389"/>
      <c r="E10" s="389"/>
      <c r="F10" s="389"/>
      <c r="G10" s="389"/>
      <c r="H10" s="389"/>
      <c r="I10" s="389"/>
      <c r="J10" s="389"/>
      <c r="K10" s="389"/>
      <c r="L10" s="389"/>
      <c r="M10" s="389"/>
    </row>
    <row r="11" spans="2:14" ht="45" customHeight="1" x14ac:dyDescent="0.2">
      <c r="B11" s="56" t="s">
        <v>257</v>
      </c>
      <c r="C11" s="389" t="s">
        <v>621</v>
      </c>
      <c r="D11" s="389"/>
      <c r="E11" s="389"/>
      <c r="F11" s="389"/>
      <c r="G11" s="389"/>
      <c r="H11" s="389"/>
      <c r="I11" s="389"/>
      <c r="J11" s="389"/>
      <c r="K11" s="389"/>
      <c r="L11" s="389"/>
      <c r="M11" s="389"/>
    </row>
    <row r="12" spans="2:14" ht="8.1" customHeight="1" x14ac:dyDescent="0.2">
      <c r="C12" s="324"/>
      <c r="D12" s="324"/>
      <c r="E12" s="324"/>
      <c r="F12" s="324"/>
      <c r="G12" s="324"/>
      <c r="H12" s="324"/>
      <c r="I12" s="324"/>
      <c r="J12" s="324"/>
      <c r="K12" s="324"/>
      <c r="L12" s="324"/>
      <c r="M12" s="324"/>
    </row>
    <row r="13" spans="2:14" x14ac:dyDescent="0.2">
      <c r="B13" s="234" t="s">
        <v>620</v>
      </c>
    </row>
    <row r="14" spans="2:14" x14ac:dyDescent="0.2">
      <c r="B14" s="1"/>
    </row>
  </sheetData>
  <mergeCells count="9">
    <mergeCell ref="C9:M9"/>
    <mergeCell ref="C10:M10"/>
    <mergeCell ref="C11:M11"/>
    <mergeCell ref="B1:N1"/>
    <mergeCell ref="B4:M4"/>
    <mergeCell ref="C5:M5"/>
    <mergeCell ref="C6:M6"/>
    <mergeCell ref="C7:M7"/>
    <mergeCell ref="C8:M8"/>
  </mergeCells>
  <pageMargins left="0.7" right="0.7" top="0.78740157499999996" bottom="0.78740157499999996" header="0.3" footer="0.3"/>
  <pageSetup paperSize="9" scale="55"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D9B800"/>
  </sheetPr>
  <dimension ref="B1:N19"/>
  <sheetViews>
    <sheetView showGridLines="0" view="pageBreakPreview" zoomScaleNormal="100" zoomScaleSheetLayoutView="100" workbookViewId="0"/>
  </sheetViews>
  <sheetFormatPr baseColWidth="10" defaultRowHeight="12.75" x14ac:dyDescent="0.2"/>
  <cols>
    <col min="1" max="1" width="2.7109375" customWidth="1"/>
    <col min="2" max="2" width="20.5703125" customWidth="1"/>
    <col min="14" max="14" width="2.5703125" customWidth="1"/>
  </cols>
  <sheetData>
    <row r="1" spans="2:14" ht="15.75" x14ac:dyDescent="0.2">
      <c r="B1" s="384" t="s">
        <v>540</v>
      </c>
      <c r="C1" s="384"/>
      <c r="D1" s="384"/>
      <c r="E1" s="384"/>
      <c r="F1" s="384"/>
      <c r="G1" s="384"/>
      <c r="H1" s="384"/>
      <c r="I1" s="384"/>
      <c r="J1" s="384"/>
      <c r="K1" s="384"/>
      <c r="L1" s="384"/>
      <c r="M1" s="384"/>
      <c r="N1" s="384"/>
    </row>
    <row r="2" spans="2:14" s="42" customFormat="1" ht="15.75" x14ac:dyDescent="0.2">
      <c r="B2" s="49" t="s">
        <v>398</v>
      </c>
      <c r="C2" s="47"/>
      <c r="D2" s="47"/>
      <c r="E2" s="47"/>
      <c r="F2" s="47"/>
      <c r="G2" s="47"/>
      <c r="H2" s="47"/>
      <c r="I2" s="47"/>
      <c r="J2" s="47"/>
      <c r="K2" s="47"/>
      <c r="L2" s="47"/>
      <c r="M2" s="47"/>
      <c r="N2" s="47"/>
    </row>
    <row r="4" spans="2:14" s="10" customFormat="1" ht="20.100000000000001" customHeight="1" x14ac:dyDescent="0.2">
      <c r="B4" s="393" t="s">
        <v>397</v>
      </c>
      <c r="C4" s="394"/>
      <c r="D4" s="394"/>
      <c r="E4" s="394"/>
      <c r="F4" s="394"/>
      <c r="G4" s="394"/>
      <c r="H4" s="394"/>
      <c r="I4" s="394"/>
      <c r="J4" s="394"/>
      <c r="K4" s="394"/>
      <c r="L4" s="394"/>
      <c r="M4" s="395"/>
    </row>
    <row r="5" spans="2:14" ht="45" customHeight="1" x14ac:dyDescent="0.2">
      <c r="B5" s="55" t="s">
        <v>307</v>
      </c>
      <c r="C5" s="388" t="s">
        <v>567</v>
      </c>
      <c r="D5" s="388"/>
      <c r="E5" s="388"/>
      <c r="F5" s="388"/>
      <c r="G5" s="388"/>
      <c r="H5" s="388"/>
      <c r="I5" s="388"/>
      <c r="J5" s="388"/>
      <c r="K5" s="388"/>
      <c r="L5" s="388"/>
      <c r="M5" s="388"/>
    </row>
    <row r="6" spans="2:14" ht="45" customHeight="1" x14ac:dyDescent="0.2">
      <c r="B6" s="56" t="s">
        <v>366</v>
      </c>
      <c r="C6" s="389" t="s">
        <v>568</v>
      </c>
      <c r="D6" s="389"/>
      <c r="E6" s="389"/>
      <c r="F6" s="389"/>
      <c r="G6" s="389"/>
      <c r="H6" s="389"/>
      <c r="I6" s="389"/>
      <c r="J6" s="389"/>
      <c r="K6" s="389"/>
      <c r="L6" s="389"/>
      <c r="M6" s="389"/>
    </row>
    <row r="7" spans="2:14" ht="45" customHeight="1" x14ac:dyDescent="0.2">
      <c r="B7" s="55" t="s">
        <v>395</v>
      </c>
      <c r="C7" s="388" t="s">
        <v>569</v>
      </c>
      <c r="D7" s="389"/>
      <c r="E7" s="389"/>
      <c r="F7" s="389"/>
      <c r="G7" s="389"/>
      <c r="H7" s="389"/>
      <c r="I7" s="389"/>
      <c r="J7" s="389"/>
      <c r="K7" s="389"/>
      <c r="L7" s="389"/>
      <c r="M7" s="389"/>
    </row>
    <row r="8" spans="2:14" ht="45" customHeight="1" x14ac:dyDescent="0.2">
      <c r="B8" s="56" t="s">
        <v>308</v>
      </c>
      <c r="C8" s="389" t="s">
        <v>570</v>
      </c>
      <c r="D8" s="389"/>
      <c r="E8" s="389"/>
      <c r="F8" s="389"/>
      <c r="G8" s="389"/>
      <c r="H8" s="389"/>
      <c r="I8" s="389"/>
      <c r="J8" s="389"/>
      <c r="K8" s="389"/>
      <c r="L8" s="389"/>
      <c r="M8" s="389"/>
    </row>
    <row r="9" spans="2:14" ht="45" customHeight="1" x14ac:dyDescent="0.2">
      <c r="B9" s="56" t="s">
        <v>309</v>
      </c>
      <c r="C9" s="385" t="s">
        <v>571</v>
      </c>
      <c r="D9" s="386"/>
      <c r="E9" s="386"/>
      <c r="F9" s="386"/>
      <c r="G9" s="386"/>
      <c r="H9" s="386"/>
      <c r="I9" s="386"/>
      <c r="J9" s="386"/>
      <c r="K9" s="386"/>
      <c r="L9" s="386"/>
      <c r="M9" s="387"/>
    </row>
    <row r="10" spans="2:14" ht="45" customHeight="1" x14ac:dyDescent="0.2">
      <c r="B10" s="55" t="s">
        <v>396</v>
      </c>
      <c r="C10" s="388" t="s">
        <v>572</v>
      </c>
      <c r="D10" s="389"/>
      <c r="E10" s="389"/>
      <c r="F10" s="389"/>
      <c r="G10" s="389"/>
      <c r="H10" s="389"/>
      <c r="I10" s="389"/>
      <c r="J10" s="389"/>
      <c r="K10" s="389"/>
      <c r="L10" s="389"/>
      <c r="M10" s="389"/>
    </row>
    <row r="11" spans="2:14" ht="45" customHeight="1" x14ac:dyDescent="0.2">
      <c r="B11" s="56" t="s">
        <v>270</v>
      </c>
      <c r="C11" s="389" t="s">
        <v>573</v>
      </c>
      <c r="D11" s="389"/>
      <c r="E11" s="389"/>
      <c r="F11" s="389"/>
      <c r="G11" s="389"/>
      <c r="H11" s="389"/>
      <c r="I11" s="389"/>
      <c r="J11" s="389"/>
      <c r="K11" s="389"/>
      <c r="L11" s="389"/>
      <c r="M11" s="389"/>
    </row>
    <row r="12" spans="2:14" ht="45" customHeight="1" x14ac:dyDescent="0.2">
      <c r="B12" s="56" t="s">
        <v>271</v>
      </c>
      <c r="C12" s="388" t="s">
        <v>574</v>
      </c>
      <c r="D12" s="389"/>
      <c r="E12" s="389"/>
      <c r="F12" s="389"/>
      <c r="G12" s="389"/>
      <c r="H12" s="389"/>
      <c r="I12" s="389"/>
      <c r="J12" s="389"/>
      <c r="K12" s="389"/>
      <c r="L12" s="389"/>
      <c r="M12" s="389"/>
    </row>
    <row r="13" spans="2:14" ht="45" customHeight="1" x14ac:dyDescent="0.2">
      <c r="B13" s="56" t="s">
        <v>272</v>
      </c>
      <c r="C13" s="389" t="s">
        <v>575</v>
      </c>
      <c r="D13" s="389"/>
      <c r="E13" s="389"/>
      <c r="F13" s="389"/>
      <c r="G13" s="389"/>
      <c r="H13" s="389"/>
      <c r="I13" s="389"/>
      <c r="J13" s="389"/>
      <c r="K13" s="389"/>
      <c r="L13" s="389"/>
      <c r="M13" s="389"/>
    </row>
    <row r="14" spans="2:14" ht="45" customHeight="1" x14ac:dyDescent="0.2">
      <c r="B14" s="56" t="s">
        <v>310</v>
      </c>
      <c r="C14" s="389" t="s">
        <v>576</v>
      </c>
      <c r="D14" s="389"/>
      <c r="E14" s="389"/>
      <c r="F14" s="389"/>
      <c r="G14" s="389"/>
      <c r="H14" s="389"/>
      <c r="I14" s="389"/>
      <c r="J14" s="389"/>
      <c r="K14" s="389"/>
      <c r="L14" s="389"/>
      <c r="M14" s="389"/>
    </row>
    <row r="15" spans="2:14" ht="45" customHeight="1" x14ac:dyDescent="0.2">
      <c r="B15" s="56" t="s">
        <v>369</v>
      </c>
      <c r="C15" s="388" t="s">
        <v>577</v>
      </c>
      <c r="D15" s="389"/>
      <c r="E15" s="389"/>
      <c r="F15" s="389"/>
      <c r="G15" s="389"/>
      <c r="H15" s="389"/>
      <c r="I15" s="389"/>
      <c r="J15" s="389"/>
      <c r="K15" s="389"/>
      <c r="L15" s="389"/>
      <c r="M15" s="389"/>
    </row>
    <row r="16" spans="2:14" ht="45" customHeight="1" x14ac:dyDescent="0.2">
      <c r="B16" s="57" t="s">
        <v>311</v>
      </c>
      <c r="C16" s="388" t="s">
        <v>578</v>
      </c>
      <c r="D16" s="389"/>
      <c r="E16" s="389"/>
      <c r="F16" s="389"/>
      <c r="G16" s="389"/>
      <c r="H16" s="389"/>
      <c r="I16" s="389"/>
      <c r="J16" s="389"/>
      <c r="K16" s="389"/>
      <c r="L16" s="389"/>
      <c r="M16" s="389"/>
    </row>
    <row r="17" spans="2:13" ht="45" customHeight="1" x14ac:dyDescent="0.2">
      <c r="B17" s="56" t="s">
        <v>365</v>
      </c>
      <c r="C17" s="389" t="s">
        <v>90</v>
      </c>
      <c r="D17" s="389"/>
      <c r="E17" s="389"/>
      <c r="F17" s="389"/>
      <c r="G17" s="389"/>
      <c r="H17" s="389"/>
      <c r="I17" s="389"/>
      <c r="J17" s="389"/>
      <c r="K17" s="389"/>
      <c r="L17" s="389"/>
      <c r="M17" s="389"/>
    </row>
    <row r="18" spans="2:13" ht="8.1" customHeight="1" x14ac:dyDescent="0.2">
      <c r="C18" s="48"/>
      <c r="D18" s="48"/>
      <c r="E18" s="48"/>
      <c r="F18" s="48"/>
      <c r="G18" s="48"/>
      <c r="H18" s="48"/>
      <c r="I18" s="48"/>
      <c r="J18" s="48"/>
      <c r="K18" s="48"/>
      <c r="L18" s="48"/>
      <c r="M18" s="48"/>
    </row>
    <row r="19" spans="2:13" x14ac:dyDescent="0.2">
      <c r="B19" s="234" t="s">
        <v>503</v>
      </c>
    </row>
  </sheetData>
  <mergeCells count="15">
    <mergeCell ref="C14:M14"/>
    <mergeCell ref="C15:M15"/>
    <mergeCell ref="C16:M16"/>
    <mergeCell ref="C17:M17"/>
    <mergeCell ref="C9:M9"/>
    <mergeCell ref="C10:M10"/>
    <mergeCell ref="C11:M11"/>
    <mergeCell ref="C12:M12"/>
    <mergeCell ref="C13:M13"/>
    <mergeCell ref="C5:M5"/>
    <mergeCell ref="C6:M6"/>
    <mergeCell ref="C7:M7"/>
    <mergeCell ref="C8:M8"/>
    <mergeCell ref="B1:N1"/>
    <mergeCell ref="B4:M4"/>
  </mergeCells>
  <pageMargins left="0.7" right="0.7" top="0.78740157499999996" bottom="0.78740157499999996" header="0.3" footer="0.3"/>
  <pageSetup paperSize="9" scale="55"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33</vt:i4>
      </vt:variant>
    </vt:vector>
  </HeadingPairs>
  <TitlesOfParts>
    <vt:vector size="63" baseType="lpstr">
      <vt:lpstr>Inhaltsverzeichnis</vt:lpstr>
      <vt:lpstr>T 1</vt:lpstr>
      <vt:lpstr>T 2</vt:lpstr>
      <vt:lpstr>T 3</vt:lpstr>
      <vt:lpstr>T 4</vt:lpstr>
      <vt:lpstr>T 5a</vt:lpstr>
      <vt:lpstr>T 5b</vt:lpstr>
      <vt:lpstr>T 6</vt:lpstr>
      <vt:lpstr>T 7</vt:lpstr>
      <vt:lpstr>T 8</vt:lpstr>
      <vt:lpstr>T 9</vt:lpstr>
      <vt:lpstr>T 10a</vt:lpstr>
      <vt:lpstr>T 10b</vt:lpstr>
      <vt:lpstr>T 10c</vt:lpstr>
      <vt:lpstr>T 10d</vt:lpstr>
      <vt:lpstr>T 10e</vt:lpstr>
      <vt:lpstr>T 10f</vt:lpstr>
      <vt:lpstr>T 11</vt:lpstr>
      <vt:lpstr>T 12</vt:lpstr>
      <vt:lpstr>T 13</vt:lpstr>
      <vt:lpstr>T 14</vt:lpstr>
      <vt:lpstr>T 15</vt:lpstr>
      <vt:lpstr>T 16</vt:lpstr>
      <vt:lpstr>T 17</vt:lpstr>
      <vt:lpstr>T 18a</vt:lpstr>
      <vt:lpstr>T 18b</vt:lpstr>
      <vt:lpstr>Gemeindekarte</vt:lpstr>
      <vt:lpstr>Erläuterungen</vt:lpstr>
      <vt:lpstr>Agglomerationen</vt:lpstr>
      <vt:lpstr>Regionalplanungsverbände</vt:lpstr>
      <vt:lpstr>Agglomerationen!Druckbereich</vt:lpstr>
      <vt:lpstr>Erläuterungen!Druckbereich</vt:lpstr>
      <vt:lpstr>Inhaltsverzeichnis!Druckbereich</vt:lpstr>
      <vt:lpstr>Regionalplanungsverbände!Druckbereich</vt:lpstr>
      <vt:lpstr>'T 10a'!Druckbereich</vt:lpstr>
      <vt:lpstr>'T 10b'!Druckbereich</vt:lpstr>
      <vt:lpstr>'T 10c'!Druckbereich</vt:lpstr>
      <vt:lpstr>'T 10d'!Druckbereich</vt:lpstr>
      <vt:lpstr>'T 10e'!Druckbereich</vt:lpstr>
      <vt:lpstr>'T 10f'!Druckbereich</vt:lpstr>
      <vt:lpstr>'T 11'!Druckbereich</vt:lpstr>
      <vt:lpstr>'T 12'!Druckbereich</vt:lpstr>
      <vt:lpstr>'T 13'!Druckbereich</vt:lpstr>
      <vt:lpstr>'T 14'!Druckbereich</vt:lpstr>
      <vt:lpstr>'T 16'!Druckbereich</vt:lpstr>
      <vt:lpstr>'T 18a'!Druckbereich</vt:lpstr>
      <vt:lpstr>'T 2'!Druckbereich</vt:lpstr>
      <vt:lpstr>'T 3'!Druckbereich</vt:lpstr>
      <vt:lpstr>'T 4'!Druckbereich</vt:lpstr>
      <vt:lpstr>'T 5a'!Druckbereich</vt:lpstr>
      <vt:lpstr>'T 5b'!Druckbereich</vt:lpstr>
      <vt:lpstr>'T 6'!Druckbereich</vt:lpstr>
      <vt:lpstr>'T 7'!Druckbereich</vt:lpstr>
      <vt:lpstr>'T 8'!Druckbereich</vt:lpstr>
      <vt:lpstr>'T 9'!Druckbereich</vt:lpstr>
      <vt:lpstr>'T 10b'!Drucktitel</vt:lpstr>
      <vt:lpstr>'T 10c'!Drucktitel</vt:lpstr>
      <vt:lpstr>'T 10d'!Drucktitel</vt:lpstr>
      <vt:lpstr>'T 10e'!Drucktitel</vt:lpstr>
      <vt:lpstr>'T 10f'!Drucktitel</vt:lpstr>
      <vt:lpstr>'T 12'!Drucktitel</vt:lpstr>
      <vt:lpstr>'T 18a'!Drucktitel</vt:lpstr>
      <vt:lpstr>'T 18b'!Drucktitel</vt:lpstr>
    </vt:vector>
  </TitlesOfParts>
  <Company>KAI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TSCH</dc:creator>
  <cp:lastModifiedBy>Iseli Christoph</cp:lastModifiedBy>
  <cp:lastPrinted>2021-05-20T06:48:32Z</cp:lastPrinted>
  <dcterms:created xsi:type="dcterms:W3CDTF">2013-05-23T13:43:19Z</dcterms:created>
  <dcterms:modified xsi:type="dcterms:W3CDTF">2023-05-12T07:55:26Z</dcterms:modified>
</cp:coreProperties>
</file>