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mc:AlternateContent xmlns:mc="http://schemas.openxmlformats.org/markup-compatibility/2006">
    <mc:Choice Requires="x15">
      <x15ac:absPath xmlns:x15ac="http://schemas.microsoft.com/office/spreadsheetml/2010/11/ac" url="L:\Publikationen\11_Motorfahrzeugstatistik\02_Tabellen\2025\"/>
    </mc:Choice>
  </mc:AlternateContent>
  <xr:revisionPtr revIDLastSave="0" documentId="13_ncr:1_{6C06E310-A6FF-4671-8723-B81C90CFEB79}" xr6:coauthVersionLast="47" xr6:coauthVersionMax="47" xr10:uidLastSave="{00000000-0000-0000-0000-000000000000}"/>
  <bookViews>
    <workbookView xWindow="-120" yWindow="-120" windowWidth="38640" windowHeight="21120" xr2:uid="{00000000-000D-0000-FFFF-FFFF00000000}"/>
  </bookViews>
  <sheets>
    <sheet name="Inhaltsverzeichnis" sheetId="1" r:id="rId1"/>
    <sheet name="T1" sheetId="2" r:id="rId2"/>
    <sheet name="T2" sheetId="3" r:id="rId3"/>
    <sheet name="T3" sheetId="4" r:id="rId4"/>
    <sheet name="T4" sheetId="5" r:id="rId5"/>
    <sheet name="T5" sheetId="6" r:id="rId6"/>
    <sheet name="T6" sheetId="7" r:id="rId7"/>
    <sheet name="T7" sheetId="8" r:id="rId8"/>
    <sheet name="T8a" sheetId="9" r:id="rId9"/>
    <sheet name="T8b" sheetId="10" r:id="rId10"/>
    <sheet name="T9" sheetId="11" r:id="rId11"/>
    <sheet name="T10" sheetId="12" r:id="rId12"/>
    <sheet name="T11" sheetId="13" r:id="rId13"/>
    <sheet name="T12" sheetId="14" r:id="rId14"/>
    <sheet name="T13" sheetId="15" r:id="rId15"/>
    <sheet name="T14" sheetId="16" r:id="rId16"/>
    <sheet name="T15" sheetId="17" r:id="rId17"/>
    <sheet name="T16" sheetId="18" r:id="rId18"/>
    <sheet name="T17a" sheetId="19" r:id="rId19"/>
    <sheet name="T17b" sheetId="20" r:id="rId20"/>
    <sheet name="T18" sheetId="21" r:id="rId21"/>
    <sheet name="T19" sheetId="22" r:id="rId22"/>
    <sheet name="G1" sheetId="23" r:id="rId23"/>
    <sheet name="K1" sheetId="24" r:id="rId24"/>
    <sheet name="K2" sheetId="25" r:id="rId25"/>
    <sheet name="Glossar" sheetId="26" r:id="rId26"/>
    <sheet name="Datengrundlage" sheetId="27" r:id="rId27"/>
  </sheets>
  <definedNames>
    <definedName name="_xlnm.Print_Area" localSheetId="13">'T12'!$A$1:$K$67</definedName>
    <definedName name="_xlnm.Print_Area" localSheetId="16">'T15'!$A$1:$P$84</definedName>
    <definedName name="_xlnm.Print_Area" localSheetId="18">T17a!$A$1:$I$79</definedName>
    <definedName name="_xlnm.Print_Area" localSheetId="4">'T4'!$A$1:$J$74</definedName>
    <definedName name="_xlnm.Print_Area" localSheetId="6">'T6'!$A$1:$G$88</definedName>
    <definedName name="_xlnm.Print_Area" localSheetId="8">T8a!$A$1:$I$78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1" i="1" l="1"/>
  <c r="B49" i="1"/>
  <c r="D47" i="1"/>
  <c r="B47" i="1"/>
  <c r="D46" i="1"/>
  <c r="B46" i="1"/>
  <c r="D43" i="1"/>
  <c r="B43" i="1"/>
  <c r="D40" i="1"/>
  <c r="B40" i="1"/>
  <c r="D39" i="1"/>
  <c r="B39" i="1"/>
  <c r="D38" i="1"/>
  <c r="B38" i="1"/>
  <c r="D37" i="1"/>
  <c r="B37" i="1"/>
  <c r="D36" i="1"/>
  <c r="B36" i="1"/>
  <c r="D35" i="1"/>
  <c r="B35" i="1"/>
  <c r="D32" i="1"/>
  <c r="B32" i="1"/>
  <c r="D31" i="1"/>
  <c r="B31" i="1"/>
  <c r="D30" i="1"/>
  <c r="B30" i="1"/>
  <c r="D29" i="1"/>
  <c r="B29" i="1"/>
  <c r="D28" i="1"/>
  <c r="B28" i="1"/>
  <c r="D27" i="1"/>
  <c r="B27" i="1"/>
  <c r="D26" i="1"/>
  <c r="B26" i="1"/>
  <c r="D25" i="1"/>
  <c r="B25" i="1"/>
  <c r="D24" i="1"/>
  <c r="B24" i="1"/>
  <c r="D23" i="1"/>
  <c r="B23" i="1"/>
  <c r="D22" i="1"/>
  <c r="B22" i="1"/>
  <c r="D21" i="1"/>
  <c r="B21" i="1"/>
  <c r="D20" i="1"/>
  <c r="B20" i="1"/>
  <c r="D19" i="1"/>
  <c r="B19" i="1"/>
  <c r="D18" i="1"/>
  <c r="B18" i="1"/>
</calcChain>
</file>

<file path=xl/sharedStrings.xml><?xml version="1.0" encoding="utf-8"?>
<sst xmlns="http://schemas.openxmlformats.org/spreadsheetml/2006/main" count="1514" uniqueCount="568">
  <si>
    <t>Motorfahrzeugstatistik 2025</t>
  </si>
  <si>
    <t>Reihe stat.kurzinfo Nr. 164 | Nov. 2025</t>
  </si>
  <si>
    <t>Quelle: Strassenverkehrsamt des Kantons Aargau</t>
  </si>
  <si>
    <t>© Statistik Aargau, 13.11.2025</t>
  </si>
  <si>
    <t>Tabellenverzeichnis</t>
  </si>
  <si>
    <t>Tabelle 1: Fahrzeuggruppen und Fahrzeugarten, per 30. September 2024 und 2025</t>
  </si>
  <si>
    <t>Tabelle 2: Fahrzeuge nach Fahrzeugart, 1974–2025</t>
  </si>
  <si>
    <t>Bestand per 30. September</t>
  </si>
  <si>
    <t>Tabelle 3: Fahrzeuge nach Fahrzeugart und Alter, per 30. September 2025</t>
  </si>
  <si>
    <t>Tabelle 4: LSVA-pflichtige Motorfahrzeuge und Anhänger, per 30. September 2025</t>
  </si>
  <si>
    <t>Tabelle 5: LSVA-pflichtige Fahrzeuge, nach zulässigem Gesamtgewicht bzw. Gesamtnutzungsgewicht, per 30. September 2025</t>
  </si>
  <si>
    <t>Tabelle 6: Personenwagen, Motorisierungsgrad und Führerausweise, 1974–2025</t>
  </si>
  <si>
    <t>Tabelle 7: Personenwagen nach Fahrzeugfarbe, 2002–2025</t>
  </si>
  <si>
    <t>Tabelle 8a: Motorwagen mit einem Gesamtgewicht bis 3,5 t nach Fahrzeug- und Treibstoffart, per 30. September 2025</t>
  </si>
  <si>
    <t>Tabelle 8b: Fahrzeuge nach Fahrzeuggruppe und Treibstoffart, per 30. September 2025</t>
  </si>
  <si>
    <t>Tabelle 9: Motorwagen mit einem Gesamtgewicht bis 3,5 t nach Treibstoffart, 2020–2025</t>
  </si>
  <si>
    <t>Tabelle 10: Personenwagen nach Hubraumklasse, 1991–2025</t>
  </si>
  <si>
    <t>Tabelle 11: Motorräder und Kleinmotorräder nach Hubraumklasse, 1991–2025</t>
  </si>
  <si>
    <t>Tabelle 12: Motorfahrräderbestand, 1994–2025</t>
  </si>
  <si>
    <t>Tabelle 13: Schiffsgruppen und Schiffsarten, per 30. September 2024 und 2025</t>
  </si>
  <si>
    <t>Tabelle 14: Schiffsbestand nach Schiffsart, 1991–2025</t>
  </si>
  <si>
    <t>Bestandesdaten</t>
  </si>
  <si>
    <t/>
  </si>
  <si>
    <t>Tabelle 15: Inverkehrsetzungen von Neuwagen und Occasionsfahrzeugen nach Fahrzeugkategorie, 2004–2025</t>
  </si>
  <si>
    <t>jeweils vom 1. Oktober des Vorjahres bis zum 30. September des aktuellen Jahres</t>
  </si>
  <si>
    <t>Tabelle 16: Inverkehrsetzungen von Neuwagen und Occasionsfahrzeugen nach Fahrzeugkategorie und Alter, 2025</t>
  </si>
  <si>
    <t>vom 1. Oktober des Vorjahres bis zum 30. September des aktuellen Jahres</t>
  </si>
  <si>
    <t>Tabelle 17a: Neuinverkehrsetzungen von leichten Motorwagen nach Fahrzeug- und Treibstoffart, 2025</t>
  </si>
  <si>
    <t>Tabelle 17b: Neuinverkehrsetzungen nach Fahrzeuggruppe und Treibstoffart, 2025</t>
  </si>
  <si>
    <t>Tabelle 18: Ausserverkehrsetzungen nach Fahrzeugkategorie, 2004–2025</t>
  </si>
  <si>
    <t>Tabelle 19: Ausserverkehrsetzungen nach Fahrzeugkategorie und Alter, 2025</t>
  </si>
  <si>
    <t>Bewegungsdaten</t>
  </si>
  <si>
    <t>G1: Fahrzeuge nach Fahrzeugart nach Bezirk und Gemeinde, per 30. September 2025</t>
  </si>
  <si>
    <t>Gemeindetabelle</t>
  </si>
  <si>
    <t>Karte 1: Motorisierungsgrad nach Gemeinde, per 30. September 2025</t>
  </si>
  <si>
    <r>
      <t>Personenwagenbestand pro 1'000 Einwohner/innen</t>
    </r>
    <r>
      <rPr>
        <vertAlign val="superscript"/>
        <sz val="10"/>
        <rFont val="Arial"/>
      </rPr>
      <t>1</t>
    </r>
    <r>
      <rPr>
        <sz val="10"/>
        <color rgb="FF000000"/>
        <rFont val="Arial"/>
      </rPr>
      <t/>
    </r>
  </si>
  <si>
    <t>Karte 2: Anzahl Personenwagen nach Gemeinde, per 30. September 2025</t>
  </si>
  <si>
    <t>Gemeindekarten</t>
  </si>
  <si>
    <t>Glossar</t>
  </si>
  <si>
    <t>Datengrundlage</t>
  </si>
  <si>
    <t>Fahrzeuggruppen</t>
  </si>
  <si>
    <t>Fahrzeugarten</t>
  </si>
  <si>
    <t>30. September 2024</t>
  </si>
  <si>
    <t>30. September 2025</t>
  </si>
  <si>
    <t>Anzahl</t>
  </si>
  <si>
    <t>Total</t>
  </si>
  <si>
    <t>Personenwagen</t>
  </si>
  <si>
    <t>Übrige Personen-Transportfahrzeuge</t>
  </si>
  <si>
    <t>Leichte Nutzfahrzeuge</t>
  </si>
  <si>
    <t>Schwere Nutzfahrzeuge</t>
  </si>
  <si>
    <t>Übrige Nutzfahrzeuge</t>
  </si>
  <si>
    <t>Arbeitsmotorwagen</t>
  </si>
  <si>
    <t>Landwirtschaftliche Motorfahrzeuge</t>
  </si>
  <si>
    <t>Motorräder</t>
  </si>
  <si>
    <t>Kleinmotorräder</t>
  </si>
  <si>
    <t>Anhänger</t>
  </si>
  <si>
    <t>Kollektiv-Fahrzeuge</t>
  </si>
  <si>
    <t>Personenwagen (bis 3,5t)</t>
  </si>
  <si>
    <t>Schwere Personenwagen</t>
  </si>
  <si>
    <t>Kleinbusse</t>
  </si>
  <si>
    <t>Gesellschaftswagen</t>
  </si>
  <si>
    <t>Lieferwagen</t>
  </si>
  <si>
    <t>Leichte Sattelmotorfahrzeuge</t>
  </si>
  <si>
    <t>Leichte Motorwagen</t>
  </si>
  <si>
    <t>Lastwagen</t>
  </si>
  <si>
    <t>Sattelschlepper</t>
  </si>
  <si>
    <t>Schwere Sattelmotorfahrzeuge</t>
  </si>
  <si>
    <t>Gelenkbusse</t>
  </si>
  <si>
    <t>Schwere Motorwagen</t>
  </si>
  <si>
    <t>Traktoren</t>
  </si>
  <si>
    <t>Motorkarren</t>
  </si>
  <si>
    <t>Motoreinachser</t>
  </si>
  <si>
    <t>Arbeitsmaschinen</t>
  </si>
  <si>
    <t>Arbeitskarren</t>
  </si>
  <si>
    <t>Landwirtsch. Arbeitskarren</t>
  </si>
  <si>
    <t>Landwirtsch. Motoreinachser</t>
  </si>
  <si>
    <t>Landwirtsch. Kombinationsfahrzeuge</t>
  </si>
  <si>
    <t>Landwirtsch. Motorkarren</t>
  </si>
  <si>
    <t>Landwirtsch. Traktoren</t>
  </si>
  <si>
    <t>Motorrad-Seitenwagen</t>
  </si>
  <si>
    <t>Motorrad-Dreiräder</t>
  </si>
  <si>
    <t>Motorschlitten</t>
  </si>
  <si>
    <t>Dreirädrige Motorfahrzeuge</t>
  </si>
  <si>
    <t>Kleinmotorfahrzeuge</t>
  </si>
  <si>
    <t>Kleinmotorrad-Dreiräder</t>
  </si>
  <si>
    <t>Leichtmotorfahrzeuge</t>
  </si>
  <si>
    <t>Arbeitsanhänger</t>
  </si>
  <si>
    <t>Sportgeräteanhänger</t>
  </si>
  <si>
    <t>Landwirtsch. Arbeitsanhänger</t>
  </si>
  <si>
    <t>Landwirtsch. Anhänger</t>
  </si>
  <si>
    <t>Personentransportanhänger</t>
  </si>
  <si>
    <t>Motorradanhänger</t>
  </si>
  <si>
    <t>Sattel-Sportgeräteanhänger</t>
  </si>
  <si>
    <t>Sachentransportanhänger</t>
  </si>
  <si>
    <t>Sattel-Anhänger</t>
  </si>
  <si>
    <t>Sattel-Wohnanhänger</t>
  </si>
  <si>
    <t>Wohnanhänger</t>
  </si>
  <si>
    <t>Sattel-Sachentransportanhänger</t>
  </si>
  <si>
    <t>Sattel-Arbeitsanhänger</t>
  </si>
  <si>
    <t>Sattel-Personentransportanhänger</t>
  </si>
  <si>
    <t>Händlerschild Anhänger</t>
  </si>
  <si>
    <t>Händlerschild Kleinmotorräder</t>
  </si>
  <si>
    <t>Händlerschild Landwirtsch. Motorfahrzeuge</t>
  </si>
  <si>
    <t>Händlerschild Arbeitsmotorfahrzeuge</t>
  </si>
  <si>
    <t>Händlerschild Motorräder</t>
  </si>
  <si>
    <t>Händlerschild Motorwagen</t>
  </si>
  <si>
    <r>
      <t>Jahr</t>
    </r>
    <r>
      <rPr>
        <vertAlign val="superscript"/>
        <sz val="10"/>
        <rFont val="Arial"/>
      </rPr>
      <t>1</t>
    </r>
    <r>
      <rPr>
        <sz val="10"/>
        <color rgb="FF000000"/>
        <rFont val="Arial"/>
      </rPr>
      <t/>
    </r>
  </si>
  <si>
    <t>Personen-
wagen</t>
  </si>
  <si>
    <t>Klein-
busse /
Gesell-
schafts-
wagen</t>
  </si>
  <si>
    <t>Leichte
Nutzfahr-
zeuge</t>
  </si>
  <si>
    <t>Schw.
Nutzfahr-
zeuge</t>
  </si>
  <si>
    <t>Übrige
Nutzfahr-
zeuge</t>
  </si>
  <si>
    <t>Arbeits-
motor-
wagen</t>
  </si>
  <si>
    <t>Land-
wirtsch.
Motorfahr-
zeuge</t>
  </si>
  <si>
    <t>Total
Motor-
wagen</t>
  </si>
  <si>
    <t>Motor-
räder</t>
  </si>
  <si>
    <t>Klein-
motor-
räder</t>
  </si>
  <si>
    <t>Total
Motor-
räder</t>
  </si>
  <si>
    <t>Kollektiv-
fahrzeug-
Ausweise</t>
  </si>
  <si>
    <r>
      <t>Total
Fahr-
zeuge</t>
    </r>
    <r>
      <rPr>
        <vertAlign val="superscript"/>
        <sz val="10"/>
        <rFont val="Arial"/>
      </rPr>
      <t>2</t>
    </r>
    <r>
      <rPr>
        <sz val="10"/>
        <color rgb="FF000000"/>
        <rFont val="Arial"/>
      </rPr>
      <t/>
    </r>
  </si>
  <si>
    <t>1) Jahr 1985: Bestand per 23. Oktober</t>
  </si>
  <si>
    <t>2) ohne Motorfahrräder</t>
  </si>
  <si>
    <t>Alter der Fahrzeuge in Jahren</t>
  </si>
  <si>
    <t>11–15</t>
  </si>
  <si>
    <t>16–20</t>
  </si>
  <si>
    <t>20+</t>
  </si>
  <si>
    <t>unbek.</t>
  </si>
  <si>
    <t>absolut</t>
  </si>
  <si>
    <r>
      <t>Total</t>
    </r>
    <r>
      <rPr>
        <vertAlign val="superscript"/>
        <sz val="10"/>
        <rFont val="Arial"/>
      </rPr>
      <t>1</t>
    </r>
    <r>
      <rPr>
        <sz val="10"/>
        <color rgb="FF000000"/>
        <rFont val="Arial"/>
      </rPr>
      <t/>
    </r>
  </si>
  <si>
    <t>in Prozent</t>
  </si>
  <si>
    <t>1) ohne Kollektivfahrzeug-Ausweise</t>
  </si>
  <si>
    <t>Fahrzeugart</t>
  </si>
  <si>
    <r>
      <t>befreit</t>
    </r>
    <r>
      <rPr>
        <vertAlign val="superscript"/>
        <sz val="10"/>
        <rFont val="Arial"/>
      </rPr>
      <t>1</t>
    </r>
    <r>
      <rPr>
        <sz val="10"/>
        <color rgb="FF000000"/>
        <rFont val="Arial"/>
      </rPr>
      <t/>
    </r>
  </si>
  <si>
    <r>
      <t>pauschal</t>
    </r>
    <r>
      <rPr>
        <vertAlign val="superscript"/>
        <sz val="10"/>
        <rFont val="Arial"/>
      </rPr>
      <t>2</t>
    </r>
    <r>
      <rPr>
        <sz val="10"/>
        <color rgb="FF000000"/>
        <rFont val="Arial"/>
      </rPr>
      <t/>
    </r>
  </si>
  <si>
    <r>
      <t>LSVA-
pflichtig</t>
    </r>
    <r>
      <rPr>
        <vertAlign val="superscript"/>
        <sz val="10"/>
        <rFont val="Arial"/>
      </rPr>
      <t>3</t>
    </r>
    <r>
      <rPr>
        <sz val="10"/>
        <color rgb="FF000000"/>
        <rFont val="Arial"/>
      </rPr>
      <t/>
    </r>
  </si>
  <si>
    <t>Total Motorfahrzeuge</t>
  </si>
  <si>
    <t>Total Anhänger</t>
  </si>
  <si>
    <t>1) Gemäss Art. 2 der Schwerverkehrsabgabeverordnung (SVAV) vom 27. März 2024 sind bestimmte Fahrzeuge von der Abgabe befreit (z.B. Fahrzeuge der Polizei und Feuerwehr, Ambulanzen, Linienfahrzeuge, etc.)</t>
  </si>
  <si>
    <t>2) Gemäss Art. 3 der Schwerverkehrsabgabeverordnung (SVAV) vom 27. März 2024 wird für bestimmte Fahrzeuge die Abgabe pauschal erhoben (z.B. Fahrzeuge von Schaustellern und Zirkussen, etc.)</t>
  </si>
  <si>
    <t>3) Die Leistungsabhängige Schwerverkehrsabgabe ist eine vom Gesamtgewicht (&gt;3,5t), der Emissionsstufe sowie den gefahrenen Kilometern in der Schweiz und dem FL abhängige eidgenössische Abgabe (siehe Schwerverkehrsabgabeverordnung (SVAV)).</t>
  </si>
  <si>
    <t>Fahrzeuggruppe</t>
  </si>
  <si>
    <t>zulässiges Gewicht in Tonnen</t>
  </si>
  <si>
    <t>–3,5</t>
  </si>
  <si>
    <t>3,51–8,50</t>
  </si>
  <si>
    <t>8,51–16,00</t>
  </si>
  <si>
    <t>16,01–18,00</t>
  </si>
  <si>
    <t>18,01–25,00</t>
  </si>
  <si>
    <t>25,01–26,00</t>
  </si>
  <si>
    <t>26,01–28,00</t>
  </si>
  <si>
    <t>28,01–32,00</t>
  </si>
  <si>
    <t>32,01–34,00</t>
  </si>
  <si>
    <t>34,01–38,00</t>
  </si>
  <si>
    <t>38,01+</t>
  </si>
  <si>
    <t>Gesamtgewicht</t>
  </si>
  <si>
    <t>Motorfahrzeuge</t>
  </si>
  <si>
    <t>Gesamtzugsgewicht bzw. Gesamtgewicht für Fahrzeuge ohne Gesamtgewicht (z.B. Vierachser)</t>
  </si>
  <si>
    <t>Jahr</t>
  </si>
  <si>
    <t>Personenwagen,
per 30. September</t>
  </si>
  <si>
    <r>
      <rPr>
        <b/>
        <sz val="10"/>
        <rFont val="Arial"/>
      </rPr>
      <t>Führerausweise</t>
    </r>
    <r>
      <rPr>
        <b/>
        <vertAlign val="superscript"/>
        <sz val="10"/>
        <rFont val="Arial"/>
      </rPr>
      <t>1</t>
    </r>
    <r>
      <rPr>
        <b/>
        <sz val="10"/>
        <rFont val="Arial"/>
      </rPr>
      <t xml:space="preserve">
der Kategorie B,
per 30. September</t>
    </r>
  </si>
  <si>
    <t>Einwohner/innen,
per 30. Juni</t>
  </si>
  <si>
    <t>Motorisierungsgrad
(Personenwagen pro 1'000
Einwohner/innen)</t>
  </si>
  <si>
    <t>...</t>
  </si>
  <si>
    <t>1) Seit dem 14.06.2019 ist das Viacar-System im Kanton Aargau mit der kantonalen Datenplattform GERES verbunden. Seither werden die in den Gemeinden vorgenommenen Mutationen automatisch übernommen. Zuvor mussten sich zu-, um- oder wegziehende Personen selbst beim Strassenverkehrsamt melden. Die Zahlen der Führerausweisstatistik enthalten daher gewisse Ungenauigkeiten, welche aus den Jahren vor 2019 resultieren, insbesondere von Personen mit Führerausweisen und ohne Fahrzeugbesitz (Personen, welche sich nie angemeldet sowie Personen welche sich an-, jedoch nicht abgemeldet haben).</t>
  </si>
  <si>
    <t>Fahrzeugfarbe</t>
  </si>
  <si>
    <t>Blau</t>
  </si>
  <si>
    <t>Grün</t>
  </si>
  <si>
    <t>Rot</t>
  </si>
  <si>
    <t>Schwarz</t>
  </si>
  <si>
    <t>Weiss</t>
  </si>
  <si>
    <t>Grau/Silber</t>
  </si>
  <si>
    <t>andere</t>
  </si>
  <si>
    <t>Treibstoffart</t>
  </si>
  <si>
    <t>Personen-
wagen
(bis 3,5t)</t>
  </si>
  <si>
    <t>Liefer-
wagen</t>
  </si>
  <si>
    <t>Leichte
Sattel-
motor-
fahrzeuge</t>
  </si>
  <si>
    <t>Leichte
Motor-
wagen</t>
  </si>
  <si>
    <t>Benzin</t>
  </si>
  <si>
    <t>Diesel</t>
  </si>
  <si>
    <t>Elektrisch</t>
  </si>
  <si>
    <t>Elektrisch mit Range Extender</t>
  </si>
  <si>
    <t>Erdgas (CNG)</t>
  </si>
  <si>
    <t>Gas</t>
  </si>
  <si>
    <t>Flüssiggas (LPG)</t>
  </si>
  <si>
    <t>Erdgas (CNG) / Benzin</t>
  </si>
  <si>
    <t>Flüssiggas (LPG) / Benzin</t>
  </si>
  <si>
    <t>Benzin / Elektrisch</t>
  </si>
  <si>
    <t>Diesel / Elektrisch</t>
  </si>
  <si>
    <t>Wasserstoff / Elektrisch</t>
  </si>
  <si>
    <t>Alkohol (Ethanol)</t>
  </si>
  <si>
    <t>Benzin / Alkohol (Ethanol)</t>
  </si>
  <si>
    <t>Dampf</t>
  </si>
  <si>
    <t>Methanol</t>
  </si>
  <si>
    <t>Petrol</t>
  </si>
  <si>
    <t>Wasserstoff</t>
  </si>
  <si>
    <t>2-Takt-Gemisch</t>
  </si>
  <si>
    <t>Übrige</t>
  </si>
  <si>
    <t>Busse und
Kleinbusse</t>
  </si>
  <si>
    <t>Schwere
Nutzfahr-
zeuge</t>
  </si>
  <si>
    <t>Arbeitsmo-
torwagen</t>
  </si>
  <si>
    <t>Landw.
Motorfahr-
zeuge</t>
  </si>
  <si>
    <t>Kleinmotor-
räder</t>
  </si>
  <si>
    <t>Motorfahr-
räder</t>
  </si>
  <si>
    <t>Motorwagen mit einem Gesamtgewicht bis 3,5 t mit …</t>
  </si>
  <si>
    <t>Benzinmotor</t>
  </si>
  <si>
    <t>Dieselmotor</t>
  </si>
  <si>
    <t>Elektroantrieb</t>
  </si>
  <si>
    <t>Gasantrieb
(inkl. Gas / Benzin)</t>
  </si>
  <si>
    <t>Hybridantrieb</t>
  </si>
  <si>
    <r>
      <t>weiteren Treibstoffarten</t>
    </r>
    <r>
      <rPr>
        <vertAlign val="superscript"/>
        <sz val="10"/>
        <rFont val="Arial"/>
      </rPr>
      <t>1</t>
    </r>
    <r>
      <rPr>
        <sz val="10"/>
        <color rgb="FF000000"/>
        <rFont val="Arial"/>
      </rPr>
      <t/>
    </r>
  </si>
  <si>
    <t>1) Die Gruppe "weitere Treibstoffarten" enthält folgende Treibstoffarten: 2-Takt-Gemisch, Alkohol (Ethanol), Benzin / Alkohol (Ethanol), Methanol, Petrol, Wasserstoff und die als "Übrige" definierten Treibstoffarten.</t>
  </si>
  <si>
    <t>Ab dem Jahr 2020 wird eine neue Zeitreihe gestartet, da die Gruppierungen, insbesondere jene der Elektro-, Gas- und Hybridfahrzeuge, überarbeitet wurden.</t>
  </si>
  <si>
    <r>
      <t>Hubraumklasse in cm</t>
    </r>
    <r>
      <rPr>
        <vertAlign val="superscript"/>
        <sz val="10"/>
        <rFont val="Arial"/>
      </rPr>
      <t>3</t>
    </r>
    <r>
      <rPr>
        <sz val="10"/>
        <color rgb="FF000000"/>
        <rFont val="Arial"/>
      </rPr>
      <t/>
    </r>
  </si>
  <si>
    <t>–999</t>
  </si>
  <si>
    <t>1'000–1'199</t>
  </si>
  <si>
    <t>1'200–1'399</t>
  </si>
  <si>
    <t>1'400–1'599</t>
  </si>
  <si>
    <t>1'600–1'799</t>
  </si>
  <si>
    <t>1'800–1'999</t>
  </si>
  <si>
    <t>2'000–2'499</t>
  </si>
  <si>
    <t>2'500–2'999</t>
  </si>
  <si>
    <t>3'000+</t>
  </si>
  <si>
    <t>–49</t>
  </si>
  <si>
    <t>50–124</t>
  </si>
  <si>
    <t>125–249</t>
  </si>
  <si>
    <t>250–499</t>
  </si>
  <si>
    <t>500–749</t>
  </si>
  <si>
    <t>750–999</t>
  </si>
  <si>
    <t>1'000+</t>
  </si>
  <si>
    <t>Bestand</t>
  </si>
  <si>
    <t>Schiffsgruppen</t>
  </si>
  <si>
    <t>Schiffsarten</t>
  </si>
  <si>
    <t>Schiffe mit Maschinenantrieb</t>
  </si>
  <si>
    <t>Schiffe ohne Maschinenantrieb</t>
  </si>
  <si>
    <t>Segelschiffe mit Maschinenantrieb</t>
  </si>
  <si>
    <t>Segelschiffe ohne Maschinenantrieb</t>
  </si>
  <si>
    <t>Schiffe besonderer Bauart</t>
  </si>
  <si>
    <t>Total Schiffe</t>
  </si>
  <si>
    <t>Fahrgastschiffe Klasse A</t>
  </si>
  <si>
    <t>Fahrgastschiffe Klasse B</t>
  </si>
  <si>
    <t>Fahrgastschiffe Klasse C</t>
  </si>
  <si>
    <t>Fahrgastschiffe Klasse D</t>
  </si>
  <si>
    <t>Motorschiffe (Elektromotor)</t>
  </si>
  <si>
    <t>Fahrgastschiff (Fähre)</t>
  </si>
  <si>
    <t>Motorschiffe (Verbrennungsmotor)</t>
  </si>
  <si>
    <t>Schiffe (Händlerschild)</t>
  </si>
  <si>
    <t>Raft</t>
  </si>
  <si>
    <t>Ruderboote</t>
  </si>
  <si>
    <t>Pedalo</t>
  </si>
  <si>
    <t>Segelschiffe (Elektromotor)</t>
  </si>
  <si>
    <t>Segelschiffe (Verbrennungsmotor)</t>
  </si>
  <si>
    <t>Segelschiffe (mit Auflage)</t>
  </si>
  <si>
    <t>Segelschiffe</t>
  </si>
  <si>
    <t>Schwimmende Geräte mit Maschinenantrieb</t>
  </si>
  <si>
    <t>Schwimmende Geräte ohne Maschinenantrieb</t>
  </si>
  <si>
    <t>Güterschiffe</t>
  </si>
  <si>
    <t>Schubschiffe</t>
  </si>
  <si>
    <t>Leichter</t>
  </si>
  <si>
    <t>Segelschiffe mit
Maschinenantrieb</t>
  </si>
  <si>
    <t>Segelschiffe o.
Machinenantrieb</t>
  </si>
  <si>
    <t>Schwimmende
Geräte u. Schiffe
besonderer Bauart</t>
  </si>
  <si>
    <t>Klein-
busse/
Gesell-
schafts-
wagen</t>
  </si>
  <si>
    <r>
      <t>Total
Fahr-
zeuge</t>
    </r>
    <r>
      <rPr>
        <vertAlign val="superscript"/>
        <sz val="10"/>
        <rFont val="Arial"/>
      </rPr>
      <t>1</t>
    </r>
    <r>
      <rPr>
        <sz val="10"/>
        <color rgb="FF000000"/>
        <rFont val="Arial"/>
      </rPr>
      <t/>
    </r>
  </si>
  <si>
    <t>Erstinverkehrsetzungen (Neuzulassungen)</t>
  </si>
  <si>
    <t>Inverkehrsetzungen von Occasionsfahrzeugen (Wiederinverkehrsetzungen)</t>
  </si>
  <si>
    <t>Die Zeitreihe wurde im Oktober 2021 rückwirkend neu berechnet.</t>
  </si>
  <si>
    <t>Fahrzeugkategorie</t>
  </si>
  <si>
    <t>Neuwagen</t>
  </si>
  <si>
    <t>Alter der Occasionsfahrzeuge in Jahren</t>
  </si>
  <si>
    <t>Gesamt</t>
  </si>
  <si>
    <r>
      <t>o.A.</t>
    </r>
    <r>
      <rPr>
        <vertAlign val="superscript"/>
        <sz val="10"/>
        <rFont val="Arial"/>
      </rPr>
      <t>2</t>
    </r>
    <r>
      <rPr>
        <sz val="10"/>
        <color rgb="FF000000"/>
        <rFont val="Arial"/>
      </rPr>
      <t/>
    </r>
  </si>
  <si>
    <t>Kleinbusse / Gesellschaftswagen</t>
  </si>
  <si>
    <t>Landwirtsch. Motorfahrzeuge</t>
  </si>
  <si>
    <t>Total Motorwagen</t>
  </si>
  <si>
    <t>Total Motorräder</t>
  </si>
  <si>
    <r>
      <t>Total Fahrzeuge</t>
    </r>
    <r>
      <rPr>
        <vertAlign val="superscript"/>
        <sz val="10"/>
        <rFont val="Arial"/>
      </rPr>
      <t>1</t>
    </r>
    <r>
      <rPr>
        <sz val="10"/>
        <color rgb="FF000000"/>
        <rFont val="Arial"/>
      </rPr>
      <t/>
    </r>
  </si>
  <si>
    <t>2) ohne Angabe</t>
  </si>
  <si>
    <t>Leichte
Motorwagen</t>
  </si>
  <si>
    <t>Schwere
Motorwagen</t>
  </si>
  <si>
    <t>(Klein-)
Motorräder</t>
  </si>
  <si>
    <t>Übrige
Fahrzeuge</t>
  </si>
  <si>
    <r>
      <t>Total
Fahrzeuge</t>
    </r>
    <r>
      <rPr>
        <vertAlign val="superscript"/>
        <sz val="10"/>
        <rFont val="Arial"/>
      </rPr>
      <t>1</t>
    </r>
    <r>
      <rPr>
        <sz val="10"/>
        <color rgb="FF000000"/>
        <rFont val="Arial"/>
      </rPr>
      <t/>
    </r>
  </si>
  <si>
    <t>Die Zeitreihe wurde im Oktober 2021 rückwirkend neu berechnet. In den Ursprungsdaten gibt es Ausserverkehrsetzungsdaten nach dem Stichtag vom 30. September. Diese wurden bislang mitgezählt. Neu werden diese Daten nicht mehr gezählt. Die Gesellschaftswagen werden neu korrekterweise zu den "Schweren Motorwagen" gezählt.</t>
  </si>
  <si>
    <t>Alter un-
bekannt</t>
  </si>
  <si>
    <t>Kleinbusse/ Gesellschaftswagen</t>
  </si>
  <si>
    <t>Schw. Nutzfahrzeuge</t>
  </si>
  <si>
    <t>BFS-
Nummer</t>
  </si>
  <si>
    <t>Gemeinde</t>
  </si>
  <si>
    <t>Klein-
busse,
Gesell-
schafts-
wagen</t>
  </si>
  <si>
    <t>Nutzfahrzeuge</t>
  </si>
  <si>
    <t>Landw.
Motor-
fahr-
zeuge</t>
  </si>
  <si>
    <t>Kollektiv-
fahrzeug-
Aus-
weise</t>
  </si>
  <si>
    <t>Total
Fahr-
zeuge</t>
  </si>
  <si>
    <t>Motor-
fahr-
räder</t>
  </si>
  <si>
    <t>pro 1'000
Einwohner/
innen (per 30.6.)</t>
  </si>
  <si>
    <t>Leichte</t>
  </si>
  <si>
    <t>Schwere</t>
  </si>
  <si>
    <t>übrige</t>
  </si>
  <si>
    <t>Kanton Aargau</t>
  </si>
  <si>
    <t>Bezirk Aarau</t>
  </si>
  <si>
    <t>Aarau</t>
  </si>
  <si>
    <t>Biberstein</t>
  </si>
  <si>
    <t>Buchs (AG)</t>
  </si>
  <si>
    <t>Densbüren</t>
  </si>
  <si>
    <t>Erlinsbach (AG)</t>
  </si>
  <si>
    <t>Gränichen</t>
  </si>
  <si>
    <t>Hirschthal</t>
  </si>
  <si>
    <t>Küttigen</t>
  </si>
  <si>
    <t>Muhen</t>
  </si>
  <si>
    <t>Oberentfelden</t>
  </si>
  <si>
    <t>Suhr</t>
  </si>
  <si>
    <t>Unterentfelden</t>
  </si>
  <si>
    <t>Bezirk Baden</t>
  </si>
  <si>
    <t>Baden</t>
  </si>
  <si>
    <t>Bellikon</t>
  </si>
  <si>
    <t>Bergdietikon</t>
  </si>
  <si>
    <t>Birmenstorf (AG)</t>
  </si>
  <si>
    <t>Ehrendingen</t>
  </si>
  <si>
    <t>Ennetbaden</t>
  </si>
  <si>
    <t>Fislisbach</t>
  </si>
  <si>
    <t>Freienwil</t>
  </si>
  <si>
    <t>Gebenstorf</t>
  </si>
  <si>
    <t>Killwangen</t>
  </si>
  <si>
    <t>Künten</t>
  </si>
  <si>
    <t>Mägenwil</t>
  </si>
  <si>
    <t>Mellingen</t>
  </si>
  <si>
    <t>Neuenhof</t>
  </si>
  <si>
    <t>Niederrohrdorf</t>
  </si>
  <si>
    <t>Oberrohrdorf</t>
  </si>
  <si>
    <t>Obersiggenthal</t>
  </si>
  <si>
    <t>Remetschwil</t>
  </si>
  <si>
    <t>Spreitenbach</t>
  </si>
  <si>
    <t>Stetten (AG)</t>
  </si>
  <si>
    <t>Untersiggenthal</t>
  </si>
  <si>
    <t>Wettingen</t>
  </si>
  <si>
    <t>Wohlenschwil</t>
  </si>
  <si>
    <t>Würenlingen</t>
  </si>
  <si>
    <t>Würenlos</t>
  </si>
  <si>
    <t>Bezirk Bremgarten</t>
  </si>
  <si>
    <t>Arni (AG)</t>
  </si>
  <si>
    <t>Berikon</t>
  </si>
  <si>
    <t>Bremgarten (AG)</t>
  </si>
  <si>
    <t>Büttikon</t>
  </si>
  <si>
    <t>Dottikon</t>
  </si>
  <si>
    <t>Eggenwil</t>
  </si>
  <si>
    <t>Fischbach-Göslikon</t>
  </si>
  <si>
    <t>Hägglingen</t>
  </si>
  <si>
    <t>Islisberg</t>
  </si>
  <si>
    <t>Jonen</t>
  </si>
  <si>
    <t>Niederwil (AG)</t>
  </si>
  <si>
    <t>Oberlunkhofen</t>
  </si>
  <si>
    <t>Oberwil-Lieli</t>
  </si>
  <si>
    <t>Rudolfstetten-Friedlisberg</t>
  </si>
  <si>
    <t>Sarmenstorf</t>
  </si>
  <si>
    <t>Tägerig</t>
  </si>
  <si>
    <t>Uezwil</t>
  </si>
  <si>
    <t>Unterlunkhofen</t>
  </si>
  <si>
    <t>Villmergen</t>
  </si>
  <si>
    <t>Widen</t>
  </si>
  <si>
    <t>Wohlen (AG)</t>
  </si>
  <si>
    <t>Zufikon</t>
  </si>
  <si>
    <t>Bezirk Brugg</t>
  </si>
  <si>
    <t>Auenstein</t>
  </si>
  <si>
    <t>Birr</t>
  </si>
  <si>
    <t>Birrhard</t>
  </si>
  <si>
    <t>Bözberg</t>
  </si>
  <si>
    <t>Brugg</t>
  </si>
  <si>
    <t>Habsburg</t>
  </si>
  <si>
    <t>Hausen (AG)</t>
  </si>
  <si>
    <t>Lupfig</t>
  </si>
  <si>
    <t>Mandach</t>
  </si>
  <si>
    <t>Mönthal</t>
  </si>
  <si>
    <t>Mülligen</t>
  </si>
  <si>
    <t>Remigen</t>
  </si>
  <si>
    <t>Riniken</t>
  </si>
  <si>
    <t>Rüfenach</t>
  </si>
  <si>
    <t>Schinznach</t>
  </si>
  <si>
    <t>Thalheim (AG)</t>
  </si>
  <si>
    <t>Veltheim (AG)</t>
  </si>
  <si>
    <t>Villigen</t>
  </si>
  <si>
    <t>Villnachern</t>
  </si>
  <si>
    <t>Windisch</t>
  </si>
  <si>
    <t>Bezirk Kulm</t>
  </si>
  <si>
    <t>Beinwil am See</t>
  </si>
  <si>
    <t>Birrwil</t>
  </si>
  <si>
    <t>Dürrenäsch</t>
  </si>
  <si>
    <t>Gontenschwil</t>
  </si>
  <si>
    <t>Holziken</t>
  </si>
  <si>
    <t>Leimbach (AG)</t>
  </si>
  <si>
    <t>Leutwil</t>
  </si>
  <si>
    <t>Menziken</t>
  </si>
  <si>
    <t>Oberkulm</t>
  </si>
  <si>
    <t>Reinach (AG)</t>
  </si>
  <si>
    <t>Schlossrued</t>
  </si>
  <si>
    <t>Schmiedrued</t>
  </si>
  <si>
    <t>Schöftland</t>
  </si>
  <si>
    <t>Teufenthal (AG)</t>
  </si>
  <si>
    <t>Unterkulm</t>
  </si>
  <si>
    <t>Zetzwil</t>
  </si>
  <si>
    <t>Bezirk Laufenburg</t>
  </si>
  <si>
    <t>Böztal</t>
  </si>
  <si>
    <t>Eiken</t>
  </si>
  <si>
    <t>Frick</t>
  </si>
  <si>
    <t>Gansingen</t>
  </si>
  <si>
    <t>Gipf-Oberfrick</t>
  </si>
  <si>
    <t>Herznach-Ueken</t>
  </si>
  <si>
    <t>Kaisten</t>
  </si>
  <si>
    <t>Laufenburg</t>
  </si>
  <si>
    <t>Mettauertal</t>
  </si>
  <si>
    <t>Münchwilen (AG)</t>
  </si>
  <si>
    <t>Oberhof</t>
  </si>
  <si>
    <t>Oeschgen</t>
  </si>
  <si>
    <t>Schwaderloch</t>
  </si>
  <si>
    <t>Sisseln</t>
  </si>
  <si>
    <t>Wittnau</t>
  </si>
  <si>
    <t>Wölflinswil</t>
  </si>
  <si>
    <t>Zeihen</t>
  </si>
  <si>
    <t>Bezirk Lenzburg</t>
  </si>
  <si>
    <t>Ammerswil</t>
  </si>
  <si>
    <t>Boniswil</t>
  </si>
  <si>
    <t>Brunegg</t>
  </si>
  <si>
    <t>Dintikon</t>
  </si>
  <si>
    <t>Egliswil</t>
  </si>
  <si>
    <t>Fahrwangen</t>
  </si>
  <si>
    <t>Hallwil</t>
  </si>
  <si>
    <t>Hendschiken</t>
  </si>
  <si>
    <t>Holderbank (AG)</t>
  </si>
  <si>
    <t>Hunzenschwil</t>
  </si>
  <si>
    <t>Lenzburg</t>
  </si>
  <si>
    <t>Meisterschwanden</t>
  </si>
  <si>
    <t>Möriken-Wildegg</t>
  </si>
  <si>
    <t>Niederlenz</t>
  </si>
  <si>
    <t>Othmarsingen</t>
  </si>
  <si>
    <t>Rupperswil</t>
  </si>
  <si>
    <t>Schafisheim</t>
  </si>
  <si>
    <t>Seengen</t>
  </si>
  <si>
    <t>Seon</t>
  </si>
  <si>
    <t>Staufen</t>
  </si>
  <si>
    <t>Bezirk Muri</t>
  </si>
  <si>
    <t>Abtwil</t>
  </si>
  <si>
    <t>Aristau</t>
  </si>
  <si>
    <t>Auw</t>
  </si>
  <si>
    <t>Beinwil (Freiamt)</t>
  </si>
  <si>
    <t>Besenbüren</t>
  </si>
  <si>
    <t>Bettwil</t>
  </si>
  <si>
    <t>Boswil</t>
  </si>
  <si>
    <t>Bünzen</t>
  </si>
  <si>
    <t>Buttwil</t>
  </si>
  <si>
    <t>Dietwil</t>
  </si>
  <si>
    <t>Geltwil</t>
  </si>
  <si>
    <t>Kallern</t>
  </si>
  <si>
    <t>Merenschwand</t>
  </si>
  <si>
    <t>Mühlau</t>
  </si>
  <si>
    <t>Muri (AG)</t>
  </si>
  <si>
    <t>Oberrüti</t>
  </si>
  <si>
    <t>Rottenschwil</t>
  </si>
  <si>
    <t>Sins</t>
  </si>
  <si>
    <t>Waltenschwil</t>
  </si>
  <si>
    <t>Bezirk Rheinfelden</t>
  </si>
  <si>
    <t>Hellikon</t>
  </si>
  <si>
    <t>Kaiseraugst</t>
  </si>
  <si>
    <t>Magden</t>
  </si>
  <si>
    <t>Möhlin</t>
  </si>
  <si>
    <t>Mumpf</t>
  </si>
  <si>
    <t>Obermumpf</t>
  </si>
  <si>
    <t>Olsberg</t>
  </si>
  <si>
    <t>Rheinfelden</t>
  </si>
  <si>
    <t>Schupfart</t>
  </si>
  <si>
    <t>Stein (AG)</t>
  </si>
  <si>
    <t>Wallbach</t>
  </si>
  <si>
    <t>Wegenstetten</t>
  </si>
  <si>
    <t>Zeiningen</t>
  </si>
  <si>
    <t>Zuzgen</t>
  </si>
  <si>
    <t>Bezirk Zofingen</t>
  </si>
  <si>
    <t>Aarburg</t>
  </si>
  <si>
    <t>Bottenwil</t>
  </si>
  <si>
    <t>Brittnau</t>
  </si>
  <si>
    <t>Kirchleerau</t>
  </si>
  <si>
    <t>Kölliken</t>
  </si>
  <si>
    <t>Moosleerau</t>
  </si>
  <si>
    <t>Murgenthal</t>
  </si>
  <si>
    <t>Oftringen</t>
  </si>
  <si>
    <t>Reitnau</t>
  </si>
  <si>
    <t>Rothrist</t>
  </si>
  <si>
    <t>Safenwil</t>
  </si>
  <si>
    <t>Staffelbach</t>
  </si>
  <si>
    <t>Strengelbach</t>
  </si>
  <si>
    <t>Uerkheim</t>
  </si>
  <si>
    <t>Vordemwald</t>
  </si>
  <si>
    <t>Wiliberg</t>
  </si>
  <si>
    <t>Zofingen</t>
  </si>
  <si>
    <t>Bezirk Zurzach</t>
  </si>
  <si>
    <t>Böttstein</t>
  </si>
  <si>
    <t>Döttingen</t>
  </si>
  <si>
    <t>Endingen</t>
  </si>
  <si>
    <t>Fisibach</t>
  </si>
  <si>
    <t>Full-Reuenthal</t>
  </si>
  <si>
    <t>Klingnau</t>
  </si>
  <si>
    <t>Koblenz</t>
  </si>
  <si>
    <t>Leibstadt</t>
  </si>
  <si>
    <t>Lengnau (AG)</t>
  </si>
  <si>
    <t>Leuggern</t>
  </si>
  <si>
    <t>Mellikon</t>
  </si>
  <si>
    <t>Schneisingen</t>
  </si>
  <si>
    <t>Siglistorf</t>
  </si>
  <si>
    <t>Tegerfelden</t>
  </si>
  <si>
    <t>Zurzach</t>
  </si>
  <si>
    <t>1) Einwohner/innen per 30. Juni 2025</t>
  </si>
  <si>
    <t>Die folgenden Begriffe orientieren sich an der Verordnung über die technischen Anforderungen an Strassenfahrzeuge (VTS, SR 741.41) vom 19. Juni 1995 (Stand am 1. Mai 2019), an der Verkehrsversichungsverordnung (VVV, SR 741.31) vom 20. November 1959 (Stand am 1. Januar 2017), an der Verordnung über die Schifffahrt auf schweizerischen Gewässern (BSV, SR 747.201.1) vom 8. November 1978 (Stand am 12. Februar 2019) sowie an der Ausführungsbestimmung des Eidgenössischen Departements für Umwelt, Verkehr, Energie und Kommunikation (UVEK) zur Schiffbauverordnung (AB-SBV) vom 11. Dezember 2017.</t>
  </si>
  <si>
    <r>
      <rPr>
        <b/>
        <sz val="10"/>
        <rFont val="Arial"/>
      </rPr>
      <t>Fahrzeuge</t>
    </r>
    <r>
      <rPr>
        <sz val="10"/>
        <color rgb="FF000000"/>
        <rFont val="Arial"/>
      </rPr>
      <t/>
    </r>
  </si>
  <si>
    <t>"Fahrzeuge" sind alle im Sinne der Verordnung über die technischen Anforderungen an Strassenfahrzeuge (VTS, SR 741.41) definierten Motorfahrzeuge und motorlosen Fahrzeuge.</t>
  </si>
  <si>
    <r>
      <rPr>
        <b/>
        <sz val="10"/>
        <rFont val="Arial"/>
      </rPr>
      <t>Motorwagen</t>
    </r>
    <r>
      <rPr>
        <sz val="10"/>
        <color rgb="FF000000"/>
        <rFont val="Arial"/>
      </rPr>
      <t/>
    </r>
  </si>
  <si>
    <t>"Motorwagen" sind Motorfahrzeuge mit mindestens vier Rädern, ausgenommen Leicht- und Kleinmotorfahrzeuge und Motorhandwagen. Motorwagen umfassen zudem Motorfahrzeuge mit drei Rädern und einem Leergewicht über 1'000 kg, die nicht als Kleinmotorräder gelten. Auch Arbeitsmotorwagen sowie Raupenfahrzeuge, die nicht als Motorschlitten, Leicht- oder Kleinmotorfahrzeuge oder Motorhandwagen gelten, zählen zu den Motorwagen. Motorwagen bis zu 3'500 kg Gesamtgewicht sind "leichte Motorwagen" und umfassen die folgenden Kategorien: Personenwagen bis 3,5 t Gesamtgewicht (leichte Personenwagen), Lieferwagen, Kleinbusse, leichte Sattelmotorfahrzeuge und übrige leichte Motorwagen. Die übrigen Motorwagen sind "schwere Motorwagen".</t>
  </si>
  <si>
    <r>
      <rPr>
        <b/>
        <sz val="10"/>
        <rFont val="Arial"/>
      </rPr>
      <t>Personenwagen</t>
    </r>
    <r>
      <rPr>
        <sz val="10"/>
        <color rgb="FF000000"/>
        <rFont val="Arial"/>
      </rPr>
      <t/>
    </r>
  </si>
  <si>
    <t>"Personenwagen" sind Motorwagen zum Personentransport mit höchstens neun Sitzplätzen einschliesslich Führer oder Führerin. "Leichte Personenwagen" sind Personenwagen bis 3,5 t Gesamtgewicht. "Schwere Personenwagen" sind solche über 3,5 t Gesamtgewicht.</t>
  </si>
  <si>
    <r>
      <rPr>
        <b/>
        <sz val="10"/>
        <rFont val="Arial"/>
      </rPr>
      <t>Kleinbusse</t>
    </r>
    <r>
      <rPr>
        <sz val="10"/>
        <color rgb="FF000000"/>
        <rFont val="Arial"/>
      </rPr>
      <t/>
    </r>
  </si>
  <si>
    <t>"Kleinbusse" sind leichte Motorwagen zum Personentransport mit mehr als neun Sitzplätzen einschliesslich Führer oder Führerin (bis 3,5 t).</t>
  </si>
  <si>
    <r>
      <rPr>
        <b/>
        <sz val="10"/>
        <rFont val="Arial"/>
      </rPr>
      <t>Gesellschaftswagen</t>
    </r>
    <r>
      <rPr>
        <sz val="10"/>
        <color rgb="FF000000"/>
        <rFont val="Arial"/>
      </rPr>
      <t/>
    </r>
  </si>
  <si>
    <t>"Gesellschaftswagen" sind schwere Motorwagen zum Personentransport mit mehr als neun Sitzplätzen einschliesslich Führer oder Führerin (über 3,5 t).</t>
  </si>
  <si>
    <r>
      <rPr>
        <b/>
        <sz val="10"/>
        <rFont val="Arial"/>
      </rPr>
      <t>Nutzfahrzeuge</t>
    </r>
    <r>
      <rPr>
        <sz val="10"/>
        <color rgb="FF000000"/>
        <rFont val="Arial"/>
      </rPr>
      <t/>
    </r>
  </si>
  <si>
    <t>"Nutzfahrzeuge" sind Fahrzeuge, die dem gewerblichen Personen- oder Sachentransport dienen.</t>
  </si>
  <si>
    <r>
      <rPr>
        <b/>
        <sz val="10"/>
        <rFont val="Arial"/>
      </rPr>
      <t>Lieferwagen</t>
    </r>
    <r>
      <rPr>
        <sz val="10"/>
        <color rgb="FF000000"/>
        <rFont val="Arial"/>
      </rPr>
      <t/>
    </r>
  </si>
  <si>
    <t>"Lieferwagen" sind leichte Motorwagen zum Sachentransport, einschliesslich solcher mit zusätzlichen wegklappbaren Sitzen im Laderaum zum gelegentlichen, nicht gewerbsmässigen Personentransport, wenn insgesamt höchstens neun Sitzplätze einschliesslich Führer oder Führerin vorhanden sind.</t>
  </si>
  <si>
    <r>
      <rPr>
        <b/>
        <sz val="10"/>
        <rFont val="Arial"/>
      </rPr>
      <t>Lastwagen</t>
    </r>
    <r>
      <rPr>
        <sz val="10"/>
        <color rgb="FF000000"/>
        <rFont val="Arial"/>
      </rPr>
      <t/>
    </r>
  </si>
  <si>
    <t>"Lastwagen" sind schwere Motorwagen zum Sachentransport mit höchstens neun Sitzplätzen einschliesslich Führer oder Führerin.</t>
  </si>
  <si>
    <r>
      <rPr>
        <b/>
        <sz val="10"/>
        <rFont val="Arial"/>
      </rPr>
      <t>Sattelschlepper und Sattelmotorfahrzeuge</t>
    </r>
    <r>
      <rPr>
        <sz val="10"/>
        <color rgb="FF000000"/>
        <rFont val="Arial"/>
      </rPr>
      <t/>
    </r>
  </si>
  <si>
    <t>"Sattelschlepper" sind zum Ziehen von Sattelanhängern gebaute Motorwagen. Sie können einen eigenen Tragraum haben. "Sattelmotorfahrzeug" ist die Kombination eines Sattelschleppers mit einem Sattelanhänger. Für die Einteilung als schwere oder leichte Fahrzeuge ist nur das Gesamtgewicht des Sattelschleppers massgebend.</t>
  </si>
  <si>
    <r>
      <rPr>
        <b/>
        <sz val="10"/>
        <rFont val="Arial"/>
      </rPr>
      <t>Übrige Motorwagen</t>
    </r>
    <r>
      <rPr>
        <sz val="10"/>
        <color rgb="FF000000"/>
        <rFont val="Arial"/>
      </rPr>
      <t/>
    </r>
  </si>
  <si>
    <t>Unter "übrige Motorwagen" (leichte und schwere) werden alle Motorwagen aufgeführt, die nicht einer anderen Kategorie zugeordnet werden können. "Übrige leichte Motorwagen" sind solche mit einem Gesamtgewicht bis 3,5 t; "Übrige schwere Motorwagen" weisen ein Gesamtgewicht über 3,5 t auf.</t>
  </si>
  <si>
    <r>
      <rPr>
        <b/>
        <sz val="10"/>
        <rFont val="Arial"/>
      </rPr>
      <t>Gelenkbusse</t>
    </r>
    <r>
      <rPr>
        <sz val="10"/>
        <color rgb="FF000000"/>
        <rFont val="Arial"/>
      </rPr>
      <t/>
    </r>
  </si>
  <si>
    <t>"Gelenkbusse" sind Gesellschaftswagen, die mit gelenkigen, fest verbundenen Nachlaufteilen einen durchgehenden Fahrgastraum aufweisen (über 3,5 t).</t>
  </si>
  <si>
    <r>
      <rPr>
        <b/>
        <sz val="10"/>
        <rFont val="Arial"/>
      </rPr>
      <t>Traktoren</t>
    </r>
    <r>
      <rPr>
        <sz val="10"/>
        <color rgb="FF000000"/>
        <rFont val="Arial"/>
      </rPr>
      <t/>
    </r>
  </si>
  <si>
    <t>"Traktoren" sind zum Ziehen von Anhängern gebaute Motorwagen mit kurzem Radstand und höchstens einem geringen eigenen Tragraum.</t>
  </si>
  <si>
    <r>
      <rPr>
        <b/>
        <sz val="10"/>
        <rFont val="Arial"/>
      </rPr>
      <t>Motorkarren</t>
    </r>
    <r>
      <rPr>
        <sz val="10"/>
        <color rgb="FF000000"/>
        <rFont val="Arial"/>
      </rPr>
      <t/>
    </r>
  </si>
  <si>
    <t>"Motorkarren" sind Motorwagen mit einer Höchstgeschwindigkeit bis 30 km/h, die nicht für den Personentransport gebaut sind.</t>
  </si>
  <si>
    <r>
      <rPr>
        <b/>
        <sz val="10"/>
        <rFont val="Arial"/>
      </rPr>
      <t>Motoreinachser</t>
    </r>
    <r>
      <rPr>
        <sz val="10"/>
        <color rgb="FF000000"/>
        <rFont val="Arial"/>
      </rPr>
      <t/>
    </r>
  </si>
  <si>
    <t>"Motoreinachser" sind Motorfahrzeuge mit zwei nebeneinander liegenden Rädern oder einem einzigen Rad, die von einer zu Fuss gehenden Person geführt oder mit einem Anhänger schwenkbar verbunden werden und vergleichbare Fahrzeuge mit Raupen.</t>
  </si>
  <si>
    <r>
      <rPr>
        <b/>
        <sz val="10"/>
        <rFont val="Arial"/>
      </rPr>
      <t>Arbeitsmotorwagen</t>
    </r>
    <r>
      <rPr>
        <sz val="10"/>
        <color rgb="FF000000"/>
        <rFont val="Arial"/>
      </rPr>
      <t/>
    </r>
  </si>
  <si>
    <t>"Arbeitsmotorwagen" sind Motorwagen, mit denen keine Sachentransporte ausgeführt werden, sondern die zur Verrichtung von Arbeiten gebaut sind. Ihr Motor kann neben dem Antrieb der Arbeitsgeräte auch für die Fortbewegung des Fahrzeugs dienen. "Arbeitsmaschinen" sind Arbeitsmotorwagen mit einer Höchstgeschwindigkeit von mehr als 30 km/h. "Arbeitskarren" sind solche mit einer Höchstgeschwindigkeit bis 30 km/h.</t>
  </si>
  <si>
    <r>
      <rPr>
        <b/>
        <sz val="10"/>
        <rFont val="Arial"/>
      </rPr>
      <t>Landwirtschaftliche Motorfahrzeuge</t>
    </r>
    <r>
      <rPr>
        <sz val="10"/>
        <color rgb="FF000000"/>
        <rFont val="Arial"/>
      </rPr>
      <t/>
    </r>
  </si>
  <si>
    <t>"Landwirtschaftliche Motorfahrzeuge" sind Traktoren, Motorkarren, Arbeitskarren und Motoreinachser, die nur im Zusammenhang mit der Bewirtschaftung eines Landwirtschafts- oder gleichgestellten Betriebs verwendet werden. Die Definition der genannten Kategorien entspricht ansonsten derjenigen nicht-landwirtschaftlicher Motorfahrzeuge.</t>
  </si>
  <si>
    <r>
      <rPr>
        <b/>
        <sz val="10"/>
        <rFont val="Arial"/>
      </rPr>
      <t>Landwirtschaftliche Kombinationsfahrzeuge</t>
    </r>
    <r>
      <rPr>
        <sz val="10"/>
        <color rgb="FF000000"/>
        <rFont val="Arial"/>
      </rPr>
      <t/>
    </r>
  </si>
  <si>
    <t>"Landwirtschaftliche Kombinationsfahrzeuge" sind landwirtschaftliche Motorfahrzeuge, die von einer in eine andere der zulässigen Arten verwandelt werden können; die möglichen Arten werden in einem einzigen Fahrzeugausweis eingetragen.</t>
  </si>
  <si>
    <r>
      <rPr>
        <b/>
        <sz val="10"/>
        <rFont val="Arial"/>
      </rPr>
      <t>Motorräder und Kleinmotorräder</t>
    </r>
    <r>
      <rPr>
        <sz val="10"/>
        <color rgb="FF000000"/>
        <rFont val="Arial"/>
      </rPr>
      <t/>
    </r>
  </si>
  <si>
    <t>"Motorräder" sind einspurige Motorfahrzeuge mit zwei Rädern, mit oder ohne Seitenwagen. "Kleinmotorräder" sind zwei oder dreirädrige Motorfahrzeuge mit einer Höchstgeschwindigkeit von 45 km/h.</t>
  </si>
  <si>
    <r>
      <rPr>
        <b/>
        <sz val="10"/>
        <rFont val="Arial"/>
      </rPr>
      <t>Motorschlitten</t>
    </r>
    <r>
      <rPr>
        <sz val="10"/>
        <color rgb="FF000000"/>
        <rFont val="Arial"/>
      </rPr>
      <t/>
    </r>
  </si>
  <si>
    <t>"Motorschlitten" sind mit Raupen versehene Motorfahrzeuge, die nicht durch Abbremsen einer Raupe gelenkt werden und auch nicht die Merkmale von Motoreinachser oder Motorhandwagen aufweisen.</t>
  </si>
  <si>
    <r>
      <rPr>
        <b/>
        <sz val="10"/>
        <rFont val="Arial"/>
      </rPr>
      <t>Anhänger</t>
    </r>
    <r>
      <rPr>
        <sz val="10"/>
        <color rgb="FF000000"/>
        <rFont val="Arial"/>
      </rPr>
      <t/>
    </r>
  </si>
  <si>
    <t>"Anhänger" sind Fahrzeuge ohne eigenen Antrieb, die gebaut sind, um von anderen Fahrzeugen gezogen zu werden und mit diesen durch eine geeignete Verbindungseinrichtung schwenkbar verbunden sind. "Sachentransportanhänger" sind Anhänger mit Ladebrücken, Tanks oder anderen Laderäumen zur Beförderung von Sachen. "Personentransportanhänger" sind Anhänger, die zur Personenbeförderung besonders eingerichtet sind. "Wohnanhänger" sind Anhänger, bei denen mindestens drei Viertel des zur Verfügung stehenden Volumens als Wohnraum eingerichtet ist. "Sportgeräteanhänger" sind Anhänger mit besonderen Einrichtungen zum Transport von Flug- und Wassersportgeräten sowie Wettbewerbsfahrzeugen sowie Anhänger zur Beförderung von Reitpferden. "Sattelanhänger" sind Anhänger, die so an ein Motorfahrzeug (Sattelschlepper) angekuppelt werden, dass sie teilweise auf diesem aufliegen. Ein wesentlicher Teil des Gewichts des Anhängers und seiner Ladung wird vom Zugfahrzeug getragen.</t>
  </si>
  <si>
    <r>
      <rPr>
        <b/>
        <sz val="10"/>
        <rFont val="Arial"/>
      </rPr>
      <t>Motorfahrräder</t>
    </r>
    <r>
      <rPr>
        <sz val="10"/>
        <color rgb="FF000000"/>
        <rFont val="Arial"/>
      </rPr>
      <t/>
    </r>
  </si>
  <si>
    <t>"Motorfahrräder" sind einplätzige, einspurige Fahrzeuge mit einer Höchstgeschwindigkeit bis 30 km/h, höchstens 1 kW Motorleistung und einem Verbrennungsmotor mit einem Hubraum von höchstens 50 cm³ oder einem Elektromotor, der bei einer allfälligen Tretunterstützung bis höchstens 45 km/h wirkt.</t>
  </si>
  <si>
    <r>
      <rPr>
        <b/>
        <sz val="10"/>
        <rFont val="Arial"/>
      </rPr>
      <t>Leicht-Motorfahrräder</t>
    </r>
    <r>
      <rPr>
        <sz val="10"/>
        <color rgb="FF000000"/>
        <rFont val="Arial"/>
      </rPr>
      <t/>
    </r>
  </si>
  <si>
    <t>"Leicht-Motorfahrräder" verfügen über einen Elektromotor von höchstens 0,5 kW Motorleistung, einer Höchstgeschwindigkeit bis 20 km/h und einer allfälligen Tretunterstützung, die bis höchstens 25 km/h wirkt. Für Leicht-Motorfahrräder wird wie für Fahrräder kein Fahrzeugausweis und Kontrollschild benötigt.</t>
  </si>
  <si>
    <r>
      <rPr>
        <b/>
        <sz val="10"/>
        <rFont val="Arial"/>
      </rPr>
      <t>E-Bikes</t>
    </r>
    <r>
      <rPr>
        <sz val="10"/>
        <color rgb="FF000000"/>
        <rFont val="Arial"/>
      </rPr>
      <t/>
    </r>
  </si>
  <si>
    <t>Sogenannte "E-Bikes" können entweder als Leicht-Motorfahrrad (bei einer Tretunterstützung bis max. 25 km/h) oder als Motorfahrrad eingestuft werden. In der Motorfahrzeugstatistik werden nur E-Bikes ausgewiesen, die unter die Kategorie Motorfahrrad fallen und für die somit ein Fahrzeugausweis und ein Kontrollschild benötigt wird.</t>
  </si>
  <si>
    <r>
      <rPr>
        <b/>
        <sz val="10"/>
        <rFont val="Arial"/>
      </rPr>
      <t>Kollektivfahrzeug-Ausweise</t>
    </r>
    <r>
      <rPr>
        <sz val="10"/>
        <color rgb="FF000000"/>
        <rFont val="Arial"/>
      </rPr>
      <t/>
    </r>
  </si>
  <si>
    <t>"Kollektivfahrzeug-Ausweise" berechtigen zum Anbringen der darin genannten Händlerschilder an geprüfte und nichtgeprüfte, betriebssichere und den Vorschriften entsprechende Fahrzeuge der im Ausweis genannten Art. Kollektivfahrzeug-Ausweise werden in Verbindung mit Händlerschildern für die Kategorien Motorwagen, Motorräder, Kleinmotorräder, landwirtschaftliche Motorfahrzeuge, Arbeitsmotorfahrzeuge und Anhänger erteilt. Die Händlerschilder werden mit dem Buchstaben "U" besonders gekennzeichnet.</t>
  </si>
  <si>
    <r>
      <rPr>
        <b/>
        <sz val="10"/>
        <rFont val="Arial"/>
      </rPr>
      <t>Schiff</t>
    </r>
    <r>
      <rPr>
        <sz val="10"/>
        <color rgb="FF000000"/>
        <rFont val="Arial"/>
      </rPr>
      <t/>
    </r>
  </si>
  <si>
    <t>Ein "Schiff" ist ein Wasserfahrzeug oder ein anderer zur Fortbewegung auf oder unter der Wasseroberfläche bestimmter Schwimmkörper oder ein schwimmendes Gerät. Schiffe mit Maschinenantrieb (Motorschiff) verfügen über einen mechanischen Antrieb.</t>
  </si>
  <si>
    <r>
      <rPr>
        <b/>
        <sz val="10"/>
        <rFont val="Arial"/>
      </rPr>
      <t>Fahrgastschiff</t>
    </r>
    <r>
      <rPr>
        <sz val="10"/>
        <color rgb="FF000000"/>
        <rFont val="Arial"/>
      </rPr>
      <t/>
    </r>
  </si>
  <si>
    <t>Ein "Fahrgastschiff" ist ein Schiff, das für die gewerbsmässige Beförderung von mehr als zwölf Personen verwendet wird. Es werden Fahrgastschiffe der Klassen A, B, C, D und E unterschieden.
Klasse A: Fahrgastschiffe und Fähren mit einer Länge in der Wasserlinie von maximal 20 m, soweit sie nicht unter die Klasse D oder E fallen.
Klasse B: Fahrgastschiffe und Fähren mit einer Länge in der Wasserlinie von 20 m und mehr, soweit sie nicht unter die Klasse D oder E fallen.
Klasse C: alle Fahrgastschiffe, soweit sie nicht unter die Klassen A, B oder E fallen (z.B. U-Boote, Güterschiffe für Personenbeförderung, schwimmende Geräte, Dienstschiffe, Weidlinge, usw.)
Klasse D: Fahrgastschiffe, die vor dem 1. Mai 1994 auf Kiel gelegt oder von einer Schweizer Behörde geprüft beziehungsweise abgenommen wurden.
Klasse E: Fahrgastschiffe und Fähren, die nach den Bestimmungen der Rheinschiffsuntersuchungsverordnung vom 18. Mai 1994 als "schnelle Schiffe" gelten.</t>
  </si>
  <si>
    <r>
      <rPr>
        <b/>
        <sz val="10"/>
        <rFont val="Arial"/>
      </rPr>
      <t>Segelschiff</t>
    </r>
    <r>
      <rPr>
        <sz val="10"/>
        <color rgb="FF000000"/>
        <rFont val="Arial"/>
      </rPr>
      <t/>
    </r>
  </si>
  <si>
    <t>Ein "Segelschiff" ist ein Schiff, das für die Fortbewegung mit Segeln versehen ist.</t>
  </si>
  <si>
    <r>
      <rPr>
        <b/>
        <sz val="10"/>
        <rFont val="Arial"/>
      </rPr>
      <t>Ruderboot</t>
    </r>
    <r>
      <rPr>
        <sz val="10"/>
        <color rgb="FF000000"/>
        <rFont val="Arial"/>
      </rPr>
      <t/>
    </r>
  </si>
  <si>
    <t>"Ruderboote" sind Schiffe, die nur mittels Ruder, Tret- oder Handkurbel, Paddel oder auf ähnliche Weise mit menschlicher Kraft fortbewegt werden können.</t>
  </si>
  <si>
    <r>
      <rPr>
        <b/>
        <sz val="10"/>
        <rFont val="Arial"/>
      </rPr>
      <t>Schwimmende Geräte</t>
    </r>
    <r>
      <rPr>
        <sz val="10"/>
        <color rgb="FF000000"/>
        <rFont val="Arial"/>
      </rPr>
      <t/>
    </r>
  </si>
  <si>
    <t>"Schwimmende Geräte" sind Schwimmkörper mit Einrichtungen für Arbeiten auf dem Wasser.</t>
  </si>
  <si>
    <t>Die Daten der vorliegenden Statistik wurden dem Viacar-System entnommen. VIACAR ist eine ausgelagerte Software für die Erfassung und Verwaltung von Motorfahrzeugen und Führerausweisinhabern für die Strassenverkehrsämter der Kantone Aargau, Luzern, Schaffhausen, Waadt und Zug. Stichtag für die Bestandesdaten ist der 30. September 2025. Es werden nur die im Verkehr stehenden Fahrzeuge berücksichtigt.</t>
  </si>
  <si>
    <t>Bei den Inverkehrsetzungen von Neu- und Occasionsfahrzeugen sowie den Ausserverkehrsetzungen wurden die Mutationen im Zeitraum vom 1. Oktober 2024 bis zum 30. September 2025 betrachtet. Neuwagen werden definiert als Fahrzeuge, deren Erstinverkehrsetzungsdatum mit dem Inverkehrsetzungsdatum übereinstimmt. Die Occasionen sowie Ausserverkehrsetzungen werden basierend auf der Kombination des Nummernschildes sowie der Stammnummer gezählt. Damit wird berücksichtigt, dass Fahrzeug und Nummernschild eine Einheit bilden und im Normalfall nur bei einem Halterwechsel ändern. Andere Gründe für Mutationen, wie Versicherungs- und Adresswechsel, werden damit grösstenteils nicht mitgezählt. Reine Doppelzählungen wurden bereinigt.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</si>
</sst>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
    <numFmt numFmtId="165" formatCode="[&gt;=1000]#\'##0;General"/>
    <numFmt numFmtId="166" formatCode="0.0"/>
  </numFmts>
  <fonts count="11" x14ac:knownFonts="1">
    <font>
      <sz val="10"/>
      <color rgb="FF000000"/>
      <name val="Arial"/>
    </font>
    <font>
      <b/>
      <sz val="16"/>
      <color rgb="FFFFFFFF"/>
      <name val="Arial"/>
    </font>
    <font>
      <b/>
      <sz val="12"/>
      <color rgb="FF000000"/>
      <name val="Arial"/>
    </font>
    <font>
      <b/>
      <sz val="14"/>
      <color rgb="FF000000"/>
      <name val="Arial"/>
    </font>
    <font>
      <i/>
      <sz val="10"/>
      <color rgb="FF000000"/>
      <name val="Arial"/>
    </font>
    <font>
      <sz val="10"/>
      <color rgb="FFFFFFFF"/>
      <name val="Arial"/>
    </font>
    <font>
      <u/>
      <sz val="10"/>
      <color rgb="FF000000"/>
      <name val="Arial"/>
    </font>
    <font>
      <b/>
      <sz val="10"/>
      <color rgb="FF000000"/>
      <name val="Arial"/>
    </font>
    <font>
      <vertAlign val="superscript"/>
      <sz val="10"/>
      <name val="Arial"/>
    </font>
    <font>
      <b/>
      <sz val="10"/>
      <name val="Arial"/>
    </font>
    <font>
      <b/>
      <vertAlign val="superscript"/>
      <sz val="10"/>
      <name val="Arial"/>
    </font>
  </fonts>
  <fills count="9">
    <fill>
      <patternFill patternType="none"/>
    </fill>
    <fill>
      <patternFill patternType="gray125"/>
    </fill>
    <fill>
      <patternFill patternType="solid">
        <fgColor rgb="FF007AB8"/>
      </patternFill>
    </fill>
    <fill>
      <patternFill patternType="solid">
        <fgColor rgb="FF96D4FF"/>
      </patternFill>
    </fill>
    <fill>
      <patternFill patternType="solid">
        <fgColor rgb="FFFFA81F"/>
      </patternFill>
    </fill>
    <fill>
      <patternFill patternType="solid">
        <fgColor rgb="FFFFE562"/>
      </patternFill>
    </fill>
    <fill>
      <patternFill patternType="solid">
        <fgColor rgb="FFA05388"/>
      </patternFill>
    </fill>
    <fill>
      <patternFill patternType="solid">
        <fgColor rgb="FFFF82A9"/>
      </patternFill>
    </fill>
    <fill>
      <patternFill patternType="solid">
        <fgColor rgb="FFD9D9D9"/>
      </patternFill>
    </fill>
  </fills>
  <borders count="4">
    <border>
      <left/>
      <right/>
      <top/>
      <bottom/>
      <diagonal/>
    </border>
    <border>
      <left style="thin">
        <color rgb="FFFFFFFF"/>
      </left>
      <right style="thin">
        <color rgb="FFFFFFFF"/>
      </right>
      <top style="thin">
        <color rgb="FFFFFFFF"/>
      </top>
      <bottom style="thin">
        <color rgb="FFFFFFFF"/>
      </bottom>
      <diagonal/>
    </border>
    <border>
      <left style="thin">
        <color rgb="FF000000"/>
      </left>
      <right style="thin">
        <color rgb="FF000000"/>
      </right>
      <top style="thin">
        <color rgb="FF000000"/>
      </top>
      <bottom style="thin">
        <color rgb="FF000000"/>
      </bottom>
      <diagonal/>
    </border>
    <border>
      <left/>
      <right/>
      <top/>
      <bottom style="medium">
        <color rgb="FF000000"/>
      </bottom>
      <diagonal/>
    </border>
  </borders>
  <cellStyleXfs count="1">
    <xf numFmtId="0" fontId="0" fillId="0" borderId="0"/>
  </cellStyleXfs>
  <cellXfs count="51">
    <xf numFmtId="0" fontId="0" fillId="0" borderId="0" xfId="0"/>
    <xf numFmtId="0" fontId="1" fillId="2" borderId="0" xfId="0" applyFont="1" applyFill="1" applyAlignment="1">
      <alignment horizontal="left" wrapText="1"/>
    </xf>
    <xf numFmtId="0" fontId="2" fillId="0" borderId="0" xfId="0" applyFont="1"/>
    <xf numFmtId="0" fontId="3" fillId="0" borderId="0" xfId="0" applyFont="1"/>
    <xf numFmtId="0" fontId="4" fillId="0" borderId="0" xfId="0" applyFont="1"/>
    <xf numFmtId="0" fontId="5" fillId="2" borderId="1" xfId="0" applyFont="1" applyFill="1" applyBorder="1"/>
    <xf numFmtId="0" fontId="6" fillId="0" borderId="0" xfId="0" applyFont="1"/>
    <xf numFmtId="0" fontId="0" fillId="3" borderId="1" xfId="0" applyFill="1" applyBorder="1"/>
    <xf numFmtId="0" fontId="0" fillId="4" borderId="1" xfId="0" applyFill="1" applyBorder="1"/>
    <xf numFmtId="0" fontId="0" fillId="5" borderId="1" xfId="0" applyFill="1" applyBorder="1"/>
    <xf numFmtId="0" fontId="5" fillId="6" borderId="1" xfId="0" applyFont="1" applyFill="1" applyBorder="1"/>
    <xf numFmtId="0" fontId="0" fillId="7" borderId="1" xfId="0" applyFill="1" applyBorder="1"/>
    <xf numFmtId="0" fontId="7" fillId="0" borderId="2" xfId="0" applyFont="1" applyBorder="1" applyAlignment="1">
      <alignment horizontal="left" vertical="top" wrapText="1"/>
    </xf>
    <xf numFmtId="0" fontId="7" fillId="0" borderId="2" xfId="0" applyFont="1" applyBorder="1" applyAlignment="1">
      <alignment horizontal="right" vertical="top" wrapText="1"/>
    </xf>
    <xf numFmtId="0" fontId="7" fillId="0" borderId="2" xfId="0" applyFont="1" applyBorder="1" applyAlignment="1">
      <alignment horizontal="center" vertical="top" wrapText="1"/>
    </xf>
    <xf numFmtId="0" fontId="0" fillId="0" borderId="0" xfId="0" applyAlignment="1">
      <alignment horizontal="left" vertical="center"/>
    </xf>
    <xf numFmtId="3" fontId="0" fillId="0" borderId="0" xfId="0" applyNumberFormat="1" applyAlignment="1">
      <alignment horizontal="right" vertical="center"/>
    </xf>
    <xf numFmtId="0" fontId="7" fillId="0" borderId="0" xfId="0" applyFont="1" applyAlignment="1">
      <alignment horizontal="left" vertical="center"/>
    </xf>
    <xf numFmtId="3" fontId="7" fillId="0" borderId="0" xfId="0" applyNumberFormat="1" applyFont="1" applyAlignment="1">
      <alignment horizontal="right" vertical="center"/>
    </xf>
    <xf numFmtId="0" fontId="7" fillId="0" borderId="3" xfId="0" applyFont="1" applyBorder="1" applyAlignment="1">
      <alignment horizontal="left" vertical="center"/>
    </xf>
    <xf numFmtId="3" fontId="7" fillId="0" borderId="3" xfId="0" applyNumberFormat="1" applyFont="1" applyBorder="1" applyAlignment="1">
      <alignment horizontal="right" vertical="center"/>
    </xf>
    <xf numFmtId="164" fontId="0" fillId="0" borderId="0" xfId="0" applyNumberFormat="1" applyAlignment="1">
      <alignment horizontal="center" vertical="center"/>
    </xf>
    <xf numFmtId="164" fontId="0" fillId="0" borderId="3" xfId="0" applyNumberFormat="1" applyBorder="1" applyAlignment="1">
      <alignment horizontal="center" vertical="center"/>
    </xf>
    <xf numFmtId="3" fontId="0" fillId="0" borderId="3" xfId="0" applyNumberFormat="1" applyBorder="1" applyAlignment="1">
      <alignment horizontal="right" vertical="center"/>
    </xf>
    <xf numFmtId="0" fontId="0" fillId="0" borderId="3" xfId="0" applyBorder="1" applyAlignment="1">
      <alignment horizontal="left" vertical="center"/>
    </xf>
    <xf numFmtId="0" fontId="0" fillId="0" borderId="0" xfId="0" applyAlignment="1">
      <alignment horizontal="left" vertical="top" wrapText="1"/>
    </xf>
    <xf numFmtId="0" fontId="0" fillId="0" borderId="0" xfId="0" applyAlignment="1">
      <alignment horizontal="left" vertical="top"/>
    </xf>
    <xf numFmtId="165" fontId="0" fillId="0" borderId="0" xfId="0" applyNumberFormat="1" applyAlignment="1">
      <alignment vertical="top"/>
    </xf>
    <xf numFmtId="165" fontId="7" fillId="0" borderId="0" xfId="0" applyNumberFormat="1" applyFont="1" applyAlignment="1">
      <alignment vertical="top"/>
    </xf>
    <xf numFmtId="166" fontId="0" fillId="0" borderId="0" xfId="0" applyNumberFormat="1" applyAlignment="1">
      <alignment horizontal="right" vertical="center"/>
    </xf>
    <xf numFmtId="166" fontId="7" fillId="0" borderId="0" xfId="0" applyNumberFormat="1" applyFont="1" applyAlignment="1">
      <alignment horizontal="right" vertical="center"/>
    </xf>
    <xf numFmtId="166" fontId="7" fillId="0" borderId="3" xfId="0" applyNumberFormat="1" applyFont="1" applyBorder="1" applyAlignment="1">
      <alignment horizontal="right" vertical="center"/>
    </xf>
    <xf numFmtId="166" fontId="0" fillId="0" borderId="3" xfId="0" applyNumberFormat="1" applyBorder="1" applyAlignment="1">
      <alignment horizontal="right" vertical="center"/>
    </xf>
    <xf numFmtId="0" fontId="7" fillId="0" borderId="2" xfId="0" applyFont="1" applyBorder="1" applyAlignment="1">
      <alignment horizontal="right" vertical="top"/>
    </xf>
    <xf numFmtId="0" fontId="0" fillId="0" borderId="0" xfId="0" applyAlignment="1">
      <alignment horizontal="right" vertical="center"/>
    </xf>
    <xf numFmtId="0" fontId="0" fillId="0" borderId="3" xfId="0" applyBorder="1" applyAlignment="1">
      <alignment horizontal="right" vertical="center"/>
    </xf>
    <xf numFmtId="1" fontId="7" fillId="0" borderId="0" xfId="0" applyNumberFormat="1" applyFont="1" applyAlignment="1">
      <alignment horizontal="center" vertical="center"/>
    </xf>
    <xf numFmtId="1" fontId="0" fillId="0" borderId="0" xfId="0" applyNumberFormat="1" applyAlignment="1">
      <alignment horizontal="center" vertical="center"/>
    </xf>
    <xf numFmtId="1" fontId="0" fillId="0" borderId="3" xfId="0" applyNumberFormat="1" applyBorder="1" applyAlignment="1">
      <alignment horizontal="center" vertical="center"/>
    </xf>
    <xf numFmtId="0" fontId="1" fillId="2" borderId="0" xfId="0" applyFont="1" applyFill="1" applyAlignment="1">
      <alignment horizontal="left" wrapText="1"/>
    </xf>
    <xf numFmtId="0" fontId="7" fillId="0" borderId="2" xfId="0" applyFont="1" applyBorder="1" applyAlignment="1">
      <alignment horizontal="left" vertical="top" wrapText="1"/>
    </xf>
    <xf numFmtId="0" fontId="7" fillId="0" borderId="2" xfId="0" applyFont="1" applyBorder="1" applyAlignment="1">
      <alignment horizontal="center" vertical="top" wrapText="1"/>
    </xf>
    <xf numFmtId="0" fontId="0" fillId="0" borderId="0" xfId="0" applyAlignment="1">
      <alignment horizontal="left" vertical="center" wrapText="1"/>
    </xf>
    <xf numFmtId="0" fontId="0" fillId="0" borderId="0" xfId="0"/>
    <xf numFmtId="0" fontId="0" fillId="8" borderId="0" xfId="0" applyFill="1" applyAlignment="1">
      <alignment horizontal="center" wrapText="1"/>
    </xf>
    <xf numFmtId="3" fontId="0" fillId="0" borderId="0" xfId="0" applyNumberFormat="1" applyAlignment="1">
      <alignment horizontal="right" vertical="center"/>
    </xf>
    <xf numFmtId="3" fontId="7" fillId="0" borderId="0" xfId="0" applyNumberFormat="1" applyFont="1" applyAlignment="1">
      <alignment horizontal="right" vertical="center"/>
    </xf>
    <xf numFmtId="0" fontId="3" fillId="0" borderId="0" xfId="0" applyFont="1" applyAlignment="1">
      <alignment horizontal="left" wrapText="1"/>
    </xf>
    <xf numFmtId="0" fontId="7" fillId="0" borderId="2" xfId="0" applyFont="1" applyBorder="1" applyAlignment="1">
      <alignment horizontal="center" vertical="top"/>
    </xf>
    <xf numFmtId="166" fontId="0" fillId="0" borderId="0" xfId="0" applyNumberFormat="1" applyAlignment="1">
      <alignment horizontal="right" vertical="center"/>
    </xf>
    <xf numFmtId="166" fontId="7" fillId="0" borderId="0" xfId="0" applyNumberFormat="1" applyFont="1" applyAlignment="1">
      <alignment horizontal="right" vertical="center"/>
    </xf>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4.png"/></Relationships>
</file>

<file path=xl/drawings/drawing1.xml><?xml version="1.0" encoding="utf-8"?>
<xdr:wsDr xmlns:xdr="http://schemas.openxmlformats.org/drawingml/2006/spreadsheetDrawing" xmlns:a="http://schemas.openxmlformats.org/drawingml/2006/main">
  <xdr:oneCellAnchor>
    <xdr:from>
      <xdr:col>1</xdr:col>
      <xdr:colOff>0</xdr:colOff>
      <xdr:row>60</xdr:row>
      <xdr:rowOff>0</xdr:rowOff>
    </xdr:from>
    <xdr:ext cx="6480000" cy="4320000"/>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62</xdr:row>
      <xdr:rowOff>0</xdr:rowOff>
    </xdr:from>
    <xdr:ext cx="6480000" cy="4320000"/>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33</xdr:row>
      <xdr:rowOff>0</xdr:rowOff>
    </xdr:from>
    <xdr:ext cx="6480000" cy="4320000"/>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46</xdr:row>
      <xdr:rowOff>0</xdr:rowOff>
    </xdr:from>
    <xdr:ext cx="6480000" cy="4320000"/>
    <xdr:pic>
      <xdr:nvPicPr>
        <xdr:cNvPr id="2" name="Pictur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12</xdr:row>
      <xdr:rowOff>0</xdr:rowOff>
    </xdr:from>
    <xdr:ext cx="6480000" cy="4320000"/>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60</xdr:row>
      <xdr:rowOff>0</xdr:rowOff>
    </xdr:from>
    <xdr:ext cx="6480000" cy="4320000"/>
    <xdr:pic>
      <xdr:nvPicPr>
        <xdr:cNvPr id="2" name="Pictur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32</xdr:row>
      <xdr:rowOff>0</xdr:rowOff>
    </xdr:from>
    <xdr:ext cx="6480000" cy="4320000"/>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50</xdr:row>
      <xdr:rowOff>0</xdr:rowOff>
    </xdr:from>
    <xdr:ext cx="6480000" cy="4320000"/>
    <xdr:pic>
      <xdr:nvPicPr>
        <xdr:cNvPr id="2" name="Pictur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50</xdr:row>
      <xdr:rowOff>0</xdr:rowOff>
    </xdr:from>
    <xdr:ext cx="6480000" cy="4320000"/>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19</xdr:row>
      <xdr:rowOff>0</xdr:rowOff>
    </xdr:from>
    <xdr:ext cx="6480000" cy="4320000"/>
    <xdr:pic>
      <xdr:nvPicPr>
        <xdr:cNvPr id="2" name="Pictur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80</xdr:row>
      <xdr:rowOff>0</xdr:rowOff>
    </xdr:from>
    <xdr:ext cx="6480000" cy="4320000"/>
    <xdr:pic>
      <xdr:nvPicPr>
        <xdr:cNvPr id="2" name="Picture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66</xdr:row>
      <xdr:rowOff>0</xdr:rowOff>
    </xdr:from>
    <xdr:ext cx="6480000" cy="4320000"/>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39</xdr:row>
      <xdr:rowOff>0</xdr:rowOff>
    </xdr:from>
    <xdr:ext cx="6480000" cy="4320000"/>
    <xdr:pic>
      <xdr:nvPicPr>
        <xdr:cNvPr id="2" name="Picture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29</xdr:row>
      <xdr:rowOff>0</xdr:rowOff>
    </xdr:from>
    <xdr:ext cx="6480000" cy="4320000"/>
    <xdr:pic>
      <xdr:nvPicPr>
        <xdr:cNvPr id="2" name="Picture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42</xdr:row>
      <xdr:rowOff>0</xdr:rowOff>
    </xdr:from>
    <xdr:ext cx="6480000" cy="4320000"/>
    <xdr:pic>
      <xdr:nvPicPr>
        <xdr:cNvPr id="2" name="Picture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56</xdr:row>
      <xdr:rowOff>0</xdr:rowOff>
    </xdr:from>
    <xdr:ext cx="6480000" cy="4320000"/>
    <xdr:pic>
      <xdr:nvPicPr>
        <xdr:cNvPr id="2" name="Picture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24</xdr:row>
      <xdr:rowOff>0</xdr:rowOff>
    </xdr:from>
    <xdr:ext cx="6480000" cy="4320000"/>
    <xdr:pic>
      <xdr:nvPicPr>
        <xdr:cNvPr id="2" name="Picture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51</xdr:row>
      <xdr:rowOff>0</xdr:rowOff>
    </xdr:from>
    <xdr:ext cx="6480000" cy="4320000"/>
    <xdr:pic>
      <xdr:nvPicPr>
        <xdr:cNvPr id="2" name="Picture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51</xdr:row>
      <xdr:rowOff>0</xdr:rowOff>
    </xdr:from>
    <xdr:ext cx="6480000" cy="4320000"/>
    <xdr:pic>
      <xdr:nvPicPr>
        <xdr:cNvPr id="2" name="Picture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32</xdr:row>
      <xdr:rowOff>0</xdr:rowOff>
    </xdr:from>
    <xdr:ext cx="6480000" cy="4320000"/>
    <xdr:pic>
      <xdr:nvPicPr>
        <xdr:cNvPr id="2" name="Picture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23</xdr:row>
      <xdr:rowOff>0</xdr:rowOff>
    </xdr:from>
    <xdr:ext cx="6480000" cy="4320000"/>
    <xdr:pic>
      <xdr:nvPicPr>
        <xdr:cNvPr id="2" name="Picture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216</xdr:row>
      <xdr:rowOff>0</xdr:rowOff>
    </xdr:from>
    <xdr:ext cx="6480000" cy="4320000"/>
    <xdr:pic>
      <xdr:nvPicPr>
        <xdr:cNvPr id="2" name="Picture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4</xdr:row>
      <xdr:rowOff>0</xdr:rowOff>
    </xdr:from>
    <xdr:ext cx="10800000" cy="10800000"/>
    <xdr:pic>
      <xdr:nvPicPr>
        <xdr:cNvPr id="2" name="Picture 1">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3</xdr:row>
      <xdr:rowOff>0</xdr:rowOff>
    </xdr:from>
    <xdr:ext cx="10800000" cy="10800000"/>
    <xdr:pic>
      <xdr:nvPicPr>
        <xdr:cNvPr id="2" name="Picture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4:D51"/>
  <sheetViews>
    <sheetView showGridLines="0" tabSelected="1" view="pageBreakPreview" zoomScaleNormal="100" zoomScaleSheetLayoutView="100" workbookViewId="0">
      <selection activeCell="A3" sqref="A3"/>
    </sheetView>
  </sheetViews>
  <sheetFormatPr baseColWidth="10" defaultRowHeight="12.75" x14ac:dyDescent="0.2"/>
  <cols>
    <col min="1" max="1" width="2.5703125" customWidth="1"/>
    <col min="2" max="2" width="15.7109375" customWidth="1"/>
    <col min="3" max="3" width="3.5703125" customWidth="1"/>
    <col min="4" max="4" width="105.5703125" customWidth="1"/>
  </cols>
  <sheetData>
    <row r="4" spans="2:4" ht="14.45" customHeight="1" x14ac:dyDescent="0.3">
      <c r="B4" s="1"/>
      <c r="C4" s="1"/>
      <c r="D4" s="1"/>
    </row>
    <row r="5" spans="2:4" ht="14.45" customHeight="1" x14ac:dyDescent="0.3">
      <c r="B5" s="1"/>
      <c r="C5" s="1"/>
      <c r="D5" s="1"/>
    </row>
    <row r="6" spans="2:4" ht="21" customHeight="1" x14ac:dyDescent="0.3">
      <c r="B6" s="39" t="s">
        <v>0</v>
      </c>
      <c r="C6" s="39"/>
      <c r="D6" s="39"/>
    </row>
    <row r="7" spans="2:4" ht="6" customHeight="1" x14ac:dyDescent="0.2"/>
    <row r="8" spans="2:4" x14ac:dyDescent="0.2">
      <c r="B8" t="s">
        <v>1</v>
      </c>
    </row>
    <row r="9" spans="2:4" x14ac:dyDescent="0.2">
      <c r="B9" t="s">
        <v>2</v>
      </c>
    </row>
    <row r="10" spans="2:4" x14ac:dyDescent="0.2">
      <c r="B10" t="s">
        <v>3</v>
      </c>
    </row>
    <row r="15" spans="2:4" ht="15.75" x14ac:dyDescent="0.25">
      <c r="B15" s="2" t="s">
        <v>4</v>
      </c>
    </row>
    <row r="17" spans="2:4" x14ac:dyDescent="0.2">
      <c r="B17" s="4" t="s">
        <v>21</v>
      </c>
    </row>
    <row r="18" spans="2:4" x14ac:dyDescent="0.2">
      <c r="B18" s="5" t="str">
        <f>HYPERLINK("#'T1'!A1", "Tabelle 1:")</f>
        <v>Tabelle 1:</v>
      </c>
      <c r="C18" t="s">
        <v>22</v>
      </c>
      <c r="D18" s="6" t="str">
        <f>HYPERLINK("#'T1'!A1", "Fahrzeuggruppen und Fahrzeugarten, per 30. September 2024 und 2025")</f>
        <v>Fahrzeuggruppen und Fahrzeugarten, per 30. September 2024 und 2025</v>
      </c>
    </row>
    <row r="19" spans="2:4" x14ac:dyDescent="0.2">
      <c r="B19" s="5" t="str">
        <f>HYPERLINK("#'T2'!A1", "Tabelle 2:")</f>
        <v>Tabelle 2:</v>
      </c>
      <c r="C19" t="s">
        <v>22</v>
      </c>
      <c r="D19" s="6" t="str">
        <f>HYPERLINK("#'T2'!A1", "Fahrzeuge nach Fahrzeugart, 1974–2025")</f>
        <v>Fahrzeuge nach Fahrzeugart, 1974–2025</v>
      </c>
    </row>
    <row r="20" spans="2:4" x14ac:dyDescent="0.2">
      <c r="B20" s="5" t="str">
        <f>HYPERLINK("#'T3'!A1", "Tabelle 3:")</f>
        <v>Tabelle 3:</v>
      </c>
      <c r="C20" t="s">
        <v>22</v>
      </c>
      <c r="D20" s="6" t="str">
        <f>HYPERLINK("#'T3'!A1", "Fahrzeuge nach Fahrzeugart und Alter, per 30. September 2025")</f>
        <v>Fahrzeuge nach Fahrzeugart und Alter, per 30. September 2025</v>
      </c>
    </row>
    <row r="21" spans="2:4" x14ac:dyDescent="0.2">
      <c r="B21" s="5" t="str">
        <f>HYPERLINK("#'T4'!A1", "Tabelle 4:")</f>
        <v>Tabelle 4:</v>
      </c>
      <c r="C21" t="s">
        <v>22</v>
      </c>
      <c r="D21" s="6" t="str">
        <f>HYPERLINK("#'T4'!A1", "LSVA-pflichtige Motorfahrzeuge und Anhänger, per 30. September 2025")</f>
        <v>LSVA-pflichtige Motorfahrzeuge und Anhänger, per 30. September 2025</v>
      </c>
    </row>
    <row r="22" spans="2:4" x14ac:dyDescent="0.2">
      <c r="B22" s="5" t="str">
        <f>HYPERLINK("#'T5'!A1", "Tabelle 5:")</f>
        <v>Tabelle 5:</v>
      </c>
      <c r="C22" t="s">
        <v>22</v>
      </c>
      <c r="D22" s="6" t="str">
        <f>HYPERLINK("#'T5'!A1", "LSVA-pflichtige Fahrzeuge, nach zulässigem Gesamtgewicht bzw. Gesamtnutzungsgewicht, per 30. September 2025")</f>
        <v>LSVA-pflichtige Fahrzeuge, nach zulässigem Gesamtgewicht bzw. Gesamtnutzungsgewicht, per 30. September 2025</v>
      </c>
    </row>
    <row r="23" spans="2:4" x14ac:dyDescent="0.2">
      <c r="B23" s="5" t="str">
        <f>HYPERLINK("#'T6'!A1", "Tabelle 6:")</f>
        <v>Tabelle 6:</v>
      </c>
      <c r="C23" t="s">
        <v>22</v>
      </c>
      <c r="D23" s="6" t="str">
        <f>HYPERLINK("#'T6'!A1", "Personenwagen, Motorisierungsgrad und Führerausweise, 1974–2025")</f>
        <v>Personenwagen, Motorisierungsgrad und Führerausweise, 1974–2025</v>
      </c>
    </row>
    <row r="24" spans="2:4" x14ac:dyDescent="0.2">
      <c r="B24" s="5" t="str">
        <f>HYPERLINK("#'T7'!A1", "Tabelle 7:")</f>
        <v>Tabelle 7:</v>
      </c>
      <c r="C24" t="s">
        <v>22</v>
      </c>
      <c r="D24" s="6" t="str">
        <f>HYPERLINK("#'T7'!A1", "Personenwagen nach Fahrzeugfarbe, 2002–2025")</f>
        <v>Personenwagen nach Fahrzeugfarbe, 2002–2025</v>
      </c>
    </row>
    <row r="25" spans="2:4" x14ac:dyDescent="0.2">
      <c r="B25" s="5" t="str">
        <f>HYPERLINK("#'T8a'!A1", "Tabelle 8a:")</f>
        <v>Tabelle 8a:</v>
      </c>
      <c r="C25" t="s">
        <v>22</v>
      </c>
      <c r="D25" s="6" t="str">
        <f>HYPERLINK("#'T8a'!A1", "Motorwagen mit einem Gesamtgewicht bis 3,5 t nach Fahrzeug- und Treibstoffart, per 30. September 2025")</f>
        <v>Motorwagen mit einem Gesamtgewicht bis 3,5 t nach Fahrzeug- und Treibstoffart, per 30. September 2025</v>
      </c>
    </row>
    <row r="26" spans="2:4" x14ac:dyDescent="0.2">
      <c r="B26" s="5" t="str">
        <f>HYPERLINK("#'T8b'!A1", "Tabelle 8b:")</f>
        <v>Tabelle 8b:</v>
      </c>
      <c r="C26" t="s">
        <v>22</v>
      </c>
      <c r="D26" s="6" t="str">
        <f>HYPERLINK("#'T8b'!A1", "Fahrzeuge nach Fahrzeuggruppe und Treibstoffart, per 30. September 2025")</f>
        <v>Fahrzeuge nach Fahrzeuggruppe und Treibstoffart, per 30. September 2025</v>
      </c>
    </row>
    <row r="27" spans="2:4" x14ac:dyDescent="0.2">
      <c r="B27" s="5" t="str">
        <f>HYPERLINK("#'T9'!A1", "Tabelle 9:")</f>
        <v>Tabelle 9:</v>
      </c>
      <c r="C27" t="s">
        <v>22</v>
      </c>
      <c r="D27" s="6" t="str">
        <f>HYPERLINK("#'T9'!A1", "Motorwagen mit einem Gesamtgewicht bis 3,5 t nach Treibstoffart, 2020–2025")</f>
        <v>Motorwagen mit einem Gesamtgewicht bis 3,5 t nach Treibstoffart, 2020–2025</v>
      </c>
    </row>
    <row r="28" spans="2:4" x14ac:dyDescent="0.2">
      <c r="B28" s="5" t="str">
        <f>HYPERLINK("#'T10'!A1", "Tabelle 10:")</f>
        <v>Tabelle 10:</v>
      </c>
      <c r="C28" t="s">
        <v>22</v>
      </c>
      <c r="D28" s="6" t="str">
        <f>HYPERLINK("#'T10'!A1", "Personenwagen nach Hubraumklasse, 1991–2025")</f>
        <v>Personenwagen nach Hubraumklasse, 1991–2025</v>
      </c>
    </row>
    <row r="29" spans="2:4" x14ac:dyDescent="0.2">
      <c r="B29" s="5" t="str">
        <f>HYPERLINK("#'T11'!A1", "Tabelle 11:")</f>
        <v>Tabelle 11:</v>
      </c>
      <c r="C29" t="s">
        <v>22</v>
      </c>
      <c r="D29" s="6" t="str">
        <f>HYPERLINK("#'T11'!A1", "Motorräder und Kleinmotorräder nach Hubraumklasse, 1991–2025")</f>
        <v>Motorräder und Kleinmotorräder nach Hubraumklasse, 1991–2025</v>
      </c>
    </row>
    <row r="30" spans="2:4" x14ac:dyDescent="0.2">
      <c r="B30" s="5" t="str">
        <f>HYPERLINK("#'T12'!A1", "Tabelle 12:")</f>
        <v>Tabelle 12:</v>
      </c>
      <c r="C30" t="s">
        <v>22</v>
      </c>
      <c r="D30" s="6" t="str">
        <f>HYPERLINK("#'T12'!A1", "Motorfahrräderbestand, 1994–2025")</f>
        <v>Motorfahrräderbestand, 1994–2025</v>
      </c>
    </row>
    <row r="31" spans="2:4" x14ac:dyDescent="0.2">
      <c r="B31" s="5" t="str">
        <f>HYPERLINK("#'T13'!A1", "Tabelle 13:")</f>
        <v>Tabelle 13:</v>
      </c>
      <c r="C31" t="s">
        <v>22</v>
      </c>
      <c r="D31" s="6" t="str">
        <f>HYPERLINK("#'T13'!A1", "Schiffsgruppen und Schiffsarten, per 30. September 2024 und 2025")</f>
        <v>Schiffsgruppen und Schiffsarten, per 30. September 2024 und 2025</v>
      </c>
    </row>
    <row r="32" spans="2:4" x14ac:dyDescent="0.2">
      <c r="B32" s="5" t="str">
        <f>HYPERLINK("#'T14'!A1", "Tabelle 14:")</f>
        <v>Tabelle 14:</v>
      </c>
      <c r="C32" t="s">
        <v>22</v>
      </c>
      <c r="D32" s="6" t="str">
        <f>HYPERLINK("#'T14'!A1", "Schiffsbestand nach Schiffsart, 1991–2025")</f>
        <v>Schiffsbestand nach Schiffsart, 1991–2025</v>
      </c>
    </row>
    <row r="34" spans="2:4" x14ac:dyDescent="0.2">
      <c r="B34" s="4" t="s">
        <v>31</v>
      </c>
    </row>
    <row r="35" spans="2:4" x14ac:dyDescent="0.2">
      <c r="B35" s="7" t="str">
        <f>HYPERLINK("#'T15'!A1", "Tabelle 15:")</f>
        <v>Tabelle 15:</v>
      </c>
      <c r="C35" t="s">
        <v>22</v>
      </c>
      <c r="D35" s="6" t="str">
        <f>HYPERLINK("#'T15'!A1", "Inverkehrsetzungen von Neuwagen und Occasionsfahrzeugen nach Fahrzeugkategorie, 2004–2025")</f>
        <v>Inverkehrsetzungen von Neuwagen und Occasionsfahrzeugen nach Fahrzeugkategorie, 2004–2025</v>
      </c>
    </row>
    <row r="36" spans="2:4" x14ac:dyDescent="0.2">
      <c r="B36" s="7" t="str">
        <f>HYPERLINK("#'T16'!A1", "Tabelle 16:")</f>
        <v>Tabelle 16:</v>
      </c>
      <c r="C36" t="s">
        <v>22</v>
      </c>
      <c r="D36" s="6" t="str">
        <f>HYPERLINK("#'T16'!A1", "Inverkehrsetzungen von Neuwagen und Occasionsfahrzeugen nach Fahrzeugkategorie und Alter, 2025")</f>
        <v>Inverkehrsetzungen von Neuwagen und Occasionsfahrzeugen nach Fahrzeugkategorie und Alter, 2025</v>
      </c>
    </row>
    <row r="37" spans="2:4" x14ac:dyDescent="0.2">
      <c r="B37" s="7" t="str">
        <f>HYPERLINK("#'T17a'!A1", "Tabelle 17a:")</f>
        <v>Tabelle 17a:</v>
      </c>
      <c r="C37" t="s">
        <v>22</v>
      </c>
      <c r="D37" s="6" t="str">
        <f>HYPERLINK("#'T17a'!A1", "Neuinverkehrsetzungen von leichten Motorwagen nach Fahrzeug- und Treibstoffart, 2025")</f>
        <v>Neuinverkehrsetzungen von leichten Motorwagen nach Fahrzeug- und Treibstoffart, 2025</v>
      </c>
    </row>
    <row r="38" spans="2:4" x14ac:dyDescent="0.2">
      <c r="B38" s="7" t="str">
        <f>HYPERLINK("#'T17b'!A1", "Tabelle 17b:")</f>
        <v>Tabelle 17b:</v>
      </c>
      <c r="C38" t="s">
        <v>22</v>
      </c>
      <c r="D38" s="6" t="str">
        <f>HYPERLINK("#'T17b'!A1", "Neuinverkehrsetzungen nach Fahrzeuggruppe und Treibstoffart, 2025")</f>
        <v>Neuinverkehrsetzungen nach Fahrzeuggruppe und Treibstoffart, 2025</v>
      </c>
    </row>
    <row r="39" spans="2:4" x14ac:dyDescent="0.2">
      <c r="B39" s="7" t="str">
        <f>HYPERLINK("#'T18'!A1", "Tabelle 18:")</f>
        <v>Tabelle 18:</v>
      </c>
      <c r="C39" t="s">
        <v>22</v>
      </c>
      <c r="D39" s="6" t="str">
        <f>HYPERLINK("#'T18'!A1", "Ausserverkehrsetzungen nach Fahrzeugkategorie, 2004–2025")</f>
        <v>Ausserverkehrsetzungen nach Fahrzeugkategorie, 2004–2025</v>
      </c>
    </row>
    <row r="40" spans="2:4" x14ac:dyDescent="0.2">
      <c r="B40" s="7" t="str">
        <f>HYPERLINK("#'T19'!A1", "Tabelle 19:")</f>
        <v>Tabelle 19:</v>
      </c>
      <c r="C40" t="s">
        <v>22</v>
      </c>
      <c r="D40" s="6" t="str">
        <f>HYPERLINK("#'T19'!A1", "Ausserverkehrsetzungen nach Fahrzeugkategorie und Alter, 2025")</f>
        <v>Ausserverkehrsetzungen nach Fahrzeugkategorie und Alter, 2025</v>
      </c>
    </row>
    <row r="42" spans="2:4" x14ac:dyDescent="0.2">
      <c r="B42" s="4" t="s">
        <v>33</v>
      </c>
    </row>
    <row r="43" spans="2:4" x14ac:dyDescent="0.2">
      <c r="B43" s="8" t="str">
        <f>HYPERLINK("#'G1'!A1", "G1:")</f>
        <v>G1:</v>
      </c>
      <c r="C43" t="s">
        <v>22</v>
      </c>
      <c r="D43" s="6" t="str">
        <f>HYPERLINK("#'G1'!A1", "Fahrzeuge nach Fahrzeugart nach Bezirk und Gemeinde, per 30. September 2025")</f>
        <v>Fahrzeuge nach Fahrzeugart nach Bezirk und Gemeinde, per 30. September 2025</v>
      </c>
    </row>
    <row r="45" spans="2:4" x14ac:dyDescent="0.2">
      <c r="B45" s="4" t="s">
        <v>37</v>
      </c>
    </row>
    <row r="46" spans="2:4" x14ac:dyDescent="0.2">
      <c r="B46" s="9" t="str">
        <f>HYPERLINK("#'K1'!A1", "Karte 1:")</f>
        <v>Karte 1:</v>
      </c>
      <c r="C46" t="s">
        <v>22</v>
      </c>
      <c r="D46" s="6" t="str">
        <f>HYPERLINK("#'K1'!A1", "Motorisierungsgrad nach Gemeinde, per 30. September 2025")</f>
        <v>Motorisierungsgrad nach Gemeinde, per 30. September 2025</v>
      </c>
    </row>
    <row r="47" spans="2:4" x14ac:dyDescent="0.2">
      <c r="B47" s="9" t="str">
        <f>HYPERLINK("#'K2'!A1", "Karte 2:")</f>
        <v>Karte 2:</v>
      </c>
      <c r="C47" t="s">
        <v>22</v>
      </c>
      <c r="D47" s="6" t="str">
        <f>HYPERLINK("#'K2'!A1", "Anzahl Personenwagen nach Gemeinde, per 30. September 2025")</f>
        <v>Anzahl Personenwagen nach Gemeinde, per 30. September 2025</v>
      </c>
    </row>
    <row r="49" spans="2:2" x14ac:dyDescent="0.2">
      <c r="B49" s="10" t="str">
        <f>HYPERLINK("#'Glossar'!A1", "Glossar")</f>
        <v>Glossar</v>
      </c>
    </row>
    <row r="51" spans="2:2" x14ac:dyDescent="0.2">
      <c r="B51" s="11" t="str">
        <f>HYPERLINK("#'Datengrundlage'!A1", "Datengrundlage")</f>
        <v>Datengrundlage</v>
      </c>
    </row>
  </sheetData>
  <mergeCells count="1">
    <mergeCell ref="B6:D6"/>
  </mergeCells>
  <pageMargins left="0.70866141732283472" right="0.70866141732283472" top="0.74803149606299213" bottom="0.74803149606299213" header="0.31496062992125984" footer="0.31496062992125984"/>
  <pageSetup paperSize="9" scale="64" fitToHeight="0" orientation="portrait" horizontalDpi="300" verticalDpi="300" r:id="rId1"/>
  <headerFooter differentFirst="1" scaleWithDoc="0" alignWithMargins="0">
    <firstHeader>&amp;L&amp;C&amp;R&amp;B DEPARTEMENT FINANZEN UND RESSOURCEN
Statistik Aargau</first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7AB8"/>
  </sheetPr>
  <dimension ref="A1:G58"/>
  <sheetViews>
    <sheetView showGridLines="0" view="pageBreakPreview" zoomScaleNormal="100" zoomScaleSheetLayoutView="100" workbookViewId="0">
      <pane ySplit="5" topLeftCell="A6" activePane="bottomLeft" state="frozen"/>
      <selection pane="bottomLeft"/>
    </sheetView>
  </sheetViews>
  <sheetFormatPr baseColWidth="10" defaultRowHeight="12.75" x14ac:dyDescent="0.2"/>
  <cols>
    <col min="1" max="1" width="2.5703125" customWidth="1"/>
    <col min="2" max="2" width="35.7109375" customWidth="1"/>
    <col min="3" max="3" width="38.7109375" customWidth="1"/>
    <col min="4" max="7" width="11.140625" customWidth="1"/>
  </cols>
  <sheetData>
    <row r="1" spans="1:7" ht="18" x14ac:dyDescent="0.25">
      <c r="B1" s="3" t="s">
        <v>5</v>
      </c>
    </row>
    <row r="4" spans="1:7" x14ac:dyDescent="0.2">
      <c r="B4" s="40" t="s">
        <v>40</v>
      </c>
      <c r="C4" s="40" t="s">
        <v>41</v>
      </c>
      <c r="D4" s="41" t="s">
        <v>42</v>
      </c>
      <c r="E4" s="41" t="s">
        <v>42</v>
      </c>
      <c r="F4" s="41" t="s">
        <v>43</v>
      </c>
      <c r="G4" s="41" t="s">
        <v>43</v>
      </c>
    </row>
    <row r="5" spans="1:7" x14ac:dyDescent="0.2">
      <c r="B5" s="40" t="s">
        <v>40</v>
      </c>
      <c r="C5" s="40" t="s">
        <v>41</v>
      </c>
      <c r="D5" s="13" t="s">
        <v>44</v>
      </c>
      <c r="E5" s="13" t="s">
        <v>45</v>
      </c>
      <c r="F5" s="13" t="s">
        <v>44</v>
      </c>
      <c r="G5" s="13" t="s">
        <v>45</v>
      </c>
    </row>
    <row r="6" spans="1:7" x14ac:dyDescent="0.2">
      <c r="B6" s="17" t="s">
        <v>46</v>
      </c>
      <c r="C6" s="15" t="s">
        <v>57</v>
      </c>
      <c r="D6" s="16">
        <v>425680</v>
      </c>
      <c r="E6" s="18" t="s">
        <v>22</v>
      </c>
      <c r="F6" s="16">
        <v>431211</v>
      </c>
      <c r="G6" s="18" t="s">
        <v>22</v>
      </c>
    </row>
    <row r="7" spans="1:7" ht="20.100000000000001" customHeight="1" x14ac:dyDescent="0.2">
      <c r="A7" s="26"/>
      <c r="B7" s="26" t="s">
        <v>22</v>
      </c>
      <c r="C7" s="26" t="s">
        <v>58</v>
      </c>
      <c r="D7" s="27">
        <v>57</v>
      </c>
      <c r="E7" s="28">
        <v>425737</v>
      </c>
      <c r="F7" s="27">
        <v>57</v>
      </c>
      <c r="G7" s="28">
        <v>431268</v>
      </c>
    </row>
    <row r="8" spans="1:7" x14ac:dyDescent="0.2">
      <c r="B8" s="17" t="s">
        <v>47</v>
      </c>
      <c r="C8" s="15" t="s">
        <v>59</v>
      </c>
      <c r="D8" s="16">
        <v>253</v>
      </c>
      <c r="E8" s="18" t="s">
        <v>22</v>
      </c>
      <c r="F8" s="16">
        <v>241</v>
      </c>
      <c r="G8" s="18" t="s">
        <v>22</v>
      </c>
    </row>
    <row r="9" spans="1:7" ht="20.100000000000001" customHeight="1" x14ac:dyDescent="0.2">
      <c r="A9" s="26"/>
      <c r="B9" s="26" t="s">
        <v>22</v>
      </c>
      <c r="C9" s="26" t="s">
        <v>60</v>
      </c>
      <c r="D9" s="27">
        <v>398</v>
      </c>
      <c r="E9" s="28">
        <v>651</v>
      </c>
      <c r="F9" s="27">
        <v>400</v>
      </c>
      <c r="G9" s="28">
        <v>641</v>
      </c>
    </row>
    <row r="10" spans="1:7" x14ac:dyDescent="0.2">
      <c r="B10" s="17" t="s">
        <v>48</v>
      </c>
      <c r="C10" s="15" t="s">
        <v>61</v>
      </c>
      <c r="D10" s="16">
        <v>36239</v>
      </c>
      <c r="E10" s="18" t="s">
        <v>22</v>
      </c>
      <c r="F10" s="16">
        <v>36820</v>
      </c>
      <c r="G10" s="18" t="s">
        <v>22</v>
      </c>
    </row>
    <row r="11" spans="1:7" x14ac:dyDescent="0.2">
      <c r="B11" s="17" t="s">
        <v>22</v>
      </c>
      <c r="C11" s="15" t="s">
        <v>62</v>
      </c>
      <c r="D11" s="16">
        <v>1</v>
      </c>
      <c r="E11" s="18" t="s">
        <v>22</v>
      </c>
      <c r="F11" s="16">
        <v>0</v>
      </c>
      <c r="G11" s="18" t="s">
        <v>22</v>
      </c>
    </row>
    <row r="12" spans="1:7" ht="20.100000000000001" customHeight="1" x14ac:dyDescent="0.2">
      <c r="A12" s="26"/>
      <c r="B12" s="26" t="s">
        <v>22</v>
      </c>
      <c r="C12" s="26" t="s">
        <v>63</v>
      </c>
      <c r="D12" s="27">
        <v>8750</v>
      </c>
      <c r="E12" s="28">
        <v>44990</v>
      </c>
      <c r="F12" s="27">
        <v>9259</v>
      </c>
      <c r="G12" s="28">
        <v>46079</v>
      </c>
    </row>
    <row r="13" spans="1:7" x14ac:dyDescent="0.2">
      <c r="B13" s="17" t="s">
        <v>49</v>
      </c>
      <c r="C13" s="15" t="s">
        <v>64</v>
      </c>
      <c r="D13" s="16">
        <v>3941</v>
      </c>
      <c r="E13" s="18" t="s">
        <v>22</v>
      </c>
      <c r="F13" s="16">
        <v>3991</v>
      </c>
      <c r="G13" s="18" t="s">
        <v>22</v>
      </c>
    </row>
    <row r="14" spans="1:7" x14ac:dyDescent="0.2">
      <c r="B14" s="17" t="s">
        <v>22</v>
      </c>
      <c r="C14" s="15" t="s">
        <v>65</v>
      </c>
      <c r="D14" s="16">
        <v>2083</v>
      </c>
      <c r="E14" s="18" t="s">
        <v>22</v>
      </c>
      <c r="F14" s="16">
        <v>2140</v>
      </c>
      <c r="G14" s="18" t="s">
        <v>22</v>
      </c>
    </row>
    <row r="15" spans="1:7" x14ac:dyDescent="0.2">
      <c r="B15" s="17" t="s">
        <v>22</v>
      </c>
      <c r="C15" s="15" t="s">
        <v>66</v>
      </c>
      <c r="D15" s="16">
        <v>2</v>
      </c>
      <c r="E15" s="18" t="s">
        <v>22</v>
      </c>
      <c r="F15" s="16">
        <v>4</v>
      </c>
      <c r="G15" s="18" t="s">
        <v>22</v>
      </c>
    </row>
    <row r="16" spans="1:7" x14ac:dyDescent="0.2">
      <c r="B16" s="17" t="s">
        <v>22</v>
      </c>
      <c r="C16" s="15" t="s">
        <v>67</v>
      </c>
      <c r="D16" s="16">
        <v>193</v>
      </c>
      <c r="E16" s="18" t="s">
        <v>22</v>
      </c>
      <c r="F16" s="16">
        <v>199</v>
      </c>
      <c r="G16" s="18" t="s">
        <v>22</v>
      </c>
    </row>
    <row r="17" spans="1:7" ht="20.100000000000001" customHeight="1" x14ac:dyDescent="0.2">
      <c r="A17" s="26"/>
      <c r="B17" s="26" t="s">
        <v>22</v>
      </c>
      <c r="C17" s="26" t="s">
        <v>68</v>
      </c>
      <c r="D17" s="27">
        <v>801</v>
      </c>
      <c r="E17" s="28">
        <v>7020</v>
      </c>
      <c r="F17" s="27">
        <v>872</v>
      </c>
      <c r="G17" s="28">
        <v>7206</v>
      </c>
    </row>
    <row r="18" spans="1:7" x14ac:dyDescent="0.2">
      <c r="B18" s="17" t="s">
        <v>50</v>
      </c>
      <c r="C18" s="15" t="s">
        <v>69</v>
      </c>
      <c r="D18" s="16">
        <v>550</v>
      </c>
      <c r="E18" s="18" t="s">
        <v>22</v>
      </c>
      <c r="F18" s="16">
        <v>580</v>
      </c>
      <c r="G18" s="18" t="s">
        <v>22</v>
      </c>
    </row>
    <row r="19" spans="1:7" x14ac:dyDescent="0.2">
      <c r="B19" s="17" t="s">
        <v>22</v>
      </c>
      <c r="C19" s="15" t="s">
        <v>70</v>
      </c>
      <c r="D19" s="16">
        <v>1529</v>
      </c>
      <c r="E19" s="18" t="s">
        <v>22</v>
      </c>
      <c r="F19" s="16">
        <v>1515</v>
      </c>
      <c r="G19" s="18" t="s">
        <v>22</v>
      </c>
    </row>
    <row r="20" spans="1:7" ht="20.100000000000001" customHeight="1" x14ac:dyDescent="0.2">
      <c r="A20" s="26"/>
      <c r="B20" s="26" t="s">
        <v>22</v>
      </c>
      <c r="C20" s="26" t="s">
        <v>71</v>
      </c>
      <c r="D20" s="27">
        <v>8</v>
      </c>
      <c r="E20" s="28">
        <v>2087</v>
      </c>
      <c r="F20" s="27">
        <v>11</v>
      </c>
      <c r="G20" s="28">
        <v>2106</v>
      </c>
    </row>
    <row r="21" spans="1:7" x14ac:dyDescent="0.2">
      <c r="B21" s="17" t="s">
        <v>51</v>
      </c>
      <c r="C21" s="15" t="s">
        <v>72</v>
      </c>
      <c r="D21" s="16">
        <v>1184</v>
      </c>
      <c r="E21" s="18" t="s">
        <v>22</v>
      </c>
      <c r="F21" s="16">
        <v>1207</v>
      </c>
      <c r="G21" s="18" t="s">
        <v>22</v>
      </c>
    </row>
    <row r="22" spans="1:7" ht="20.100000000000001" customHeight="1" x14ac:dyDescent="0.2">
      <c r="A22" s="26"/>
      <c r="B22" s="26" t="s">
        <v>22</v>
      </c>
      <c r="C22" s="26" t="s">
        <v>73</v>
      </c>
      <c r="D22" s="27">
        <v>2359</v>
      </c>
      <c r="E22" s="28">
        <v>3543</v>
      </c>
      <c r="F22" s="27">
        <v>2327</v>
      </c>
      <c r="G22" s="28">
        <v>3534</v>
      </c>
    </row>
    <row r="23" spans="1:7" x14ac:dyDescent="0.2">
      <c r="B23" s="17" t="s">
        <v>52</v>
      </c>
      <c r="C23" s="15" t="s">
        <v>74</v>
      </c>
      <c r="D23" s="16">
        <v>941</v>
      </c>
      <c r="E23" s="18" t="s">
        <v>22</v>
      </c>
      <c r="F23" s="16">
        <v>949</v>
      </c>
      <c r="G23" s="18" t="s">
        <v>22</v>
      </c>
    </row>
    <row r="24" spans="1:7" x14ac:dyDescent="0.2">
      <c r="B24" s="17" t="s">
        <v>22</v>
      </c>
      <c r="C24" s="15" t="s">
        <v>75</v>
      </c>
      <c r="D24" s="16">
        <v>781</v>
      </c>
      <c r="E24" s="18" t="s">
        <v>22</v>
      </c>
      <c r="F24" s="16">
        <v>775</v>
      </c>
      <c r="G24" s="18" t="s">
        <v>22</v>
      </c>
    </row>
    <row r="25" spans="1:7" x14ac:dyDescent="0.2">
      <c r="B25" s="17" t="s">
        <v>22</v>
      </c>
      <c r="C25" s="15" t="s">
        <v>76</v>
      </c>
      <c r="D25" s="16">
        <v>1</v>
      </c>
      <c r="E25" s="18" t="s">
        <v>22</v>
      </c>
      <c r="F25" s="16">
        <v>1</v>
      </c>
      <c r="G25" s="18" t="s">
        <v>22</v>
      </c>
    </row>
    <row r="26" spans="1:7" x14ac:dyDescent="0.2">
      <c r="B26" s="17" t="s">
        <v>22</v>
      </c>
      <c r="C26" s="15" t="s">
        <v>77</v>
      </c>
      <c r="D26" s="16">
        <v>917</v>
      </c>
      <c r="E26" s="18" t="s">
        <v>22</v>
      </c>
      <c r="F26" s="16">
        <v>904</v>
      </c>
      <c r="G26" s="18" t="s">
        <v>22</v>
      </c>
    </row>
    <row r="27" spans="1:7" ht="20.100000000000001" customHeight="1" x14ac:dyDescent="0.2">
      <c r="A27" s="26"/>
      <c r="B27" s="26" t="s">
        <v>22</v>
      </c>
      <c r="C27" s="26" t="s">
        <v>78</v>
      </c>
      <c r="D27" s="27">
        <v>11862</v>
      </c>
      <c r="E27" s="28">
        <v>14502</v>
      </c>
      <c r="F27" s="27">
        <v>11846</v>
      </c>
      <c r="G27" s="28">
        <v>14475</v>
      </c>
    </row>
    <row r="28" spans="1:7" x14ac:dyDescent="0.2">
      <c r="B28" s="17" t="s">
        <v>53</v>
      </c>
      <c r="C28" s="15" t="s">
        <v>53</v>
      </c>
      <c r="D28" s="16">
        <v>60735</v>
      </c>
      <c r="E28" s="18" t="s">
        <v>22</v>
      </c>
      <c r="F28" s="16">
        <v>61587</v>
      </c>
      <c r="G28" s="18" t="s">
        <v>22</v>
      </c>
    </row>
    <row r="29" spans="1:7" x14ac:dyDescent="0.2">
      <c r="B29" s="17" t="s">
        <v>22</v>
      </c>
      <c r="C29" s="15" t="s">
        <v>79</v>
      </c>
      <c r="D29" s="16">
        <v>364</v>
      </c>
      <c r="E29" s="18" t="s">
        <v>22</v>
      </c>
      <c r="F29" s="16">
        <v>360</v>
      </c>
      <c r="G29" s="18" t="s">
        <v>22</v>
      </c>
    </row>
    <row r="30" spans="1:7" x14ac:dyDescent="0.2">
      <c r="B30" s="17" t="s">
        <v>22</v>
      </c>
      <c r="C30" s="15" t="s">
        <v>80</v>
      </c>
      <c r="D30" s="16">
        <v>52</v>
      </c>
      <c r="E30" s="18" t="s">
        <v>22</v>
      </c>
      <c r="F30" s="16">
        <v>52</v>
      </c>
      <c r="G30" s="18" t="s">
        <v>22</v>
      </c>
    </row>
    <row r="31" spans="1:7" x14ac:dyDescent="0.2">
      <c r="B31" s="17" t="s">
        <v>22</v>
      </c>
      <c r="C31" s="15" t="s">
        <v>81</v>
      </c>
      <c r="D31" s="16">
        <v>15</v>
      </c>
      <c r="E31" s="18" t="s">
        <v>22</v>
      </c>
      <c r="F31" s="16">
        <v>17</v>
      </c>
      <c r="G31" s="18" t="s">
        <v>22</v>
      </c>
    </row>
    <row r="32" spans="1:7" x14ac:dyDescent="0.2">
      <c r="B32" s="17" t="s">
        <v>22</v>
      </c>
      <c r="C32" s="15" t="s">
        <v>82</v>
      </c>
      <c r="D32" s="16">
        <v>483</v>
      </c>
      <c r="E32" s="18" t="s">
        <v>22</v>
      </c>
      <c r="F32" s="16">
        <v>477</v>
      </c>
      <c r="G32" s="18" t="s">
        <v>22</v>
      </c>
    </row>
    <row r="33" spans="1:7" ht="20.100000000000001" customHeight="1" x14ac:dyDescent="0.2">
      <c r="A33" s="26"/>
      <c r="B33" s="26" t="s">
        <v>22</v>
      </c>
      <c r="C33" s="26" t="s">
        <v>83</v>
      </c>
      <c r="D33" s="27">
        <v>1128</v>
      </c>
      <c r="E33" s="28">
        <v>62777</v>
      </c>
      <c r="F33" s="27">
        <v>1148</v>
      </c>
      <c r="G33" s="28">
        <v>63641</v>
      </c>
    </row>
    <row r="34" spans="1:7" x14ac:dyDescent="0.2">
      <c r="B34" s="17" t="s">
        <v>54</v>
      </c>
      <c r="C34" s="15" t="s">
        <v>54</v>
      </c>
      <c r="D34" s="16">
        <v>1504</v>
      </c>
      <c r="E34" s="18" t="s">
        <v>22</v>
      </c>
      <c r="F34" s="16">
        <v>1490</v>
      </c>
      <c r="G34" s="18" t="s">
        <v>22</v>
      </c>
    </row>
    <row r="35" spans="1:7" x14ac:dyDescent="0.2">
      <c r="B35" s="17" t="s">
        <v>22</v>
      </c>
      <c r="C35" s="15" t="s">
        <v>84</v>
      </c>
      <c r="D35" s="16">
        <v>754</v>
      </c>
      <c r="E35" s="18" t="s">
        <v>22</v>
      </c>
      <c r="F35" s="16">
        <v>758</v>
      </c>
      <c r="G35" s="18" t="s">
        <v>22</v>
      </c>
    </row>
    <row r="36" spans="1:7" ht="20.100000000000001" customHeight="1" x14ac:dyDescent="0.2">
      <c r="A36" s="26"/>
      <c r="B36" s="26" t="s">
        <v>22</v>
      </c>
      <c r="C36" s="26" t="s">
        <v>85</v>
      </c>
      <c r="D36" s="27">
        <v>30</v>
      </c>
      <c r="E36" s="28">
        <v>2288</v>
      </c>
      <c r="F36" s="27">
        <v>41</v>
      </c>
      <c r="G36" s="28">
        <v>2289</v>
      </c>
    </row>
    <row r="37" spans="1:7" x14ac:dyDescent="0.2">
      <c r="B37" s="17" t="s">
        <v>55</v>
      </c>
      <c r="C37" s="15" t="s">
        <v>86</v>
      </c>
      <c r="D37" s="16">
        <v>3119</v>
      </c>
      <c r="E37" s="18" t="s">
        <v>22</v>
      </c>
      <c r="F37" s="16">
        <v>3034</v>
      </c>
      <c r="G37" s="18" t="s">
        <v>22</v>
      </c>
    </row>
    <row r="38" spans="1:7" x14ac:dyDescent="0.2">
      <c r="B38" s="17" t="s">
        <v>22</v>
      </c>
      <c r="C38" s="15" t="s">
        <v>87</v>
      </c>
      <c r="D38" s="16">
        <v>1825</v>
      </c>
      <c r="E38" s="18" t="s">
        <v>22</v>
      </c>
      <c r="F38" s="16">
        <v>1812</v>
      </c>
      <c r="G38" s="18" t="s">
        <v>22</v>
      </c>
    </row>
    <row r="39" spans="1:7" x14ac:dyDescent="0.2">
      <c r="B39" s="17" t="s">
        <v>22</v>
      </c>
      <c r="C39" s="15" t="s">
        <v>88</v>
      </c>
      <c r="D39" s="16">
        <v>717</v>
      </c>
      <c r="E39" s="18" t="s">
        <v>22</v>
      </c>
      <c r="F39" s="16">
        <v>745</v>
      </c>
      <c r="G39" s="18" t="s">
        <v>22</v>
      </c>
    </row>
    <row r="40" spans="1:7" x14ac:dyDescent="0.2">
      <c r="B40" s="17" t="s">
        <v>22</v>
      </c>
      <c r="C40" s="15" t="s">
        <v>89</v>
      </c>
      <c r="D40" s="16">
        <v>1450</v>
      </c>
      <c r="E40" s="18" t="s">
        <v>22</v>
      </c>
      <c r="F40" s="16">
        <v>1490</v>
      </c>
      <c r="G40" s="18" t="s">
        <v>22</v>
      </c>
    </row>
    <row r="41" spans="1:7" x14ac:dyDescent="0.2">
      <c r="B41" s="17" t="s">
        <v>22</v>
      </c>
      <c r="C41" s="15" t="s">
        <v>55</v>
      </c>
      <c r="D41" s="16">
        <v>692</v>
      </c>
      <c r="E41" s="18" t="s">
        <v>22</v>
      </c>
      <c r="F41" s="16">
        <v>703</v>
      </c>
      <c r="G41" s="18" t="s">
        <v>22</v>
      </c>
    </row>
    <row r="42" spans="1:7" x14ac:dyDescent="0.2">
      <c r="B42" s="17" t="s">
        <v>22</v>
      </c>
      <c r="C42" s="15" t="s">
        <v>90</v>
      </c>
      <c r="D42" s="16">
        <v>3</v>
      </c>
      <c r="E42" s="18" t="s">
        <v>22</v>
      </c>
      <c r="F42" s="16">
        <v>3</v>
      </c>
      <c r="G42" s="18" t="s">
        <v>22</v>
      </c>
    </row>
    <row r="43" spans="1:7" x14ac:dyDescent="0.2">
      <c r="B43" s="17" t="s">
        <v>22</v>
      </c>
      <c r="C43" s="15" t="s">
        <v>91</v>
      </c>
      <c r="D43" s="16">
        <v>618</v>
      </c>
      <c r="E43" s="18" t="s">
        <v>22</v>
      </c>
      <c r="F43" s="16">
        <v>620</v>
      </c>
      <c r="G43" s="18" t="s">
        <v>22</v>
      </c>
    </row>
    <row r="44" spans="1:7" x14ac:dyDescent="0.2">
      <c r="B44" s="17" t="s">
        <v>22</v>
      </c>
      <c r="C44" s="15" t="s">
        <v>92</v>
      </c>
      <c r="D44" s="16">
        <v>0</v>
      </c>
      <c r="E44" s="18" t="s">
        <v>22</v>
      </c>
      <c r="F44" s="16">
        <v>0</v>
      </c>
      <c r="G44" s="18" t="s">
        <v>22</v>
      </c>
    </row>
    <row r="45" spans="1:7" x14ac:dyDescent="0.2">
      <c r="B45" s="17" t="s">
        <v>22</v>
      </c>
      <c r="C45" s="15" t="s">
        <v>93</v>
      </c>
      <c r="D45" s="16">
        <v>26821</v>
      </c>
      <c r="E45" s="18" t="s">
        <v>22</v>
      </c>
      <c r="F45" s="16">
        <v>27363</v>
      </c>
      <c r="G45" s="18" t="s">
        <v>22</v>
      </c>
    </row>
    <row r="46" spans="1:7" x14ac:dyDescent="0.2">
      <c r="B46" s="17" t="s">
        <v>22</v>
      </c>
      <c r="C46" s="15" t="s">
        <v>94</v>
      </c>
      <c r="D46" s="16">
        <v>11</v>
      </c>
      <c r="E46" s="18" t="s">
        <v>22</v>
      </c>
      <c r="F46" s="16">
        <v>11</v>
      </c>
      <c r="G46" s="18" t="s">
        <v>22</v>
      </c>
    </row>
    <row r="47" spans="1:7" x14ac:dyDescent="0.2">
      <c r="B47" s="17" t="s">
        <v>22</v>
      </c>
      <c r="C47" s="15" t="s">
        <v>95</v>
      </c>
      <c r="D47" s="16">
        <v>8</v>
      </c>
      <c r="E47" s="18" t="s">
        <v>22</v>
      </c>
      <c r="F47" s="16">
        <v>9</v>
      </c>
      <c r="G47" s="18" t="s">
        <v>22</v>
      </c>
    </row>
    <row r="48" spans="1:7" x14ac:dyDescent="0.2">
      <c r="B48" s="17" t="s">
        <v>22</v>
      </c>
      <c r="C48" s="15" t="s">
        <v>96</v>
      </c>
      <c r="D48" s="16">
        <v>4392</v>
      </c>
      <c r="E48" s="18" t="s">
        <v>22</v>
      </c>
      <c r="F48" s="16">
        <v>4373</v>
      </c>
      <c r="G48" s="18" t="s">
        <v>22</v>
      </c>
    </row>
    <row r="49" spans="1:7" x14ac:dyDescent="0.2">
      <c r="B49" s="17" t="s">
        <v>22</v>
      </c>
      <c r="C49" s="15" t="s">
        <v>97</v>
      </c>
      <c r="D49" s="16">
        <v>3167</v>
      </c>
      <c r="E49" s="18" t="s">
        <v>22</v>
      </c>
      <c r="F49" s="16">
        <v>3206</v>
      </c>
      <c r="G49" s="18" t="s">
        <v>22</v>
      </c>
    </row>
    <row r="50" spans="1:7" x14ac:dyDescent="0.2">
      <c r="B50" s="17" t="s">
        <v>22</v>
      </c>
      <c r="C50" s="15" t="s">
        <v>98</v>
      </c>
      <c r="D50" s="16">
        <v>18</v>
      </c>
      <c r="E50" s="18" t="s">
        <v>22</v>
      </c>
      <c r="F50" s="16">
        <v>21</v>
      </c>
      <c r="G50" s="18" t="s">
        <v>22</v>
      </c>
    </row>
    <row r="51" spans="1:7" ht="20.100000000000001" customHeight="1" x14ac:dyDescent="0.2">
      <c r="A51" s="26"/>
      <c r="B51" s="26" t="s">
        <v>22</v>
      </c>
      <c r="C51" s="26" t="s">
        <v>99</v>
      </c>
      <c r="D51" s="27">
        <v>0</v>
      </c>
      <c r="E51" s="28">
        <v>42841</v>
      </c>
      <c r="F51" s="27">
        <v>0</v>
      </c>
      <c r="G51" s="28">
        <v>43390</v>
      </c>
    </row>
    <row r="52" spans="1:7" x14ac:dyDescent="0.2">
      <c r="B52" s="17" t="s">
        <v>56</v>
      </c>
      <c r="C52" s="15" t="s">
        <v>100</v>
      </c>
      <c r="D52" s="16">
        <v>109</v>
      </c>
      <c r="E52" s="18" t="s">
        <v>22</v>
      </c>
      <c r="F52" s="16">
        <v>100</v>
      </c>
      <c r="G52" s="18" t="s">
        <v>22</v>
      </c>
    </row>
    <row r="53" spans="1:7" x14ac:dyDescent="0.2">
      <c r="B53" s="17" t="s">
        <v>22</v>
      </c>
      <c r="C53" s="15" t="s">
        <v>101</v>
      </c>
      <c r="D53" s="16">
        <v>1</v>
      </c>
      <c r="E53" s="18" t="s">
        <v>22</v>
      </c>
      <c r="F53" s="16">
        <v>1</v>
      </c>
      <c r="G53" s="18" t="s">
        <v>22</v>
      </c>
    </row>
    <row r="54" spans="1:7" x14ac:dyDescent="0.2">
      <c r="B54" s="17" t="s">
        <v>22</v>
      </c>
      <c r="C54" s="15" t="s">
        <v>102</v>
      </c>
      <c r="D54" s="16">
        <v>47</v>
      </c>
      <c r="E54" s="18" t="s">
        <v>22</v>
      </c>
      <c r="F54" s="16">
        <v>45</v>
      </c>
      <c r="G54" s="18" t="s">
        <v>22</v>
      </c>
    </row>
    <row r="55" spans="1:7" x14ac:dyDescent="0.2">
      <c r="B55" s="17" t="s">
        <v>22</v>
      </c>
      <c r="C55" s="15" t="s">
        <v>103</v>
      </c>
      <c r="D55" s="16">
        <v>5</v>
      </c>
      <c r="E55" s="18" t="s">
        <v>22</v>
      </c>
      <c r="F55" s="16">
        <v>2</v>
      </c>
      <c r="G55" s="18" t="s">
        <v>22</v>
      </c>
    </row>
    <row r="56" spans="1:7" x14ac:dyDescent="0.2">
      <c r="B56" s="17" t="s">
        <v>22</v>
      </c>
      <c r="C56" s="15" t="s">
        <v>104</v>
      </c>
      <c r="D56" s="16">
        <v>272</v>
      </c>
      <c r="E56" s="18" t="s">
        <v>22</v>
      </c>
      <c r="F56" s="16">
        <v>260</v>
      </c>
      <c r="G56" s="18" t="s">
        <v>22</v>
      </c>
    </row>
    <row r="57" spans="1:7" ht="20.100000000000001" customHeight="1" x14ac:dyDescent="0.2">
      <c r="A57" s="26"/>
      <c r="B57" s="26" t="s">
        <v>22</v>
      </c>
      <c r="C57" s="26" t="s">
        <v>105</v>
      </c>
      <c r="D57" s="27">
        <v>2132</v>
      </c>
      <c r="E57" s="28">
        <v>2566</v>
      </c>
      <c r="F57" s="27">
        <v>2004</v>
      </c>
      <c r="G57" s="28">
        <v>2412</v>
      </c>
    </row>
    <row r="58" spans="1:7" x14ac:dyDescent="0.2">
      <c r="B58" s="19" t="s">
        <v>45</v>
      </c>
      <c r="C58" s="19" t="s">
        <v>22</v>
      </c>
      <c r="D58" s="20">
        <v>609002</v>
      </c>
      <c r="E58" s="20">
        <v>609002</v>
      </c>
      <c r="F58" s="20">
        <v>617041</v>
      </c>
      <c r="G58" s="20">
        <v>617041</v>
      </c>
    </row>
  </sheetData>
  <mergeCells count="4">
    <mergeCell ref="B4:B5"/>
    <mergeCell ref="C4:C5"/>
    <mergeCell ref="D4:E4"/>
    <mergeCell ref="F4:G4"/>
  </mergeCells>
  <pageMargins left="0.70866141732283472" right="0.70866141732283472" top="0.74803149606299213" bottom="0.74803149606299213" header="0.31496062992125984" footer="0.31496062992125984"/>
  <pageSetup paperSize="9" scale="62" fitToWidth="0" fitToHeight="0" orientation="portrait" horizontalDpi="300" verticalDpi="300" r:id="rId1"/>
  <headerFooter differentFirst="1" scaleWithDoc="0" alignWithMargins="0">
    <firstHeader>&amp;L&amp;C&amp;R&amp;B DEPARTEMENT FINANZEN UND RESSOURCEN
Statistik Aargau</first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7AB8"/>
  </sheetPr>
  <dimension ref="B1:P60"/>
  <sheetViews>
    <sheetView showGridLines="0" view="pageBreakPreview" zoomScaleNormal="100" zoomScaleSheetLayoutView="100" workbookViewId="0">
      <pane ySplit="5" topLeftCell="A45" activePane="bottomLeft" state="frozen"/>
      <selection pane="bottomLeft" activeCell="Q71" sqref="Q71"/>
    </sheetView>
  </sheetViews>
  <sheetFormatPr baseColWidth="10" defaultRowHeight="12.75" x14ac:dyDescent="0.2"/>
  <cols>
    <col min="1" max="1" width="2.5703125" customWidth="1"/>
    <col min="2" max="2" width="5.7109375" customWidth="1"/>
    <col min="3" max="3" width="11.42578125" customWidth="1"/>
    <col min="4" max="8" width="10.140625" customWidth="1"/>
    <col min="9" max="9" width="11.28515625" customWidth="1"/>
    <col min="10" max="13" width="10.140625" customWidth="1"/>
    <col min="14" max="14" width="10.85546875" customWidth="1"/>
    <col min="15" max="15" width="10.5703125" customWidth="1"/>
    <col min="16" max="16" width="10.140625" customWidth="1"/>
  </cols>
  <sheetData>
    <row r="1" spans="2:16" ht="18" x14ac:dyDescent="0.25">
      <c r="B1" s="3" t="s">
        <v>6</v>
      </c>
    </row>
    <row r="2" spans="2:16" x14ac:dyDescent="0.2">
      <c r="B2" t="s">
        <v>7</v>
      </c>
    </row>
    <row r="5" spans="2:16" ht="63.75" x14ac:dyDescent="0.2">
      <c r="B5" s="14" t="s">
        <v>106</v>
      </c>
      <c r="C5" s="13" t="s">
        <v>107</v>
      </c>
      <c r="D5" s="13" t="s">
        <v>108</v>
      </c>
      <c r="E5" s="13" t="s">
        <v>109</v>
      </c>
      <c r="F5" s="13" t="s">
        <v>110</v>
      </c>
      <c r="G5" s="13" t="s">
        <v>111</v>
      </c>
      <c r="H5" s="13" t="s">
        <v>112</v>
      </c>
      <c r="I5" s="13" t="s">
        <v>113</v>
      </c>
      <c r="J5" s="13" t="s">
        <v>114</v>
      </c>
      <c r="K5" s="13" t="s">
        <v>115</v>
      </c>
      <c r="L5" s="13" t="s">
        <v>116</v>
      </c>
      <c r="M5" s="13" t="s">
        <v>117</v>
      </c>
      <c r="N5" s="13" t="s">
        <v>55</v>
      </c>
      <c r="O5" s="13" t="s">
        <v>118</v>
      </c>
      <c r="P5" s="13" t="s">
        <v>119</v>
      </c>
    </row>
    <row r="6" spans="2:16" x14ac:dyDescent="0.2">
      <c r="B6" s="21">
        <v>1974</v>
      </c>
      <c r="C6" s="16">
        <v>123050</v>
      </c>
      <c r="D6" s="16">
        <v>751</v>
      </c>
      <c r="E6" s="16">
        <v>6730</v>
      </c>
      <c r="F6" s="16">
        <v>3764</v>
      </c>
      <c r="G6" s="16">
        <v>684</v>
      </c>
      <c r="H6" s="16">
        <v>1705</v>
      </c>
      <c r="I6" s="16">
        <v>10082</v>
      </c>
      <c r="J6" s="18">
        <v>146766</v>
      </c>
      <c r="K6" s="16">
        <v>3907</v>
      </c>
      <c r="L6" s="16">
        <v>4868</v>
      </c>
      <c r="M6" s="18">
        <v>8755</v>
      </c>
      <c r="N6" s="16">
        <v>10274</v>
      </c>
      <c r="O6" s="16">
        <v>1150</v>
      </c>
      <c r="P6" s="18">
        <v>166965</v>
      </c>
    </row>
    <row r="7" spans="2:16" x14ac:dyDescent="0.2">
      <c r="B7" s="21">
        <v>1975</v>
      </c>
      <c r="C7" s="16">
        <v>125685</v>
      </c>
      <c r="D7" s="16">
        <v>729</v>
      </c>
      <c r="E7" s="16">
        <v>6550</v>
      </c>
      <c r="F7" s="16">
        <v>3452</v>
      </c>
      <c r="G7" s="16">
        <v>655</v>
      </c>
      <c r="H7" s="16">
        <v>1729</v>
      </c>
      <c r="I7" s="16">
        <v>10441</v>
      </c>
      <c r="J7" s="18">
        <v>149241</v>
      </c>
      <c r="K7" s="16">
        <v>3814</v>
      </c>
      <c r="L7" s="16">
        <v>4616</v>
      </c>
      <c r="M7" s="18">
        <v>8430</v>
      </c>
      <c r="N7" s="16">
        <v>10367</v>
      </c>
      <c r="O7" s="16">
        <v>1122</v>
      </c>
      <c r="P7" s="18">
        <v>169160</v>
      </c>
    </row>
    <row r="8" spans="2:16" x14ac:dyDescent="0.2">
      <c r="B8" s="21">
        <v>1976</v>
      </c>
      <c r="C8" s="16">
        <v>130767</v>
      </c>
      <c r="D8" s="16">
        <v>706</v>
      </c>
      <c r="E8" s="16">
        <v>6187</v>
      </c>
      <c r="F8" s="16">
        <v>3248</v>
      </c>
      <c r="G8" s="16">
        <v>663</v>
      </c>
      <c r="H8" s="16">
        <v>1430</v>
      </c>
      <c r="I8" s="16">
        <v>10862</v>
      </c>
      <c r="J8" s="18">
        <v>153863</v>
      </c>
      <c r="K8" s="16">
        <v>5399</v>
      </c>
      <c r="L8" s="16">
        <v>5707</v>
      </c>
      <c r="M8" s="18">
        <v>11106</v>
      </c>
      <c r="N8" s="16">
        <v>10423</v>
      </c>
      <c r="O8" s="16">
        <v>1302</v>
      </c>
      <c r="P8" s="18">
        <v>176694</v>
      </c>
    </row>
    <row r="9" spans="2:16" x14ac:dyDescent="0.2">
      <c r="B9" s="21">
        <v>1977</v>
      </c>
      <c r="C9" s="16">
        <v>135364</v>
      </c>
      <c r="D9" s="16">
        <v>702</v>
      </c>
      <c r="E9" s="16">
        <v>7053</v>
      </c>
      <c r="F9" s="16">
        <v>3457</v>
      </c>
      <c r="G9" s="16">
        <v>684</v>
      </c>
      <c r="H9" s="16">
        <v>1460</v>
      </c>
      <c r="I9" s="16">
        <v>11143</v>
      </c>
      <c r="J9" s="18">
        <v>159863</v>
      </c>
      <c r="K9" s="16">
        <v>4304</v>
      </c>
      <c r="L9" s="16">
        <v>4122</v>
      </c>
      <c r="M9" s="18">
        <v>8426</v>
      </c>
      <c r="N9" s="16">
        <v>10695</v>
      </c>
      <c r="O9" s="16">
        <v>1248</v>
      </c>
      <c r="P9" s="18">
        <v>180232</v>
      </c>
    </row>
    <row r="10" spans="2:16" x14ac:dyDescent="0.2">
      <c r="B10" s="21">
        <v>1978</v>
      </c>
      <c r="C10" s="16">
        <v>143133</v>
      </c>
      <c r="D10" s="16">
        <v>705</v>
      </c>
      <c r="E10" s="16">
        <v>7509</v>
      </c>
      <c r="F10" s="16">
        <v>3507</v>
      </c>
      <c r="G10" s="16">
        <v>718</v>
      </c>
      <c r="H10" s="16">
        <v>1505</v>
      </c>
      <c r="I10" s="16">
        <v>11311</v>
      </c>
      <c r="J10" s="18">
        <v>168388</v>
      </c>
      <c r="K10" s="16">
        <v>5097</v>
      </c>
      <c r="L10" s="16">
        <v>3768</v>
      </c>
      <c r="M10" s="18">
        <v>8865</v>
      </c>
      <c r="N10" s="16">
        <v>11142</v>
      </c>
      <c r="O10" s="16">
        <v>1249</v>
      </c>
      <c r="P10" s="18">
        <v>189644</v>
      </c>
    </row>
    <row r="11" spans="2:16" x14ac:dyDescent="0.2">
      <c r="B11" s="21">
        <v>1979</v>
      </c>
      <c r="C11" s="16">
        <v>151129</v>
      </c>
      <c r="D11" s="16">
        <v>689</v>
      </c>
      <c r="E11" s="16">
        <v>8089</v>
      </c>
      <c r="F11" s="16">
        <v>3640</v>
      </c>
      <c r="G11" s="16">
        <v>747</v>
      </c>
      <c r="H11" s="16">
        <v>1561</v>
      </c>
      <c r="I11" s="16">
        <v>11568</v>
      </c>
      <c r="J11" s="18">
        <v>177423</v>
      </c>
      <c r="K11" s="16">
        <v>5631</v>
      </c>
      <c r="L11" s="16">
        <v>3618</v>
      </c>
      <c r="M11" s="18">
        <v>9249</v>
      </c>
      <c r="N11" s="16">
        <v>11577</v>
      </c>
      <c r="O11" s="16">
        <v>1276</v>
      </c>
      <c r="P11" s="18">
        <v>199525</v>
      </c>
    </row>
    <row r="12" spans="2:16" x14ac:dyDescent="0.2">
      <c r="B12" s="21">
        <v>1980</v>
      </c>
      <c r="C12" s="16">
        <v>158129</v>
      </c>
      <c r="D12" s="16">
        <v>694</v>
      </c>
      <c r="E12" s="16">
        <v>8902</v>
      </c>
      <c r="F12" s="16">
        <v>3715</v>
      </c>
      <c r="G12" s="16">
        <v>779</v>
      </c>
      <c r="H12" s="16">
        <v>1651</v>
      </c>
      <c r="I12" s="16">
        <v>11824</v>
      </c>
      <c r="J12" s="18">
        <v>185694</v>
      </c>
      <c r="K12" s="16">
        <v>6771</v>
      </c>
      <c r="L12" s="16">
        <v>3443</v>
      </c>
      <c r="M12" s="18">
        <v>10214</v>
      </c>
      <c r="N12" s="16">
        <v>12124</v>
      </c>
      <c r="O12" s="16">
        <v>1300</v>
      </c>
      <c r="P12" s="18">
        <v>209332</v>
      </c>
    </row>
    <row r="13" spans="2:16" x14ac:dyDescent="0.2">
      <c r="B13" s="21">
        <v>1981</v>
      </c>
      <c r="C13" s="16">
        <v>165114</v>
      </c>
      <c r="D13" s="16">
        <v>655</v>
      </c>
      <c r="E13" s="16">
        <v>9818</v>
      </c>
      <c r="F13" s="16">
        <v>3831</v>
      </c>
      <c r="G13" s="16">
        <v>832</v>
      </c>
      <c r="H13" s="16">
        <v>1749</v>
      </c>
      <c r="I13" s="16">
        <v>12004</v>
      </c>
      <c r="J13" s="18">
        <v>194003</v>
      </c>
      <c r="K13" s="16">
        <v>8002</v>
      </c>
      <c r="L13" s="16">
        <v>3226</v>
      </c>
      <c r="M13" s="18">
        <v>11228</v>
      </c>
      <c r="N13" s="16">
        <v>12704</v>
      </c>
      <c r="O13" s="16">
        <v>1365</v>
      </c>
      <c r="P13" s="18">
        <v>219300</v>
      </c>
    </row>
    <row r="14" spans="2:16" x14ac:dyDescent="0.2">
      <c r="B14" s="21">
        <v>1982</v>
      </c>
      <c r="C14" s="16">
        <v>171481</v>
      </c>
      <c r="D14" s="16">
        <v>653</v>
      </c>
      <c r="E14" s="16">
        <v>10447</v>
      </c>
      <c r="F14" s="16">
        <v>3859</v>
      </c>
      <c r="G14" s="16">
        <v>879</v>
      </c>
      <c r="H14" s="16">
        <v>1834</v>
      </c>
      <c r="I14" s="16">
        <v>12201</v>
      </c>
      <c r="J14" s="18">
        <v>201354</v>
      </c>
      <c r="K14" s="16">
        <v>9547</v>
      </c>
      <c r="L14" s="16">
        <v>3122</v>
      </c>
      <c r="M14" s="18">
        <v>12669</v>
      </c>
      <c r="N14" s="16">
        <v>13201</v>
      </c>
      <c r="O14" s="16">
        <v>1382</v>
      </c>
      <c r="P14" s="18">
        <v>228606</v>
      </c>
    </row>
    <row r="15" spans="2:16" x14ac:dyDescent="0.2">
      <c r="B15" s="21">
        <v>1983</v>
      </c>
      <c r="C15" s="16">
        <v>177160</v>
      </c>
      <c r="D15" s="16">
        <v>652</v>
      </c>
      <c r="E15" s="16">
        <v>11863</v>
      </c>
      <c r="F15" s="16">
        <v>3940</v>
      </c>
      <c r="G15" s="16">
        <v>925</v>
      </c>
      <c r="H15" s="16">
        <v>1876</v>
      </c>
      <c r="I15" s="16">
        <v>12366</v>
      </c>
      <c r="J15" s="18">
        <v>207782</v>
      </c>
      <c r="K15" s="16">
        <v>10753</v>
      </c>
      <c r="L15" s="16">
        <v>3072</v>
      </c>
      <c r="M15" s="18">
        <v>13825</v>
      </c>
      <c r="N15" s="16">
        <v>13636</v>
      </c>
      <c r="O15" s="16">
        <v>1423</v>
      </c>
      <c r="P15" s="18">
        <v>236666</v>
      </c>
    </row>
    <row r="16" spans="2:16" x14ac:dyDescent="0.2">
      <c r="B16" s="21">
        <v>1984</v>
      </c>
      <c r="C16" s="16">
        <v>182992</v>
      </c>
      <c r="D16" s="16">
        <v>656</v>
      </c>
      <c r="E16" s="16">
        <v>11485</v>
      </c>
      <c r="F16" s="16">
        <v>4027</v>
      </c>
      <c r="G16" s="16">
        <v>944</v>
      </c>
      <c r="H16" s="16">
        <v>1938</v>
      </c>
      <c r="I16" s="16">
        <v>12507</v>
      </c>
      <c r="J16" s="18">
        <v>214549</v>
      </c>
      <c r="K16" s="16">
        <v>12302</v>
      </c>
      <c r="L16" s="16">
        <v>2969</v>
      </c>
      <c r="M16" s="18">
        <v>15271</v>
      </c>
      <c r="N16" s="16">
        <v>14099</v>
      </c>
      <c r="O16" s="16">
        <v>1468</v>
      </c>
      <c r="P16" s="18">
        <v>245387</v>
      </c>
    </row>
    <row r="17" spans="2:16" x14ac:dyDescent="0.2">
      <c r="B17" s="21">
        <v>1985</v>
      </c>
      <c r="C17" s="16">
        <v>189504</v>
      </c>
      <c r="D17" s="16">
        <v>620</v>
      </c>
      <c r="E17" s="16">
        <v>12042</v>
      </c>
      <c r="F17" s="16">
        <v>4311</v>
      </c>
      <c r="G17" s="16">
        <v>958</v>
      </c>
      <c r="H17" s="16">
        <v>1962</v>
      </c>
      <c r="I17" s="16">
        <v>12709</v>
      </c>
      <c r="J17" s="18">
        <v>222106</v>
      </c>
      <c r="K17" s="16">
        <v>12289</v>
      </c>
      <c r="L17" s="16">
        <v>2843</v>
      </c>
      <c r="M17" s="18">
        <v>15132</v>
      </c>
      <c r="N17" s="16">
        <v>14438</v>
      </c>
      <c r="O17" s="16">
        <v>1534</v>
      </c>
      <c r="P17" s="18">
        <v>253210</v>
      </c>
    </row>
    <row r="18" spans="2:16" x14ac:dyDescent="0.2">
      <c r="B18" s="21">
        <v>1986</v>
      </c>
      <c r="C18" s="16">
        <v>196517</v>
      </c>
      <c r="D18" s="16">
        <v>621</v>
      </c>
      <c r="E18" s="16">
        <v>12758</v>
      </c>
      <c r="F18" s="16">
        <v>4423</v>
      </c>
      <c r="G18" s="16">
        <v>977</v>
      </c>
      <c r="H18" s="16">
        <v>2030</v>
      </c>
      <c r="I18" s="16">
        <v>12814</v>
      </c>
      <c r="J18" s="18">
        <v>230140</v>
      </c>
      <c r="K18" s="16">
        <v>15555</v>
      </c>
      <c r="L18" s="16">
        <v>2694</v>
      </c>
      <c r="M18" s="18">
        <v>18249</v>
      </c>
      <c r="N18" s="16">
        <v>16136</v>
      </c>
      <c r="O18" s="16">
        <v>1578</v>
      </c>
      <c r="P18" s="18">
        <v>266103</v>
      </c>
    </row>
    <row r="19" spans="2:16" x14ac:dyDescent="0.2">
      <c r="B19" s="21">
        <v>1987</v>
      </c>
      <c r="C19" s="16">
        <v>203482</v>
      </c>
      <c r="D19" s="16">
        <v>601</v>
      </c>
      <c r="E19" s="16">
        <v>13587</v>
      </c>
      <c r="F19" s="16">
        <v>4469</v>
      </c>
      <c r="G19" s="16">
        <v>1027</v>
      </c>
      <c r="H19" s="16">
        <v>2085</v>
      </c>
      <c r="I19" s="16">
        <v>12938</v>
      </c>
      <c r="J19" s="18">
        <v>238189</v>
      </c>
      <c r="K19" s="16">
        <v>16975</v>
      </c>
      <c r="L19" s="16">
        <v>2548</v>
      </c>
      <c r="M19" s="18">
        <v>19523</v>
      </c>
      <c r="N19" s="16">
        <v>16704</v>
      </c>
      <c r="O19" s="16">
        <v>1625</v>
      </c>
      <c r="P19" s="18">
        <v>276041</v>
      </c>
    </row>
    <row r="20" spans="2:16" x14ac:dyDescent="0.2">
      <c r="B20" s="21">
        <v>1988</v>
      </c>
      <c r="C20" s="16">
        <v>212304</v>
      </c>
      <c r="D20" s="16">
        <v>610</v>
      </c>
      <c r="E20" s="16">
        <v>14219</v>
      </c>
      <c r="F20" s="16">
        <v>4627</v>
      </c>
      <c r="G20" s="16">
        <v>1077</v>
      </c>
      <c r="H20" s="16">
        <v>2156</v>
      </c>
      <c r="I20" s="16">
        <v>13063</v>
      </c>
      <c r="J20" s="18">
        <v>248056</v>
      </c>
      <c r="K20" s="16">
        <v>17522</v>
      </c>
      <c r="L20" s="16">
        <v>2431</v>
      </c>
      <c r="M20" s="18">
        <v>19953</v>
      </c>
      <c r="N20" s="16">
        <v>17356</v>
      </c>
      <c r="O20" s="16">
        <v>1661</v>
      </c>
      <c r="P20" s="18">
        <v>287026</v>
      </c>
    </row>
    <row r="21" spans="2:16" x14ac:dyDescent="0.2">
      <c r="B21" s="21">
        <v>1989</v>
      </c>
      <c r="C21" s="16">
        <v>219987</v>
      </c>
      <c r="D21" s="16">
        <v>614</v>
      </c>
      <c r="E21" s="16">
        <v>15021</v>
      </c>
      <c r="F21" s="16">
        <v>4829</v>
      </c>
      <c r="G21" s="16">
        <v>1122</v>
      </c>
      <c r="H21" s="16">
        <v>2248</v>
      </c>
      <c r="I21" s="16">
        <v>13235</v>
      </c>
      <c r="J21" s="18">
        <v>257056</v>
      </c>
      <c r="K21" s="16">
        <v>18788</v>
      </c>
      <c r="L21" s="16">
        <v>2329</v>
      </c>
      <c r="M21" s="18">
        <v>21117</v>
      </c>
      <c r="N21" s="16">
        <v>18147</v>
      </c>
      <c r="O21" s="16">
        <v>1715</v>
      </c>
      <c r="P21" s="18">
        <v>298035</v>
      </c>
    </row>
    <row r="22" spans="2:16" x14ac:dyDescent="0.2">
      <c r="B22" s="21">
        <v>1990</v>
      </c>
      <c r="C22" s="16">
        <v>227893</v>
      </c>
      <c r="D22" s="16">
        <v>640</v>
      </c>
      <c r="E22" s="16">
        <v>15863</v>
      </c>
      <c r="F22" s="16">
        <v>5032</v>
      </c>
      <c r="G22" s="16">
        <v>1152</v>
      </c>
      <c r="H22" s="16">
        <v>2349</v>
      </c>
      <c r="I22" s="16">
        <v>13355</v>
      </c>
      <c r="J22" s="18">
        <v>266284</v>
      </c>
      <c r="K22" s="16">
        <v>21573</v>
      </c>
      <c r="L22" s="16">
        <v>2283</v>
      </c>
      <c r="M22" s="18">
        <v>23856</v>
      </c>
      <c r="N22" s="16">
        <v>18954</v>
      </c>
      <c r="O22" s="16">
        <v>1753</v>
      </c>
      <c r="P22" s="18">
        <v>310847</v>
      </c>
    </row>
    <row r="23" spans="2:16" x14ac:dyDescent="0.2">
      <c r="B23" s="21">
        <v>1991</v>
      </c>
      <c r="C23" s="16">
        <v>233953</v>
      </c>
      <c r="D23" s="16">
        <v>645</v>
      </c>
      <c r="E23" s="16">
        <v>16408</v>
      </c>
      <c r="F23" s="16">
        <v>5012</v>
      </c>
      <c r="G23" s="16">
        <v>1196</v>
      </c>
      <c r="H23" s="16">
        <v>2281</v>
      </c>
      <c r="I23" s="16">
        <v>13358</v>
      </c>
      <c r="J23" s="18">
        <v>272853</v>
      </c>
      <c r="K23" s="16">
        <v>23589</v>
      </c>
      <c r="L23" s="16">
        <v>2221</v>
      </c>
      <c r="M23" s="18">
        <v>25810</v>
      </c>
      <c r="N23" s="16">
        <v>19683</v>
      </c>
      <c r="O23" s="16">
        <v>1769</v>
      </c>
      <c r="P23" s="18">
        <v>320115</v>
      </c>
    </row>
    <row r="24" spans="2:16" x14ac:dyDescent="0.2">
      <c r="B24" s="21">
        <v>1992</v>
      </c>
      <c r="C24" s="16">
        <v>236277</v>
      </c>
      <c r="D24" s="16">
        <v>654</v>
      </c>
      <c r="E24" s="16">
        <v>16407</v>
      </c>
      <c r="F24" s="16">
        <v>4970</v>
      </c>
      <c r="G24" s="16">
        <v>1208</v>
      </c>
      <c r="H24" s="16">
        <v>2299</v>
      </c>
      <c r="I24" s="16">
        <v>13221</v>
      </c>
      <c r="J24" s="18">
        <v>275036</v>
      </c>
      <c r="K24" s="16">
        <v>25500</v>
      </c>
      <c r="L24" s="16">
        <v>2189</v>
      </c>
      <c r="M24" s="18">
        <v>27689</v>
      </c>
      <c r="N24" s="16">
        <v>20224</v>
      </c>
      <c r="O24" s="16">
        <v>1763</v>
      </c>
      <c r="P24" s="18">
        <v>324712</v>
      </c>
    </row>
    <row r="25" spans="2:16" x14ac:dyDescent="0.2">
      <c r="B25" s="21">
        <v>1993</v>
      </c>
      <c r="C25" s="16">
        <v>239416</v>
      </c>
      <c r="D25" s="16">
        <v>662</v>
      </c>
      <c r="E25" s="16">
        <v>16352</v>
      </c>
      <c r="F25" s="16">
        <v>4851</v>
      </c>
      <c r="G25" s="16">
        <v>1135</v>
      </c>
      <c r="H25" s="16">
        <v>2328</v>
      </c>
      <c r="I25" s="16">
        <v>13117</v>
      </c>
      <c r="J25" s="18">
        <v>277861</v>
      </c>
      <c r="K25" s="16">
        <v>27051</v>
      </c>
      <c r="L25" s="16">
        <v>2213</v>
      </c>
      <c r="M25" s="18">
        <v>29264</v>
      </c>
      <c r="N25" s="16">
        <v>20547</v>
      </c>
      <c r="O25" s="16">
        <v>1755</v>
      </c>
      <c r="P25" s="18">
        <v>329427</v>
      </c>
    </row>
    <row r="26" spans="2:16" x14ac:dyDescent="0.2">
      <c r="B26" s="21">
        <v>1994</v>
      </c>
      <c r="C26" s="16">
        <v>244733</v>
      </c>
      <c r="D26" s="16">
        <v>689</v>
      </c>
      <c r="E26" s="16">
        <v>16744</v>
      </c>
      <c r="F26" s="16">
        <v>4900</v>
      </c>
      <c r="G26" s="16">
        <v>1126</v>
      </c>
      <c r="H26" s="16">
        <v>2356</v>
      </c>
      <c r="I26" s="16">
        <v>12901</v>
      </c>
      <c r="J26" s="18">
        <v>283449</v>
      </c>
      <c r="K26" s="16">
        <v>28036</v>
      </c>
      <c r="L26" s="16">
        <v>2212</v>
      </c>
      <c r="M26" s="18">
        <v>30248</v>
      </c>
      <c r="N26" s="16">
        <v>20992</v>
      </c>
      <c r="O26" s="16">
        <v>1764</v>
      </c>
      <c r="P26" s="18">
        <v>336453</v>
      </c>
    </row>
    <row r="27" spans="2:16" x14ac:dyDescent="0.2">
      <c r="B27" s="21">
        <v>1995</v>
      </c>
      <c r="C27" s="16">
        <v>249736</v>
      </c>
      <c r="D27" s="16">
        <v>704</v>
      </c>
      <c r="E27" s="16">
        <v>17479</v>
      </c>
      <c r="F27" s="16">
        <v>4893</v>
      </c>
      <c r="G27" s="16">
        <v>1146</v>
      </c>
      <c r="H27" s="16">
        <v>2360</v>
      </c>
      <c r="I27" s="16">
        <v>12836</v>
      </c>
      <c r="J27" s="18">
        <v>289154</v>
      </c>
      <c r="K27" s="16">
        <v>29159</v>
      </c>
      <c r="L27" s="16">
        <v>2196</v>
      </c>
      <c r="M27" s="18">
        <v>31355</v>
      </c>
      <c r="N27" s="16">
        <v>21692</v>
      </c>
      <c r="O27" s="16">
        <v>1778</v>
      </c>
      <c r="P27" s="18">
        <v>343979</v>
      </c>
    </row>
    <row r="28" spans="2:16" x14ac:dyDescent="0.2">
      <c r="B28" s="21">
        <v>1996</v>
      </c>
      <c r="C28" s="16">
        <v>255523</v>
      </c>
      <c r="D28" s="16">
        <v>734</v>
      </c>
      <c r="E28" s="16">
        <v>17717</v>
      </c>
      <c r="F28" s="16">
        <v>4896</v>
      </c>
      <c r="G28" s="16">
        <v>1177</v>
      </c>
      <c r="H28" s="16">
        <v>2284</v>
      </c>
      <c r="I28" s="16">
        <v>12815</v>
      </c>
      <c r="J28" s="18">
        <v>295146</v>
      </c>
      <c r="K28" s="16">
        <v>31266</v>
      </c>
      <c r="L28" s="16">
        <v>1220</v>
      </c>
      <c r="M28" s="18">
        <v>32486</v>
      </c>
      <c r="N28" s="16">
        <v>22465</v>
      </c>
      <c r="O28" s="16">
        <v>1787</v>
      </c>
      <c r="P28" s="18">
        <v>351884</v>
      </c>
    </row>
    <row r="29" spans="2:16" x14ac:dyDescent="0.2">
      <c r="B29" s="21">
        <v>1997</v>
      </c>
      <c r="C29" s="16">
        <v>260175</v>
      </c>
      <c r="D29" s="16">
        <v>744</v>
      </c>
      <c r="E29" s="16">
        <v>17987</v>
      </c>
      <c r="F29" s="16">
        <v>4909</v>
      </c>
      <c r="G29" s="16">
        <v>1179</v>
      </c>
      <c r="H29" s="16">
        <v>2258</v>
      </c>
      <c r="I29" s="16">
        <v>12879</v>
      </c>
      <c r="J29" s="18">
        <v>300131</v>
      </c>
      <c r="K29" s="16">
        <v>33229</v>
      </c>
      <c r="L29" s="16">
        <v>1398</v>
      </c>
      <c r="M29" s="18">
        <v>34627</v>
      </c>
      <c r="N29" s="16">
        <v>23199</v>
      </c>
      <c r="O29" s="16">
        <v>1801</v>
      </c>
      <c r="P29" s="18">
        <v>359758</v>
      </c>
    </row>
    <row r="30" spans="2:16" x14ac:dyDescent="0.2">
      <c r="B30" s="21">
        <v>1998</v>
      </c>
      <c r="C30" s="16">
        <v>266417</v>
      </c>
      <c r="D30" s="16">
        <v>751</v>
      </c>
      <c r="E30" s="16">
        <v>18381</v>
      </c>
      <c r="F30" s="16">
        <v>4892</v>
      </c>
      <c r="G30" s="16">
        <v>1168</v>
      </c>
      <c r="H30" s="16">
        <v>2287</v>
      </c>
      <c r="I30" s="16">
        <v>12860</v>
      </c>
      <c r="J30" s="18">
        <v>306756</v>
      </c>
      <c r="K30" s="16">
        <v>34089</v>
      </c>
      <c r="L30" s="16">
        <v>2231</v>
      </c>
      <c r="M30" s="18">
        <v>36320</v>
      </c>
      <c r="N30" s="16">
        <v>23939</v>
      </c>
      <c r="O30" s="16">
        <v>1815</v>
      </c>
      <c r="P30" s="18">
        <v>368830</v>
      </c>
    </row>
    <row r="31" spans="2:16" x14ac:dyDescent="0.2">
      <c r="B31" s="21">
        <v>1999</v>
      </c>
      <c r="C31" s="16">
        <v>273910</v>
      </c>
      <c r="D31" s="16">
        <v>764</v>
      </c>
      <c r="E31" s="16">
        <v>19018</v>
      </c>
      <c r="F31" s="16">
        <v>4968</v>
      </c>
      <c r="G31" s="16">
        <v>1174</v>
      </c>
      <c r="H31" s="16">
        <v>2307</v>
      </c>
      <c r="I31" s="16">
        <v>12859</v>
      </c>
      <c r="J31" s="18">
        <v>315000</v>
      </c>
      <c r="K31" s="16">
        <v>35174</v>
      </c>
      <c r="L31" s="16">
        <v>3253</v>
      </c>
      <c r="M31" s="18">
        <v>38427</v>
      </c>
      <c r="N31" s="16">
        <v>24292</v>
      </c>
      <c r="O31" s="16">
        <v>1839</v>
      </c>
      <c r="P31" s="18">
        <v>379558</v>
      </c>
    </row>
    <row r="32" spans="2:16" x14ac:dyDescent="0.2">
      <c r="B32" s="21">
        <v>2000</v>
      </c>
      <c r="C32" s="16">
        <v>280851</v>
      </c>
      <c r="D32" s="16">
        <v>765</v>
      </c>
      <c r="E32" s="16">
        <v>19564</v>
      </c>
      <c r="F32" s="16">
        <v>5001</v>
      </c>
      <c r="G32" s="16">
        <v>1139</v>
      </c>
      <c r="H32" s="16">
        <v>2335</v>
      </c>
      <c r="I32" s="16">
        <v>12873</v>
      </c>
      <c r="J32" s="18">
        <v>322528</v>
      </c>
      <c r="K32" s="16">
        <v>36325</v>
      </c>
      <c r="L32" s="16">
        <v>4283</v>
      </c>
      <c r="M32" s="18">
        <v>40608</v>
      </c>
      <c r="N32" s="16">
        <v>24946</v>
      </c>
      <c r="O32" s="16">
        <v>1880</v>
      </c>
      <c r="P32" s="18">
        <v>389962</v>
      </c>
    </row>
    <row r="33" spans="2:16" x14ac:dyDescent="0.2">
      <c r="B33" s="21">
        <v>2001</v>
      </c>
      <c r="C33" s="16">
        <v>288175</v>
      </c>
      <c r="D33" s="16">
        <v>770</v>
      </c>
      <c r="E33" s="16">
        <v>20115</v>
      </c>
      <c r="F33" s="16">
        <v>5028</v>
      </c>
      <c r="G33" s="16">
        <v>1052</v>
      </c>
      <c r="H33" s="16">
        <v>2321</v>
      </c>
      <c r="I33" s="16">
        <v>12895</v>
      </c>
      <c r="J33" s="18">
        <v>330356</v>
      </c>
      <c r="K33" s="16">
        <v>37017</v>
      </c>
      <c r="L33" s="16">
        <v>5346</v>
      </c>
      <c r="M33" s="18">
        <v>42363</v>
      </c>
      <c r="N33" s="16">
        <v>25809</v>
      </c>
      <c r="O33" s="16">
        <v>1926</v>
      </c>
      <c r="P33" s="18">
        <v>400454</v>
      </c>
    </row>
    <row r="34" spans="2:16" x14ac:dyDescent="0.2">
      <c r="B34" s="21">
        <v>2002</v>
      </c>
      <c r="C34" s="16">
        <v>294906</v>
      </c>
      <c r="D34" s="16">
        <v>766</v>
      </c>
      <c r="E34" s="16">
        <v>20357</v>
      </c>
      <c r="F34" s="16">
        <v>5023</v>
      </c>
      <c r="G34" s="16">
        <v>1042</v>
      </c>
      <c r="H34" s="16">
        <v>2284</v>
      </c>
      <c r="I34" s="16">
        <v>12885</v>
      </c>
      <c r="J34" s="18">
        <v>337263</v>
      </c>
      <c r="K34" s="16">
        <v>37874</v>
      </c>
      <c r="L34" s="16">
        <v>6257</v>
      </c>
      <c r="M34" s="18">
        <v>44131</v>
      </c>
      <c r="N34" s="16">
        <v>26528</v>
      </c>
      <c r="O34" s="16">
        <v>1940</v>
      </c>
      <c r="P34" s="18">
        <v>409862</v>
      </c>
    </row>
    <row r="35" spans="2:16" x14ac:dyDescent="0.2">
      <c r="B35" s="21">
        <v>2003</v>
      </c>
      <c r="C35" s="16">
        <v>301541</v>
      </c>
      <c r="D35" s="16">
        <v>804</v>
      </c>
      <c r="E35" s="16">
        <v>20842</v>
      </c>
      <c r="F35" s="16">
        <v>5002</v>
      </c>
      <c r="G35" s="16">
        <v>1068</v>
      </c>
      <c r="H35" s="16">
        <v>2327</v>
      </c>
      <c r="I35" s="16">
        <v>12837</v>
      </c>
      <c r="J35" s="18">
        <v>344421</v>
      </c>
      <c r="K35" s="16">
        <v>39587</v>
      </c>
      <c r="L35" s="16">
        <v>6740</v>
      </c>
      <c r="M35" s="18">
        <v>46327</v>
      </c>
      <c r="N35" s="16">
        <v>27972</v>
      </c>
      <c r="O35" s="16">
        <v>1967</v>
      </c>
      <c r="P35" s="18">
        <v>420687</v>
      </c>
    </row>
    <row r="36" spans="2:16" x14ac:dyDescent="0.2">
      <c r="B36" s="21">
        <v>2004</v>
      </c>
      <c r="C36" s="16">
        <v>306686</v>
      </c>
      <c r="D36" s="16">
        <v>828</v>
      </c>
      <c r="E36" s="16">
        <v>21208</v>
      </c>
      <c r="F36" s="16">
        <v>4999</v>
      </c>
      <c r="G36" s="16">
        <v>1049</v>
      </c>
      <c r="H36" s="16">
        <v>2324</v>
      </c>
      <c r="I36" s="16">
        <v>12848</v>
      </c>
      <c r="J36" s="18">
        <v>349942</v>
      </c>
      <c r="K36" s="16">
        <v>41641</v>
      </c>
      <c r="L36" s="16">
        <v>5489</v>
      </c>
      <c r="M36" s="18">
        <v>47130</v>
      </c>
      <c r="N36" s="16">
        <v>28606</v>
      </c>
      <c r="O36" s="16">
        <v>2001</v>
      </c>
      <c r="P36" s="18">
        <v>427679</v>
      </c>
    </row>
    <row r="37" spans="2:16" x14ac:dyDescent="0.2">
      <c r="B37" s="21">
        <v>2005</v>
      </c>
      <c r="C37" s="16">
        <v>311443</v>
      </c>
      <c r="D37" s="16">
        <v>839</v>
      </c>
      <c r="E37" s="16">
        <v>21641</v>
      </c>
      <c r="F37" s="16">
        <v>5186</v>
      </c>
      <c r="G37" s="16">
        <v>1048</v>
      </c>
      <c r="H37" s="16">
        <v>2326</v>
      </c>
      <c r="I37" s="16">
        <v>12857</v>
      </c>
      <c r="J37" s="18">
        <v>355340</v>
      </c>
      <c r="K37" s="16">
        <v>43355</v>
      </c>
      <c r="L37" s="16">
        <v>4803</v>
      </c>
      <c r="M37" s="18">
        <v>48158</v>
      </c>
      <c r="N37" s="16">
        <v>29131</v>
      </c>
      <c r="O37" s="16">
        <v>2029</v>
      </c>
      <c r="P37" s="18">
        <v>434658</v>
      </c>
    </row>
    <row r="38" spans="2:16" x14ac:dyDescent="0.2">
      <c r="B38" s="21">
        <v>2006</v>
      </c>
      <c r="C38" s="16">
        <v>316309</v>
      </c>
      <c r="D38" s="16">
        <v>866</v>
      </c>
      <c r="E38" s="16">
        <v>22158</v>
      </c>
      <c r="F38" s="16">
        <v>5297</v>
      </c>
      <c r="G38" s="16">
        <v>1079</v>
      </c>
      <c r="H38" s="16">
        <v>2355</v>
      </c>
      <c r="I38" s="16">
        <v>12977</v>
      </c>
      <c r="J38" s="18">
        <v>361041</v>
      </c>
      <c r="K38" s="16">
        <v>44692</v>
      </c>
      <c r="L38" s="16">
        <v>4317</v>
      </c>
      <c r="M38" s="18">
        <v>49009</v>
      </c>
      <c r="N38" s="16">
        <v>30002</v>
      </c>
      <c r="O38" s="16">
        <v>2076</v>
      </c>
      <c r="P38" s="18">
        <v>442128</v>
      </c>
    </row>
    <row r="39" spans="2:16" x14ac:dyDescent="0.2">
      <c r="B39" s="21">
        <v>2007</v>
      </c>
      <c r="C39" s="16">
        <v>321211</v>
      </c>
      <c r="D39" s="16">
        <v>861</v>
      </c>
      <c r="E39" s="16">
        <v>22836</v>
      </c>
      <c r="F39" s="16">
        <v>5418</v>
      </c>
      <c r="G39" s="16">
        <v>1120</v>
      </c>
      <c r="H39" s="16">
        <v>2396</v>
      </c>
      <c r="I39" s="16">
        <v>13021</v>
      </c>
      <c r="J39" s="18">
        <v>366863</v>
      </c>
      <c r="K39" s="16">
        <v>46068</v>
      </c>
      <c r="L39" s="16">
        <v>3892</v>
      </c>
      <c r="M39" s="18">
        <v>49960</v>
      </c>
      <c r="N39" s="16">
        <v>30968</v>
      </c>
      <c r="O39" s="16">
        <v>2130</v>
      </c>
      <c r="P39" s="18">
        <v>449921</v>
      </c>
    </row>
    <row r="40" spans="2:16" x14ac:dyDescent="0.2">
      <c r="B40" s="21">
        <v>2008</v>
      </c>
      <c r="C40" s="16">
        <v>326539</v>
      </c>
      <c r="D40" s="16">
        <v>881</v>
      </c>
      <c r="E40" s="16">
        <v>23603</v>
      </c>
      <c r="F40" s="16">
        <v>5592</v>
      </c>
      <c r="G40" s="16">
        <v>1140</v>
      </c>
      <c r="H40" s="16">
        <v>2428</v>
      </c>
      <c r="I40" s="16">
        <v>13074</v>
      </c>
      <c r="J40" s="18">
        <v>373257</v>
      </c>
      <c r="K40" s="16">
        <v>47674</v>
      </c>
      <c r="L40" s="16">
        <v>3733</v>
      </c>
      <c r="M40" s="18">
        <v>51407</v>
      </c>
      <c r="N40" s="16">
        <v>31875</v>
      </c>
      <c r="O40" s="16">
        <v>2156</v>
      </c>
      <c r="P40" s="18">
        <v>458695</v>
      </c>
    </row>
    <row r="41" spans="2:16" x14ac:dyDescent="0.2">
      <c r="B41" s="21">
        <v>2009</v>
      </c>
      <c r="C41" s="16">
        <v>332505</v>
      </c>
      <c r="D41" s="16">
        <v>903</v>
      </c>
      <c r="E41" s="16">
        <v>24279</v>
      </c>
      <c r="F41" s="16">
        <v>5575</v>
      </c>
      <c r="G41" s="16">
        <v>1182</v>
      </c>
      <c r="H41" s="16">
        <v>2498</v>
      </c>
      <c r="I41" s="16">
        <v>13198</v>
      </c>
      <c r="J41" s="18">
        <v>380140</v>
      </c>
      <c r="K41" s="16">
        <v>49032</v>
      </c>
      <c r="L41" s="16">
        <v>3703</v>
      </c>
      <c r="M41" s="18">
        <v>52735</v>
      </c>
      <c r="N41" s="16">
        <v>32569</v>
      </c>
      <c r="O41" s="16">
        <v>2196</v>
      </c>
      <c r="P41" s="18">
        <v>467640</v>
      </c>
    </row>
    <row r="42" spans="2:16" x14ac:dyDescent="0.2">
      <c r="B42" s="21">
        <v>2010</v>
      </c>
      <c r="C42" s="16">
        <v>339926</v>
      </c>
      <c r="D42" s="16">
        <v>902</v>
      </c>
      <c r="E42" s="16">
        <v>24950</v>
      </c>
      <c r="F42" s="16">
        <v>5598</v>
      </c>
      <c r="G42" s="16">
        <v>1200</v>
      </c>
      <c r="H42" s="16">
        <v>2548</v>
      </c>
      <c r="I42" s="16">
        <v>13200</v>
      </c>
      <c r="J42" s="18">
        <v>388324</v>
      </c>
      <c r="K42" s="16">
        <v>49892</v>
      </c>
      <c r="L42" s="16">
        <v>3627</v>
      </c>
      <c r="M42" s="18">
        <v>53519</v>
      </c>
      <c r="N42" s="16">
        <v>33312</v>
      </c>
      <c r="O42" s="16">
        <v>2262</v>
      </c>
      <c r="P42" s="18">
        <v>477417</v>
      </c>
    </row>
    <row r="43" spans="2:16" x14ac:dyDescent="0.2">
      <c r="B43" s="21">
        <v>2011</v>
      </c>
      <c r="C43" s="16">
        <v>348851</v>
      </c>
      <c r="D43" s="16">
        <v>891</v>
      </c>
      <c r="E43" s="16">
        <v>26339</v>
      </c>
      <c r="F43" s="16">
        <v>5749</v>
      </c>
      <c r="G43" s="16">
        <v>1239</v>
      </c>
      <c r="H43" s="16">
        <v>2650</v>
      </c>
      <c r="I43" s="16">
        <v>13276</v>
      </c>
      <c r="J43" s="18">
        <v>398995</v>
      </c>
      <c r="K43" s="16">
        <v>51216</v>
      </c>
      <c r="L43" s="16">
        <v>3540</v>
      </c>
      <c r="M43" s="18">
        <v>54756</v>
      </c>
      <c r="N43" s="16">
        <v>34269</v>
      </c>
      <c r="O43" s="16">
        <v>2311</v>
      </c>
      <c r="P43" s="18">
        <v>490331</v>
      </c>
    </row>
    <row r="44" spans="2:16" x14ac:dyDescent="0.2">
      <c r="B44" s="21">
        <v>2012</v>
      </c>
      <c r="C44" s="16">
        <v>357826</v>
      </c>
      <c r="D44" s="16">
        <v>880</v>
      </c>
      <c r="E44" s="16">
        <v>27529</v>
      </c>
      <c r="F44" s="16">
        <v>5771</v>
      </c>
      <c r="G44" s="16">
        <v>1286</v>
      </c>
      <c r="H44" s="16">
        <v>2707</v>
      </c>
      <c r="I44" s="16">
        <v>13428</v>
      </c>
      <c r="J44" s="18">
        <v>409427</v>
      </c>
      <c r="K44" s="16">
        <v>52789</v>
      </c>
      <c r="L44" s="16">
        <v>3369</v>
      </c>
      <c r="M44" s="18">
        <v>56158</v>
      </c>
      <c r="N44" s="16">
        <v>34734</v>
      </c>
      <c r="O44" s="16">
        <v>2351</v>
      </c>
      <c r="P44" s="18">
        <v>502670</v>
      </c>
    </row>
    <row r="45" spans="2:16" x14ac:dyDescent="0.2">
      <c r="B45" s="21">
        <v>2013</v>
      </c>
      <c r="C45" s="16">
        <v>365564</v>
      </c>
      <c r="D45" s="16">
        <v>857</v>
      </c>
      <c r="E45" s="16">
        <v>28468</v>
      </c>
      <c r="F45" s="16">
        <v>5784</v>
      </c>
      <c r="G45" s="16">
        <v>1368</v>
      </c>
      <c r="H45" s="16">
        <v>2755</v>
      </c>
      <c r="I45" s="16">
        <v>13597</v>
      </c>
      <c r="J45" s="18">
        <v>418393</v>
      </c>
      <c r="K45" s="16">
        <v>54037</v>
      </c>
      <c r="L45" s="16">
        <v>3207</v>
      </c>
      <c r="M45" s="18">
        <v>57244</v>
      </c>
      <c r="N45" s="16">
        <v>35153</v>
      </c>
      <c r="O45" s="16">
        <v>2391</v>
      </c>
      <c r="P45" s="18">
        <v>513181</v>
      </c>
    </row>
    <row r="46" spans="2:16" x14ac:dyDescent="0.2">
      <c r="B46" s="21">
        <v>2014</v>
      </c>
      <c r="C46" s="16">
        <v>372135</v>
      </c>
      <c r="D46" s="16">
        <v>842</v>
      </c>
      <c r="E46" s="16">
        <v>30075</v>
      </c>
      <c r="F46" s="16">
        <v>5890</v>
      </c>
      <c r="G46" s="16">
        <v>1423</v>
      </c>
      <c r="H46" s="16">
        <v>2826</v>
      </c>
      <c r="I46" s="16">
        <v>13695</v>
      </c>
      <c r="J46" s="18">
        <v>426886</v>
      </c>
      <c r="K46" s="16">
        <v>55206</v>
      </c>
      <c r="L46" s="16">
        <v>3039</v>
      </c>
      <c r="M46" s="18">
        <v>58245</v>
      </c>
      <c r="N46" s="16">
        <v>35791</v>
      </c>
      <c r="O46" s="16">
        <v>2421</v>
      </c>
      <c r="P46" s="18">
        <v>523343</v>
      </c>
    </row>
    <row r="47" spans="2:16" x14ac:dyDescent="0.2">
      <c r="B47" s="21">
        <v>2015</v>
      </c>
      <c r="C47" s="16">
        <v>378944</v>
      </c>
      <c r="D47" s="16">
        <v>799</v>
      </c>
      <c r="E47" s="16">
        <v>31345</v>
      </c>
      <c r="F47" s="16">
        <v>5917</v>
      </c>
      <c r="G47" s="16">
        <v>1475</v>
      </c>
      <c r="H47" s="16">
        <v>2861</v>
      </c>
      <c r="I47" s="16">
        <v>13810</v>
      </c>
      <c r="J47" s="18">
        <v>435151</v>
      </c>
      <c r="K47" s="16">
        <v>54471</v>
      </c>
      <c r="L47" s="16">
        <v>2468</v>
      </c>
      <c r="M47" s="18">
        <v>56939</v>
      </c>
      <c r="N47" s="16">
        <v>36412</v>
      </c>
      <c r="O47" s="16">
        <v>2480</v>
      </c>
      <c r="P47" s="18">
        <v>530982</v>
      </c>
    </row>
    <row r="48" spans="2:16" x14ac:dyDescent="0.2">
      <c r="B48" s="21">
        <v>2016</v>
      </c>
      <c r="C48" s="16">
        <v>386561</v>
      </c>
      <c r="D48" s="16">
        <v>795</v>
      </c>
      <c r="E48" s="16">
        <v>32459</v>
      </c>
      <c r="F48" s="16">
        <v>6004</v>
      </c>
      <c r="G48" s="16">
        <v>1536</v>
      </c>
      <c r="H48" s="16">
        <v>2898</v>
      </c>
      <c r="I48" s="16">
        <v>13786</v>
      </c>
      <c r="J48" s="18">
        <v>444039</v>
      </c>
      <c r="K48" s="16">
        <v>53948</v>
      </c>
      <c r="L48" s="16">
        <v>2262</v>
      </c>
      <c r="M48" s="18">
        <v>56210</v>
      </c>
      <c r="N48" s="16">
        <v>36915</v>
      </c>
      <c r="O48" s="16">
        <v>2551</v>
      </c>
      <c r="P48" s="18">
        <v>539715</v>
      </c>
    </row>
    <row r="49" spans="2:16" x14ac:dyDescent="0.2">
      <c r="B49" s="21">
        <v>2017</v>
      </c>
      <c r="C49" s="16">
        <v>391623</v>
      </c>
      <c r="D49" s="16">
        <v>767</v>
      </c>
      <c r="E49" s="16">
        <v>33925</v>
      </c>
      <c r="F49" s="16">
        <v>6175</v>
      </c>
      <c r="G49" s="16">
        <v>1590</v>
      </c>
      <c r="H49" s="16">
        <v>2993</v>
      </c>
      <c r="I49" s="16">
        <v>13756</v>
      </c>
      <c r="J49" s="18">
        <v>450829</v>
      </c>
      <c r="K49" s="16">
        <v>54536</v>
      </c>
      <c r="L49" s="16">
        <v>2130</v>
      </c>
      <c r="M49" s="18">
        <v>56666</v>
      </c>
      <c r="N49" s="16">
        <v>37558</v>
      </c>
      <c r="O49" s="16">
        <v>2587</v>
      </c>
      <c r="P49" s="18">
        <v>547640</v>
      </c>
    </row>
    <row r="50" spans="2:16" x14ac:dyDescent="0.2">
      <c r="B50" s="21">
        <v>2018</v>
      </c>
      <c r="C50" s="16">
        <v>395956</v>
      </c>
      <c r="D50" s="16">
        <v>753</v>
      </c>
      <c r="E50" s="16">
        <v>35442</v>
      </c>
      <c r="F50" s="16">
        <v>6350</v>
      </c>
      <c r="G50" s="16">
        <v>1689</v>
      </c>
      <c r="H50" s="16">
        <v>3074</v>
      </c>
      <c r="I50" s="16">
        <v>13783</v>
      </c>
      <c r="J50" s="18">
        <v>457047</v>
      </c>
      <c r="K50" s="16">
        <v>56156</v>
      </c>
      <c r="L50" s="16">
        <v>2097</v>
      </c>
      <c r="M50" s="18">
        <v>58253</v>
      </c>
      <c r="N50" s="16">
        <v>38345</v>
      </c>
      <c r="O50" s="16">
        <v>2616</v>
      </c>
      <c r="P50" s="18">
        <v>556261</v>
      </c>
    </row>
    <row r="51" spans="2:16" x14ac:dyDescent="0.2">
      <c r="B51" s="21">
        <v>2019</v>
      </c>
      <c r="C51" s="16">
        <v>400093</v>
      </c>
      <c r="D51" s="16">
        <v>729</v>
      </c>
      <c r="E51" s="16">
        <v>36935</v>
      </c>
      <c r="F51" s="16">
        <v>6332</v>
      </c>
      <c r="G51" s="16">
        <v>1765</v>
      </c>
      <c r="H51" s="16">
        <v>3186</v>
      </c>
      <c r="I51" s="16">
        <v>13891</v>
      </c>
      <c r="J51" s="18">
        <v>462931</v>
      </c>
      <c r="K51" s="16">
        <v>56604</v>
      </c>
      <c r="L51" s="16">
        <v>2000</v>
      </c>
      <c r="M51" s="18">
        <v>58604</v>
      </c>
      <c r="N51" s="16">
        <v>38992</v>
      </c>
      <c r="O51" s="16">
        <v>2647</v>
      </c>
      <c r="P51" s="18">
        <v>563174</v>
      </c>
    </row>
    <row r="52" spans="2:16" x14ac:dyDescent="0.2">
      <c r="B52" s="21">
        <v>2020</v>
      </c>
      <c r="C52" s="16">
        <v>405490</v>
      </c>
      <c r="D52" s="16">
        <v>657</v>
      </c>
      <c r="E52" s="16">
        <v>38483</v>
      </c>
      <c r="F52" s="16">
        <v>6290</v>
      </c>
      <c r="G52" s="16">
        <v>1809</v>
      </c>
      <c r="H52" s="16">
        <v>3234</v>
      </c>
      <c r="I52" s="16">
        <v>14038</v>
      </c>
      <c r="J52" s="18">
        <v>470001</v>
      </c>
      <c r="K52" s="16">
        <v>58968</v>
      </c>
      <c r="L52" s="16">
        <v>2027</v>
      </c>
      <c r="M52" s="18">
        <v>60995</v>
      </c>
      <c r="N52" s="16">
        <v>39579</v>
      </c>
      <c r="O52" s="16">
        <v>2635</v>
      </c>
      <c r="P52" s="18">
        <v>573210</v>
      </c>
    </row>
    <row r="53" spans="2:16" x14ac:dyDescent="0.2">
      <c r="B53" s="21">
        <v>2021</v>
      </c>
      <c r="C53" s="16">
        <v>412121</v>
      </c>
      <c r="D53" s="16">
        <v>665</v>
      </c>
      <c r="E53" s="16">
        <v>40336</v>
      </c>
      <c r="F53" s="16">
        <v>6465</v>
      </c>
      <c r="G53" s="16">
        <v>1877</v>
      </c>
      <c r="H53" s="16">
        <v>3369</v>
      </c>
      <c r="I53" s="16">
        <v>14248</v>
      </c>
      <c r="J53" s="18">
        <v>479081</v>
      </c>
      <c r="K53" s="16">
        <v>61117</v>
      </c>
      <c r="L53" s="16">
        <v>2127</v>
      </c>
      <c r="M53" s="18">
        <v>63244</v>
      </c>
      <c r="N53" s="16">
        <v>40517</v>
      </c>
      <c r="O53" s="16">
        <v>2630</v>
      </c>
      <c r="P53" s="18">
        <v>585472</v>
      </c>
    </row>
    <row r="54" spans="2:16" x14ac:dyDescent="0.2">
      <c r="B54" s="21">
        <v>2022</v>
      </c>
      <c r="C54" s="16">
        <v>415196</v>
      </c>
      <c r="D54" s="16">
        <v>667</v>
      </c>
      <c r="E54" s="16">
        <v>41711</v>
      </c>
      <c r="F54" s="16">
        <v>6721</v>
      </c>
      <c r="G54" s="16">
        <v>1953</v>
      </c>
      <c r="H54" s="16">
        <v>3419</v>
      </c>
      <c r="I54" s="16">
        <v>14379</v>
      </c>
      <c r="J54" s="18">
        <v>484046</v>
      </c>
      <c r="K54" s="16">
        <v>61505</v>
      </c>
      <c r="L54" s="16">
        <v>2245</v>
      </c>
      <c r="M54" s="18">
        <v>63750</v>
      </c>
      <c r="N54" s="16">
        <v>41360</v>
      </c>
      <c r="O54" s="16">
        <v>2637</v>
      </c>
      <c r="P54" s="18">
        <v>591793</v>
      </c>
    </row>
    <row r="55" spans="2:16" x14ac:dyDescent="0.2">
      <c r="B55" s="21">
        <v>2023</v>
      </c>
      <c r="C55" s="16">
        <v>420053</v>
      </c>
      <c r="D55" s="16">
        <v>648</v>
      </c>
      <c r="E55" s="16">
        <v>43295</v>
      </c>
      <c r="F55" s="16">
        <v>6909</v>
      </c>
      <c r="G55" s="16">
        <v>1993</v>
      </c>
      <c r="H55" s="16">
        <v>3504</v>
      </c>
      <c r="I55" s="16">
        <v>14448</v>
      </c>
      <c r="J55" s="18">
        <v>490850</v>
      </c>
      <c r="K55" s="16">
        <v>62013</v>
      </c>
      <c r="L55" s="16">
        <v>2209</v>
      </c>
      <c r="M55" s="18">
        <v>64222</v>
      </c>
      <c r="N55" s="16">
        <v>42089</v>
      </c>
      <c r="O55" s="16">
        <v>2623</v>
      </c>
      <c r="P55" s="18">
        <v>599784</v>
      </c>
    </row>
    <row r="56" spans="2:16" x14ac:dyDescent="0.2">
      <c r="B56" s="21">
        <v>2024</v>
      </c>
      <c r="C56" s="16">
        <v>425737</v>
      </c>
      <c r="D56" s="16">
        <v>651</v>
      </c>
      <c r="E56" s="16">
        <v>44990</v>
      </c>
      <c r="F56" s="16">
        <v>7020</v>
      </c>
      <c r="G56" s="16">
        <v>2087</v>
      </c>
      <c r="H56" s="16">
        <v>3543</v>
      </c>
      <c r="I56" s="16">
        <v>14502</v>
      </c>
      <c r="J56" s="18">
        <v>498530</v>
      </c>
      <c r="K56" s="16">
        <v>62777</v>
      </c>
      <c r="L56" s="16">
        <v>2288</v>
      </c>
      <c r="M56" s="18">
        <v>65065</v>
      </c>
      <c r="N56" s="16">
        <v>42841</v>
      </c>
      <c r="O56" s="16">
        <v>2566</v>
      </c>
      <c r="P56" s="18">
        <v>609002</v>
      </c>
    </row>
    <row r="57" spans="2:16" x14ac:dyDescent="0.2">
      <c r="B57" s="22">
        <v>2025</v>
      </c>
      <c r="C57" s="23">
        <v>431268</v>
      </c>
      <c r="D57" s="23">
        <v>641</v>
      </c>
      <c r="E57" s="23">
        <v>46079</v>
      </c>
      <c r="F57" s="23">
        <v>7206</v>
      </c>
      <c r="G57" s="23">
        <v>2106</v>
      </c>
      <c r="H57" s="23">
        <v>3534</v>
      </c>
      <c r="I57" s="23">
        <v>14475</v>
      </c>
      <c r="J57" s="20">
        <v>505309</v>
      </c>
      <c r="K57" s="23">
        <v>63641</v>
      </c>
      <c r="L57" s="23">
        <v>2289</v>
      </c>
      <c r="M57" s="20">
        <v>65930</v>
      </c>
      <c r="N57" s="23">
        <v>43390</v>
      </c>
      <c r="O57" s="23">
        <v>2412</v>
      </c>
      <c r="P57" s="20">
        <v>617041</v>
      </c>
    </row>
    <row r="59" spans="2:16" x14ac:dyDescent="0.2">
      <c r="B59" s="42" t="s">
        <v>120</v>
      </c>
      <c r="C59" s="43"/>
      <c r="D59" s="43"/>
      <c r="E59" s="43"/>
      <c r="F59" s="43"/>
      <c r="G59" s="43"/>
      <c r="H59" s="43"/>
      <c r="I59" s="43"/>
      <c r="J59" s="43"/>
      <c r="K59" s="43"/>
      <c r="L59" s="43"/>
      <c r="M59" s="43"/>
      <c r="N59" s="43"/>
      <c r="O59" s="43"/>
      <c r="P59" s="43"/>
    </row>
    <row r="60" spans="2:16" x14ac:dyDescent="0.2">
      <c r="B60" s="42" t="s">
        <v>121</v>
      </c>
      <c r="C60" s="43"/>
      <c r="D60" s="43"/>
      <c r="E60" s="43"/>
      <c r="F60" s="43"/>
      <c r="G60" s="43"/>
      <c r="H60" s="43"/>
      <c r="I60" s="43"/>
      <c r="J60" s="43"/>
      <c r="K60" s="43"/>
      <c r="L60" s="43"/>
      <c r="M60" s="43"/>
      <c r="N60" s="43"/>
      <c r="O60" s="43"/>
      <c r="P60" s="43"/>
    </row>
  </sheetData>
  <mergeCells count="2">
    <mergeCell ref="B59:P59"/>
    <mergeCell ref="B60:P60"/>
  </mergeCells>
  <pageMargins left="0.70866141732283472" right="0.70866141732283472" top="0.74803149606299213" bottom="0.74803149606299213" header="0.31496062992125984" footer="0.31496062992125984"/>
  <pageSetup paperSize="9" scale="57" fitToWidth="0" fitToHeight="0" orientation="portrait" horizontalDpi="300" verticalDpi="300" r:id="rId1"/>
  <headerFooter differentFirst="1" scaleWithDoc="0" alignWithMargins="0">
    <firstHeader>&amp;L&amp;C&amp;R&amp;B DEPARTEMENT FINANZEN UND RESSOURCEN
Statistik Aargau</firstHeader>
  </headerFooter>
  <rowBreaks count="1" manualBreakCount="1">
    <brk id="61"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7AB8"/>
  </sheetPr>
  <dimension ref="B1:Q31"/>
  <sheetViews>
    <sheetView showGridLines="0" view="pageBreakPreview" zoomScaleNormal="100" zoomScaleSheetLayoutView="100" workbookViewId="0">
      <pane ySplit="5" topLeftCell="A6" activePane="bottomLeft" state="frozen"/>
      <selection pane="bottomLeft"/>
    </sheetView>
  </sheetViews>
  <sheetFormatPr baseColWidth="10" defaultRowHeight="12.75" x14ac:dyDescent="0.2"/>
  <cols>
    <col min="1" max="1" width="2.5703125" customWidth="1"/>
    <col min="2" max="2" width="33.42578125" customWidth="1"/>
    <col min="3" max="17" width="10.140625" customWidth="1"/>
  </cols>
  <sheetData>
    <row r="1" spans="2:17" ht="18" x14ac:dyDescent="0.25">
      <c r="B1" s="3" t="s">
        <v>8</v>
      </c>
    </row>
    <row r="4" spans="2:17" x14ac:dyDescent="0.2">
      <c r="B4" s="40" t="s">
        <v>40</v>
      </c>
      <c r="C4" s="41" t="s">
        <v>122</v>
      </c>
      <c r="D4" s="41" t="s">
        <v>122</v>
      </c>
      <c r="E4" s="41" t="s">
        <v>122</v>
      </c>
      <c r="F4" s="41" t="s">
        <v>122</v>
      </c>
      <c r="G4" s="41" t="s">
        <v>122</v>
      </c>
      <c r="H4" s="41" t="s">
        <v>122</v>
      </c>
      <c r="I4" s="41" t="s">
        <v>122</v>
      </c>
      <c r="J4" s="41" t="s">
        <v>122</v>
      </c>
      <c r="K4" s="41" t="s">
        <v>122</v>
      </c>
      <c r="L4" s="41" t="s">
        <v>122</v>
      </c>
      <c r="M4" s="41" t="s">
        <v>122</v>
      </c>
      <c r="N4" s="41" t="s">
        <v>122</v>
      </c>
      <c r="O4" s="41" t="s">
        <v>122</v>
      </c>
      <c r="P4" s="41" t="s">
        <v>122</v>
      </c>
      <c r="Q4" s="41" t="s">
        <v>45</v>
      </c>
    </row>
    <row r="5" spans="2:17" x14ac:dyDescent="0.2">
      <c r="B5" s="40" t="s">
        <v>40</v>
      </c>
      <c r="C5" s="13">
        <v>1</v>
      </c>
      <c r="D5" s="13">
        <v>2</v>
      </c>
      <c r="E5" s="13">
        <v>3</v>
      </c>
      <c r="F5" s="13">
        <v>4</v>
      </c>
      <c r="G5" s="13">
        <v>5</v>
      </c>
      <c r="H5" s="13">
        <v>6</v>
      </c>
      <c r="I5" s="13">
        <v>7</v>
      </c>
      <c r="J5" s="13">
        <v>8</v>
      </c>
      <c r="K5" s="13">
        <v>9</v>
      </c>
      <c r="L5" s="13">
        <v>10</v>
      </c>
      <c r="M5" s="13" t="s">
        <v>123</v>
      </c>
      <c r="N5" s="13" t="s">
        <v>124</v>
      </c>
      <c r="O5" s="13" t="s">
        <v>125</v>
      </c>
      <c r="P5" s="13" t="s">
        <v>126</v>
      </c>
      <c r="Q5" s="41" t="s">
        <v>45</v>
      </c>
    </row>
    <row r="6" spans="2:17" x14ac:dyDescent="0.2">
      <c r="B6" s="44" t="s">
        <v>127</v>
      </c>
      <c r="C6" s="45"/>
      <c r="D6" s="45"/>
      <c r="E6" s="45"/>
      <c r="F6" s="45"/>
      <c r="G6" s="45"/>
      <c r="H6" s="45"/>
      <c r="I6" s="45"/>
      <c r="J6" s="45"/>
      <c r="K6" s="45"/>
      <c r="L6" s="45"/>
      <c r="M6" s="45"/>
      <c r="N6" s="45"/>
      <c r="O6" s="45"/>
      <c r="P6" s="45"/>
      <c r="Q6" s="46"/>
    </row>
    <row r="7" spans="2:17" x14ac:dyDescent="0.2">
      <c r="B7" s="15" t="s">
        <v>46</v>
      </c>
      <c r="C7" s="16">
        <v>19423</v>
      </c>
      <c r="D7" s="16">
        <v>20934</v>
      </c>
      <c r="E7" s="16">
        <v>21590</v>
      </c>
      <c r="F7" s="16">
        <v>19364</v>
      </c>
      <c r="G7" s="16">
        <v>22926</v>
      </c>
      <c r="H7" s="16">
        <v>23014</v>
      </c>
      <c r="I7" s="16">
        <v>26632</v>
      </c>
      <c r="J7" s="16">
        <v>27013</v>
      </c>
      <c r="K7" s="16">
        <v>26040</v>
      </c>
      <c r="L7" s="16">
        <v>25227</v>
      </c>
      <c r="M7" s="16">
        <v>105674</v>
      </c>
      <c r="N7" s="16">
        <v>53200</v>
      </c>
      <c r="O7" s="16">
        <v>40231</v>
      </c>
      <c r="P7" s="16">
        <v>0</v>
      </c>
      <c r="Q7" s="18">
        <v>431268</v>
      </c>
    </row>
    <row r="8" spans="2:17" x14ac:dyDescent="0.2">
      <c r="B8" s="15" t="s">
        <v>47</v>
      </c>
      <c r="C8" s="16">
        <v>14</v>
      </c>
      <c r="D8" s="16">
        <v>58</v>
      </c>
      <c r="E8" s="16">
        <v>21</v>
      </c>
      <c r="F8" s="16">
        <v>19</v>
      </c>
      <c r="G8" s="16">
        <v>50</v>
      </c>
      <c r="H8" s="16">
        <v>35</v>
      </c>
      <c r="I8" s="16">
        <v>46</v>
      </c>
      <c r="J8" s="16">
        <v>34</v>
      </c>
      <c r="K8" s="16">
        <v>35</v>
      </c>
      <c r="L8" s="16">
        <v>41</v>
      </c>
      <c r="M8" s="16">
        <v>115</v>
      </c>
      <c r="N8" s="16">
        <v>98</v>
      </c>
      <c r="O8" s="16">
        <v>75</v>
      </c>
      <c r="P8" s="16">
        <v>0</v>
      </c>
      <c r="Q8" s="18">
        <v>641</v>
      </c>
    </row>
    <row r="9" spans="2:17" x14ac:dyDescent="0.2">
      <c r="B9" s="15" t="s">
        <v>48</v>
      </c>
      <c r="C9" s="16">
        <v>2873</v>
      </c>
      <c r="D9" s="16">
        <v>3102</v>
      </c>
      <c r="E9" s="16">
        <v>2794</v>
      </c>
      <c r="F9" s="16">
        <v>2749</v>
      </c>
      <c r="G9" s="16">
        <v>2995</v>
      </c>
      <c r="H9" s="16">
        <v>2703</v>
      </c>
      <c r="I9" s="16">
        <v>2915</v>
      </c>
      <c r="J9" s="16">
        <v>2701</v>
      </c>
      <c r="K9" s="16">
        <v>2601</v>
      </c>
      <c r="L9" s="16">
        <v>2434</v>
      </c>
      <c r="M9" s="16">
        <v>9568</v>
      </c>
      <c r="N9" s="16">
        <v>4264</v>
      </c>
      <c r="O9" s="16">
        <v>4380</v>
      </c>
      <c r="P9" s="16">
        <v>0</v>
      </c>
      <c r="Q9" s="18">
        <v>46079</v>
      </c>
    </row>
    <row r="10" spans="2:17" x14ac:dyDescent="0.2">
      <c r="B10" s="15" t="s">
        <v>49</v>
      </c>
      <c r="C10" s="16">
        <v>594</v>
      </c>
      <c r="D10" s="16">
        <v>699</v>
      </c>
      <c r="E10" s="16">
        <v>621</v>
      </c>
      <c r="F10" s="16">
        <v>415</v>
      </c>
      <c r="G10" s="16">
        <v>509</v>
      </c>
      <c r="H10" s="16">
        <v>429</v>
      </c>
      <c r="I10" s="16">
        <v>559</v>
      </c>
      <c r="J10" s="16">
        <v>535</v>
      </c>
      <c r="K10" s="16">
        <v>489</v>
      </c>
      <c r="L10" s="16">
        <v>375</v>
      </c>
      <c r="M10" s="16">
        <v>1053</v>
      </c>
      <c r="N10" s="16">
        <v>439</v>
      </c>
      <c r="O10" s="16">
        <v>489</v>
      </c>
      <c r="P10" s="16">
        <v>0</v>
      </c>
      <c r="Q10" s="18">
        <v>7206</v>
      </c>
    </row>
    <row r="11" spans="2:17" x14ac:dyDescent="0.2">
      <c r="B11" s="15" t="s">
        <v>50</v>
      </c>
      <c r="C11" s="16">
        <v>116</v>
      </c>
      <c r="D11" s="16">
        <v>147</v>
      </c>
      <c r="E11" s="16">
        <v>116</v>
      </c>
      <c r="F11" s="16">
        <v>89</v>
      </c>
      <c r="G11" s="16">
        <v>102</v>
      </c>
      <c r="H11" s="16">
        <v>79</v>
      </c>
      <c r="I11" s="16">
        <v>104</v>
      </c>
      <c r="J11" s="16">
        <v>93</v>
      </c>
      <c r="K11" s="16">
        <v>96</v>
      </c>
      <c r="L11" s="16">
        <v>83</v>
      </c>
      <c r="M11" s="16">
        <v>413</v>
      </c>
      <c r="N11" s="16">
        <v>278</v>
      </c>
      <c r="O11" s="16">
        <v>390</v>
      </c>
      <c r="P11" s="16">
        <v>0</v>
      </c>
      <c r="Q11" s="18">
        <v>2106</v>
      </c>
    </row>
    <row r="12" spans="2:17" x14ac:dyDescent="0.2">
      <c r="B12" s="15" t="s">
        <v>51</v>
      </c>
      <c r="C12" s="16">
        <v>274</v>
      </c>
      <c r="D12" s="16">
        <v>182</v>
      </c>
      <c r="E12" s="16">
        <v>175</v>
      </c>
      <c r="F12" s="16">
        <v>149</v>
      </c>
      <c r="G12" s="16">
        <v>177</v>
      </c>
      <c r="H12" s="16">
        <v>181</v>
      </c>
      <c r="I12" s="16">
        <v>160</v>
      </c>
      <c r="J12" s="16">
        <v>148</v>
      </c>
      <c r="K12" s="16">
        <v>169</v>
      </c>
      <c r="L12" s="16">
        <v>171</v>
      </c>
      <c r="M12" s="16">
        <v>700</v>
      </c>
      <c r="N12" s="16">
        <v>459</v>
      </c>
      <c r="O12" s="16">
        <v>589</v>
      </c>
      <c r="P12" s="16">
        <v>0</v>
      </c>
      <c r="Q12" s="18">
        <v>3534</v>
      </c>
    </row>
    <row r="13" spans="2:17" x14ac:dyDescent="0.2">
      <c r="B13" s="15" t="s">
        <v>52</v>
      </c>
      <c r="C13" s="16">
        <v>146</v>
      </c>
      <c r="D13" s="16">
        <v>173</v>
      </c>
      <c r="E13" s="16">
        <v>214</v>
      </c>
      <c r="F13" s="16">
        <v>188</v>
      </c>
      <c r="G13" s="16">
        <v>273</v>
      </c>
      <c r="H13" s="16">
        <v>243</v>
      </c>
      <c r="I13" s="16">
        <v>202</v>
      </c>
      <c r="J13" s="16">
        <v>174</v>
      </c>
      <c r="K13" s="16">
        <v>220</v>
      </c>
      <c r="L13" s="16">
        <v>242</v>
      </c>
      <c r="M13" s="16">
        <v>1245</v>
      </c>
      <c r="N13" s="16">
        <v>1022</v>
      </c>
      <c r="O13" s="16">
        <v>10133</v>
      </c>
      <c r="P13" s="16">
        <v>0</v>
      </c>
      <c r="Q13" s="18">
        <v>14475</v>
      </c>
    </row>
    <row r="14" spans="2:17" x14ac:dyDescent="0.2">
      <c r="B14" s="15" t="s">
        <v>53</v>
      </c>
      <c r="C14" s="16">
        <v>3831</v>
      </c>
      <c r="D14" s="16">
        <v>3230</v>
      </c>
      <c r="E14" s="16">
        <v>2988</v>
      </c>
      <c r="F14" s="16">
        <v>3138</v>
      </c>
      <c r="G14" s="16">
        <v>3613</v>
      </c>
      <c r="H14" s="16">
        <v>2930</v>
      </c>
      <c r="I14" s="16">
        <v>2396</v>
      </c>
      <c r="J14" s="16">
        <v>2412</v>
      </c>
      <c r="K14" s="16">
        <v>2479</v>
      </c>
      <c r="L14" s="16">
        <v>2433</v>
      </c>
      <c r="M14" s="16">
        <v>10211</v>
      </c>
      <c r="N14" s="16">
        <v>6893</v>
      </c>
      <c r="O14" s="16">
        <v>17087</v>
      </c>
      <c r="P14" s="16">
        <v>0</v>
      </c>
      <c r="Q14" s="18">
        <v>63641</v>
      </c>
    </row>
    <row r="15" spans="2:17" x14ac:dyDescent="0.2">
      <c r="B15" s="15" t="s">
        <v>54</v>
      </c>
      <c r="C15" s="16">
        <v>211</v>
      </c>
      <c r="D15" s="16">
        <v>286</v>
      </c>
      <c r="E15" s="16">
        <v>176</v>
      </c>
      <c r="F15" s="16">
        <v>155</v>
      </c>
      <c r="G15" s="16">
        <v>140</v>
      </c>
      <c r="H15" s="16">
        <v>144</v>
      </c>
      <c r="I15" s="16">
        <v>106</v>
      </c>
      <c r="J15" s="16">
        <v>67</v>
      </c>
      <c r="K15" s="16">
        <v>57</v>
      </c>
      <c r="L15" s="16">
        <v>33</v>
      </c>
      <c r="M15" s="16">
        <v>270</v>
      </c>
      <c r="N15" s="16">
        <v>84</v>
      </c>
      <c r="O15" s="16">
        <v>560</v>
      </c>
      <c r="P15" s="16">
        <v>0</v>
      </c>
      <c r="Q15" s="18">
        <v>2289</v>
      </c>
    </row>
    <row r="16" spans="2:17" x14ac:dyDescent="0.2">
      <c r="B16" s="15" t="s">
        <v>55</v>
      </c>
      <c r="C16" s="16">
        <v>1711</v>
      </c>
      <c r="D16" s="16">
        <v>1716</v>
      </c>
      <c r="E16" s="16">
        <v>1709</v>
      </c>
      <c r="F16" s="16">
        <v>1693</v>
      </c>
      <c r="G16" s="16">
        <v>1842</v>
      </c>
      <c r="H16" s="16">
        <v>1574</v>
      </c>
      <c r="I16" s="16">
        <v>1603</v>
      </c>
      <c r="J16" s="16">
        <v>1597</v>
      </c>
      <c r="K16" s="16">
        <v>1688</v>
      </c>
      <c r="L16" s="16">
        <v>1751</v>
      </c>
      <c r="M16" s="16">
        <v>7931</v>
      </c>
      <c r="N16" s="16">
        <v>5541</v>
      </c>
      <c r="O16" s="16">
        <v>13033</v>
      </c>
      <c r="P16" s="16">
        <v>1</v>
      </c>
      <c r="Q16" s="18">
        <v>43390</v>
      </c>
    </row>
    <row r="17" spans="2:17" ht="14.25" x14ac:dyDescent="0.2">
      <c r="B17" s="17" t="s">
        <v>128</v>
      </c>
      <c r="C17" s="18">
        <v>29193</v>
      </c>
      <c r="D17" s="18">
        <v>30527</v>
      </c>
      <c r="E17" s="18">
        <v>30404</v>
      </c>
      <c r="F17" s="18">
        <v>27959</v>
      </c>
      <c r="G17" s="18">
        <v>32627</v>
      </c>
      <c r="H17" s="18">
        <v>31332</v>
      </c>
      <c r="I17" s="18">
        <v>34723</v>
      </c>
      <c r="J17" s="18">
        <v>34774</v>
      </c>
      <c r="K17" s="18">
        <v>33874</v>
      </c>
      <c r="L17" s="18">
        <v>32790</v>
      </c>
      <c r="M17" s="18">
        <v>137180</v>
      </c>
      <c r="N17" s="18">
        <v>72278</v>
      </c>
      <c r="O17" s="18">
        <v>86967</v>
      </c>
      <c r="P17" s="18">
        <v>1</v>
      </c>
      <c r="Q17" s="18">
        <v>614629</v>
      </c>
    </row>
    <row r="18" spans="2:17" x14ac:dyDescent="0.2">
      <c r="B18" s="44" t="s">
        <v>129</v>
      </c>
      <c r="C18" s="45"/>
      <c r="D18" s="45"/>
      <c r="E18" s="45"/>
      <c r="F18" s="45"/>
      <c r="G18" s="45"/>
      <c r="H18" s="45"/>
      <c r="I18" s="45"/>
      <c r="J18" s="45"/>
      <c r="K18" s="45"/>
      <c r="L18" s="45"/>
      <c r="M18" s="45"/>
      <c r="N18" s="45"/>
      <c r="O18" s="45"/>
      <c r="P18" s="45"/>
      <c r="Q18" s="46"/>
    </row>
    <row r="19" spans="2:17" x14ac:dyDescent="0.2">
      <c r="B19" s="15" t="s">
        <v>46</v>
      </c>
      <c r="C19" s="29">
        <v>4.5</v>
      </c>
      <c r="D19" s="29">
        <v>4.9000000000000004</v>
      </c>
      <c r="E19" s="29">
        <v>5</v>
      </c>
      <c r="F19" s="29">
        <v>4.5</v>
      </c>
      <c r="G19" s="29">
        <v>5.3</v>
      </c>
      <c r="H19" s="29">
        <v>5.3</v>
      </c>
      <c r="I19" s="29">
        <v>6.2</v>
      </c>
      <c r="J19" s="29">
        <v>6.3</v>
      </c>
      <c r="K19" s="29">
        <v>6</v>
      </c>
      <c r="L19" s="29">
        <v>5.8</v>
      </c>
      <c r="M19" s="29">
        <v>24.5</v>
      </c>
      <c r="N19" s="29">
        <v>12.3</v>
      </c>
      <c r="O19" s="29">
        <v>9.3000000000000007</v>
      </c>
      <c r="P19" s="29">
        <v>0</v>
      </c>
      <c r="Q19" s="30">
        <v>100</v>
      </c>
    </row>
    <row r="20" spans="2:17" x14ac:dyDescent="0.2">
      <c r="B20" s="15" t="s">
        <v>47</v>
      </c>
      <c r="C20" s="29">
        <v>2.2000000000000002</v>
      </c>
      <c r="D20" s="29">
        <v>9</v>
      </c>
      <c r="E20" s="29">
        <v>3.3</v>
      </c>
      <c r="F20" s="29">
        <v>3</v>
      </c>
      <c r="G20" s="29">
        <v>7.8</v>
      </c>
      <c r="H20" s="29">
        <v>5.5</v>
      </c>
      <c r="I20" s="29">
        <v>7.2</v>
      </c>
      <c r="J20" s="29">
        <v>5.3</v>
      </c>
      <c r="K20" s="29">
        <v>5.5</v>
      </c>
      <c r="L20" s="29">
        <v>6.4</v>
      </c>
      <c r="M20" s="29">
        <v>17.899999999999999</v>
      </c>
      <c r="N20" s="29">
        <v>15.3</v>
      </c>
      <c r="O20" s="29">
        <v>11.7</v>
      </c>
      <c r="P20" s="29">
        <v>0</v>
      </c>
      <c r="Q20" s="30">
        <v>100</v>
      </c>
    </row>
    <row r="21" spans="2:17" x14ac:dyDescent="0.2">
      <c r="B21" s="15" t="s">
        <v>48</v>
      </c>
      <c r="C21" s="29">
        <v>6.2</v>
      </c>
      <c r="D21" s="29">
        <v>6.7</v>
      </c>
      <c r="E21" s="29">
        <v>6.1</v>
      </c>
      <c r="F21" s="29">
        <v>6</v>
      </c>
      <c r="G21" s="29">
        <v>6.5</v>
      </c>
      <c r="H21" s="29">
        <v>5.9</v>
      </c>
      <c r="I21" s="29">
        <v>6.3</v>
      </c>
      <c r="J21" s="29">
        <v>5.9</v>
      </c>
      <c r="K21" s="29">
        <v>5.6</v>
      </c>
      <c r="L21" s="29">
        <v>5.3</v>
      </c>
      <c r="M21" s="29">
        <v>20.8</v>
      </c>
      <c r="N21" s="29">
        <v>9.3000000000000007</v>
      </c>
      <c r="O21" s="29">
        <v>9.5</v>
      </c>
      <c r="P21" s="29">
        <v>0</v>
      </c>
      <c r="Q21" s="30">
        <v>100</v>
      </c>
    </row>
    <row r="22" spans="2:17" x14ac:dyDescent="0.2">
      <c r="B22" s="15" t="s">
        <v>49</v>
      </c>
      <c r="C22" s="29">
        <v>8.1999999999999993</v>
      </c>
      <c r="D22" s="29">
        <v>9.6999999999999993</v>
      </c>
      <c r="E22" s="29">
        <v>8.6</v>
      </c>
      <c r="F22" s="29">
        <v>5.8</v>
      </c>
      <c r="G22" s="29">
        <v>7.1</v>
      </c>
      <c r="H22" s="29">
        <v>6</v>
      </c>
      <c r="I22" s="29">
        <v>7.8</v>
      </c>
      <c r="J22" s="29">
        <v>7.4</v>
      </c>
      <c r="K22" s="29">
        <v>6.8</v>
      </c>
      <c r="L22" s="29">
        <v>5.2</v>
      </c>
      <c r="M22" s="29">
        <v>14.6</v>
      </c>
      <c r="N22" s="29">
        <v>6.1</v>
      </c>
      <c r="O22" s="29">
        <v>6.8</v>
      </c>
      <c r="P22" s="29">
        <v>0</v>
      </c>
      <c r="Q22" s="30">
        <v>100</v>
      </c>
    </row>
    <row r="23" spans="2:17" x14ac:dyDescent="0.2">
      <c r="B23" s="15" t="s">
        <v>50</v>
      </c>
      <c r="C23" s="29">
        <v>5.5</v>
      </c>
      <c r="D23" s="29">
        <v>7</v>
      </c>
      <c r="E23" s="29">
        <v>5.5</v>
      </c>
      <c r="F23" s="29">
        <v>4.2</v>
      </c>
      <c r="G23" s="29">
        <v>4.8</v>
      </c>
      <c r="H23" s="29">
        <v>3.8</v>
      </c>
      <c r="I23" s="29">
        <v>4.9000000000000004</v>
      </c>
      <c r="J23" s="29">
        <v>4.4000000000000004</v>
      </c>
      <c r="K23" s="29">
        <v>4.5999999999999996</v>
      </c>
      <c r="L23" s="29">
        <v>3.9</v>
      </c>
      <c r="M23" s="29">
        <v>19.600000000000001</v>
      </c>
      <c r="N23" s="29">
        <v>13.2</v>
      </c>
      <c r="O23" s="29">
        <v>18.5</v>
      </c>
      <c r="P23" s="29">
        <v>0</v>
      </c>
      <c r="Q23" s="30">
        <v>100</v>
      </c>
    </row>
    <row r="24" spans="2:17" x14ac:dyDescent="0.2">
      <c r="B24" s="15" t="s">
        <v>51</v>
      </c>
      <c r="C24" s="29">
        <v>7.8</v>
      </c>
      <c r="D24" s="29">
        <v>5.0999999999999996</v>
      </c>
      <c r="E24" s="29">
        <v>5</v>
      </c>
      <c r="F24" s="29">
        <v>4.2</v>
      </c>
      <c r="G24" s="29">
        <v>5</v>
      </c>
      <c r="H24" s="29">
        <v>5.0999999999999996</v>
      </c>
      <c r="I24" s="29">
        <v>4.5</v>
      </c>
      <c r="J24" s="29">
        <v>4.2</v>
      </c>
      <c r="K24" s="29">
        <v>4.8</v>
      </c>
      <c r="L24" s="29">
        <v>4.8</v>
      </c>
      <c r="M24" s="29">
        <v>19.8</v>
      </c>
      <c r="N24" s="29">
        <v>13</v>
      </c>
      <c r="O24" s="29">
        <v>16.7</v>
      </c>
      <c r="P24" s="29">
        <v>0</v>
      </c>
      <c r="Q24" s="30">
        <v>100</v>
      </c>
    </row>
    <row r="25" spans="2:17" x14ac:dyDescent="0.2">
      <c r="B25" s="15" t="s">
        <v>52</v>
      </c>
      <c r="C25" s="29">
        <v>1</v>
      </c>
      <c r="D25" s="29">
        <v>1.2</v>
      </c>
      <c r="E25" s="29">
        <v>1.5</v>
      </c>
      <c r="F25" s="29">
        <v>1.3</v>
      </c>
      <c r="G25" s="29">
        <v>1.9</v>
      </c>
      <c r="H25" s="29">
        <v>1.7</v>
      </c>
      <c r="I25" s="29">
        <v>1.4</v>
      </c>
      <c r="J25" s="29">
        <v>1.2</v>
      </c>
      <c r="K25" s="29">
        <v>1.5</v>
      </c>
      <c r="L25" s="29">
        <v>1.7</v>
      </c>
      <c r="M25" s="29">
        <v>8.6</v>
      </c>
      <c r="N25" s="29">
        <v>7.1</v>
      </c>
      <c r="O25" s="29">
        <v>70</v>
      </c>
      <c r="P25" s="29">
        <v>0</v>
      </c>
      <c r="Q25" s="30">
        <v>100</v>
      </c>
    </row>
    <row r="26" spans="2:17" x14ac:dyDescent="0.2">
      <c r="B26" s="15" t="s">
        <v>53</v>
      </c>
      <c r="C26" s="29">
        <v>6</v>
      </c>
      <c r="D26" s="29">
        <v>5.0999999999999996</v>
      </c>
      <c r="E26" s="29">
        <v>4.7</v>
      </c>
      <c r="F26" s="29">
        <v>4.9000000000000004</v>
      </c>
      <c r="G26" s="29">
        <v>5.7</v>
      </c>
      <c r="H26" s="29">
        <v>4.5999999999999996</v>
      </c>
      <c r="I26" s="29">
        <v>3.8</v>
      </c>
      <c r="J26" s="29">
        <v>3.8</v>
      </c>
      <c r="K26" s="29">
        <v>3.9</v>
      </c>
      <c r="L26" s="29">
        <v>3.8</v>
      </c>
      <c r="M26" s="29">
        <v>16</v>
      </c>
      <c r="N26" s="29">
        <v>10.8</v>
      </c>
      <c r="O26" s="29">
        <v>26.8</v>
      </c>
      <c r="P26" s="29">
        <v>0</v>
      </c>
      <c r="Q26" s="30">
        <v>100</v>
      </c>
    </row>
    <row r="27" spans="2:17" x14ac:dyDescent="0.2">
      <c r="B27" s="15" t="s">
        <v>54</v>
      </c>
      <c r="C27" s="29">
        <v>9.1999999999999993</v>
      </c>
      <c r="D27" s="29">
        <v>12.5</v>
      </c>
      <c r="E27" s="29">
        <v>7.7</v>
      </c>
      <c r="F27" s="29">
        <v>6.8</v>
      </c>
      <c r="G27" s="29">
        <v>6.1</v>
      </c>
      <c r="H27" s="29">
        <v>6.3</v>
      </c>
      <c r="I27" s="29">
        <v>4.5999999999999996</v>
      </c>
      <c r="J27" s="29">
        <v>2.9</v>
      </c>
      <c r="K27" s="29">
        <v>2.5</v>
      </c>
      <c r="L27" s="29">
        <v>1.4</v>
      </c>
      <c r="M27" s="29">
        <v>11.8</v>
      </c>
      <c r="N27" s="29">
        <v>3.7</v>
      </c>
      <c r="O27" s="29">
        <v>24.5</v>
      </c>
      <c r="P27" s="29">
        <v>0</v>
      </c>
      <c r="Q27" s="30">
        <v>100</v>
      </c>
    </row>
    <row r="28" spans="2:17" x14ac:dyDescent="0.2">
      <c r="B28" s="15" t="s">
        <v>55</v>
      </c>
      <c r="C28" s="29">
        <v>3.9</v>
      </c>
      <c r="D28" s="29">
        <v>4</v>
      </c>
      <c r="E28" s="29">
        <v>3.9</v>
      </c>
      <c r="F28" s="29">
        <v>3.9</v>
      </c>
      <c r="G28" s="29">
        <v>4.2</v>
      </c>
      <c r="H28" s="29">
        <v>3.6</v>
      </c>
      <c r="I28" s="29">
        <v>3.7</v>
      </c>
      <c r="J28" s="29">
        <v>3.7</v>
      </c>
      <c r="K28" s="29">
        <v>3.9</v>
      </c>
      <c r="L28" s="29">
        <v>4</v>
      </c>
      <c r="M28" s="29">
        <v>18.3</v>
      </c>
      <c r="N28" s="29">
        <v>12.8</v>
      </c>
      <c r="O28" s="29">
        <v>30</v>
      </c>
      <c r="P28" s="29">
        <v>0</v>
      </c>
      <c r="Q28" s="30">
        <v>100</v>
      </c>
    </row>
    <row r="29" spans="2:17" ht="14.25" x14ac:dyDescent="0.2">
      <c r="B29" s="19" t="s">
        <v>128</v>
      </c>
      <c r="C29" s="31">
        <v>4.7</v>
      </c>
      <c r="D29" s="31">
        <v>5</v>
      </c>
      <c r="E29" s="31">
        <v>4.9000000000000004</v>
      </c>
      <c r="F29" s="31">
        <v>4.5</v>
      </c>
      <c r="G29" s="31">
        <v>5.3</v>
      </c>
      <c r="H29" s="31">
        <v>5.0999999999999996</v>
      </c>
      <c r="I29" s="31">
        <v>5.6</v>
      </c>
      <c r="J29" s="31">
        <v>5.7</v>
      </c>
      <c r="K29" s="31">
        <v>5.5</v>
      </c>
      <c r="L29" s="31">
        <v>5.3</v>
      </c>
      <c r="M29" s="31">
        <v>22.3</v>
      </c>
      <c r="N29" s="31">
        <v>11.8</v>
      </c>
      <c r="O29" s="31">
        <v>14.1</v>
      </c>
      <c r="P29" s="31">
        <v>0</v>
      </c>
      <c r="Q29" s="31">
        <v>100</v>
      </c>
    </row>
    <row r="31" spans="2:17" x14ac:dyDescent="0.2">
      <c r="B31" s="42" t="s">
        <v>130</v>
      </c>
      <c r="C31" s="43"/>
      <c r="D31" s="43"/>
      <c r="E31" s="43"/>
      <c r="F31" s="43"/>
      <c r="G31" s="43"/>
      <c r="H31" s="43"/>
      <c r="I31" s="43"/>
      <c r="J31" s="43"/>
      <c r="K31" s="43"/>
      <c r="L31" s="43"/>
      <c r="M31" s="43"/>
      <c r="N31" s="43"/>
      <c r="O31" s="43"/>
      <c r="P31" s="43"/>
      <c r="Q31" s="43"/>
    </row>
  </sheetData>
  <mergeCells count="6">
    <mergeCell ref="B31:Q31"/>
    <mergeCell ref="B4:B5"/>
    <mergeCell ref="C4:P4"/>
    <mergeCell ref="Q4:Q5"/>
    <mergeCell ref="B6:Q6"/>
    <mergeCell ref="B18:Q18"/>
  </mergeCells>
  <pageMargins left="0.70866141732283472" right="0.70866141732283472" top="0.74803149606299213" bottom="0.74803149606299213" header="0.31496062992125984" footer="0.31496062992125984"/>
  <pageSetup paperSize="9" scale="63" fitToWidth="0" fitToHeight="0" orientation="landscape" horizontalDpi="300" verticalDpi="300" r:id="rId1"/>
  <headerFooter differentFirst="1" scaleWithDoc="0" alignWithMargins="0">
    <firstHeader>&amp;L&amp;C&amp;R&amp;B DEPARTEMENT FINANZEN UND RESSOURCEN
Statistik Aargau</firstHead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AB8"/>
  </sheetPr>
  <dimension ref="B1:I44"/>
  <sheetViews>
    <sheetView showGridLines="0" view="pageBreakPreview" zoomScaleNormal="100" zoomScaleSheetLayoutView="100" workbookViewId="0">
      <pane ySplit="5" topLeftCell="A6" activePane="bottomLeft" state="frozen"/>
      <selection pane="bottomLeft" activeCell="A3" sqref="A3"/>
    </sheetView>
  </sheetViews>
  <sheetFormatPr baseColWidth="10" defaultRowHeight="12.75" x14ac:dyDescent="0.2"/>
  <cols>
    <col min="1" max="1" width="2.5703125" customWidth="1"/>
    <col min="2" max="2" width="29.5703125" customWidth="1"/>
    <col min="3" max="9" width="11.28515625" customWidth="1"/>
  </cols>
  <sheetData>
    <row r="1" spans="2:9" ht="18" x14ac:dyDescent="0.25">
      <c r="B1" s="3" t="s">
        <v>9</v>
      </c>
    </row>
    <row r="4" spans="2:9" x14ac:dyDescent="0.2">
      <c r="B4" s="40" t="s">
        <v>131</v>
      </c>
      <c r="C4" s="41" t="s">
        <v>127</v>
      </c>
      <c r="D4" s="41" t="s">
        <v>127</v>
      </c>
      <c r="E4" s="41" t="s">
        <v>127</v>
      </c>
      <c r="F4" s="41" t="s">
        <v>127</v>
      </c>
      <c r="G4" s="41" t="s">
        <v>129</v>
      </c>
      <c r="H4" s="41" t="s">
        <v>129</v>
      </c>
      <c r="I4" s="41" t="s">
        <v>129</v>
      </c>
    </row>
    <row r="5" spans="2:9" ht="27.95" customHeight="1" x14ac:dyDescent="0.2">
      <c r="B5" s="40" t="s">
        <v>131</v>
      </c>
      <c r="C5" s="13" t="s">
        <v>132</v>
      </c>
      <c r="D5" s="13" t="s">
        <v>133</v>
      </c>
      <c r="E5" s="13" t="s">
        <v>134</v>
      </c>
      <c r="F5" s="13" t="s">
        <v>45</v>
      </c>
      <c r="G5" s="13" t="s">
        <v>132</v>
      </c>
      <c r="H5" s="13" t="s">
        <v>133</v>
      </c>
      <c r="I5" s="13" t="s">
        <v>134</v>
      </c>
    </row>
    <row r="6" spans="2:9" x14ac:dyDescent="0.2">
      <c r="B6" s="17" t="s">
        <v>135</v>
      </c>
      <c r="C6" s="18">
        <v>676</v>
      </c>
      <c r="D6" s="18">
        <v>2540</v>
      </c>
      <c r="E6" s="18">
        <v>5783</v>
      </c>
      <c r="F6" s="18">
        <v>8999</v>
      </c>
      <c r="G6" s="30">
        <v>7.5</v>
      </c>
      <c r="H6" s="30">
        <v>28.2</v>
      </c>
      <c r="I6" s="30">
        <v>64.3</v>
      </c>
    </row>
    <row r="7" spans="2:9" x14ac:dyDescent="0.2">
      <c r="B7" s="15" t="s">
        <v>57</v>
      </c>
      <c r="C7" s="16">
        <v>2</v>
      </c>
      <c r="D7" s="16">
        <v>12</v>
      </c>
      <c r="E7" s="16">
        <v>0</v>
      </c>
      <c r="F7" s="16">
        <v>14</v>
      </c>
      <c r="G7" s="29">
        <v>14.3</v>
      </c>
      <c r="H7" s="29">
        <v>85.7</v>
      </c>
      <c r="I7" s="29">
        <v>0</v>
      </c>
    </row>
    <row r="8" spans="2:9" x14ac:dyDescent="0.2">
      <c r="B8" s="15" t="s">
        <v>58</v>
      </c>
      <c r="C8" s="16">
        <v>45</v>
      </c>
      <c r="D8" s="16">
        <v>12</v>
      </c>
      <c r="E8" s="16">
        <v>0</v>
      </c>
      <c r="F8" s="16">
        <v>57</v>
      </c>
      <c r="G8" s="29">
        <v>78.900000000000006</v>
      </c>
      <c r="H8" s="29">
        <v>21.1</v>
      </c>
      <c r="I8" s="29">
        <v>0</v>
      </c>
    </row>
    <row r="9" spans="2:9" x14ac:dyDescent="0.2">
      <c r="B9" s="15" t="s">
        <v>59</v>
      </c>
      <c r="C9" s="16">
        <v>0</v>
      </c>
      <c r="D9" s="16">
        <v>0</v>
      </c>
      <c r="E9" s="16">
        <v>0</v>
      </c>
      <c r="F9" s="16">
        <v>0</v>
      </c>
      <c r="G9" s="29">
        <v>0</v>
      </c>
      <c r="H9" s="29">
        <v>0</v>
      </c>
      <c r="I9" s="29">
        <v>0</v>
      </c>
    </row>
    <row r="10" spans="2:9" x14ac:dyDescent="0.2">
      <c r="B10" s="15" t="s">
        <v>60</v>
      </c>
      <c r="C10" s="16">
        <v>215</v>
      </c>
      <c r="D10" s="16">
        <v>185</v>
      </c>
      <c r="E10" s="16">
        <v>0</v>
      </c>
      <c r="F10" s="16">
        <v>400</v>
      </c>
      <c r="G10" s="29">
        <v>53.8</v>
      </c>
      <c r="H10" s="29">
        <v>46.3</v>
      </c>
      <c r="I10" s="29">
        <v>0</v>
      </c>
    </row>
    <row r="11" spans="2:9" x14ac:dyDescent="0.2">
      <c r="B11" s="15" t="s">
        <v>61</v>
      </c>
      <c r="C11" s="16">
        <v>0</v>
      </c>
      <c r="D11" s="16">
        <v>77</v>
      </c>
      <c r="E11" s="16">
        <v>0</v>
      </c>
      <c r="F11" s="16">
        <v>77</v>
      </c>
      <c r="G11" s="29">
        <v>0</v>
      </c>
      <c r="H11" s="29">
        <v>100</v>
      </c>
      <c r="I11" s="29">
        <v>0</v>
      </c>
    </row>
    <row r="12" spans="2:9" x14ac:dyDescent="0.2">
      <c r="B12" s="15" t="s">
        <v>62</v>
      </c>
      <c r="C12" s="16">
        <v>0</v>
      </c>
      <c r="D12" s="16">
        <v>0</v>
      </c>
      <c r="E12" s="16">
        <v>0</v>
      </c>
      <c r="F12" s="16">
        <v>0</v>
      </c>
      <c r="G12" s="29">
        <v>0</v>
      </c>
      <c r="H12" s="29">
        <v>0</v>
      </c>
      <c r="I12" s="29">
        <v>0</v>
      </c>
    </row>
    <row r="13" spans="2:9" x14ac:dyDescent="0.2">
      <c r="B13" s="15" t="s">
        <v>63</v>
      </c>
      <c r="C13" s="16">
        <v>0</v>
      </c>
      <c r="D13" s="16">
        <v>0</v>
      </c>
      <c r="E13" s="16">
        <v>0</v>
      </c>
      <c r="F13" s="16">
        <v>0</v>
      </c>
      <c r="G13" s="29">
        <v>0</v>
      </c>
      <c r="H13" s="29">
        <v>0</v>
      </c>
      <c r="I13" s="29">
        <v>0</v>
      </c>
    </row>
    <row r="14" spans="2:9" x14ac:dyDescent="0.2">
      <c r="B14" s="15" t="s">
        <v>64</v>
      </c>
      <c r="C14" s="16">
        <v>118</v>
      </c>
      <c r="D14" s="16">
        <v>199</v>
      </c>
      <c r="E14" s="16">
        <v>3674</v>
      </c>
      <c r="F14" s="16">
        <v>3991</v>
      </c>
      <c r="G14" s="29">
        <v>3</v>
      </c>
      <c r="H14" s="29">
        <v>5</v>
      </c>
      <c r="I14" s="29">
        <v>92.1</v>
      </c>
    </row>
    <row r="15" spans="2:9" x14ac:dyDescent="0.2">
      <c r="B15" s="15" t="s">
        <v>65</v>
      </c>
      <c r="C15" s="16">
        <v>43</v>
      </c>
      <c r="D15" s="16">
        <v>25</v>
      </c>
      <c r="E15" s="16">
        <v>2068</v>
      </c>
      <c r="F15" s="16">
        <v>2136</v>
      </c>
      <c r="G15" s="29">
        <v>2</v>
      </c>
      <c r="H15" s="29">
        <v>1.2</v>
      </c>
      <c r="I15" s="29">
        <v>96.8</v>
      </c>
    </row>
    <row r="16" spans="2:9" x14ac:dyDescent="0.2">
      <c r="B16" s="15" t="s">
        <v>66</v>
      </c>
      <c r="C16" s="16">
        <v>0</v>
      </c>
      <c r="D16" s="16">
        <v>2</v>
      </c>
      <c r="E16" s="16">
        <v>2</v>
      </c>
      <c r="F16" s="16">
        <v>4</v>
      </c>
      <c r="G16" s="29">
        <v>0</v>
      </c>
      <c r="H16" s="29">
        <v>50</v>
      </c>
      <c r="I16" s="29">
        <v>50</v>
      </c>
    </row>
    <row r="17" spans="2:9" x14ac:dyDescent="0.2">
      <c r="B17" s="15" t="s">
        <v>67</v>
      </c>
      <c r="C17" s="16">
        <v>199</v>
      </c>
      <c r="D17" s="16">
        <v>0</v>
      </c>
      <c r="E17" s="16">
        <v>0</v>
      </c>
      <c r="F17" s="16">
        <v>199</v>
      </c>
      <c r="G17" s="29">
        <v>100</v>
      </c>
      <c r="H17" s="29">
        <v>0</v>
      </c>
      <c r="I17" s="29">
        <v>0</v>
      </c>
    </row>
    <row r="18" spans="2:9" x14ac:dyDescent="0.2">
      <c r="B18" s="15" t="s">
        <v>68</v>
      </c>
      <c r="C18" s="16">
        <v>15</v>
      </c>
      <c r="D18" s="16">
        <v>822</v>
      </c>
      <c r="E18" s="16">
        <v>35</v>
      </c>
      <c r="F18" s="16">
        <v>872</v>
      </c>
      <c r="G18" s="29">
        <v>1.7</v>
      </c>
      <c r="H18" s="29">
        <v>94.3</v>
      </c>
      <c r="I18" s="29">
        <v>4</v>
      </c>
    </row>
    <row r="19" spans="2:9" x14ac:dyDescent="0.2">
      <c r="B19" s="15" t="s">
        <v>69</v>
      </c>
      <c r="C19" s="16">
        <v>1</v>
      </c>
      <c r="D19" s="16">
        <v>369</v>
      </c>
      <c r="E19" s="16">
        <v>0</v>
      </c>
      <c r="F19" s="16">
        <v>370</v>
      </c>
      <c r="G19" s="29">
        <v>0.3</v>
      </c>
      <c r="H19" s="29">
        <v>99.7</v>
      </c>
      <c r="I19" s="29">
        <v>0</v>
      </c>
    </row>
    <row r="20" spans="2:9" x14ac:dyDescent="0.2">
      <c r="B20" s="15" t="s">
        <v>70</v>
      </c>
      <c r="C20" s="16">
        <v>26</v>
      </c>
      <c r="D20" s="16">
        <v>837</v>
      </c>
      <c r="E20" s="16">
        <v>4</v>
      </c>
      <c r="F20" s="16">
        <v>867</v>
      </c>
      <c r="G20" s="29">
        <v>3</v>
      </c>
      <c r="H20" s="29">
        <v>96.5</v>
      </c>
      <c r="I20" s="29">
        <v>0.5</v>
      </c>
    </row>
    <row r="21" spans="2:9" x14ac:dyDescent="0.2">
      <c r="B21" s="15" t="s">
        <v>72</v>
      </c>
      <c r="C21" s="16">
        <v>2</v>
      </c>
      <c r="D21" s="16">
        <v>0</v>
      </c>
      <c r="E21" s="16">
        <v>0</v>
      </c>
      <c r="F21" s="16">
        <v>2</v>
      </c>
      <c r="G21" s="29">
        <v>100</v>
      </c>
      <c r="H21" s="29">
        <v>0</v>
      </c>
      <c r="I21" s="29">
        <v>0</v>
      </c>
    </row>
    <row r="22" spans="2:9" x14ac:dyDescent="0.2">
      <c r="B22" s="15" t="s">
        <v>73</v>
      </c>
      <c r="C22" s="16">
        <v>0</v>
      </c>
      <c r="D22" s="16">
        <v>0</v>
      </c>
      <c r="E22" s="16">
        <v>0</v>
      </c>
      <c r="F22" s="16">
        <v>0</v>
      </c>
      <c r="G22" s="29">
        <v>0</v>
      </c>
      <c r="H22" s="29">
        <v>0</v>
      </c>
      <c r="I22" s="29">
        <v>0</v>
      </c>
    </row>
    <row r="23" spans="2:9" x14ac:dyDescent="0.2">
      <c r="B23" s="15" t="s">
        <v>74</v>
      </c>
      <c r="C23" s="16">
        <v>0</v>
      </c>
      <c r="D23" s="16">
        <v>0</v>
      </c>
      <c r="E23" s="16">
        <v>0</v>
      </c>
      <c r="F23" s="16">
        <v>0</v>
      </c>
      <c r="G23" s="29">
        <v>0</v>
      </c>
      <c r="H23" s="29">
        <v>0</v>
      </c>
      <c r="I23" s="29">
        <v>0</v>
      </c>
    </row>
    <row r="24" spans="2:9" x14ac:dyDescent="0.2">
      <c r="B24" s="15" t="s">
        <v>77</v>
      </c>
      <c r="C24" s="16">
        <v>2</v>
      </c>
      <c r="D24" s="16">
        <v>0</v>
      </c>
      <c r="E24" s="16">
        <v>0</v>
      </c>
      <c r="F24" s="16">
        <v>2</v>
      </c>
      <c r="G24" s="29">
        <v>100</v>
      </c>
      <c r="H24" s="29">
        <v>0</v>
      </c>
      <c r="I24" s="29">
        <v>0</v>
      </c>
    </row>
    <row r="25" spans="2:9" x14ac:dyDescent="0.2">
      <c r="B25" s="15" t="s">
        <v>78</v>
      </c>
      <c r="C25" s="16">
        <v>8</v>
      </c>
      <c r="D25" s="16">
        <v>0</v>
      </c>
      <c r="E25" s="16">
        <v>0</v>
      </c>
      <c r="F25" s="16">
        <v>8</v>
      </c>
      <c r="G25" s="29">
        <v>100</v>
      </c>
      <c r="H25" s="29">
        <v>0</v>
      </c>
      <c r="I25" s="29">
        <v>0</v>
      </c>
    </row>
    <row r="26" spans="2:9" x14ac:dyDescent="0.2">
      <c r="B26" s="17" t="s">
        <v>136</v>
      </c>
      <c r="C26" s="18">
        <v>252</v>
      </c>
      <c r="D26" s="18">
        <v>8</v>
      </c>
      <c r="E26" s="18">
        <v>4961</v>
      </c>
      <c r="F26" s="18">
        <v>5221</v>
      </c>
      <c r="G26" s="30">
        <v>4.8</v>
      </c>
      <c r="H26" s="30">
        <v>0.2</v>
      </c>
      <c r="I26" s="30">
        <v>95</v>
      </c>
    </row>
    <row r="27" spans="2:9" x14ac:dyDescent="0.2">
      <c r="B27" s="15" t="s">
        <v>86</v>
      </c>
      <c r="C27" s="16">
        <v>159</v>
      </c>
      <c r="D27" s="16">
        <v>0</v>
      </c>
      <c r="E27" s="16">
        <v>0</v>
      </c>
      <c r="F27" s="16">
        <v>159</v>
      </c>
      <c r="G27" s="29">
        <v>100</v>
      </c>
      <c r="H27" s="29">
        <v>0</v>
      </c>
      <c r="I27" s="29">
        <v>0</v>
      </c>
    </row>
    <row r="28" spans="2:9" x14ac:dyDescent="0.2">
      <c r="B28" s="15" t="s">
        <v>87</v>
      </c>
      <c r="C28" s="16">
        <v>0</v>
      </c>
      <c r="D28" s="16">
        <v>0</v>
      </c>
      <c r="E28" s="16">
        <v>1</v>
      </c>
      <c r="F28" s="16">
        <v>1</v>
      </c>
      <c r="G28" s="29">
        <v>0</v>
      </c>
      <c r="H28" s="29">
        <v>0</v>
      </c>
      <c r="I28" s="29">
        <v>100</v>
      </c>
    </row>
    <row r="29" spans="2:9" x14ac:dyDescent="0.2">
      <c r="B29" s="15" t="s">
        <v>88</v>
      </c>
      <c r="C29" s="16">
        <v>0</v>
      </c>
      <c r="D29" s="16">
        <v>0</v>
      </c>
      <c r="E29" s="16">
        <v>0</v>
      </c>
      <c r="F29" s="16">
        <v>0</v>
      </c>
      <c r="G29" s="29">
        <v>0</v>
      </c>
      <c r="H29" s="29">
        <v>0</v>
      </c>
      <c r="I29" s="29">
        <v>0</v>
      </c>
    </row>
    <row r="30" spans="2:9" x14ac:dyDescent="0.2">
      <c r="B30" s="15" t="s">
        <v>89</v>
      </c>
      <c r="C30" s="16">
        <v>1</v>
      </c>
      <c r="D30" s="16">
        <v>0</v>
      </c>
      <c r="E30" s="16">
        <v>0</v>
      </c>
      <c r="F30" s="16">
        <v>1</v>
      </c>
      <c r="G30" s="29">
        <v>100</v>
      </c>
      <c r="H30" s="29">
        <v>0</v>
      </c>
      <c r="I30" s="29">
        <v>0</v>
      </c>
    </row>
    <row r="31" spans="2:9" x14ac:dyDescent="0.2">
      <c r="B31" s="15" t="s">
        <v>55</v>
      </c>
      <c r="C31" s="16">
        <v>15</v>
      </c>
      <c r="D31" s="16">
        <v>0</v>
      </c>
      <c r="E31" s="16">
        <v>10</v>
      </c>
      <c r="F31" s="16">
        <v>25</v>
      </c>
      <c r="G31" s="29">
        <v>60</v>
      </c>
      <c r="H31" s="29">
        <v>0</v>
      </c>
      <c r="I31" s="29">
        <v>40</v>
      </c>
    </row>
    <row r="32" spans="2:9" x14ac:dyDescent="0.2">
      <c r="B32" s="15" t="s">
        <v>90</v>
      </c>
      <c r="C32" s="16">
        <v>0</v>
      </c>
      <c r="D32" s="16">
        <v>1</v>
      </c>
      <c r="E32" s="16">
        <v>0</v>
      </c>
      <c r="F32" s="16">
        <v>1</v>
      </c>
      <c r="G32" s="29">
        <v>0</v>
      </c>
      <c r="H32" s="29">
        <v>100</v>
      </c>
      <c r="I32" s="29">
        <v>0</v>
      </c>
    </row>
    <row r="33" spans="2:9" x14ac:dyDescent="0.2">
      <c r="B33" s="15" t="s">
        <v>92</v>
      </c>
      <c r="C33" s="16">
        <v>0</v>
      </c>
      <c r="D33" s="16">
        <v>0</v>
      </c>
      <c r="E33" s="16">
        <v>0</v>
      </c>
      <c r="F33" s="16">
        <v>0</v>
      </c>
      <c r="G33" s="29">
        <v>0</v>
      </c>
      <c r="H33" s="29">
        <v>0</v>
      </c>
      <c r="I33" s="29">
        <v>0</v>
      </c>
    </row>
    <row r="34" spans="2:9" x14ac:dyDescent="0.2">
      <c r="B34" s="15" t="s">
        <v>93</v>
      </c>
      <c r="C34" s="16">
        <v>19</v>
      </c>
      <c r="D34" s="16">
        <v>0</v>
      </c>
      <c r="E34" s="16">
        <v>1762</v>
      </c>
      <c r="F34" s="16">
        <v>1781</v>
      </c>
      <c r="G34" s="29">
        <v>1.1000000000000001</v>
      </c>
      <c r="H34" s="29">
        <v>0</v>
      </c>
      <c r="I34" s="29">
        <v>98.9</v>
      </c>
    </row>
    <row r="35" spans="2:9" x14ac:dyDescent="0.2">
      <c r="B35" s="15" t="s">
        <v>94</v>
      </c>
      <c r="C35" s="16">
        <v>0</v>
      </c>
      <c r="D35" s="16">
        <v>0</v>
      </c>
      <c r="E35" s="16">
        <v>11</v>
      </c>
      <c r="F35" s="16">
        <v>11</v>
      </c>
      <c r="G35" s="29">
        <v>0</v>
      </c>
      <c r="H35" s="29">
        <v>0</v>
      </c>
      <c r="I35" s="29">
        <v>100</v>
      </c>
    </row>
    <row r="36" spans="2:9" x14ac:dyDescent="0.2">
      <c r="B36" s="15" t="s">
        <v>95</v>
      </c>
      <c r="C36" s="16">
        <v>2</v>
      </c>
      <c r="D36" s="16">
        <v>7</v>
      </c>
      <c r="E36" s="16">
        <v>0</v>
      </c>
      <c r="F36" s="16">
        <v>9</v>
      </c>
      <c r="G36" s="29">
        <v>22.2</v>
      </c>
      <c r="H36" s="29">
        <v>77.8</v>
      </c>
      <c r="I36" s="29">
        <v>0</v>
      </c>
    </row>
    <row r="37" spans="2:9" x14ac:dyDescent="0.2">
      <c r="B37" s="15" t="s">
        <v>96</v>
      </c>
      <c r="C37" s="16">
        <v>9</v>
      </c>
      <c r="D37" s="16">
        <v>0</v>
      </c>
      <c r="E37" s="16">
        <v>0</v>
      </c>
      <c r="F37" s="16">
        <v>9</v>
      </c>
      <c r="G37" s="29">
        <v>100</v>
      </c>
      <c r="H37" s="29">
        <v>0</v>
      </c>
      <c r="I37" s="29">
        <v>0</v>
      </c>
    </row>
    <row r="38" spans="2:9" x14ac:dyDescent="0.2">
      <c r="B38" s="15" t="s">
        <v>97</v>
      </c>
      <c r="C38" s="16">
        <v>26</v>
      </c>
      <c r="D38" s="16">
        <v>0</v>
      </c>
      <c r="E38" s="16">
        <v>3177</v>
      </c>
      <c r="F38" s="16">
        <v>3203</v>
      </c>
      <c r="G38" s="29">
        <v>0.8</v>
      </c>
      <c r="H38" s="29">
        <v>0</v>
      </c>
      <c r="I38" s="29">
        <v>99.2</v>
      </c>
    </row>
    <row r="39" spans="2:9" x14ac:dyDescent="0.2">
      <c r="B39" s="15" t="s">
        <v>98</v>
      </c>
      <c r="C39" s="16">
        <v>21</v>
      </c>
      <c r="D39" s="16">
        <v>0</v>
      </c>
      <c r="E39" s="16">
        <v>0</v>
      </c>
      <c r="F39" s="16">
        <v>21</v>
      </c>
      <c r="G39" s="29">
        <v>100</v>
      </c>
      <c r="H39" s="29">
        <v>0</v>
      </c>
      <c r="I39" s="29">
        <v>0</v>
      </c>
    </row>
    <row r="40" spans="2:9" x14ac:dyDescent="0.2">
      <c r="B40" s="19" t="s">
        <v>45</v>
      </c>
      <c r="C40" s="20">
        <v>928</v>
      </c>
      <c r="D40" s="20">
        <v>2548</v>
      </c>
      <c r="E40" s="20">
        <v>10744</v>
      </c>
      <c r="F40" s="20">
        <v>14220</v>
      </c>
      <c r="G40" s="31">
        <v>6.5</v>
      </c>
      <c r="H40" s="31">
        <v>17.899999999999999</v>
      </c>
      <c r="I40" s="31">
        <v>75.599999999999994</v>
      </c>
    </row>
    <row r="42" spans="2:9" ht="31.35" customHeight="1" x14ac:dyDescent="0.2">
      <c r="B42" s="42" t="s">
        <v>137</v>
      </c>
      <c r="C42" s="43"/>
      <c r="D42" s="43"/>
      <c r="E42" s="43"/>
      <c r="F42" s="43"/>
      <c r="G42" s="43"/>
      <c r="H42" s="43"/>
      <c r="I42" s="43"/>
    </row>
    <row r="43" spans="2:9" ht="29.1" customHeight="1" x14ac:dyDescent="0.2">
      <c r="B43" s="42" t="s">
        <v>138</v>
      </c>
      <c r="C43" s="43"/>
      <c r="D43" s="43"/>
      <c r="E43" s="43"/>
      <c r="F43" s="43"/>
      <c r="G43" s="43"/>
      <c r="H43" s="43"/>
      <c r="I43" s="43"/>
    </row>
    <row r="44" spans="2:9" ht="36.75" customHeight="1" x14ac:dyDescent="0.2">
      <c r="B44" s="42" t="s">
        <v>139</v>
      </c>
      <c r="C44" s="43"/>
      <c r="D44" s="43"/>
      <c r="E44" s="43"/>
      <c r="F44" s="43"/>
      <c r="G44" s="43"/>
      <c r="H44" s="43"/>
      <c r="I44" s="43"/>
    </row>
  </sheetData>
  <mergeCells count="6">
    <mergeCell ref="B44:I44"/>
    <mergeCell ref="B4:B5"/>
    <mergeCell ref="C4:F4"/>
    <mergeCell ref="G4:I4"/>
    <mergeCell ref="B42:I42"/>
    <mergeCell ref="B43:I43"/>
  </mergeCells>
  <pageMargins left="0.70866141732283472" right="0.70866141732283472" top="0.74803149606299213" bottom="0.74803149606299213" header="0.31496062992125984" footer="0.31496062992125984"/>
  <pageSetup paperSize="9" scale="72" fitToWidth="0" fitToHeight="0" orientation="portrait" horizontalDpi="300" verticalDpi="300" r:id="rId1"/>
  <headerFooter differentFirst="1" scaleWithDoc="0" alignWithMargins="0">
    <firstHeader>&amp;L&amp;C&amp;R&amp;B DEPARTEMENT FINANZEN UND RESSOURCEN
Statistik Aargau</first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AB8"/>
  </sheetPr>
  <dimension ref="B1:N10"/>
  <sheetViews>
    <sheetView showGridLines="0" view="pageBreakPreview" zoomScaleNormal="100" zoomScaleSheetLayoutView="100" workbookViewId="0">
      <pane ySplit="5" topLeftCell="A6" activePane="bottomLeft" state="frozen"/>
      <selection pane="bottomLeft"/>
    </sheetView>
  </sheetViews>
  <sheetFormatPr baseColWidth="10" defaultRowHeight="12.75" x14ac:dyDescent="0.2"/>
  <cols>
    <col min="1" max="1" width="2.5703125" customWidth="1"/>
    <col min="2" max="2" width="17.7109375" customWidth="1"/>
    <col min="3" max="13" width="13.7109375" customWidth="1"/>
    <col min="14" max="14" width="10.140625" customWidth="1"/>
  </cols>
  <sheetData>
    <row r="1" spans="2:14" ht="18" x14ac:dyDescent="0.25">
      <c r="B1" s="3" t="s">
        <v>10</v>
      </c>
    </row>
    <row r="4" spans="2:14" x14ac:dyDescent="0.2">
      <c r="B4" s="40" t="s">
        <v>140</v>
      </c>
      <c r="C4" s="41" t="s">
        <v>141</v>
      </c>
      <c r="D4" s="41" t="s">
        <v>141</v>
      </c>
      <c r="E4" s="41" t="s">
        <v>141</v>
      </c>
      <c r="F4" s="41" t="s">
        <v>141</v>
      </c>
      <c r="G4" s="41" t="s">
        <v>141</v>
      </c>
      <c r="H4" s="41" t="s">
        <v>141</v>
      </c>
      <c r="I4" s="41" t="s">
        <v>141</v>
      </c>
      <c r="J4" s="41" t="s">
        <v>141</v>
      </c>
      <c r="K4" s="41" t="s">
        <v>141</v>
      </c>
      <c r="L4" s="41" t="s">
        <v>141</v>
      </c>
      <c r="M4" s="41" t="s">
        <v>141</v>
      </c>
      <c r="N4" s="41" t="s">
        <v>45</v>
      </c>
    </row>
    <row r="5" spans="2:14" x14ac:dyDescent="0.2">
      <c r="B5" s="40" t="s">
        <v>140</v>
      </c>
      <c r="C5" s="13" t="s">
        <v>142</v>
      </c>
      <c r="D5" s="13" t="s">
        <v>143</v>
      </c>
      <c r="E5" s="13" t="s">
        <v>144</v>
      </c>
      <c r="F5" s="13" t="s">
        <v>145</v>
      </c>
      <c r="G5" s="13" t="s">
        <v>146</v>
      </c>
      <c r="H5" s="13" t="s">
        <v>147</v>
      </c>
      <c r="I5" s="13" t="s">
        <v>148</v>
      </c>
      <c r="J5" s="13" t="s">
        <v>149</v>
      </c>
      <c r="K5" s="13" t="s">
        <v>150</v>
      </c>
      <c r="L5" s="13" t="s">
        <v>151</v>
      </c>
      <c r="M5" s="13" t="s">
        <v>152</v>
      </c>
      <c r="N5" s="41" t="s">
        <v>45</v>
      </c>
    </row>
    <row r="6" spans="2:14" x14ac:dyDescent="0.2">
      <c r="B6" s="44" t="s">
        <v>153</v>
      </c>
      <c r="C6" s="45"/>
      <c r="D6" s="45"/>
      <c r="E6" s="45"/>
      <c r="F6" s="45"/>
      <c r="G6" s="45"/>
      <c r="H6" s="45"/>
      <c r="I6" s="45"/>
      <c r="J6" s="45"/>
      <c r="K6" s="45"/>
      <c r="L6" s="45"/>
      <c r="M6" s="45"/>
      <c r="N6" s="46"/>
    </row>
    <row r="7" spans="2:14" x14ac:dyDescent="0.2">
      <c r="B7" s="15" t="s">
        <v>154</v>
      </c>
      <c r="C7" s="16">
        <v>170</v>
      </c>
      <c r="D7" s="16">
        <v>314</v>
      </c>
      <c r="E7" s="16">
        <v>573</v>
      </c>
      <c r="F7" s="16">
        <v>2403</v>
      </c>
      <c r="G7" s="16">
        <v>305</v>
      </c>
      <c r="H7" s="16">
        <v>986</v>
      </c>
      <c r="I7" s="16">
        <v>22</v>
      </c>
      <c r="J7" s="16">
        <v>583</v>
      </c>
      <c r="K7" s="16">
        <v>2</v>
      </c>
      <c r="L7" s="16">
        <v>0</v>
      </c>
      <c r="M7" s="16">
        <v>425</v>
      </c>
      <c r="N7" s="18">
        <v>5783</v>
      </c>
    </row>
    <row r="8" spans="2:14" x14ac:dyDescent="0.2">
      <c r="B8" s="15" t="s">
        <v>55</v>
      </c>
      <c r="C8" s="16">
        <v>0</v>
      </c>
      <c r="D8" s="16">
        <v>298</v>
      </c>
      <c r="E8" s="16">
        <v>704</v>
      </c>
      <c r="F8" s="16">
        <v>981</v>
      </c>
      <c r="G8" s="16">
        <v>515</v>
      </c>
      <c r="H8" s="16">
        <v>63</v>
      </c>
      <c r="I8" s="16">
        <v>182</v>
      </c>
      <c r="J8" s="16">
        <v>270</v>
      </c>
      <c r="K8" s="16">
        <v>170</v>
      </c>
      <c r="L8" s="16">
        <v>831</v>
      </c>
      <c r="M8" s="16">
        <v>947</v>
      </c>
      <c r="N8" s="18">
        <v>4961</v>
      </c>
    </row>
    <row r="9" spans="2:14" x14ac:dyDescent="0.2">
      <c r="B9" s="44" t="s">
        <v>155</v>
      </c>
      <c r="C9" s="45"/>
      <c r="D9" s="45"/>
      <c r="E9" s="45"/>
      <c r="F9" s="45"/>
      <c r="G9" s="45"/>
      <c r="H9" s="45"/>
      <c r="I9" s="45"/>
      <c r="J9" s="45"/>
      <c r="K9" s="45"/>
      <c r="L9" s="45"/>
      <c r="M9" s="45"/>
      <c r="N9" s="46"/>
    </row>
    <row r="10" spans="2:14" x14ac:dyDescent="0.2">
      <c r="B10" s="24" t="s">
        <v>154</v>
      </c>
      <c r="C10" s="23">
        <v>1</v>
      </c>
      <c r="D10" s="23">
        <v>434</v>
      </c>
      <c r="E10" s="23">
        <v>403</v>
      </c>
      <c r="F10" s="23">
        <v>148</v>
      </c>
      <c r="G10" s="23">
        <v>86</v>
      </c>
      <c r="H10" s="23">
        <v>184</v>
      </c>
      <c r="I10" s="23">
        <v>127</v>
      </c>
      <c r="J10" s="23">
        <v>395</v>
      </c>
      <c r="K10" s="23">
        <v>56</v>
      </c>
      <c r="L10" s="23">
        <v>145</v>
      </c>
      <c r="M10" s="23">
        <v>3804</v>
      </c>
      <c r="N10" s="20">
        <v>5783</v>
      </c>
    </row>
  </sheetData>
  <mergeCells count="5">
    <mergeCell ref="B4:B5"/>
    <mergeCell ref="C4:M4"/>
    <mergeCell ref="N4:N5"/>
    <mergeCell ref="B6:N6"/>
    <mergeCell ref="B9:N9"/>
  </mergeCells>
  <pageMargins left="0.70866141732283472" right="0.70866141732283472" top="0.74803149606299213" bottom="0.74803149606299213" header="0.31496062992125984" footer="0.31496062992125984"/>
  <pageSetup paperSize="9" scale="69" fitToWidth="0" fitToHeight="0" orientation="landscape" horizontalDpi="300" verticalDpi="300" r:id="rId1"/>
  <headerFooter differentFirst="1" scaleWithDoc="0" alignWithMargins="0">
    <firstHeader>&amp;L&amp;C&amp;R&amp;B DEPARTEMENT FINANZEN UND RESSOURCEN
Statistik Aargau</first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AB8"/>
  </sheetPr>
  <dimension ref="B1:F58"/>
  <sheetViews>
    <sheetView showGridLines="0" view="pageBreakPreview" zoomScaleNormal="100" zoomScaleSheetLayoutView="100" workbookViewId="0">
      <pane ySplit="4" topLeftCell="A14" activePane="bottomLeft" state="frozen"/>
      <selection pane="bottomLeft" activeCell="H62" sqref="H62"/>
    </sheetView>
  </sheetViews>
  <sheetFormatPr baseColWidth="10" defaultRowHeight="12.75" x14ac:dyDescent="0.2"/>
  <cols>
    <col min="1" max="1" width="2.5703125" customWidth="1"/>
    <col min="2" max="2" width="5.7109375" customWidth="1"/>
    <col min="3" max="4" width="20" customWidth="1"/>
    <col min="5" max="5" width="18.7109375" customWidth="1"/>
    <col min="6" max="6" width="28.5703125" customWidth="1"/>
  </cols>
  <sheetData>
    <row r="1" spans="2:6" ht="36" customHeight="1" x14ac:dyDescent="0.25">
      <c r="B1" s="47" t="s">
        <v>11</v>
      </c>
      <c r="C1" s="43"/>
      <c r="D1" s="43"/>
      <c r="E1" s="43"/>
      <c r="F1" s="43"/>
    </row>
    <row r="4" spans="2:6" ht="39.75" x14ac:dyDescent="0.2">
      <c r="B4" s="14" t="s">
        <v>156</v>
      </c>
      <c r="C4" s="13" t="s">
        <v>157</v>
      </c>
      <c r="D4" s="13" t="s">
        <v>158</v>
      </c>
      <c r="E4" s="13" t="s">
        <v>159</v>
      </c>
      <c r="F4" s="13" t="s">
        <v>160</v>
      </c>
    </row>
    <row r="5" spans="2:6" x14ac:dyDescent="0.2">
      <c r="B5" s="21">
        <v>1974</v>
      </c>
      <c r="C5" s="16">
        <v>123050</v>
      </c>
      <c r="D5" s="16" t="s">
        <v>161</v>
      </c>
      <c r="E5" s="16">
        <v>448353</v>
      </c>
      <c r="F5" s="29">
        <v>274.39999999999998</v>
      </c>
    </row>
    <row r="6" spans="2:6" x14ac:dyDescent="0.2">
      <c r="B6" s="21">
        <v>1975</v>
      </c>
      <c r="C6" s="16">
        <v>125685</v>
      </c>
      <c r="D6" s="16" t="s">
        <v>161</v>
      </c>
      <c r="E6" s="16">
        <v>448133</v>
      </c>
      <c r="F6" s="29">
        <v>280.5</v>
      </c>
    </row>
    <row r="7" spans="2:6" x14ac:dyDescent="0.2">
      <c r="B7" s="21">
        <v>1976</v>
      </c>
      <c r="C7" s="16">
        <v>130767</v>
      </c>
      <c r="D7" s="16" t="s">
        <v>161</v>
      </c>
      <c r="E7" s="16">
        <v>442712</v>
      </c>
      <c r="F7" s="29">
        <v>295.39999999999998</v>
      </c>
    </row>
    <row r="8" spans="2:6" x14ac:dyDescent="0.2">
      <c r="B8" s="21">
        <v>1977</v>
      </c>
      <c r="C8" s="16">
        <v>135364</v>
      </c>
      <c r="D8" s="16" t="s">
        <v>161</v>
      </c>
      <c r="E8" s="16">
        <v>442165</v>
      </c>
      <c r="F8" s="29">
        <v>306.10000000000002</v>
      </c>
    </row>
    <row r="9" spans="2:6" x14ac:dyDescent="0.2">
      <c r="B9" s="21">
        <v>1978</v>
      </c>
      <c r="C9" s="16">
        <v>143133</v>
      </c>
      <c r="D9" s="16" t="s">
        <v>161</v>
      </c>
      <c r="E9" s="16">
        <v>444360</v>
      </c>
      <c r="F9" s="29">
        <v>322.10000000000002</v>
      </c>
    </row>
    <row r="10" spans="2:6" x14ac:dyDescent="0.2">
      <c r="B10" s="21">
        <v>1979</v>
      </c>
      <c r="C10" s="16">
        <v>151129</v>
      </c>
      <c r="D10" s="16" t="s">
        <v>161</v>
      </c>
      <c r="E10" s="16">
        <v>447548</v>
      </c>
      <c r="F10" s="29">
        <v>337.7</v>
      </c>
    </row>
    <row r="11" spans="2:6" x14ac:dyDescent="0.2">
      <c r="B11" s="21">
        <v>1980</v>
      </c>
      <c r="C11" s="16">
        <v>158129</v>
      </c>
      <c r="D11" s="16" t="s">
        <v>161</v>
      </c>
      <c r="E11" s="16">
        <v>451736</v>
      </c>
      <c r="F11" s="29">
        <v>350</v>
      </c>
    </row>
    <row r="12" spans="2:6" x14ac:dyDescent="0.2">
      <c r="B12" s="21">
        <v>1981</v>
      </c>
      <c r="C12" s="16">
        <v>165114</v>
      </c>
      <c r="D12" s="16" t="s">
        <v>161</v>
      </c>
      <c r="E12" s="16">
        <v>455224</v>
      </c>
      <c r="F12" s="29">
        <v>362.7</v>
      </c>
    </row>
    <row r="13" spans="2:6" x14ac:dyDescent="0.2">
      <c r="B13" s="21">
        <v>1982</v>
      </c>
      <c r="C13" s="16">
        <v>171481</v>
      </c>
      <c r="D13" s="16" t="s">
        <v>161</v>
      </c>
      <c r="E13" s="16">
        <v>459265</v>
      </c>
      <c r="F13" s="29">
        <v>373.4</v>
      </c>
    </row>
    <row r="14" spans="2:6" x14ac:dyDescent="0.2">
      <c r="B14" s="21">
        <v>1983</v>
      </c>
      <c r="C14" s="16">
        <v>177160</v>
      </c>
      <c r="D14" s="16" t="s">
        <v>161</v>
      </c>
      <c r="E14" s="16">
        <v>462214</v>
      </c>
      <c r="F14" s="29">
        <v>383.3</v>
      </c>
    </row>
    <row r="15" spans="2:6" x14ac:dyDescent="0.2">
      <c r="B15" s="21">
        <v>1984</v>
      </c>
      <c r="C15" s="16">
        <v>182992</v>
      </c>
      <c r="D15" s="16" t="s">
        <v>161</v>
      </c>
      <c r="E15" s="16">
        <v>465107</v>
      </c>
      <c r="F15" s="29">
        <v>393.4</v>
      </c>
    </row>
    <row r="16" spans="2:6" x14ac:dyDescent="0.2">
      <c r="B16" s="21">
        <v>1985</v>
      </c>
      <c r="C16" s="16">
        <v>189504</v>
      </c>
      <c r="D16" s="16" t="s">
        <v>161</v>
      </c>
      <c r="E16" s="16">
        <v>468265</v>
      </c>
      <c r="F16" s="29">
        <v>404.7</v>
      </c>
    </row>
    <row r="17" spans="2:6" x14ac:dyDescent="0.2">
      <c r="B17" s="21">
        <v>1986</v>
      </c>
      <c r="C17" s="16">
        <v>196517</v>
      </c>
      <c r="D17" s="16" t="s">
        <v>161</v>
      </c>
      <c r="E17" s="16">
        <v>472958</v>
      </c>
      <c r="F17" s="29">
        <v>415.5</v>
      </c>
    </row>
    <row r="18" spans="2:6" x14ac:dyDescent="0.2">
      <c r="B18" s="21">
        <v>1987</v>
      </c>
      <c r="C18" s="16">
        <v>203482</v>
      </c>
      <c r="D18" s="16" t="s">
        <v>161</v>
      </c>
      <c r="E18" s="16">
        <v>478170</v>
      </c>
      <c r="F18" s="29">
        <v>425.5</v>
      </c>
    </row>
    <row r="19" spans="2:6" x14ac:dyDescent="0.2">
      <c r="B19" s="21">
        <v>1988</v>
      </c>
      <c r="C19" s="16">
        <v>212304</v>
      </c>
      <c r="D19" s="16">
        <v>277032</v>
      </c>
      <c r="E19" s="16">
        <v>484737</v>
      </c>
      <c r="F19" s="29">
        <v>438</v>
      </c>
    </row>
    <row r="20" spans="2:6" x14ac:dyDescent="0.2">
      <c r="B20" s="21">
        <v>1989</v>
      </c>
      <c r="C20" s="16">
        <v>219987</v>
      </c>
      <c r="D20" s="16">
        <v>283753</v>
      </c>
      <c r="E20" s="16">
        <v>491913</v>
      </c>
      <c r="F20" s="29">
        <v>447.2</v>
      </c>
    </row>
    <row r="21" spans="2:6" x14ac:dyDescent="0.2">
      <c r="B21" s="21">
        <v>1990</v>
      </c>
      <c r="C21" s="16">
        <v>227893</v>
      </c>
      <c r="D21" s="16">
        <v>291162</v>
      </c>
      <c r="E21" s="16">
        <v>499332</v>
      </c>
      <c r="F21" s="29">
        <v>456.4</v>
      </c>
    </row>
    <row r="22" spans="2:6" x14ac:dyDescent="0.2">
      <c r="B22" s="21">
        <v>1991</v>
      </c>
      <c r="C22" s="16">
        <v>233953</v>
      </c>
      <c r="D22" s="16">
        <v>297162</v>
      </c>
      <c r="E22" s="16">
        <v>508077</v>
      </c>
      <c r="F22" s="29">
        <v>460.5</v>
      </c>
    </row>
    <row r="23" spans="2:6" x14ac:dyDescent="0.2">
      <c r="B23" s="21">
        <v>1992</v>
      </c>
      <c r="C23" s="16">
        <v>236277</v>
      </c>
      <c r="D23" s="16">
        <v>304846</v>
      </c>
      <c r="E23" s="16">
        <v>514528</v>
      </c>
      <c r="F23" s="29">
        <v>459.2</v>
      </c>
    </row>
    <row r="24" spans="2:6" x14ac:dyDescent="0.2">
      <c r="B24" s="21">
        <v>1993</v>
      </c>
      <c r="C24" s="16">
        <v>239416</v>
      </c>
      <c r="D24" s="16">
        <v>311143</v>
      </c>
      <c r="E24" s="16">
        <v>518617</v>
      </c>
      <c r="F24" s="29">
        <v>461.6</v>
      </c>
    </row>
    <row r="25" spans="2:6" x14ac:dyDescent="0.2">
      <c r="B25" s="21">
        <v>1994</v>
      </c>
      <c r="C25" s="16">
        <v>244733</v>
      </c>
      <c r="D25" s="16">
        <v>316869</v>
      </c>
      <c r="E25" s="16">
        <v>522557</v>
      </c>
      <c r="F25" s="29">
        <v>468.3</v>
      </c>
    </row>
    <row r="26" spans="2:6" x14ac:dyDescent="0.2">
      <c r="B26" s="21">
        <v>1995</v>
      </c>
      <c r="C26" s="16">
        <v>249736</v>
      </c>
      <c r="D26" s="16">
        <v>323583</v>
      </c>
      <c r="E26" s="16">
        <v>528129</v>
      </c>
      <c r="F26" s="29">
        <v>472.9</v>
      </c>
    </row>
    <row r="27" spans="2:6" x14ac:dyDescent="0.2">
      <c r="B27" s="21">
        <v>1996</v>
      </c>
      <c r="C27" s="16">
        <v>255523</v>
      </c>
      <c r="D27" s="16">
        <v>329587</v>
      </c>
      <c r="E27" s="16">
        <v>532341</v>
      </c>
      <c r="F27" s="29">
        <v>480</v>
      </c>
    </row>
    <row r="28" spans="2:6" x14ac:dyDescent="0.2">
      <c r="B28" s="21">
        <v>1997</v>
      </c>
      <c r="C28" s="16">
        <v>260175</v>
      </c>
      <c r="D28" s="16">
        <v>335513</v>
      </c>
      <c r="E28" s="16">
        <v>534967</v>
      </c>
      <c r="F28" s="29">
        <v>486.3</v>
      </c>
    </row>
    <row r="29" spans="2:6" x14ac:dyDescent="0.2">
      <c r="B29" s="21">
        <v>1998</v>
      </c>
      <c r="C29" s="16">
        <v>266417</v>
      </c>
      <c r="D29" s="16">
        <v>342723</v>
      </c>
      <c r="E29" s="16">
        <v>537116</v>
      </c>
      <c r="F29" s="29">
        <v>496</v>
      </c>
    </row>
    <row r="30" spans="2:6" x14ac:dyDescent="0.2">
      <c r="B30" s="21">
        <v>1999</v>
      </c>
      <c r="C30" s="16">
        <v>273910</v>
      </c>
      <c r="D30" s="16">
        <v>347986</v>
      </c>
      <c r="E30" s="16">
        <v>541427</v>
      </c>
      <c r="F30" s="29">
        <v>505.9</v>
      </c>
    </row>
    <row r="31" spans="2:6" x14ac:dyDescent="0.2">
      <c r="B31" s="21">
        <v>2000</v>
      </c>
      <c r="C31" s="16">
        <v>280851</v>
      </c>
      <c r="D31" s="16">
        <v>354558</v>
      </c>
      <c r="E31" s="16">
        <v>545735</v>
      </c>
      <c r="F31" s="29">
        <v>514.6</v>
      </c>
    </row>
    <row r="32" spans="2:6" x14ac:dyDescent="0.2">
      <c r="B32" s="21">
        <v>2001</v>
      </c>
      <c r="C32" s="16">
        <v>288175</v>
      </c>
      <c r="D32" s="16">
        <v>360847</v>
      </c>
      <c r="E32" s="16">
        <v>549229</v>
      </c>
      <c r="F32" s="29">
        <v>524.70000000000005</v>
      </c>
    </row>
    <row r="33" spans="2:6" x14ac:dyDescent="0.2">
      <c r="B33" s="21">
        <v>2002</v>
      </c>
      <c r="C33" s="16">
        <v>294906</v>
      </c>
      <c r="D33" s="16">
        <v>367864</v>
      </c>
      <c r="E33" s="16">
        <v>554929</v>
      </c>
      <c r="F33" s="29">
        <v>531.4</v>
      </c>
    </row>
    <row r="34" spans="2:6" x14ac:dyDescent="0.2">
      <c r="B34" s="21">
        <v>2003</v>
      </c>
      <c r="C34" s="16">
        <v>301541</v>
      </c>
      <c r="D34" s="16">
        <v>374146</v>
      </c>
      <c r="E34" s="16">
        <v>561521</v>
      </c>
      <c r="F34" s="29">
        <v>537</v>
      </c>
    </row>
    <row r="35" spans="2:6" x14ac:dyDescent="0.2">
      <c r="B35" s="21">
        <v>2004</v>
      </c>
      <c r="C35" s="16">
        <v>306686</v>
      </c>
      <c r="D35" s="16">
        <v>379596</v>
      </c>
      <c r="E35" s="16">
        <v>565859</v>
      </c>
      <c r="F35" s="29">
        <v>542</v>
      </c>
    </row>
    <row r="36" spans="2:6" x14ac:dyDescent="0.2">
      <c r="B36" s="21">
        <v>2005</v>
      </c>
      <c r="C36" s="16">
        <v>311443</v>
      </c>
      <c r="D36" s="16">
        <v>385637</v>
      </c>
      <c r="E36" s="16">
        <v>569709</v>
      </c>
      <c r="F36" s="29">
        <v>546.70000000000005</v>
      </c>
    </row>
    <row r="37" spans="2:6" x14ac:dyDescent="0.2">
      <c r="B37" s="21">
        <v>2006</v>
      </c>
      <c r="C37" s="16">
        <v>316309</v>
      </c>
      <c r="D37" s="16">
        <v>393478</v>
      </c>
      <c r="E37" s="16">
        <v>574670</v>
      </c>
      <c r="F37" s="29">
        <v>550.4</v>
      </c>
    </row>
    <row r="38" spans="2:6" x14ac:dyDescent="0.2">
      <c r="B38" s="21">
        <v>2007</v>
      </c>
      <c r="C38" s="16">
        <v>321211</v>
      </c>
      <c r="D38" s="16">
        <v>401711</v>
      </c>
      <c r="E38" s="16">
        <v>581508</v>
      </c>
      <c r="F38" s="29">
        <v>552.4</v>
      </c>
    </row>
    <row r="39" spans="2:6" x14ac:dyDescent="0.2">
      <c r="B39" s="21">
        <v>2008</v>
      </c>
      <c r="C39" s="16">
        <v>326539</v>
      </c>
      <c r="D39" s="16">
        <v>410302</v>
      </c>
      <c r="E39" s="16">
        <v>589876</v>
      </c>
      <c r="F39" s="29">
        <v>553.6</v>
      </c>
    </row>
    <row r="40" spans="2:6" x14ac:dyDescent="0.2">
      <c r="B40" s="21">
        <v>2009</v>
      </c>
      <c r="C40" s="16">
        <v>332505</v>
      </c>
      <c r="D40" s="16">
        <v>420234</v>
      </c>
      <c r="E40" s="16">
        <v>598920</v>
      </c>
      <c r="F40" s="29">
        <v>555.20000000000005</v>
      </c>
    </row>
    <row r="41" spans="2:6" x14ac:dyDescent="0.2">
      <c r="B41" s="21">
        <v>2010</v>
      </c>
      <c r="C41" s="16">
        <v>339926</v>
      </c>
      <c r="D41" s="16">
        <v>429550</v>
      </c>
      <c r="E41" s="16">
        <v>607081</v>
      </c>
      <c r="F41" s="29">
        <v>559.9</v>
      </c>
    </row>
    <row r="42" spans="2:6" x14ac:dyDescent="0.2">
      <c r="B42" s="21">
        <v>2011</v>
      </c>
      <c r="C42" s="16">
        <v>348851</v>
      </c>
      <c r="D42" s="16">
        <v>444678</v>
      </c>
      <c r="E42" s="16">
        <v>615245</v>
      </c>
      <c r="F42" s="29">
        <v>567</v>
      </c>
    </row>
    <row r="43" spans="2:6" x14ac:dyDescent="0.2">
      <c r="B43" s="21">
        <v>2012</v>
      </c>
      <c r="C43" s="16">
        <v>357826</v>
      </c>
      <c r="D43" s="16">
        <v>460418</v>
      </c>
      <c r="E43" s="16">
        <v>624681</v>
      </c>
      <c r="F43" s="29">
        <v>572.79999999999995</v>
      </c>
    </row>
    <row r="44" spans="2:6" x14ac:dyDescent="0.2">
      <c r="B44" s="21">
        <v>2013</v>
      </c>
      <c r="C44" s="16">
        <v>365564</v>
      </c>
      <c r="D44" s="16">
        <v>475975</v>
      </c>
      <c r="E44" s="16">
        <v>631891</v>
      </c>
      <c r="F44" s="29">
        <v>578.5</v>
      </c>
    </row>
    <row r="45" spans="2:6" x14ac:dyDescent="0.2">
      <c r="B45" s="21">
        <v>2014</v>
      </c>
      <c r="C45" s="16">
        <v>372135</v>
      </c>
      <c r="D45" s="16">
        <v>489947</v>
      </c>
      <c r="E45" s="16">
        <v>640192</v>
      </c>
      <c r="F45" s="29">
        <v>581.29999999999995</v>
      </c>
    </row>
    <row r="46" spans="2:6" x14ac:dyDescent="0.2">
      <c r="B46" s="21">
        <v>2015</v>
      </c>
      <c r="C46" s="16">
        <v>378944</v>
      </c>
      <c r="D46" s="16">
        <v>506615</v>
      </c>
      <c r="E46" s="16">
        <v>649225</v>
      </c>
      <c r="F46" s="29">
        <v>583.70000000000005</v>
      </c>
    </row>
    <row r="47" spans="2:6" x14ac:dyDescent="0.2">
      <c r="B47" s="21">
        <v>2016</v>
      </c>
      <c r="C47" s="16">
        <v>386561</v>
      </c>
      <c r="D47" s="16">
        <v>521899</v>
      </c>
      <c r="E47" s="16">
        <v>657447</v>
      </c>
      <c r="F47" s="29">
        <v>588</v>
      </c>
    </row>
    <row r="48" spans="2:6" x14ac:dyDescent="0.2">
      <c r="B48" s="21">
        <v>2017</v>
      </c>
      <c r="C48" s="16">
        <v>391623</v>
      </c>
      <c r="D48" s="16">
        <v>535995</v>
      </c>
      <c r="E48" s="16">
        <v>666191</v>
      </c>
      <c r="F48" s="29">
        <v>587.9</v>
      </c>
    </row>
    <row r="49" spans="2:6" x14ac:dyDescent="0.2">
      <c r="B49" s="21">
        <v>2018</v>
      </c>
      <c r="C49" s="16">
        <v>395956</v>
      </c>
      <c r="D49" s="16">
        <v>550610</v>
      </c>
      <c r="E49" s="16">
        <v>673466</v>
      </c>
      <c r="F49" s="29">
        <v>587.9</v>
      </c>
    </row>
    <row r="50" spans="2:6" x14ac:dyDescent="0.2">
      <c r="B50" s="21">
        <v>2019</v>
      </c>
      <c r="C50" s="16">
        <v>400093</v>
      </c>
      <c r="D50" s="16">
        <v>565818</v>
      </c>
      <c r="E50" s="16">
        <v>681071</v>
      </c>
      <c r="F50" s="29">
        <v>587.4</v>
      </c>
    </row>
    <row r="51" spans="2:6" x14ac:dyDescent="0.2">
      <c r="B51" s="21">
        <v>2020</v>
      </c>
      <c r="C51" s="16">
        <v>405490</v>
      </c>
      <c r="D51" s="16">
        <v>580564</v>
      </c>
      <c r="E51" s="16">
        <v>689078</v>
      </c>
      <c r="F51" s="29">
        <v>588.5</v>
      </c>
    </row>
    <row r="52" spans="2:6" x14ac:dyDescent="0.2">
      <c r="B52" s="21">
        <v>2021</v>
      </c>
      <c r="C52" s="16">
        <v>412121</v>
      </c>
      <c r="D52" s="16">
        <v>598082</v>
      </c>
      <c r="E52" s="16">
        <v>698570</v>
      </c>
      <c r="F52" s="29">
        <v>589.9</v>
      </c>
    </row>
    <row r="53" spans="2:6" x14ac:dyDescent="0.2">
      <c r="B53" s="21">
        <v>2022</v>
      </c>
      <c r="C53" s="16">
        <v>415196</v>
      </c>
      <c r="D53" s="16">
        <v>613022</v>
      </c>
      <c r="E53" s="16">
        <v>708187</v>
      </c>
      <c r="F53" s="29">
        <v>586.29999999999995</v>
      </c>
    </row>
    <row r="54" spans="2:6" x14ac:dyDescent="0.2">
      <c r="B54" s="21">
        <v>2023</v>
      </c>
      <c r="C54" s="16">
        <v>420053</v>
      </c>
      <c r="D54" s="16">
        <v>626794</v>
      </c>
      <c r="E54" s="16">
        <v>720933</v>
      </c>
      <c r="F54" s="29">
        <v>582.70000000000005</v>
      </c>
    </row>
    <row r="55" spans="2:6" x14ac:dyDescent="0.2">
      <c r="B55" s="21">
        <v>2024</v>
      </c>
      <c r="C55" s="16">
        <v>425737</v>
      </c>
      <c r="D55" s="16">
        <v>639849</v>
      </c>
      <c r="E55" s="16">
        <v>731055</v>
      </c>
      <c r="F55" s="29">
        <v>582.4</v>
      </c>
    </row>
    <row r="56" spans="2:6" x14ac:dyDescent="0.2">
      <c r="B56" s="22">
        <v>2025</v>
      </c>
      <c r="C56" s="23">
        <v>431268</v>
      </c>
      <c r="D56" s="23" t="s">
        <v>161</v>
      </c>
      <c r="E56" s="23">
        <v>739156</v>
      </c>
      <c r="F56" s="32">
        <v>583.5</v>
      </c>
    </row>
    <row r="58" spans="2:6" ht="97.35" customHeight="1" x14ac:dyDescent="0.2">
      <c r="B58" s="42" t="s">
        <v>162</v>
      </c>
      <c r="C58" s="43"/>
      <c r="D58" s="43"/>
      <c r="E58" s="43"/>
      <c r="F58" s="43"/>
    </row>
  </sheetData>
  <mergeCells count="2">
    <mergeCell ref="B58:F58"/>
    <mergeCell ref="B1:F1"/>
  </mergeCells>
  <pageMargins left="0.70866141732283472" right="0.70866141732283472" top="0.74803149606299213" bottom="0.74803149606299213" header="0.31496062992125984" footer="0.31496062992125984"/>
  <pageSetup paperSize="9" scale="83" fitToWidth="0" fitToHeight="0" orientation="portrait" horizontalDpi="300" verticalDpi="300" r:id="rId1"/>
  <headerFooter differentFirst="1" scaleWithDoc="0" alignWithMargins="0">
    <firstHeader>&amp;L&amp;C&amp;R&amp;B DEPARTEMENT FINANZEN UND RESSOURCEN
Statistik Aargau</firstHeader>
  </headerFooter>
  <rowBreaks count="1" manualBreakCount="1">
    <brk id="59" max="6"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AB8"/>
  </sheetPr>
  <dimension ref="B1:J30"/>
  <sheetViews>
    <sheetView showGridLines="0" view="pageBreakPreview" zoomScaleNormal="100" zoomScaleSheetLayoutView="100" workbookViewId="0">
      <pane ySplit="6" topLeftCell="A7" activePane="bottomLeft" state="frozen"/>
      <selection pane="bottomLeft"/>
    </sheetView>
  </sheetViews>
  <sheetFormatPr baseColWidth="10" defaultRowHeight="12.75" x14ac:dyDescent="0.2"/>
  <cols>
    <col min="1" max="1" width="2.5703125" customWidth="1"/>
    <col min="2" max="2" width="5.7109375" customWidth="1"/>
    <col min="3" max="9" width="12.42578125" customWidth="1"/>
    <col min="10" max="10" width="10.140625" customWidth="1"/>
  </cols>
  <sheetData>
    <row r="1" spans="2:10" ht="18" x14ac:dyDescent="0.25">
      <c r="B1" s="3" t="s">
        <v>12</v>
      </c>
    </row>
    <row r="2" spans="2:10" x14ac:dyDescent="0.2">
      <c r="B2" t="s">
        <v>7</v>
      </c>
    </row>
    <row r="5" spans="2:10" x14ac:dyDescent="0.2">
      <c r="B5" s="41" t="s">
        <v>156</v>
      </c>
      <c r="C5" s="41" t="s">
        <v>163</v>
      </c>
      <c r="D5" s="41" t="s">
        <v>163</v>
      </c>
      <c r="E5" s="41" t="s">
        <v>163</v>
      </c>
      <c r="F5" s="41" t="s">
        <v>163</v>
      </c>
      <c r="G5" s="41" t="s">
        <v>163</v>
      </c>
      <c r="H5" s="41" t="s">
        <v>163</v>
      </c>
      <c r="I5" s="41" t="s">
        <v>163</v>
      </c>
      <c r="J5" s="41" t="s">
        <v>45</v>
      </c>
    </row>
    <row r="6" spans="2:10" x14ac:dyDescent="0.2">
      <c r="B6" s="41" t="s">
        <v>156</v>
      </c>
      <c r="C6" s="13" t="s">
        <v>164</v>
      </c>
      <c r="D6" s="13" t="s">
        <v>165</v>
      </c>
      <c r="E6" s="13" t="s">
        <v>166</v>
      </c>
      <c r="F6" s="13" t="s">
        <v>167</v>
      </c>
      <c r="G6" s="13" t="s">
        <v>168</v>
      </c>
      <c r="H6" s="13" t="s">
        <v>169</v>
      </c>
      <c r="I6" s="13" t="s">
        <v>170</v>
      </c>
      <c r="J6" s="41" t="s">
        <v>45</v>
      </c>
    </row>
    <row r="7" spans="2:10" x14ac:dyDescent="0.2">
      <c r="B7" s="21">
        <v>2002</v>
      </c>
      <c r="C7" s="16">
        <v>65130</v>
      </c>
      <c r="D7" s="16">
        <v>34147</v>
      </c>
      <c r="E7" s="16">
        <v>50922</v>
      </c>
      <c r="F7" s="16">
        <v>32245</v>
      </c>
      <c r="G7" s="16">
        <v>32627</v>
      </c>
      <c r="H7" s="16">
        <v>64971</v>
      </c>
      <c r="I7" s="16">
        <v>14864</v>
      </c>
      <c r="J7" s="18">
        <v>294906</v>
      </c>
    </row>
    <row r="8" spans="2:10" x14ac:dyDescent="0.2">
      <c r="B8" s="21">
        <v>2003</v>
      </c>
      <c r="C8" s="16">
        <v>66894</v>
      </c>
      <c r="D8" s="16">
        <v>33787</v>
      </c>
      <c r="E8" s="16">
        <v>48583</v>
      </c>
      <c r="F8" s="16">
        <v>35319</v>
      </c>
      <c r="G8" s="16">
        <v>30560</v>
      </c>
      <c r="H8" s="16">
        <v>72034</v>
      </c>
      <c r="I8" s="16">
        <v>14364</v>
      </c>
      <c r="J8" s="18">
        <v>301541</v>
      </c>
    </row>
    <row r="9" spans="2:10" x14ac:dyDescent="0.2">
      <c r="B9" s="21">
        <v>2004</v>
      </c>
      <c r="C9" s="16">
        <v>68022</v>
      </c>
      <c r="D9" s="16">
        <v>33040</v>
      </c>
      <c r="E9" s="16">
        <v>45791</v>
      </c>
      <c r="F9" s="16">
        <v>38452</v>
      </c>
      <c r="G9" s="16">
        <v>28010</v>
      </c>
      <c r="H9" s="16">
        <v>79471</v>
      </c>
      <c r="I9" s="16">
        <v>13900</v>
      </c>
      <c r="J9" s="18">
        <v>306686</v>
      </c>
    </row>
    <row r="10" spans="2:10" x14ac:dyDescent="0.2">
      <c r="B10" s="21">
        <v>2005</v>
      </c>
      <c r="C10" s="16">
        <v>68613</v>
      </c>
      <c r="D10" s="16">
        <v>31857</v>
      </c>
      <c r="E10" s="16">
        <v>43200</v>
      </c>
      <c r="F10" s="16">
        <v>41809</v>
      </c>
      <c r="G10" s="16">
        <v>25868</v>
      </c>
      <c r="H10" s="16">
        <v>86604</v>
      </c>
      <c r="I10" s="16">
        <v>13492</v>
      </c>
      <c r="J10" s="18">
        <v>311443</v>
      </c>
    </row>
    <row r="11" spans="2:10" x14ac:dyDescent="0.2">
      <c r="B11" s="21">
        <v>2006</v>
      </c>
      <c r="C11" s="16">
        <v>68937</v>
      </c>
      <c r="D11" s="16">
        <v>30584</v>
      </c>
      <c r="E11" s="16">
        <v>40749</v>
      </c>
      <c r="F11" s="16">
        <v>45394</v>
      </c>
      <c r="G11" s="16">
        <v>23880</v>
      </c>
      <c r="H11" s="16">
        <v>93507</v>
      </c>
      <c r="I11" s="16">
        <v>13258</v>
      </c>
      <c r="J11" s="18">
        <v>316309</v>
      </c>
    </row>
    <row r="12" spans="2:10" x14ac:dyDescent="0.2">
      <c r="B12" s="21">
        <v>2007</v>
      </c>
      <c r="C12" s="16">
        <v>68455</v>
      </c>
      <c r="D12" s="16">
        <v>29142</v>
      </c>
      <c r="E12" s="16">
        <v>38254</v>
      </c>
      <c r="F12" s="16">
        <v>49494</v>
      </c>
      <c r="G12" s="16">
        <v>21958</v>
      </c>
      <c r="H12" s="16">
        <v>100802</v>
      </c>
      <c r="I12" s="16">
        <v>13106</v>
      </c>
      <c r="J12" s="18">
        <v>321211</v>
      </c>
    </row>
    <row r="13" spans="2:10" x14ac:dyDescent="0.2">
      <c r="B13" s="21">
        <v>2008</v>
      </c>
      <c r="C13" s="16">
        <v>67618</v>
      </c>
      <c r="D13" s="16">
        <v>27506</v>
      </c>
      <c r="E13" s="16">
        <v>36216</v>
      </c>
      <c r="F13" s="16">
        <v>53907</v>
      </c>
      <c r="G13" s="16">
        <v>21241</v>
      </c>
      <c r="H13" s="16">
        <v>107058</v>
      </c>
      <c r="I13" s="16">
        <v>12993</v>
      </c>
      <c r="J13" s="18">
        <v>326539</v>
      </c>
    </row>
    <row r="14" spans="2:10" x14ac:dyDescent="0.2">
      <c r="B14" s="21">
        <v>2009</v>
      </c>
      <c r="C14" s="16">
        <v>66258</v>
      </c>
      <c r="D14" s="16">
        <v>25723</v>
      </c>
      <c r="E14" s="16">
        <v>34029</v>
      </c>
      <c r="F14" s="16">
        <v>58668</v>
      </c>
      <c r="G14" s="16">
        <v>21531</v>
      </c>
      <c r="H14" s="16">
        <v>113357</v>
      </c>
      <c r="I14" s="16">
        <v>12939</v>
      </c>
      <c r="J14" s="18">
        <v>332505</v>
      </c>
    </row>
    <row r="15" spans="2:10" x14ac:dyDescent="0.2">
      <c r="B15" s="21">
        <v>2010</v>
      </c>
      <c r="C15" s="16">
        <v>64737</v>
      </c>
      <c r="D15" s="16">
        <v>23929</v>
      </c>
      <c r="E15" s="16">
        <v>32405</v>
      </c>
      <c r="F15" s="16">
        <v>63451</v>
      </c>
      <c r="G15" s="16">
        <v>23374</v>
      </c>
      <c r="H15" s="16">
        <v>119087</v>
      </c>
      <c r="I15" s="16">
        <v>12943</v>
      </c>
      <c r="J15" s="18">
        <v>339926</v>
      </c>
    </row>
    <row r="16" spans="2:10" x14ac:dyDescent="0.2">
      <c r="B16" s="21">
        <v>2011</v>
      </c>
      <c r="C16" s="16">
        <v>62553</v>
      </c>
      <c r="D16" s="16">
        <v>21629</v>
      </c>
      <c r="E16" s="16">
        <v>30751</v>
      </c>
      <c r="F16" s="16">
        <v>69134</v>
      </c>
      <c r="G16" s="16">
        <v>26584</v>
      </c>
      <c r="H16" s="16">
        <v>124943</v>
      </c>
      <c r="I16" s="16">
        <v>13257</v>
      </c>
      <c r="J16" s="18">
        <v>348851</v>
      </c>
    </row>
    <row r="17" spans="2:10" x14ac:dyDescent="0.2">
      <c r="B17" s="21">
        <v>2012</v>
      </c>
      <c r="C17" s="16">
        <v>59656</v>
      </c>
      <c r="D17" s="16">
        <v>19236</v>
      </c>
      <c r="E17" s="16">
        <v>29063</v>
      </c>
      <c r="F17" s="16">
        <v>74965</v>
      </c>
      <c r="G17" s="16">
        <v>31321</v>
      </c>
      <c r="H17" s="16">
        <v>129838</v>
      </c>
      <c r="I17" s="16">
        <v>13747</v>
      </c>
      <c r="J17" s="18">
        <v>357826</v>
      </c>
    </row>
    <row r="18" spans="2:10" x14ac:dyDescent="0.2">
      <c r="B18" s="21">
        <v>2013</v>
      </c>
      <c r="C18" s="16">
        <v>57118</v>
      </c>
      <c r="D18" s="16">
        <v>16913</v>
      </c>
      <c r="E18" s="16">
        <v>27721</v>
      </c>
      <c r="F18" s="16">
        <v>80022</v>
      </c>
      <c r="G18" s="16">
        <v>36137</v>
      </c>
      <c r="H18" s="16">
        <v>133147</v>
      </c>
      <c r="I18" s="16">
        <v>14506</v>
      </c>
      <c r="J18" s="18">
        <v>365564</v>
      </c>
    </row>
    <row r="19" spans="2:10" x14ac:dyDescent="0.2">
      <c r="B19" s="21">
        <v>2014</v>
      </c>
      <c r="C19" s="16">
        <v>54315</v>
      </c>
      <c r="D19" s="16">
        <v>14816</v>
      </c>
      <c r="E19" s="16">
        <v>26597</v>
      </c>
      <c r="F19" s="16">
        <v>84009</v>
      </c>
      <c r="G19" s="16">
        <v>41640</v>
      </c>
      <c r="H19" s="16">
        <v>135450</v>
      </c>
      <c r="I19" s="16">
        <v>15308</v>
      </c>
      <c r="J19" s="18">
        <v>372135</v>
      </c>
    </row>
    <row r="20" spans="2:10" x14ac:dyDescent="0.2">
      <c r="B20" s="21">
        <v>2015</v>
      </c>
      <c r="C20" s="16">
        <v>51503</v>
      </c>
      <c r="D20" s="16">
        <v>13058</v>
      </c>
      <c r="E20" s="16">
        <v>26013</v>
      </c>
      <c r="F20" s="16">
        <v>87701</v>
      </c>
      <c r="G20" s="16">
        <v>47732</v>
      </c>
      <c r="H20" s="16">
        <v>136863</v>
      </c>
      <c r="I20" s="16">
        <v>16074</v>
      </c>
      <c r="J20" s="18">
        <v>378944</v>
      </c>
    </row>
    <row r="21" spans="2:10" x14ac:dyDescent="0.2">
      <c r="B21" s="21">
        <v>2016</v>
      </c>
      <c r="C21" s="16">
        <v>49668</v>
      </c>
      <c r="D21" s="16">
        <v>11735</v>
      </c>
      <c r="E21" s="16">
        <v>25873</v>
      </c>
      <c r="F21" s="16">
        <v>90742</v>
      </c>
      <c r="G21" s="16">
        <v>54027</v>
      </c>
      <c r="H21" s="16">
        <v>137568</v>
      </c>
      <c r="I21" s="16">
        <v>16948</v>
      </c>
      <c r="J21" s="18">
        <v>386561</v>
      </c>
    </row>
    <row r="22" spans="2:10" x14ac:dyDescent="0.2">
      <c r="B22" s="21">
        <v>2017</v>
      </c>
      <c r="C22" s="16">
        <v>47665</v>
      </c>
      <c r="D22" s="16">
        <v>10403</v>
      </c>
      <c r="E22" s="16">
        <v>25502</v>
      </c>
      <c r="F22" s="16">
        <v>92978</v>
      </c>
      <c r="G22" s="16">
        <v>60140</v>
      </c>
      <c r="H22" s="16">
        <v>137382</v>
      </c>
      <c r="I22" s="16">
        <v>17553</v>
      </c>
      <c r="J22" s="18">
        <v>391623</v>
      </c>
    </row>
    <row r="23" spans="2:10" x14ac:dyDescent="0.2">
      <c r="B23" s="21">
        <v>2018</v>
      </c>
      <c r="C23" s="16">
        <v>46029</v>
      </c>
      <c r="D23" s="16">
        <v>9408</v>
      </c>
      <c r="E23" s="16">
        <v>25671</v>
      </c>
      <c r="F23" s="16">
        <v>94555</v>
      </c>
      <c r="G23" s="16">
        <v>65888</v>
      </c>
      <c r="H23" s="16">
        <v>136347</v>
      </c>
      <c r="I23" s="16">
        <v>18058</v>
      </c>
      <c r="J23" s="18">
        <v>395956</v>
      </c>
    </row>
    <row r="24" spans="2:10" x14ac:dyDescent="0.2">
      <c r="B24" s="21">
        <v>2019</v>
      </c>
      <c r="C24" s="16">
        <v>44842</v>
      </c>
      <c r="D24" s="16">
        <v>8647</v>
      </c>
      <c r="E24" s="16">
        <v>26003</v>
      </c>
      <c r="F24" s="16">
        <v>95815</v>
      </c>
      <c r="G24" s="16">
        <v>71104</v>
      </c>
      <c r="H24" s="16">
        <v>135321</v>
      </c>
      <c r="I24" s="16">
        <v>18361</v>
      </c>
      <c r="J24" s="18">
        <v>400093</v>
      </c>
    </row>
    <row r="25" spans="2:10" x14ac:dyDescent="0.2">
      <c r="B25" s="21">
        <v>2020</v>
      </c>
      <c r="C25" s="16">
        <v>44006</v>
      </c>
      <c r="D25" s="16">
        <v>8076</v>
      </c>
      <c r="E25" s="16">
        <v>26295</v>
      </c>
      <c r="F25" s="16">
        <v>97259</v>
      </c>
      <c r="G25" s="16">
        <v>75794</v>
      </c>
      <c r="H25" s="16">
        <v>135556</v>
      </c>
      <c r="I25" s="16">
        <v>18504</v>
      </c>
      <c r="J25" s="18">
        <v>405490</v>
      </c>
    </row>
    <row r="26" spans="2:10" x14ac:dyDescent="0.2">
      <c r="B26" s="21">
        <v>2021</v>
      </c>
      <c r="C26" s="16">
        <v>43820</v>
      </c>
      <c r="D26" s="16">
        <v>7837</v>
      </c>
      <c r="E26" s="16">
        <v>26826</v>
      </c>
      <c r="F26" s="16">
        <v>98772</v>
      </c>
      <c r="G26" s="16">
        <v>80247</v>
      </c>
      <c r="H26" s="16">
        <v>136066</v>
      </c>
      <c r="I26" s="16">
        <v>18553</v>
      </c>
      <c r="J26" s="18">
        <v>412121</v>
      </c>
    </row>
    <row r="27" spans="2:10" x14ac:dyDescent="0.2">
      <c r="B27" s="21">
        <v>2022</v>
      </c>
      <c r="C27" s="16">
        <v>43564</v>
      </c>
      <c r="D27" s="16">
        <v>7794</v>
      </c>
      <c r="E27" s="16">
        <v>26926</v>
      </c>
      <c r="F27" s="16">
        <v>99130</v>
      </c>
      <c r="G27" s="16">
        <v>83382</v>
      </c>
      <c r="H27" s="16">
        <v>135780</v>
      </c>
      <c r="I27" s="16">
        <v>18620</v>
      </c>
      <c r="J27" s="18">
        <v>415196</v>
      </c>
    </row>
    <row r="28" spans="2:10" x14ac:dyDescent="0.2">
      <c r="B28" s="21">
        <v>2023</v>
      </c>
      <c r="C28" s="16">
        <v>43318</v>
      </c>
      <c r="D28" s="16">
        <v>7901</v>
      </c>
      <c r="E28" s="16">
        <v>27072</v>
      </c>
      <c r="F28" s="16">
        <v>100180</v>
      </c>
      <c r="G28" s="16">
        <v>86863</v>
      </c>
      <c r="H28" s="16">
        <v>136222</v>
      </c>
      <c r="I28" s="16">
        <v>18497</v>
      </c>
      <c r="J28" s="18">
        <v>420053</v>
      </c>
    </row>
    <row r="29" spans="2:10" x14ac:dyDescent="0.2">
      <c r="B29" s="21">
        <v>2024</v>
      </c>
      <c r="C29" s="16">
        <v>43299</v>
      </c>
      <c r="D29" s="16">
        <v>8104</v>
      </c>
      <c r="E29" s="16">
        <v>27101</v>
      </c>
      <c r="F29" s="16">
        <v>101485</v>
      </c>
      <c r="G29" s="16">
        <v>89906</v>
      </c>
      <c r="H29" s="16">
        <v>137343</v>
      </c>
      <c r="I29" s="16">
        <v>18499</v>
      </c>
      <c r="J29" s="18">
        <v>425737</v>
      </c>
    </row>
    <row r="30" spans="2:10" x14ac:dyDescent="0.2">
      <c r="B30" s="22">
        <v>2025</v>
      </c>
      <c r="C30" s="23">
        <v>43272</v>
      </c>
      <c r="D30" s="23">
        <v>8704</v>
      </c>
      <c r="E30" s="23">
        <v>27076</v>
      </c>
      <c r="F30" s="23">
        <v>103019</v>
      </c>
      <c r="G30" s="23">
        <v>92324</v>
      </c>
      <c r="H30" s="23">
        <v>138386</v>
      </c>
      <c r="I30" s="23">
        <v>18487</v>
      </c>
      <c r="J30" s="20">
        <v>431268</v>
      </c>
    </row>
  </sheetData>
  <mergeCells count="3">
    <mergeCell ref="B5:B6"/>
    <mergeCell ref="C5:I5"/>
    <mergeCell ref="J5:J6"/>
  </mergeCells>
  <pageMargins left="0.70866141732283472" right="0.70866141732283472" top="0.74803149606299213" bottom="0.74803149606299213" header="0.31496062992125984" footer="0.31496062992125984"/>
  <pageSetup paperSize="9" scale="84" fitToWidth="0" fitToHeight="0" orientation="portrait" horizontalDpi="300" verticalDpi="300" r:id="rId1"/>
  <headerFooter differentFirst="1" scaleWithDoc="0" alignWithMargins="0">
    <firstHeader>&amp;L&amp;C&amp;R&amp;B DEPARTEMENT FINANZEN UND RESSOURCEN
Statistik Aargau</first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AB8"/>
  </sheetPr>
  <dimension ref="B1:H48"/>
  <sheetViews>
    <sheetView showGridLines="0" view="pageBreakPreview" zoomScaleNormal="100" zoomScaleSheetLayoutView="100" workbookViewId="0">
      <pane ySplit="4" topLeftCell="A5" activePane="bottomLeft" state="frozen"/>
      <selection pane="bottomLeft" activeCell="A3" sqref="A3"/>
    </sheetView>
  </sheetViews>
  <sheetFormatPr baseColWidth="10" defaultRowHeight="12.75" x14ac:dyDescent="0.2"/>
  <cols>
    <col min="1" max="1" width="2.5703125" customWidth="1"/>
    <col min="2" max="2" width="27.5703125" customWidth="1"/>
    <col min="3" max="3" width="11.42578125" customWidth="1"/>
    <col min="4" max="4" width="12.140625" customWidth="1"/>
    <col min="5" max="5" width="10.140625" customWidth="1"/>
    <col min="6" max="6" width="11" customWidth="1"/>
    <col min="7" max="8" width="10.140625" customWidth="1"/>
  </cols>
  <sheetData>
    <row r="1" spans="2:8" ht="36" customHeight="1" x14ac:dyDescent="0.25">
      <c r="B1" s="47" t="s">
        <v>13</v>
      </c>
      <c r="C1" s="43"/>
      <c r="D1" s="43"/>
      <c r="E1" s="43"/>
      <c r="F1" s="43"/>
      <c r="G1" s="43"/>
      <c r="H1" s="43"/>
    </row>
    <row r="4" spans="2:8" ht="56.1" customHeight="1" x14ac:dyDescent="0.2">
      <c r="B4" s="12" t="s">
        <v>171</v>
      </c>
      <c r="C4" s="13" t="s">
        <v>172</v>
      </c>
      <c r="D4" s="13" t="s">
        <v>59</v>
      </c>
      <c r="E4" s="13" t="s">
        <v>173</v>
      </c>
      <c r="F4" s="13" t="s">
        <v>174</v>
      </c>
      <c r="G4" s="13" t="s">
        <v>175</v>
      </c>
      <c r="H4" s="13" t="s">
        <v>45</v>
      </c>
    </row>
    <row r="5" spans="2:8" x14ac:dyDescent="0.2">
      <c r="B5" s="44" t="s">
        <v>127</v>
      </c>
      <c r="C5" s="45"/>
      <c r="D5" s="45"/>
      <c r="E5" s="45"/>
      <c r="F5" s="45"/>
      <c r="G5" s="45"/>
      <c r="H5" s="46"/>
    </row>
    <row r="6" spans="2:8" x14ac:dyDescent="0.2">
      <c r="B6" s="15" t="s">
        <v>176</v>
      </c>
      <c r="C6" s="16">
        <v>252320</v>
      </c>
      <c r="D6" s="16">
        <v>7</v>
      </c>
      <c r="E6" s="16">
        <v>4625</v>
      </c>
      <c r="F6" s="16">
        <v>0</v>
      </c>
      <c r="G6" s="16">
        <v>606</v>
      </c>
      <c r="H6" s="18">
        <v>257558</v>
      </c>
    </row>
    <row r="7" spans="2:8" x14ac:dyDescent="0.2">
      <c r="B7" s="15" t="s">
        <v>177</v>
      </c>
      <c r="C7" s="16">
        <v>108142</v>
      </c>
      <c r="D7" s="16">
        <v>233</v>
      </c>
      <c r="E7" s="16">
        <v>30922</v>
      </c>
      <c r="F7" s="16">
        <v>0</v>
      </c>
      <c r="G7" s="16">
        <v>8638</v>
      </c>
      <c r="H7" s="18">
        <v>147935</v>
      </c>
    </row>
    <row r="8" spans="2:8" x14ac:dyDescent="0.2">
      <c r="B8" s="15" t="s">
        <v>178</v>
      </c>
      <c r="C8" s="16">
        <v>22527</v>
      </c>
      <c r="D8" s="16">
        <v>1</v>
      </c>
      <c r="E8" s="16">
        <v>1023</v>
      </c>
      <c r="F8" s="16">
        <v>0</v>
      </c>
      <c r="G8" s="16">
        <v>5</v>
      </c>
      <c r="H8" s="18">
        <v>23556</v>
      </c>
    </row>
    <row r="9" spans="2:8" x14ac:dyDescent="0.2">
      <c r="B9" s="15" t="s">
        <v>179</v>
      </c>
      <c r="C9" s="16">
        <v>180</v>
      </c>
      <c r="D9" s="16">
        <v>0</v>
      </c>
      <c r="E9" s="16">
        <v>15</v>
      </c>
      <c r="F9" s="16">
        <v>0</v>
      </c>
      <c r="G9" s="16">
        <v>0</v>
      </c>
      <c r="H9" s="18">
        <v>195</v>
      </c>
    </row>
    <row r="10" spans="2:8" x14ac:dyDescent="0.2">
      <c r="B10" s="15" t="s">
        <v>180</v>
      </c>
      <c r="C10" s="16">
        <v>373</v>
      </c>
      <c r="D10" s="16">
        <v>0</v>
      </c>
      <c r="E10" s="16">
        <v>80</v>
      </c>
      <c r="F10" s="16">
        <v>0</v>
      </c>
      <c r="G10" s="16">
        <v>0</v>
      </c>
      <c r="H10" s="18">
        <v>453</v>
      </c>
    </row>
    <row r="11" spans="2:8" x14ac:dyDescent="0.2">
      <c r="B11" s="15" t="s">
        <v>181</v>
      </c>
      <c r="C11" s="16">
        <v>3</v>
      </c>
      <c r="D11" s="16">
        <v>0</v>
      </c>
      <c r="E11" s="16">
        <v>1</v>
      </c>
      <c r="F11" s="16">
        <v>0</v>
      </c>
      <c r="G11" s="16">
        <v>0</v>
      </c>
      <c r="H11" s="18">
        <v>4</v>
      </c>
    </row>
    <row r="12" spans="2:8" x14ac:dyDescent="0.2">
      <c r="B12" s="15" t="s">
        <v>182</v>
      </c>
      <c r="C12" s="16">
        <v>11</v>
      </c>
      <c r="D12" s="16">
        <v>0</v>
      </c>
      <c r="E12" s="16">
        <v>0</v>
      </c>
      <c r="F12" s="16">
        <v>0</v>
      </c>
      <c r="G12" s="16">
        <v>0</v>
      </c>
      <c r="H12" s="18">
        <v>11</v>
      </c>
    </row>
    <row r="13" spans="2:8" x14ac:dyDescent="0.2">
      <c r="B13" s="15" t="s">
        <v>183</v>
      </c>
      <c r="C13" s="16">
        <v>430</v>
      </c>
      <c r="D13" s="16">
        <v>0</v>
      </c>
      <c r="E13" s="16">
        <v>65</v>
      </c>
      <c r="F13" s="16">
        <v>0</v>
      </c>
      <c r="G13" s="16">
        <v>4</v>
      </c>
      <c r="H13" s="18">
        <v>499</v>
      </c>
    </row>
    <row r="14" spans="2:8" x14ac:dyDescent="0.2">
      <c r="B14" s="15" t="s">
        <v>184</v>
      </c>
      <c r="C14" s="16">
        <v>20</v>
      </c>
      <c r="D14" s="16">
        <v>0</v>
      </c>
      <c r="E14" s="16">
        <v>5</v>
      </c>
      <c r="F14" s="16">
        <v>0</v>
      </c>
      <c r="G14" s="16">
        <v>2</v>
      </c>
      <c r="H14" s="18">
        <v>27</v>
      </c>
    </row>
    <row r="15" spans="2:8" x14ac:dyDescent="0.2">
      <c r="B15" s="15" t="s">
        <v>185</v>
      </c>
      <c r="C15" s="16">
        <v>40363</v>
      </c>
      <c r="D15" s="16">
        <v>0</v>
      </c>
      <c r="E15" s="16">
        <v>38</v>
      </c>
      <c r="F15" s="16">
        <v>0</v>
      </c>
      <c r="G15" s="16">
        <v>1</v>
      </c>
      <c r="H15" s="18">
        <v>40402</v>
      </c>
    </row>
    <row r="16" spans="2:8" x14ac:dyDescent="0.2">
      <c r="B16" s="15" t="s">
        <v>186</v>
      </c>
      <c r="C16" s="16">
        <v>6594</v>
      </c>
      <c r="D16" s="16">
        <v>0</v>
      </c>
      <c r="E16" s="16">
        <v>44</v>
      </c>
      <c r="F16" s="16">
        <v>0</v>
      </c>
      <c r="G16" s="16">
        <v>2</v>
      </c>
      <c r="H16" s="18">
        <v>6640</v>
      </c>
    </row>
    <row r="17" spans="2:8" x14ac:dyDescent="0.2">
      <c r="B17" s="15" t="s">
        <v>187</v>
      </c>
      <c r="C17" s="16">
        <v>29</v>
      </c>
      <c r="D17" s="16">
        <v>0</v>
      </c>
      <c r="E17" s="16">
        <v>0</v>
      </c>
      <c r="F17" s="16">
        <v>0</v>
      </c>
      <c r="G17" s="16">
        <v>0</v>
      </c>
      <c r="H17" s="18">
        <v>29</v>
      </c>
    </row>
    <row r="18" spans="2:8" x14ac:dyDescent="0.2">
      <c r="B18" s="15" t="s">
        <v>188</v>
      </c>
      <c r="C18" s="16">
        <v>0</v>
      </c>
      <c r="D18" s="16">
        <v>0</v>
      </c>
      <c r="E18" s="16">
        <v>0</v>
      </c>
      <c r="F18" s="16">
        <v>0</v>
      </c>
      <c r="G18" s="16">
        <v>0</v>
      </c>
      <c r="H18" s="18">
        <v>0</v>
      </c>
    </row>
    <row r="19" spans="2:8" x14ac:dyDescent="0.2">
      <c r="B19" s="15" t="s">
        <v>189</v>
      </c>
      <c r="C19" s="16">
        <v>218</v>
      </c>
      <c r="D19" s="16">
        <v>0</v>
      </c>
      <c r="E19" s="16">
        <v>2</v>
      </c>
      <c r="F19" s="16">
        <v>0</v>
      </c>
      <c r="G19" s="16">
        <v>0</v>
      </c>
      <c r="H19" s="18">
        <v>220</v>
      </c>
    </row>
    <row r="20" spans="2:8" x14ac:dyDescent="0.2">
      <c r="B20" s="15" t="s">
        <v>190</v>
      </c>
      <c r="C20" s="16">
        <v>0</v>
      </c>
      <c r="D20" s="16">
        <v>0</v>
      </c>
      <c r="E20" s="16">
        <v>0</v>
      </c>
      <c r="F20" s="16">
        <v>0</v>
      </c>
      <c r="G20" s="16">
        <v>0</v>
      </c>
      <c r="H20" s="18">
        <v>0</v>
      </c>
    </row>
    <row r="21" spans="2:8" x14ac:dyDescent="0.2">
      <c r="B21" s="15" t="s">
        <v>191</v>
      </c>
      <c r="C21" s="16">
        <v>1</v>
      </c>
      <c r="D21" s="16">
        <v>0</v>
      </c>
      <c r="E21" s="16">
        <v>0</v>
      </c>
      <c r="F21" s="16">
        <v>0</v>
      </c>
      <c r="G21" s="16">
        <v>1</v>
      </c>
      <c r="H21" s="18">
        <v>2</v>
      </c>
    </row>
    <row r="22" spans="2:8" x14ac:dyDescent="0.2">
      <c r="B22" s="15" t="s">
        <v>192</v>
      </c>
      <c r="C22" s="16">
        <v>0</v>
      </c>
      <c r="D22" s="16">
        <v>0</v>
      </c>
      <c r="E22" s="16">
        <v>0</v>
      </c>
      <c r="F22" s="16">
        <v>0</v>
      </c>
      <c r="G22" s="16">
        <v>0</v>
      </c>
      <c r="H22" s="18">
        <v>0</v>
      </c>
    </row>
    <row r="23" spans="2:8" x14ac:dyDescent="0.2">
      <c r="B23" s="15" t="s">
        <v>193</v>
      </c>
      <c r="C23" s="16">
        <v>0</v>
      </c>
      <c r="D23" s="16">
        <v>0</v>
      </c>
      <c r="E23" s="16">
        <v>0</v>
      </c>
      <c r="F23" s="16">
        <v>0</v>
      </c>
      <c r="G23" s="16">
        <v>0</v>
      </c>
      <c r="H23" s="18">
        <v>0</v>
      </c>
    </row>
    <row r="24" spans="2:8" x14ac:dyDescent="0.2">
      <c r="B24" s="15" t="s">
        <v>194</v>
      </c>
      <c r="C24" s="16">
        <v>0</v>
      </c>
      <c r="D24" s="16">
        <v>0</v>
      </c>
      <c r="E24" s="16">
        <v>0</v>
      </c>
      <c r="F24" s="16">
        <v>0</v>
      </c>
      <c r="G24" s="16">
        <v>0</v>
      </c>
      <c r="H24" s="18">
        <v>0</v>
      </c>
    </row>
    <row r="25" spans="2:8" x14ac:dyDescent="0.2">
      <c r="B25" s="15" t="s">
        <v>195</v>
      </c>
      <c r="C25" s="16">
        <v>0</v>
      </c>
      <c r="D25" s="16">
        <v>0</v>
      </c>
      <c r="E25" s="16">
        <v>0</v>
      </c>
      <c r="F25" s="16">
        <v>0</v>
      </c>
      <c r="G25" s="16">
        <v>0</v>
      </c>
      <c r="H25" s="18">
        <v>0</v>
      </c>
    </row>
    <row r="26" spans="2:8" x14ac:dyDescent="0.2">
      <c r="B26" s="17" t="s">
        <v>45</v>
      </c>
      <c r="C26" s="18">
        <v>431211</v>
      </c>
      <c r="D26" s="18">
        <v>241</v>
      </c>
      <c r="E26" s="18">
        <v>36820</v>
      </c>
      <c r="F26" s="18">
        <v>0</v>
      </c>
      <c r="G26" s="18">
        <v>9259</v>
      </c>
      <c r="H26" s="18">
        <v>477531</v>
      </c>
    </row>
    <row r="27" spans="2:8" x14ac:dyDescent="0.2">
      <c r="B27" s="44" t="s">
        <v>129</v>
      </c>
      <c r="C27" s="45"/>
      <c r="D27" s="45"/>
      <c r="E27" s="45"/>
      <c r="F27" s="45"/>
      <c r="G27" s="45"/>
      <c r="H27" s="46"/>
    </row>
    <row r="28" spans="2:8" x14ac:dyDescent="0.2">
      <c r="B28" s="15" t="s">
        <v>176</v>
      </c>
      <c r="C28" s="29">
        <v>58.51</v>
      </c>
      <c r="D28" s="29">
        <v>2.9</v>
      </c>
      <c r="E28" s="29">
        <v>12.56</v>
      </c>
      <c r="F28" s="29">
        <v>0.04</v>
      </c>
      <c r="G28" s="29">
        <v>6.54</v>
      </c>
      <c r="H28" s="30">
        <v>53.94</v>
      </c>
    </row>
    <row r="29" spans="2:8" x14ac:dyDescent="0.2">
      <c r="B29" s="15" t="s">
        <v>177</v>
      </c>
      <c r="C29" s="29">
        <v>25.08</v>
      </c>
      <c r="D29" s="29">
        <v>96.68</v>
      </c>
      <c r="E29" s="29">
        <v>83.98</v>
      </c>
      <c r="F29" s="29">
        <v>0.04</v>
      </c>
      <c r="G29" s="29">
        <v>93.29</v>
      </c>
      <c r="H29" s="30">
        <v>30.98</v>
      </c>
    </row>
    <row r="30" spans="2:8" x14ac:dyDescent="0.2">
      <c r="B30" s="15" t="s">
        <v>178</v>
      </c>
      <c r="C30" s="29">
        <v>5.22</v>
      </c>
      <c r="D30" s="29">
        <v>0.41</v>
      </c>
      <c r="E30" s="29">
        <v>2.78</v>
      </c>
      <c r="F30" s="29">
        <v>0.04</v>
      </c>
      <c r="G30" s="29">
        <v>0.05</v>
      </c>
      <c r="H30" s="30">
        <v>4.93</v>
      </c>
    </row>
    <row r="31" spans="2:8" x14ac:dyDescent="0.2">
      <c r="B31" s="15" t="s">
        <v>179</v>
      </c>
      <c r="C31" s="29">
        <v>0.04</v>
      </c>
      <c r="D31" s="29">
        <v>0</v>
      </c>
      <c r="E31" s="29">
        <v>0.04</v>
      </c>
      <c r="F31" s="29">
        <v>0.04</v>
      </c>
      <c r="G31" s="29">
        <v>0</v>
      </c>
      <c r="H31" s="30">
        <v>0.04</v>
      </c>
    </row>
    <row r="32" spans="2:8" x14ac:dyDescent="0.2">
      <c r="B32" s="15" t="s">
        <v>180</v>
      </c>
      <c r="C32" s="29">
        <v>0.09</v>
      </c>
      <c r="D32" s="29">
        <v>0</v>
      </c>
      <c r="E32" s="29">
        <v>0.22</v>
      </c>
      <c r="F32" s="29">
        <v>0.04</v>
      </c>
      <c r="G32" s="29">
        <v>0</v>
      </c>
      <c r="H32" s="30">
        <v>0.09</v>
      </c>
    </row>
    <row r="33" spans="2:8" x14ac:dyDescent="0.2">
      <c r="B33" s="15" t="s">
        <v>181</v>
      </c>
      <c r="C33" s="29">
        <v>0</v>
      </c>
      <c r="D33" s="29">
        <v>0</v>
      </c>
      <c r="E33" s="29">
        <v>0</v>
      </c>
      <c r="F33" s="29">
        <v>0.04</v>
      </c>
      <c r="G33" s="29">
        <v>0</v>
      </c>
      <c r="H33" s="30">
        <v>0</v>
      </c>
    </row>
    <row r="34" spans="2:8" x14ac:dyDescent="0.2">
      <c r="B34" s="15" t="s">
        <v>182</v>
      </c>
      <c r="C34" s="29">
        <v>0</v>
      </c>
      <c r="D34" s="29">
        <v>0</v>
      </c>
      <c r="E34" s="29">
        <v>0</v>
      </c>
      <c r="F34" s="29">
        <v>0.04</v>
      </c>
      <c r="G34" s="29">
        <v>0</v>
      </c>
      <c r="H34" s="30">
        <v>0</v>
      </c>
    </row>
    <row r="35" spans="2:8" x14ac:dyDescent="0.2">
      <c r="B35" s="15" t="s">
        <v>183</v>
      </c>
      <c r="C35" s="29">
        <v>0.1</v>
      </c>
      <c r="D35" s="29">
        <v>0</v>
      </c>
      <c r="E35" s="29">
        <v>0.18</v>
      </c>
      <c r="F35" s="29">
        <v>0.04</v>
      </c>
      <c r="G35" s="29">
        <v>0.04</v>
      </c>
      <c r="H35" s="30">
        <v>0.1</v>
      </c>
    </row>
    <row r="36" spans="2:8" x14ac:dyDescent="0.2">
      <c r="B36" s="15" t="s">
        <v>184</v>
      </c>
      <c r="C36" s="29">
        <v>0</v>
      </c>
      <c r="D36" s="29">
        <v>0</v>
      </c>
      <c r="E36" s="29">
        <v>0.01</v>
      </c>
      <c r="F36" s="29">
        <v>0.04</v>
      </c>
      <c r="G36" s="29">
        <v>0.02</v>
      </c>
      <c r="H36" s="30">
        <v>0.01</v>
      </c>
    </row>
    <row r="37" spans="2:8" x14ac:dyDescent="0.2">
      <c r="B37" s="15" t="s">
        <v>185</v>
      </c>
      <c r="C37" s="29">
        <v>9.36</v>
      </c>
      <c r="D37" s="29">
        <v>0</v>
      </c>
      <c r="E37" s="29">
        <v>0.1</v>
      </c>
      <c r="F37" s="29">
        <v>0.04</v>
      </c>
      <c r="G37" s="29">
        <v>0.01</v>
      </c>
      <c r="H37" s="30">
        <v>8.4600000000000009</v>
      </c>
    </row>
    <row r="38" spans="2:8" x14ac:dyDescent="0.2">
      <c r="B38" s="15" t="s">
        <v>186</v>
      </c>
      <c r="C38" s="29">
        <v>1.53</v>
      </c>
      <c r="D38" s="29">
        <v>0</v>
      </c>
      <c r="E38" s="29">
        <v>0.12</v>
      </c>
      <c r="F38" s="29">
        <v>0.04</v>
      </c>
      <c r="G38" s="29">
        <v>0.02</v>
      </c>
      <c r="H38" s="30">
        <v>1.39</v>
      </c>
    </row>
    <row r="39" spans="2:8" x14ac:dyDescent="0.2">
      <c r="B39" s="15" t="s">
        <v>187</v>
      </c>
      <c r="C39" s="29">
        <v>0.01</v>
      </c>
      <c r="D39" s="29">
        <v>0</v>
      </c>
      <c r="E39" s="29">
        <v>0</v>
      </c>
      <c r="F39" s="29">
        <v>0.04</v>
      </c>
      <c r="G39" s="29">
        <v>0</v>
      </c>
      <c r="H39" s="30">
        <v>0.01</v>
      </c>
    </row>
    <row r="40" spans="2:8" x14ac:dyDescent="0.2">
      <c r="B40" s="15" t="s">
        <v>188</v>
      </c>
      <c r="C40" s="29">
        <v>0</v>
      </c>
      <c r="D40" s="29">
        <v>0</v>
      </c>
      <c r="E40" s="29">
        <v>0</v>
      </c>
      <c r="F40" s="29">
        <v>0.04</v>
      </c>
      <c r="G40" s="29">
        <v>0</v>
      </c>
      <c r="H40" s="30">
        <v>0</v>
      </c>
    </row>
    <row r="41" spans="2:8" x14ac:dyDescent="0.2">
      <c r="B41" s="15" t="s">
        <v>189</v>
      </c>
      <c r="C41" s="29">
        <v>0.05</v>
      </c>
      <c r="D41" s="29">
        <v>0</v>
      </c>
      <c r="E41" s="29">
        <v>0.01</v>
      </c>
      <c r="F41" s="29">
        <v>0.04</v>
      </c>
      <c r="G41" s="29">
        <v>0</v>
      </c>
      <c r="H41" s="30">
        <v>0.05</v>
      </c>
    </row>
    <row r="42" spans="2:8" x14ac:dyDescent="0.2">
      <c r="B42" s="15" t="s">
        <v>190</v>
      </c>
      <c r="C42" s="29">
        <v>0</v>
      </c>
      <c r="D42" s="29">
        <v>0</v>
      </c>
      <c r="E42" s="29">
        <v>0</v>
      </c>
      <c r="F42" s="29">
        <v>0.04</v>
      </c>
      <c r="G42" s="29">
        <v>0</v>
      </c>
      <c r="H42" s="30">
        <v>0</v>
      </c>
    </row>
    <row r="43" spans="2:8" x14ac:dyDescent="0.2">
      <c r="B43" s="15" t="s">
        <v>191</v>
      </c>
      <c r="C43" s="29">
        <v>0</v>
      </c>
      <c r="D43" s="29">
        <v>0</v>
      </c>
      <c r="E43" s="29">
        <v>0</v>
      </c>
      <c r="F43" s="29">
        <v>0.04</v>
      </c>
      <c r="G43" s="29">
        <v>0.01</v>
      </c>
      <c r="H43" s="30">
        <v>0</v>
      </c>
    </row>
    <row r="44" spans="2:8" x14ac:dyDescent="0.2">
      <c r="B44" s="15" t="s">
        <v>192</v>
      </c>
      <c r="C44" s="29">
        <v>0</v>
      </c>
      <c r="D44" s="29">
        <v>0</v>
      </c>
      <c r="E44" s="29">
        <v>0</v>
      </c>
      <c r="F44" s="29">
        <v>0.04</v>
      </c>
      <c r="G44" s="29">
        <v>0</v>
      </c>
      <c r="H44" s="30">
        <v>0</v>
      </c>
    </row>
    <row r="45" spans="2:8" x14ac:dyDescent="0.2">
      <c r="B45" s="15" t="s">
        <v>193</v>
      </c>
      <c r="C45" s="29">
        <v>0</v>
      </c>
      <c r="D45" s="29">
        <v>0</v>
      </c>
      <c r="E45" s="29">
        <v>0</v>
      </c>
      <c r="F45" s="29">
        <v>0.04</v>
      </c>
      <c r="G45" s="29">
        <v>0</v>
      </c>
      <c r="H45" s="30">
        <v>0</v>
      </c>
    </row>
    <row r="46" spans="2:8" x14ac:dyDescent="0.2">
      <c r="B46" s="15" t="s">
        <v>194</v>
      </c>
      <c r="C46" s="29">
        <v>0</v>
      </c>
      <c r="D46" s="29">
        <v>0</v>
      </c>
      <c r="E46" s="29">
        <v>0</v>
      </c>
      <c r="F46" s="29">
        <v>0.04</v>
      </c>
      <c r="G46" s="29">
        <v>0</v>
      </c>
      <c r="H46" s="30">
        <v>0</v>
      </c>
    </row>
    <row r="47" spans="2:8" x14ac:dyDescent="0.2">
      <c r="B47" s="15" t="s">
        <v>195</v>
      </c>
      <c r="C47" s="29">
        <v>0</v>
      </c>
      <c r="D47" s="29">
        <v>0</v>
      </c>
      <c r="E47" s="29">
        <v>0</v>
      </c>
      <c r="F47" s="29">
        <v>0.04</v>
      </c>
      <c r="G47" s="29">
        <v>0</v>
      </c>
      <c r="H47" s="30">
        <v>0</v>
      </c>
    </row>
    <row r="48" spans="2:8" x14ac:dyDescent="0.2">
      <c r="B48" s="19" t="s">
        <v>45</v>
      </c>
      <c r="C48" s="31">
        <v>100</v>
      </c>
      <c r="D48" s="31">
        <v>100</v>
      </c>
      <c r="E48" s="31">
        <v>100</v>
      </c>
      <c r="F48" s="31">
        <v>0</v>
      </c>
      <c r="G48" s="31">
        <v>100</v>
      </c>
      <c r="H48" s="31">
        <v>100</v>
      </c>
    </row>
  </sheetData>
  <mergeCells count="3">
    <mergeCell ref="B5:H5"/>
    <mergeCell ref="B27:H27"/>
    <mergeCell ref="B1:H1"/>
  </mergeCells>
  <pageMargins left="0.70866141732283472" right="0.70866141732283472" top="0.74803149606299213" bottom="0.74803149606299213" header="0.31496062992125984" footer="0.31496062992125984"/>
  <pageSetup paperSize="9" scale="71" fitToWidth="0" fitToHeight="0" orientation="portrait" horizontalDpi="300" verticalDpi="300" r:id="rId1"/>
  <headerFooter differentFirst="1" scaleWithDoc="0" alignWithMargins="0">
    <firstHeader>&amp;L&amp;C&amp;R&amp;B DEPARTEMENT FINANZEN UND RESSOURCEN
Statistik Aargau</first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7AB8"/>
  </sheetPr>
  <dimension ref="B1:M48"/>
  <sheetViews>
    <sheetView showGridLines="0" view="pageBreakPreview" zoomScaleNormal="100" zoomScaleSheetLayoutView="100" workbookViewId="0">
      <pane ySplit="4" topLeftCell="A32" activePane="bottomLeft" state="frozen"/>
      <selection pane="bottomLeft" activeCell="K55" sqref="K55"/>
    </sheetView>
  </sheetViews>
  <sheetFormatPr baseColWidth="10" defaultRowHeight="12.75" x14ac:dyDescent="0.2"/>
  <cols>
    <col min="1" max="1" width="2.5703125" customWidth="1"/>
    <col min="2" max="2" width="27.5703125" customWidth="1"/>
    <col min="3" max="3" width="11.42578125" customWidth="1"/>
    <col min="4" max="4" width="12.7109375" customWidth="1"/>
    <col min="5" max="7" width="10.85546875" customWidth="1"/>
    <col min="8" max="10" width="12" customWidth="1"/>
    <col min="11" max="11" width="12.42578125" customWidth="1"/>
    <col min="12" max="12" width="11.28515625" customWidth="1"/>
    <col min="13" max="13" width="10.140625" customWidth="1"/>
  </cols>
  <sheetData>
    <row r="1" spans="2:13" ht="18" x14ac:dyDescent="0.25">
      <c r="B1" s="3" t="s">
        <v>14</v>
      </c>
    </row>
    <row r="4" spans="2:13" ht="42" customHeight="1" x14ac:dyDescent="0.2">
      <c r="B4" s="12" t="s">
        <v>171</v>
      </c>
      <c r="C4" s="13" t="s">
        <v>107</v>
      </c>
      <c r="D4" s="13" t="s">
        <v>196</v>
      </c>
      <c r="E4" s="13" t="s">
        <v>109</v>
      </c>
      <c r="F4" s="13" t="s">
        <v>197</v>
      </c>
      <c r="G4" s="13" t="s">
        <v>111</v>
      </c>
      <c r="H4" s="13" t="s">
        <v>198</v>
      </c>
      <c r="I4" s="13" t="s">
        <v>199</v>
      </c>
      <c r="J4" s="13" t="s">
        <v>53</v>
      </c>
      <c r="K4" s="13" t="s">
        <v>200</v>
      </c>
      <c r="L4" s="13" t="s">
        <v>201</v>
      </c>
      <c r="M4" s="13" t="s">
        <v>45</v>
      </c>
    </row>
    <row r="5" spans="2:13" x14ac:dyDescent="0.2">
      <c r="B5" s="44" t="s">
        <v>127</v>
      </c>
      <c r="C5" s="45"/>
      <c r="D5" s="45"/>
      <c r="E5" s="45"/>
      <c r="F5" s="45"/>
      <c r="G5" s="45"/>
      <c r="H5" s="45"/>
      <c r="I5" s="45"/>
      <c r="J5" s="45"/>
      <c r="K5" s="45"/>
      <c r="L5" s="45"/>
      <c r="M5" s="46"/>
    </row>
    <row r="6" spans="2:13" x14ac:dyDescent="0.2">
      <c r="B6" s="15" t="s">
        <v>176</v>
      </c>
      <c r="C6" s="16">
        <v>252324</v>
      </c>
      <c r="D6" s="16">
        <v>11</v>
      </c>
      <c r="E6" s="16">
        <v>5231</v>
      </c>
      <c r="F6" s="16">
        <v>35</v>
      </c>
      <c r="G6" s="16">
        <v>195</v>
      </c>
      <c r="H6" s="16">
        <v>176</v>
      </c>
      <c r="I6" s="16">
        <v>1186</v>
      </c>
      <c r="J6" s="16">
        <v>62795</v>
      </c>
      <c r="K6" s="16">
        <v>948</v>
      </c>
      <c r="L6" s="16">
        <v>16437</v>
      </c>
      <c r="M6" s="18">
        <v>339338</v>
      </c>
    </row>
    <row r="7" spans="2:13" x14ac:dyDescent="0.2">
      <c r="B7" s="15" t="s">
        <v>177</v>
      </c>
      <c r="C7" s="16">
        <v>108194</v>
      </c>
      <c r="D7" s="16">
        <v>548</v>
      </c>
      <c r="E7" s="16">
        <v>39560</v>
      </c>
      <c r="F7" s="16">
        <v>6922</v>
      </c>
      <c r="G7" s="16">
        <v>1864</v>
      </c>
      <c r="H7" s="16">
        <v>3101</v>
      </c>
      <c r="I7" s="16">
        <v>13266</v>
      </c>
      <c r="J7" s="16">
        <v>71</v>
      </c>
      <c r="K7" s="16">
        <v>8</v>
      </c>
      <c r="L7" s="16">
        <v>0</v>
      </c>
      <c r="M7" s="18">
        <v>173534</v>
      </c>
    </row>
    <row r="8" spans="2:13" x14ac:dyDescent="0.2">
      <c r="B8" s="15" t="s">
        <v>178</v>
      </c>
      <c r="C8" s="16">
        <v>22527</v>
      </c>
      <c r="D8" s="16">
        <v>26</v>
      </c>
      <c r="E8" s="16">
        <v>1028</v>
      </c>
      <c r="F8" s="16">
        <v>195</v>
      </c>
      <c r="G8" s="16">
        <v>47</v>
      </c>
      <c r="H8" s="16">
        <v>225</v>
      </c>
      <c r="I8" s="16">
        <v>13</v>
      </c>
      <c r="J8" s="16">
        <v>769</v>
      </c>
      <c r="K8" s="16">
        <v>1333</v>
      </c>
      <c r="L8" s="16">
        <v>12329</v>
      </c>
      <c r="M8" s="18">
        <v>38492</v>
      </c>
    </row>
    <row r="9" spans="2:13" x14ac:dyDescent="0.2">
      <c r="B9" s="15" t="s">
        <v>179</v>
      </c>
      <c r="C9" s="16">
        <v>180</v>
      </c>
      <c r="D9" s="16">
        <v>0</v>
      </c>
      <c r="E9" s="16">
        <v>15</v>
      </c>
      <c r="F9" s="16">
        <v>0</v>
      </c>
      <c r="G9" s="16">
        <v>0</v>
      </c>
      <c r="H9" s="16">
        <v>1</v>
      </c>
      <c r="I9" s="16">
        <v>0</v>
      </c>
      <c r="J9" s="16">
        <v>0</v>
      </c>
      <c r="K9" s="16">
        <v>0</v>
      </c>
      <c r="L9" s="16">
        <v>0</v>
      </c>
      <c r="M9" s="18">
        <v>196</v>
      </c>
    </row>
    <row r="10" spans="2:13" x14ac:dyDescent="0.2">
      <c r="B10" s="15" t="s">
        <v>180</v>
      </c>
      <c r="C10" s="16">
        <v>373</v>
      </c>
      <c r="D10" s="16">
        <v>0</v>
      </c>
      <c r="E10" s="16">
        <v>80</v>
      </c>
      <c r="F10" s="16">
        <v>21</v>
      </c>
      <c r="G10" s="16">
        <v>0</v>
      </c>
      <c r="H10" s="16">
        <v>2</v>
      </c>
      <c r="I10" s="16">
        <v>0</v>
      </c>
      <c r="J10" s="16">
        <v>0</v>
      </c>
      <c r="K10" s="16">
        <v>0</v>
      </c>
      <c r="L10" s="16">
        <v>0</v>
      </c>
      <c r="M10" s="18">
        <v>476</v>
      </c>
    </row>
    <row r="11" spans="2:13" x14ac:dyDescent="0.2">
      <c r="B11" s="15" t="s">
        <v>181</v>
      </c>
      <c r="C11" s="16">
        <v>3</v>
      </c>
      <c r="D11" s="16">
        <v>0</v>
      </c>
      <c r="E11" s="16">
        <v>1</v>
      </c>
      <c r="F11" s="16">
        <v>0</v>
      </c>
      <c r="G11" s="16">
        <v>0</v>
      </c>
      <c r="H11" s="16">
        <v>11</v>
      </c>
      <c r="I11" s="16">
        <v>0</v>
      </c>
      <c r="J11" s="16">
        <v>0</v>
      </c>
      <c r="K11" s="16">
        <v>0</v>
      </c>
      <c r="L11" s="16">
        <v>0</v>
      </c>
      <c r="M11" s="18">
        <v>15</v>
      </c>
    </row>
    <row r="12" spans="2:13" x14ac:dyDescent="0.2">
      <c r="B12" s="15" t="s">
        <v>182</v>
      </c>
      <c r="C12" s="16">
        <v>11</v>
      </c>
      <c r="D12" s="16">
        <v>0</v>
      </c>
      <c r="E12" s="16">
        <v>0</v>
      </c>
      <c r="F12" s="16">
        <v>0</v>
      </c>
      <c r="G12" s="16">
        <v>0</v>
      </c>
      <c r="H12" s="16">
        <v>3</v>
      </c>
      <c r="I12" s="16">
        <v>0</v>
      </c>
      <c r="J12" s="16">
        <v>0</v>
      </c>
      <c r="K12" s="16">
        <v>0</v>
      </c>
      <c r="L12" s="16">
        <v>0</v>
      </c>
      <c r="M12" s="18">
        <v>14</v>
      </c>
    </row>
    <row r="13" spans="2:13" x14ac:dyDescent="0.2">
      <c r="B13" s="15" t="s">
        <v>183</v>
      </c>
      <c r="C13" s="16">
        <v>430</v>
      </c>
      <c r="D13" s="16">
        <v>0</v>
      </c>
      <c r="E13" s="16">
        <v>69</v>
      </c>
      <c r="F13" s="16">
        <v>0</v>
      </c>
      <c r="G13" s="16">
        <v>0</v>
      </c>
      <c r="H13" s="16">
        <v>5</v>
      </c>
      <c r="I13" s="16">
        <v>0</v>
      </c>
      <c r="J13" s="16">
        <v>0</v>
      </c>
      <c r="K13" s="16">
        <v>0</v>
      </c>
      <c r="L13" s="16">
        <v>0</v>
      </c>
      <c r="M13" s="18">
        <v>504</v>
      </c>
    </row>
    <row r="14" spans="2:13" x14ac:dyDescent="0.2">
      <c r="B14" s="15" t="s">
        <v>184</v>
      </c>
      <c r="C14" s="16">
        <v>20</v>
      </c>
      <c r="D14" s="16">
        <v>0</v>
      </c>
      <c r="E14" s="16">
        <v>7</v>
      </c>
      <c r="F14" s="16">
        <v>1</v>
      </c>
      <c r="G14" s="16">
        <v>0</v>
      </c>
      <c r="H14" s="16">
        <v>5</v>
      </c>
      <c r="I14" s="16">
        <v>0</v>
      </c>
      <c r="J14" s="16">
        <v>0</v>
      </c>
      <c r="K14" s="16">
        <v>0</v>
      </c>
      <c r="L14" s="16">
        <v>0</v>
      </c>
      <c r="M14" s="18">
        <v>33</v>
      </c>
    </row>
    <row r="15" spans="2:13" x14ac:dyDescent="0.2">
      <c r="B15" s="15" t="s">
        <v>185</v>
      </c>
      <c r="C15" s="16">
        <v>40364</v>
      </c>
      <c r="D15" s="16">
        <v>0</v>
      </c>
      <c r="E15" s="16">
        <v>39</v>
      </c>
      <c r="F15" s="16">
        <v>0</v>
      </c>
      <c r="G15" s="16">
        <v>0</v>
      </c>
      <c r="H15" s="16">
        <v>0</v>
      </c>
      <c r="I15" s="16">
        <v>0</v>
      </c>
      <c r="J15" s="16">
        <v>5</v>
      </c>
      <c r="K15" s="16">
        <v>0</v>
      </c>
      <c r="L15" s="16">
        <v>0</v>
      </c>
      <c r="M15" s="18">
        <v>40408</v>
      </c>
    </row>
    <row r="16" spans="2:13" x14ac:dyDescent="0.2">
      <c r="B16" s="15" t="s">
        <v>186</v>
      </c>
      <c r="C16" s="16">
        <v>6594</v>
      </c>
      <c r="D16" s="16">
        <v>55</v>
      </c>
      <c r="E16" s="16">
        <v>46</v>
      </c>
      <c r="F16" s="16">
        <v>25</v>
      </c>
      <c r="G16" s="16">
        <v>0</v>
      </c>
      <c r="H16" s="16">
        <v>3</v>
      </c>
      <c r="I16" s="16">
        <v>0</v>
      </c>
      <c r="J16" s="16">
        <v>0</v>
      </c>
      <c r="K16" s="16">
        <v>0</v>
      </c>
      <c r="L16" s="16">
        <v>0</v>
      </c>
      <c r="M16" s="18">
        <v>6723</v>
      </c>
    </row>
    <row r="17" spans="2:13" x14ac:dyDescent="0.2">
      <c r="B17" s="15" t="s">
        <v>187</v>
      </c>
      <c r="C17" s="16">
        <v>29</v>
      </c>
      <c r="D17" s="16">
        <v>1</v>
      </c>
      <c r="E17" s="16">
        <v>0</v>
      </c>
      <c r="F17" s="16">
        <v>7</v>
      </c>
      <c r="G17" s="16">
        <v>0</v>
      </c>
      <c r="H17" s="16">
        <v>0</v>
      </c>
      <c r="I17" s="16">
        <v>0</v>
      </c>
      <c r="J17" s="16">
        <v>0</v>
      </c>
      <c r="K17" s="16">
        <v>0</v>
      </c>
      <c r="L17" s="16">
        <v>0</v>
      </c>
      <c r="M17" s="18">
        <v>37</v>
      </c>
    </row>
    <row r="18" spans="2:13" x14ac:dyDescent="0.2">
      <c r="B18" s="15" t="s">
        <v>188</v>
      </c>
      <c r="C18" s="16">
        <v>0</v>
      </c>
      <c r="D18" s="16">
        <v>0</v>
      </c>
      <c r="E18" s="16">
        <v>0</v>
      </c>
      <c r="F18" s="16">
        <v>0</v>
      </c>
      <c r="G18" s="16">
        <v>0</v>
      </c>
      <c r="H18" s="16">
        <v>0</v>
      </c>
      <c r="I18" s="16">
        <v>0</v>
      </c>
      <c r="J18" s="16">
        <v>0</v>
      </c>
      <c r="K18" s="16">
        <v>0</v>
      </c>
      <c r="L18" s="16">
        <v>0</v>
      </c>
      <c r="M18" s="18">
        <v>0</v>
      </c>
    </row>
    <row r="19" spans="2:13" x14ac:dyDescent="0.2">
      <c r="B19" s="15" t="s">
        <v>189</v>
      </c>
      <c r="C19" s="16">
        <v>218</v>
      </c>
      <c r="D19" s="16">
        <v>0</v>
      </c>
      <c r="E19" s="16">
        <v>2</v>
      </c>
      <c r="F19" s="16">
        <v>0</v>
      </c>
      <c r="G19" s="16">
        <v>0</v>
      </c>
      <c r="H19" s="16">
        <v>1</v>
      </c>
      <c r="I19" s="16">
        <v>0</v>
      </c>
      <c r="J19" s="16">
        <v>0</v>
      </c>
      <c r="K19" s="16">
        <v>0</v>
      </c>
      <c r="L19" s="16">
        <v>0</v>
      </c>
      <c r="M19" s="18">
        <v>221</v>
      </c>
    </row>
    <row r="20" spans="2:13" x14ac:dyDescent="0.2">
      <c r="B20" s="15" t="s">
        <v>190</v>
      </c>
      <c r="C20" s="16">
        <v>0</v>
      </c>
      <c r="D20" s="16">
        <v>0</v>
      </c>
      <c r="E20" s="16">
        <v>0</v>
      </c>
      <c r="F20" s="16">
        <v>0</v>
      </c>
      <c r="G20" s="16">
        <v>0</v>
      </c>
      <c r="H20" s="16">
        <v>0</v>
      </c>
      <c r="I20" s="16">
        <v>0</v>
      </c>
      <c r="J20" s="16">
        <v>0</v>
      </c>
      <c r="K20" s="16">
        <v>0</v>
      </c>
      <c r="L20" s="16">
        <v>0</v>
      </c>
      <c r="M20" s="18">
        <v>0</v>
      </c>
    </row>
    <row r="21" spans="2:13" x14ac:dyDescent="0.2">
      <c r="B21" s="15" t="s">
        <v>191</v>
      </c>
      <c r="C21" s="16">
        <v>1</v>
      </c>
      <c r="D21" s="16">
        <v>0</v>
      </c>
      <c r="E21" s="16">
        <v>1</v>
      </c>
      <c r="F21" s="16">
        <v>0</v>
      </c>
      <c r="G21" s="16">
        <v>0</v>
      </c>
      <c r="H21" s="16">
        <v>0</v>
      </c>
      <c r="I21" s="16">
        <v>2</v>
      </c>
      <c r="J21" s="16">
        <v>0</v>
      </c>
      <c r="K21" s="16">
        <v>0</v>
      </c>
      <c r="L21" s="16">
        <v>0</v>
      </c>
      <c r="M21" s="18">
        <v>4</v>
      </c>
    </row>
    <row r="22" spans="2:13" x14ac:dyDescent="0.2">
      <c r="B22" s="15" t="s">
        <v>192</v>
      </c>
      <c r="C22" s="16">
        <v>0</v>
      </c>
      <c r="D22" s="16">
        <v>0</v>
      </c>
      <c r="E22" s="16">
        <v>0</v>
      </c>
      <c r="F22" s="16">
        <v>0</v>
      </c>
      <c r="G22" s="16">
        <v>0</v>
      </c>
      <c r="H22" s="16">
        <v>0</v>
      </c>
      <c r="I22" s="16">
        <v>8</v>
      </c>
      <c r="J22" s="16">
        <v>1</v>
      </c>
      <c r="K22" s="16">
        <v>0</v>
      </c>
      <c r="L22" s="16">
        <v>0</v>
      </c>
      <c r="M22" s="18">
        <v>9</v>
      </c>
    </row>
    <row r="23" spans="2:13" x14ac:dyDescent="0.2">
      <c r="B23" s="15" t="s">
        <v>193</v>
      </c>
      <c r="C23" s="16">
        <v>0</v>
      </c>
      <c r="D23" s="16">
        <v>0</v>
      </c>
      <c r="E23" s="16">
        <v>0</v>
      </c>
      <c r="F23" s="16">
        <v>0</v>
      </c>
      <c r="G23" s="16">
        <v>0</v>
      </c>
      <c r="H23" s="16">
        <v>0</v>
      </c>
      <c r="I23" s="16">
        <v>0</v>
      </c>
      <c r="J23" s="16">
        <v>0</v>
      </c>
      <c r="K23" s="16">
        <v>0</v>
      </c>
      <c r="L23" s="16">
        <v>0</v>
      </c>
      <c r="M23" s="18">
        <v>0</v>
      </c>
    </row>
    <row r="24" spans="2:13" x14ac:dyDescent="0.2">
      <c r="B24" s="15" t="s">
        <v>194</v>
      </c>
      <c r="C24" s="16">
        <v>0</v>
      </c>
      <c r="D24" s="16">
        <v>0</v>
      </c>
      <c r="E24" s="16">
        <v>0</v>
      </c>
      <c r="F24" s="16">
        <v>0</v>
      </c>
      <c r="G24" s="16">
        <v>0</v>
      </c>
      <c r="H24" s="16">
        <v>0</v>
      </c>
      <c r="I24" s="16">
        <v>0</v>
      </c>
      <c r="J24" s="16">
        <v>0</v>
      </c>
      <c r="K24" s="16">
        <v>0</v>
      </c>
      <c r="L24" s="16">
        <v>0</v>
      </c>
      <c r="M24" s="18">
        <v>0</v>
      </c>
    </row>
    <row r="25" spans="2:13" x14ac:dyDescent="0.2">
      <c r="B25" s="15" t="s">
        <v>195</v>
      </c>
      <c r="C25" s="16">
        <v>0</v>
      </c>
      <c r="D25" s="16">
        <v>0</v>
      </c>
      <c r="E25" s="16">
        <v>0</v>
      </c>
      <c r="F25" s="16">
        <v>0</v>
      </c>
      <c r="G25" s="16">
        <v>0</v>
      </c>
      <c r="H25" s="16">
        <v>1</v>
      </c>
      <c r="I25" s="16">
        <v>0</v>
      </c>
      <c r="J25" s="16">
        <v>0</v>
      </c>
      <c r="K25" s="16">
        <v>0</v>
      </c>
      <c r="L25" s="16">
        <v>0</v>
      </c>
      <c r="M25" s="18">
        <v>1</v>
      </c>
    </row>
    <row r="26" spans="2:13" x14ac:dyDescent="0.2">
      <c r="B26" s="17" t="s">
        <v>45</v>
      </c>
      <c r="C26" s="18">
        <v>431268</v>
      </c>
      <c r="D26" s="18">
        <v>641</v>
      </c>
      <c r="E26" s="18">
        <v>46079</v>
      </c>
      <c r="F26" s="18">
        <v>7206</v>
      </c>
      <c r="G26" s="18">
        <v>2106</v>
      </c>
      <c r="H26" s="18">
        <v>3534</v>
      </c>
      <c r="I26" s="18">
        <v>14475</v>
      </c>
      <c r="J26" s="18">
        <v>63641</v>
      </c>
      <c r="K26" s="18">
        <v>2289</v>
      </c>
      <c r="L26" s="18">
        <v>28766</v>
      </c>
      <c r="M26" s="18">
        <v>600005</v>
      </c>
    </row>
    <row r="27" spans="2:13" x14ac:dyDescent="0.2">
      <c r="B27" s="44" t="s">
        <v>129</v>
      </c>
      <c r="C27" s="45"/>
      <c r="D27" s="45"/>
      <c r="E27" s="45"/>
      <c r="F27" s="45"/>
      <c r="G27" s="45"/>
      <c r="H27" s="45"/>
      <c r="I27" s="45"/>
      <c r="J27" s="45"/>
      <c r="K27" s="45"/>
      <c r="L27" s="45"/>
      <c r="M27" s="46"/>
    </row>
    <row r="28" spans="2:13" x14ac:dyDescent="0.2">
      <c r="B28" s="15" t="s">
        <v>176</v>
      </c>
      <c r="C28" s="29">
        <v>58.51</v>
      </c>
      <c r="D28" s="29">
        <v>1.72</v>
      </c>
      <c r="E28" s="29">
        <v>11.35</v>
      </c>
      <c r="F28" s="29">
        <v>0.49</v>
      </c>
      <c r="G28" s="29">
        <v>9.26</v>
      </c>
      <c r="H28" s="29">
        <v>4.9800000000000004</v>
      </c>
      <c r="I28" s="29">
        <v>8.19</v>
      </c>
      <c r="J28" s="29">
        <v>98.67</v>
      </c>
      <c r="K28" s="29">
        <v>41.42</v>
      </c>
      <c r="L28" s="29">
        <v>57.14</v>
      </c>
      <c r="M28" s="30">
        <v>56.56</v>
      </c>
    </row>
    <row r="29" spans="2:13" x14ac:dyDescent="0.2">
      <c r="B29" s="15" t="s">
        <v>177</v>
      </c>
      <c r="C29" s="29">
        <v>25.09</v>
      </c>
      <c r="D29" s="29">
        <v>85.49</v>
      </c>
      <c r="E29" s="29">
        <v>85.85</v>
      </c>
      <c r="F29" s="29">
        <v>96.06</v>
      </c>
      <c r="G29" s="29">
        <v>88.51</v>
      </c>
      <c r="H29" s="29">
        <v>87.75</v>
      </c>
      <c r="I29" s="29">
        <v>91.65</v>
      </c>
      <c r="J29" s="29">
        <v>0.11</v>
      </c>
      <c r="K29" s="29">
        <v>0.35</v>
      </c>
      <c r="L29" s="29">
        <v>0</v>
      </c>
      <c r="M29" s="30">
        <v>28.92</v>
      </c>
    </row>
    <row r="30" spans="2:13" x14ac:dyDescent="0.2">
      <c r="B30" s="15" t="s">
        <v>178</v>
      </c>
      <c r="C30" s="29">
        <v>5.22</v>
      </c>
      <c r="D30" s="29">
        <v>4.0599999999999996</v>
      </c>
      <c r="E30" s="29">
        <v>2.23</v>
      </c>
      <c r="F30" s="29">
        <v>2.71</v>
      </c>
      <c r="G30" s="29">
        <v>2.23</v>
      </c>
      <c r="H30" s="29">
        <v>6.37</v>
      </c>
      <c r="I30" s="29">
        <v>0.09</v>
      </c>
      <c r="J30" s="29">
        <v>1.21</v>
      </c>
      <c r="K30" s="29">
        <v>58.24</v>
      </c>
      <c r="L30" s="29">
        <v>42.86</v>
      </c>
      <c r="M30" s="30">
        <v>6.42</v>
      </c>
    </row>
    <row r="31" spans="2:13" x14ac:dyDescent="0.2">
      <c r="B31" s="15" t="s">
        <v>179</v>
      </c>
      <c r="C31" s="29">
        <v>0.04</v>
      </c>
      <c r="D31" s="29">
        <v>0</v>
      </c>
      <c r="E31" s="29">
        <v>0.03</v>
      </c>
      <c r="F31" s="29">
        <v>0</v>
      </c>
      <c r="G31" s="29">
        <v>0</v>
      </c>
      <c r="H31" s="29">
        <v>0.03</v>
      </c>
      <c r="I31" s="29">
        <v>0</v>
      </c>
      <c r="J31" s="29">
        <v>0</v>
      </c>
      <c r="K31" s="29">
        <v>0</v>
      </c>
      <c r="L31" s="29">
        <v>0</v>
      </c>
      <c r="M31" s="30">
        <v>0.03</v>
      </c>
    </row>
    <row r="32" spans="2:13" x14ac:dyDescent="0.2">
      <c r="B32" s="15" t="s">
        <v>180</v>
      </c>
      <c r="C32" s="29">
        <v>0.09</v>
      </c>
      <c r="D32" s="29">
        <v>0</v>
      </c>
      <c r="E32" s="29">
        <v>0.17</v>
      </c>
      <c r="F32" s="29">
        <v>0.28999999999999998</v>
      </c>
      <c r="G32" s="29">
        <v>0</v>
      </c>
      <c r="H32" s="29">
        <v>0.06</v>
      </c>
      <c r="I32" s="29">
        <v>0</v>
      </c>
      <c r="J32" s="29">
        <v>0</v>
      </c>
      <c r="K32" s="29">
        <v>0</v>
      </c>
      <c r="L32" s="29">
        <v>0</v>
      </c>
      <c r="M32" s="30">
        <v>0.08</v>
      </c>
    </row>
    <row r="33" spans="2:13" x14ac:dyDescent="0.2">
      <c r="B33" s="15" t="s">
        <v>181</v>
      </c>
      <c r="C33" s="29">
        <v>0</v>
      </c>
      <c r="D33" s="29">
        <v>0</v>
      </c>
      <c r="E33" s="29">
        <v>0</v>
      </c>
      <c r="F33" s="29">
        <v>0</v>
      </c>
      <c r="G33" s="29">
        <v>0</v>
      </c>
      <c r="H33" s="29">
        <v>0.31</v>
      </c>
      <c r="I33" s="29">
        <v>0</v>
      </c>
      <c r="J33" s="29">
        <v>0</v>
      </c>
      <c r="K33" s="29">
        <v>0</v>
      </c>
      <c r="L33" s="29">
        <v>0</v>
      </c>
      <c r="M33" s="30">
        <v>0</v>
      </c>
    </row>
    <row r="34" spans="2:13" x14ac:dyDescent="0.2">
      <c r="B34" s="15" t="s">
        <v>182</v>
      </c>
      <c r="C34" s="29">
        <v>0</v>
      </c>
      <c r="D34" s="29">
        <v>0</v>
      </c>
      <c r="E34" s="29">
        <v>0</v>
      </c>
      <c r="F34" s="29">
        <v>0</v>
      </c>
      <c r="G34" s="29">
        <v>0</v>
      </c>
      <c r="H34" s="29">
        <v>0.08</v>
      </c>
      <c r="I34" s="29">
        <v>0</v>
      </c>
      <c r="J34" s="29">
        <v>0</v>
      </c>
      <c r="K34" s="29">
        <v>0</v>
      </c>
      <c r="L34" s="29">
        <v>0</v>
      </c>
      <c r="M34" s="30">
        <v>0</v>
      </c>
    </row>
    <row r="35" spans="2:13" x14ac:dyDescent="0.2">
      <c r="B35" s="15" t="s">
        <v>183</v>
      </c>
      <c r="C35" s="29">
        <v>0.1</v>
      </c>
      <c r="D35" s="29">
        <v>0</v>
      </c>
      <c r="E35" s="29">
        <v>0.15</v>
      </c>
      <c r="F35" s="29">
        <v>0</v>
      </c>
      <c r="G35" s="29">
        <v>0</v>
      </c>
      <c r="H35" s="29">
        <v>0.14000000000000001</v>
      </c>
      <c r="I35" s="29">
        <v>0</v>
      </c>
      <c r="J35" s="29">
        <v>0</v>
      </c>
      <c r="K35" s="29">
        <v>0</v>
      </c>
      <c r="L35" s="29">
        <v>0</v>
      </c>
      <c r="M35" s="30">
        <v>0.08</v>
      </c>
    </row>
    <row r="36" spans="2:13" x14ac:dyDescent="0.2">
      <c r="B36" s="15" t="s">
        <v>184</v>
      </c>
      <c r="C36" s="29">
        <v>0</v>
      </c>
      <c r="D36" s="29">
        <v>0</v>
      </c>
      <c r="E36" s="29">
        <v>0.02</v>
      </c>
      <c r="F36" s="29">
        <v>0.01</v>
      </c>
      <c r="G36" s="29">
        <v>0</v>
      </c>
      <c r="H36" s="29">
        <v>0.14000000000000001</v>
      </c>
      <c r="I36" s="29">
        <v>0</v>
      </c>
      <c r="J36" s="29">
        <v>0</v>
      </c>
      <c r="K36" s="29">
        <v>0</v>
      </c>
      <c r="L36" s="29">
        <v>0</v>
      </c>
      <c r="M36" s="30">
        <v>0.01</v>
      </c>
    </row>
    <row r="37" spans="2:13" x14ac:dyDescent="0.2">
      <c r="B37" s="15" t="s">
        <v>185</v>
      </c>
      <c r="C37" s="29">
        <v>9.36</v>
      </c>
      <c r="D37" s="29">
        <v>0</v>
      </c>
      <c r="E37" s="29">
        <v>0.08</v>
      </c>
      <c r="F37" s="29">
        <v>0</v>
      </c>
      <c r="G37" s="29">
        <v>0</v>
      </c>
      <c r="H37" s="29">
        <v>0</v>
      </c>
      <c r="I37" s="29">
        <v>0</v>
      </c>
      <c r="J37" s="29">
        <v>0.01</v>
      </c>
      <c r="K37" s="29">
        <v>0</v>
      </c>
      <c r="L37" s="29">
        <v>0</v>
      </c>
      <c r="M37" s="30">
        <v>6.73</v>
      </c>
    </row>
    <row r="38" spans="2:13" x14ac:dyDescent="0.2">
      <c r="B38" s="15" t="s">
        <v>186</v>
      </c>
      <c r="C38" s="29">
        <v>1.53</v>
      </c>
      <c r="D38" s="29">
        <v>8.58</v>
      </c>
      <c r="E38" s="29">
        <v>0.1</v>
      </c>
      <c r="F38" s="29">
        <v>0.35</v>
      </c>
      <c r="G38" s="29">
        <v>0</v>
      </c>
      <c r="H38" s="29">
        <v>0.08</v>
      </c>
      <c r="I38" s="29">
        <v>0</v>
      </c>
      <c r="J38" s="29">
        <v>0</v>
      </c>
      <c r="K38" s="29">
        <v>0</v>
      </c>
      <c r="L38" s="29">
        <v>0</v>
      </c>
      <c r="M38" s="30">
        <v>1.1200000000000001</v>
      </c>
    </row>
    <row r="39" spans="2:13" x14ac:dyDescent="0.2">
      <c r="B39" s="15" t="s">
        <v>187</v>
      </c>
      <c r="C39" s="29">
        <v>0.01</v>
      </c>
      <c r="D39" s="29">
        <v>0.16</v>
      </c>
      <c r="E39" s="29">
        <v>0</v>
      </c>
      <c r="F39" s="29">
        <v>0.1</v>
      </c>
      <c r="G39" s="29">
        <v>0</v>
      </c>
      <c r="H39" s="29">
        <v>0</v>
      </c>
      <c r="I39" s="29">
        <v>0</v>
      </c>
      <c r="J39" s="29">
        <v>0</v>
      </c>
      <c r="K39" s="29">
        <v>0</v>
      </c>
      <c r="L39" s="29">
        <v>0</v>
      </c>
      <c r="M39" s="30">
        <v>0.01</v>
      </c>
    </row>
    <row r="40" spans="2:13" x14ac:dyDescent="0.2">
      <c r="B40" s="15" t="s">
        <v>188</v>
      </c>
      <c r="C40" s="29">
        <v>0</v>
      </c>
      <c r="D40" s="29">
        <v>0</v>
      </c>
      <c r="E40" s="29">
        <v>0</v>
      </c>
      <c r="F40" s="29">
        <v>0</v>
      </c>
      <c r="G40" s="29">
        <v>0</v>
      </c>
      <c r="H40" s="29">
        <v>0</v>
      </c>
      <c r="I40" s="29">
        <v>0</v>
      </c>
      <c r="J40" s="29">
        <v>0</v>
      </c>
      <c r="K40" s="29">
        <v>0</v>
      </c>
      <c r="L40" s="29">
        <v>0</v>
      </c>
      <c r="M40" s="30">
        <v>0</v>
      </c>
    </row>
    <row r="41" spans="2:13" x14ac:dyDescent="0.2">
      <c r="B41" s="15" t="s">
        <v>189</v>
      </c>
      <c r="C41" s="29">
        <v>0.05</v>
      </c>
      <c r="D41" s="29">
        <v>0</v>
      </c>
      <c r="E41" s="29">
        <v>0</v>
      </c>
      <c r="F41" s="29">
        <v>0</v>
      </c>
      <c r="G41" s="29">
        <v>0</v>
      </c>
      <c r="H41" s="29">
        <v>0.03</v>
      </c>
      <c r="I41" s="29">
        <v>0</v>
      </c>
      <c r="J41" s="29">
        <v>0</v>
      </c>
      <c r="K41" s="29">
        <v>0</v>
      </c>
      <c r="L41" s="29">
        <v>0</v>
      </c>
      <c r="M41" s="30">
        <v>0.04</v>
      </c>
    </row>
    <row r="42" spans="2:13" x14ac:dyDescent="0.2">
      <c r="B42" s="15" t="s">
        <v>190</v>
      </c>
      <c r="C42" s="29">
        <v>0</v>
      </c>
      <c r="D42" s="29">
        <v>0</v>
      </c>
      <c r="E42" s="29">
        <v>0</v>
      </c>
      <c r="F42" s="29">
        <v>0</v>
      </c>
      <c r="G42" s="29">
        <v>0</v>
      </c>
      <c r="H42" s="29">
        <v>0</v>
      </c>
      <c r="I42" s="29">
        <v>0</v>
      </c>
      <c r="J42" s="29">
        <v>0</v>
      </c>
      <c r="K42" s="29">
        <v>0</v>
      </c>
      <c r="L42" s="29">
        <v>0</v>
      </c>
      <c r="M42" s="30">
        <v>0</v>
      </c>
    </row>
    <row r="43" spans="2:13" x14ac:dyDescent="0.2">
      <c r="B43" s="15" t="s">
        <v>191</v>
      </c>
      <c r="C43" s="29">
        <v>0</v>
      </c>
      <c r="D43" s="29">
        <v>0</v>
      </c>
      <c r="E43" s="29">
        <v>0</v>
      </c>
      <c r="F43" s="29">
        <v>0</v>
      </c>
      <c r="G43" s="29">
        <v>0</v>
      </c>
      <c r="H43" s="29">
        <v>0</v>
      </c>
      <c r="I43" s="29">
        <v>0.01</v>
      </c>
      <c r="J43" s="29">
        <v>0</v>
      </c>
      <c r="K43" s="29">
        <v>0</v>
      </c>
      <c r="L43" s="29">
        <v>0</v>
      </c>
      <c r="M43" s="30">
        <v>0</v>
      </c>
    </row>
    <row r="44" spans="2:13" x14ac:dyDescent="0.2">
      <c r="B44" s="15" t="s">
        <v>192</v>
      </c>
      <c r="C44" s="29">
        <v>0</v>
      </c>
      <c r="D44" s="29">
        <v>0</v>
      </c>
      <c r="E44" s="29">
        <v>0</v>
      </c>
      <c r="F44" s="29">
        <v>0</v>
      </c>
      <c r="G44" s="29">
        <v>0</v>
      </c>
      <c r="H44" s="29">
        <v>0</v>
      </c>
      <c r="I44" s="29">
        <v>0.06</v>
      </c>
      <c r="J44" s="29">
        <v>0</v>
      </c>
      <c r="K44" s="29">
        <v>0</v>
      </c>
      <c r="L44" s="29">
        <v>0</v>
      </c>
      <c r="M44" s="30">
        <v>0</v>
      </c>
    </row>
    <row r="45" spans="2:13" x14ac:dyDescent="0.2">
      <c r="B45" s="15" t="s">
        <v>193</v>
      </c>
      <c r="C45" s="29">
        <v>0</v>
      </c>
      <c r="D45" s="29">
        <v>0</v>
      </c>
      <c r="E45" s="29">
        <v>0</v>
      </c>
      <c r="F45" s="29">
        <v>0</v>
      </c>
      <c r="G45" s="29">
        <v>0</v>
      </c>
      <c r="H45" s="29">
        <v>0</v>
      </c>
      <c r="I45" s="29">
        <v>0</v>
      </c>
      <c r="J45" s="29">
        <v>0</v>
      </c>
      <c r="K45" s="29">
        <v>0</v>
      </c>
      <c r="L45" s="29">
        <v>0</v>
      </c>
      <c r="M45" s="30">
        <v>0</v>
      </c>
    </row>
    <row r="46" spans="2:13" x14ac:dyDescent="0.2">
      <c r="B46" s="15" t="s">
        <v>194</v>
      </c>
      <c r="C46" s="29">
        <v>0</v>
      </c>
      <c r="D46" s="29">
        <v>0</v>
      </c>
      <c r="E46" s="29">
        <v>0</v>
      </c>
      <c r="F46" s="29">
        <v>0</v>
      </c>
      <c r="G46" s="29">
        <v>0</v>
      </c>
      <c r="H46" s="29">
        <v>0</v>
      </c>
      <c r="I46" s="29">
        <v>0</v>
      </c>
      <c r="J46" s="29">
        <v>0</v>
      </c>
      <c r="K46" s="29">
        <v>0</v>
      </c>
      <c r="L46" s="29">
        <v>0</v>
      </c>
      <c r="M46" s="30">
        <v>0</v>
      </c>
    </row>
    <row r="47" spans="2:13" x14ac:dyDescent="0.2">
      <c r="B47" s="15" t="s">
        <v>195</v>
      </c>
      <c r="C47" s="29">
        <v>0</v>
      </c>
      <c r="D47" s="29">
        <v>0</v>
      </c>
      <c r="E47" s="29">
        <v>0</v>
      </c>
      <c r="F47" s="29">
        <v>0</v>
      </c>
      <c r="G47" s="29">
        <v>0</v>
      </c>
      <c r="H47" s="29">
        <v>0.03</v>
      </c>
      <c r="I47" s="29">
        <v>0</v>
      </c>
      <c r="J47" s="29">
        <v>0</v>
      </c>
      <c r="K47" s="29">
        <v>0</v>
      </c>
      <c r="L47" s="29">
        <v>0</v>
      </c>
      <c r="M47" s="30">
        <v>0</v>
      </c>
    </row>
    <row r="48" spans="2:13" x14ac:dyDescent="0.2">
      <c r="B48" s="19" t="s">
        <v>45</v>
      </c>
      <c r="C48" s="31">
        <v>100</v>
      </c>
      <c r="D48" s="31">
        <v>100</v>
      </c>
      <c r="E48" s="31">
        <v>100</v>
      </c>
      <c r="F48" s="31">
        <v>100</v>
      </c>
      <c r="G48" s="31">
        <v>100</v>
      </c>
      <c r="H48" s="31">
        <v>100</v>
      </c>
      <c r="I48" s="31">
        <v>100</v>
      </c>
      <c r="J48" s="31">
        <v>100</v>
      </c>
      <c r="K48" s="31">
        <v>100</v>
      </c>
      <c r="L48" s="31">
        <v>100</v>
      </c>
      <c r="M48" s="31">
        <v>100</v>
      </c>
    </row>
  </sheetData>
  <mergeCells count="2">
    <mergeCell ref="B5:M5"/>
    <mergeCell ref="B27:M27"/>
  </mergeCells>
  <pageMargins left="0.70866141732283472" right="0.70866141732283472" top="0.74803149606299213" bottom="0.74803149606299213" header="0.31496062992125984" footer="0.31496062992125984"/>
  <pageSetup paperSize="9" scale="76" fitToWidth="0" fitToHeight="0" orientation="landscape" horizontalDpi="300" verticalDpi="300" r:id="rId1"/>
  <headerFooter differentFirst="1" scaleWithDoc="0" alignWithMargins="0">
    <firstHeader>&amp;L&amp;C&amp;R&amp;B DEPARTEMENT FINANZEN UND RESSOURCEN
Statistik Aargau</firstHeader>
  </headerFooter>
  <rowBreaks count="1" manualBreakCount="1">
    <brk id="48"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7AB8"/>
  </sheetPr>
  <dimension ref="B1:O17"/>
  <sheetViews>
    <sheetView showGridLines="0" view="pageBreakPreview" zoomScaleNormal="100" zoomScaleSheetLayoutView="100" workbookViewId="0">
      <pane ySplit="7" topLeftCell="A8" activePane="bottomLeft" state="frozen"/>
      <selection pane="bottomLeft" activeCell="A4" sqref="A4"/>
    </sheetView>
  </sheetViews>
  <sheetFormatPr baseColWidth="10" defaultRowHeight="12.75" x14ac:dyDescent="0.2"/>
  <cols>
    <col min="1" max="1" width="2.5703125" customWidth="1"/>
    <col min="2" max="2" width="5.7109375" customWidth="1"/>
    <col min="3" max="15" width="12.7109375" customWidth="1"/>
  </cols>
  <sheetData>
    <row r="1" spans="2:15" ht="18" x14ac:dyDescent="0.25">
      <c r="B1" s="3" t="s">
        <v>15</v>
      </c>
    </row>
    <row r="2" spans="2:15" x14ac:dyDescent="0.2">
      <c r="B2" t="s">
        <v>7</v>
      </c>
    </row>
    <row r="5" spans="2:15" x14ac:dyDescent="0.2">
      <c r="B5" s="41" t="s">
        <v>156</v>
      </c>
      <c r="C5" s="41" t="s">
        <v>202</v>
      </c>
      <c r="D5" s="41" t="s">
        <v>202</v>
      </c>
      <c r="E5" s="41" t="s">
        <v>202</v>
      </c>
      <c r="F5" s="41" t="s">
        <v>202</v>
      </c>
      <c r="G5" s="41" t="s">
        <v>202</v>
      </c>
      <c r="H5" s="41" t="s">
        <v>202</v>
      </c>
      <c r="I5" s="41" t="s">
        <v>202</v>
      </c>
      <c r="J5" s="41" t="s">
        <v>202</v>
      </c>
      <c r="K5" s="41" t="s">
        <v>202</v>
      </c>
      <c r="L5" s="41" t="s">
        <v>202</v>
      </c>
      <c r="M5" s="41" t="s">
        <v>202</v>
      </c>
      <c r="N5" s="41" t="s">
        <v>202</v>
      </c>
      <c r="O5" s="41" t="s">
        <v>45</v>
      </c>
    </row>
    <row r="6" spans="2:15" ht="27.95" customHeight="1" x14ac:dyDescent="0.2">
      <c r="B6" s="41" t="s">
        <v>156</v>
      </c>
      <c r="C6" s="41" t="s">
        <v>203</v>
      </c>
      <c r="D6" s="41" t="s">
        <v>203</v>
      </c>
      <c r="E6" s="41" t="s">
        <v>204</v>
      </c>
      <c r="F6" s="41" t="s">
        <v>204</v>
      </c>
      <c r="G6" s="41" t="s">
        <v>205</v>
      </c>
      <c r="H6" s="41" t="s">
        <v>205</v>
      </c>
      <c r="I6" s="41" t="s">
        <v>206</v>
      </c>
      <c r="J6" s="41" t="s">
        <v>206</v>
      </c>
      <c r="K6" s="41" t="s">
        <v>207</v>
      </c>
      <c r="L6" s="41" t="s">
        <v>207</v>
      </c>
      <c r="M6" s="41" t="s">
        <v>208</v>
      </c>
      <c r="N6" s="41" t="s">
        <v>208</v>
      </c>
      <c r="O6" s="41" t="s">
        <v>45</v>
      </c>
    </row>
    <row r="7" spans="2:15" x14ac:dyDescent="0.2">
      <c r="B7" s="41" t="s">
        <v>156</v>
      </c>
      <c r="C7" s="13" t="s">
        <v>127</v>
      </c>
      <c r="D7" s="13" t="s">
        <v>129</v>
      </c>
      <c r="E7" s="13" t="s">
        <v>127</v>
      </c>
      <c r="F7" s="13" t="s">
        <v>129</v>
      </c>
      <c r="G7" s="13" t="s">
        <v>127</v>
      </c>
      <c r="H7" s="13" t="s">
        <v>129</v>
      </c>
      <c r="I7" s="13" t="s">
        <v>127</v>
      </c>
      <c r="J7" s="13" t="s">
        <v>129</v>
      </c>
      <c r="K7" s="13" t="s">
        <v>127</v>
      </c>
      <c r="L7" s="13" t="s">
        <v>129</v>
      </c>
      <c r="M7" s="13" t="s">
        <v>127</v>
      </c>
      <c r="N7" s="13" t="s">
        <v>129</v>
      </c>
      <c r="O7" s="41" t="s">
        <v>45</v>
      </c>
    </row>
    <row r="8" spans="2:15" x14ac:dyDescent="0.2">
      <c r="B8" s="21">
        <v>2020</v>
      </c>
      <c r="C8" s="16">
        <v>273773</v>
      </c>
      <c r="D8" s="34">
        <v>61.63</v>
      </c>
      <c r="E8" s="16">
        <v>153942</v>
      </c>
      <c r="F8" s="34">
        <v>34.659999999999997</v>
      </c>
      <c r="G8" s="16">
        <v>3835</v>
      </c>
      <c r="H8" s="34">
        <v>0.86</v>
      </c>
      <c r="I8" s="16">
        <v>1215</v>
      </c>
      <c r="J8" s="34">
        <v>0.27</v>
      </c>
      <c r="K8" s="16">
        <v>11122</v>
      </c>
      <c r="L8" s="34">
        <v>2.5</v>
      </c>
      <c r="M8" s="16">
        <v>323</v>
      </c>
      <c r="N8" s="34">
        <v>7.0000000000000007E-2</v>
      </c>
      <c r="O8" s="18">
        <v>444210</v>
      </c>
    </row>
    <row r="9" spans="2:15" x14ac:dyDescent="0.2">
      <c r="B9" s="21">
        <v>2021</v>
      </c>
      <c r="C9" s="16">
        <v>272273</v>
      </c>
      <c r="D9" s="34">
        <v>60.15</v>
      </c>
      <c r="E9" s="16">
        <v>155734</v>
      </c>
      <c r="F9" s="34">
        <v>34.4</v>
      </c>
      <c r="G9" s="16">
        <v>6475</v>
      </c>
      <c r="H9" s="34">
        <v>1.43</v>
      </c>
      <c r="I9" s="16">
        <v>1140</v>
      </c>
      <c r="J9" s="34">
        <v>0.25</v>
      </c>
      <c r="K9" s="16">
        <v>16748</v>
      </c>
      <c r="L9" s="34">
        <v>3.7</v>
      </c>
      <c r="M9" s="16">
        <v>317</v>
      </c>
      <c r="N9" s="34">
        <v>7.0000000000000007E-2</v>
      </c>
      <c r="O9" s="18">
        <v>452687</v>
      </c>
    </row>
    <row r="10" spans="2:15" x14ac:dyDescent="0.2">
      <c r="B10" s="21">
        <v>2022</v>
      </c>
      <c r="C10" s="16">
        <v>268220</v>
      </c>
      <c r="D10" s="34">
        <v>58.67</v>
      </c>
      <c r="E10" s="16">
        <v>154764</v>
      </c>
      <c r="F10" s="34">
        <v>33.86</v>
      </c>
      <c r="G10" s="16">
        <v>9861</v>
      </c>
      <c r="H10" s="34">
        <v>2.16</v>
      </c>
      <c r="I10" s="16">
        <v>1130</v>
      </c>
      <c r="J10" s="34">
        <v>0.25</v>
      </c>
      <c r="K10" s="16">
        <v>22862</v>
      </c>
      <c r="L10" s="34">
        <v>5</v>
      </c>
      <c r="M10" s="16">
        <v>297</v>
      </c>
      <c r="N10" s="34">
        <v>0.06</v>
      </c>
      <c r="O10" s="18">
        <v>457134</v>
      </c>
    </row>
    <row r="11" spans="2:15" x14ac:dyDescent="0.2">
      <c r="B11" s="21">
        <v>2023</v>
      </c>
      <c r="C11" s="16">
        <v>265078</v>
      </c>
      <c r="D11" s="34">
        <v>57.18</v>
      </c>
      <c r="E11" s="16">
        <v>153511</v>
      </c>
      <c r="F11" s="34">
        <v>33.119999999999997</v>
      </c>
      <c r="G11" s="16">
        <v>14257</v>
      </c>
      <c r="H11" s="34">
        <v>3.08</v>
      </c>
      <c r="I11" s="16">
        <v>1104</v>
      </c>
      <c r="J11" s="34">
        <v>0.24</v>
      </c>
      <c r="K11" s="16">
        <v>29335</v>
      </c>
      <c r="L11" s="34">
        <v>6.33</v>
      </c>
      <c r="M11" s="16">
        <v>269</v>
      </c>
      <c r="N11" s="34">
        <v>0.06</v>
      </c>
      <c r="O11" s="18">
        <v>463554</v>
      </c>
    </row>
    <row r="12" spans="2:15" x14ac:dyDescent="0.2">
      <c r="B12" s="21">
        <v>2024</v>
      </c>
      <c r="C12" s="16">
        <v>261805</v>
      </c>
      <c r="D12" s="34">
        <v>55.59</v>
      </c>
      <c r="E12" s="16">
        <v>151476</v>
      </c>
      <c r="F12" s="34">
        <v>32.17</v>
      </c>
      <c r="G12" s="16">
        <v>18827</v>
      </c>
      <c r="H12" s="34">
        <v>4</v>
      </c>
      <c r="I12" s="16">
        <v>1055</v>
      </c>
      <c r="J12" s="34">
        <v>0.22</v>
      </c>
      <c r="K12" s="16">
        <v>37514</v>
      </c>
      <c r="L12" s="34">
        <v>7.97</v>
      </c>
      <c r="M12" s="16">
        <v>246</v>
      </c>
      <c r="N12" s="34">
        <v>0.05</v>
      </c>
      <c r="O12" s="18">
        <v>470923</v>
      </c>
    </row>
    <row r="13" spans="2:15" x14ac:dyDescent="0.2">
      <c r="B13" s="22">
        <v>2025</v>
      </c>
      <c r="C13" s="23">
        <v>257558</v>
      </c>
      <c r="D13" s="35">
        <v>53.94</v>
      </c>
      <c r="E13" s="23">
        <v>147935</v>
      </c>
      <c r="F13" s="35">
        <v>30.98</v>
      </c>
      <c r="G13" s="23">
        <v>23751</v>
      </c>
      <c r="H13" s="35">
        <v>4.97</v>
      </c>
      <c r="I13" s="23">
        <v>994</v>
      </c>
      <c r="J13" s="35">
        <v>0.21</v>
      </c>
      <c r="K13" s="23">
        <v>47071</v>
      </c>
      <c r="L13" s="35">
        <v>9.86</v>
      </c>
      <c r="M13" s="23">
        <v>222</v>
      </c>
      <c r="N13" s="35">
        <v>0.05</v>
      </c>
      <c r="O13" s="20">
        <v>477531</v>
      </c>
    </row>
    <row r="15" spans="2:15" ht="21.4" customHeight="1" x14ac:dyDescent="0.2">
      <c r="B15" s="42" t="s">
        <v>209</v>
      </c>
      <c r="C15" s="43"/>
      <c r="D15" s="43"/>
      <c r="E15" s="43"/>
      <c r="F15" s="43"/>
      <c r="G15" s="43"/>
      <c r="H15" s="43"/>
      <c r="I15" s="43"/>
      <c r="J15" s="43"/>
      <c r="K15" s="43"/>
      <c r="L15" s="43"/>
      <c r="M15" s="43"/>
      <c r="N15" s="43"/>
      <c r="O15" s="43"/>
    </row>
    <row r="16" spans="2:15" x14ac:dyDescent="0.2">
      <c r="B16" s="42" t="s">
        <v>22</v>
      </c>
      <c r="C16" s="43"/>
      <c r="D16" s="43"/>
      <c r="E16" s="43"/>
      <c r="F16" s="43"/>
      <c r="G16" s="43"/>
      <c r="H16" s="43"/>
      <c r="I16" s="43"/>
      <c r="J16" s="43"/>
      <c r="K16" s="43"/>
      <c r="L16" s="43"/>
      <c r="M16" s="43"/>
      <c r="N16" s="43"/>
      <c r="O16" s="43"/>
    </row>
    <row r="17" spans="2:15" x14ac:dyDescent="0.2">
      <c r="B17" s="42" t="s">
        <v>210</v>
      </c>
      <c r="C17" s="43"/>
      <c r="D17" s="43"/>
      <c r="E17" s="43"/>
      <c r="F17" s="43"/>
      <c r="G17" s="43"/>
      <c r="H17" s="43"/>
      <c r="I17" s="43"/>
      <c r="J17" s="43"/>
      <c r="K17" s="43"/>
      <c r="L17" s="43"/>
      <c r="M17" s="43"/>
      <c r="N17" s="43"/>
      <c r="O17" s="43"/>
    </row>
  </sheetData>
  <mergeCells count="12">
    <mergeCell ref="B15:O15"/>
    <mergeCell ref="B16:O16"/>
    <mergeCell ref="B17:O17"/>
    <mergeCell ref="B5:B7"/>
    <mergeCell ref="C5:N5"/>
    <mergeCell ref="O5:O7"/>
    <mergeCell ref="C6:D6"/>
    <mergeCell ref="E6:F6"/>
    <mergeCell ref="G6:H6"/>
    <mergeCell ref="I6:J6"/>
    <mergeCell ref="K6:L6"/>
    <mergeCell ref="M6:N6"/>
  </mergeCells>
  <pageMargins left="0.70866141732283472" right="0.70866141732283472" top="0.74803149606299213" bottom="0.74803149606299213" header="0.31496062992125984" footer="0.31496062992125984"/>
  <pageSetup paperSize="9" scale="77" fitToWidth="0" fitToHeight="0" orientation="landscape" horizontalDpi="300" verticalDpi="300" r:id="rId1"/>
  <headerFooter differentFirst="1" scaleWithDoc="0" alignWithMargins="0">
    <firstHeader>&amp;L&amp;C&amp;R&amp;B DEPARTEMENT FINANZEN UND RESSOURCEN
Statistik Aargau</first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7AB8"/>
  </sheetPr>
  <dimension ref="B1:L78"/>
  <sheetViews>
    <sheetView showGridLines="0" view="pageBreakPreview" zoomScaleNormal="100" zoomScaleSheetLayoutView="100" workbookViewId="0">
      <pane ySplit="6" topLeftCell="A7" activePane="bottomLeft" state="frozen"/>
      <selection pane="bottomLeft"/>
    </sheetView>
  </sheetViews>
  <sheetFormatPr baseColWidth="10" defaultRowHeight="12.75" x14ac:dyDescent="0.2"/>
  <cols>
    <col min="1" max="1" width="2.5703125" customWidth="1"/>
    <col min="2" max="2" width="5.7109375" customWidth="1"/>
    <col min="3" max="12" width="12.7109375" customWidth="1"/>
  </cols>
  <sheetData>
    <row r="1" spans="2:12" ht="18" x14ac:dyDescent="0.25">
      <c r="B1" s="3" t="s">
        <v>16</v>
      </c>
    </row>
    <row r="2" spans="2:12" x14ac:dyDescent="0.2">
      <c r="B2" t="s">
        <v>7</v>
      </c>
    </row>
    <row r="5" spans="2:12" ht="20.100000000000001" customHeight="1" x14ac:dyDescent="0.2">
      <c r="B5" s="41" t="s">
        <v>156</v>
      </c>
      <c r="C5" s="48" t="s">
        <v>211</v>
      </c>
      <c r="D5" s="48" t="s">
        <v>211</v>
      </c>
      <c r="E5" s="48" t="s">
        <v>211</v>
      </c>
      <c r="F5" s="48" t="s">
        <v>211</v>
      </c>
      <c r="G5" s="48" t="s">
        <v>211</v>
      </c>
      <c r="H5" s="48" t="s">
        <v>211</v>
      </c>
      <c r="I5" s="48" t="s">
        <v>211</v>
      </c>
      <c r="J5" s="48" t="s">
        <v>211</v>
      </c>
      <c r="K5" s="48" t="s">
        <v>211</v>
      </c>
      <c r="L5" s="41" t="s">
        <v>45</v>
      </c>
    </row>
    <row r="6" spans="2:12" x14ac:dyDescent="0.2">
      <c r="B6" s="41" t="s">
        <v>156</v>
      </c>
      <c r="C6" s="13" t="s">
        <v>212</v>
      </c>
      <c r="D6" s="13" t="s">
        <v>213</v>
      </c>
      <c r="E6" s="13" t="s">
        <v>214</v>
      </c>
      <c r="F6" s="13" t="s">
        <v>215</v>
      </c>
      <c r="G6" s="13" t="s">
        <v>216</v>
      </c>
      <c r="H6" s="13" t="s">
        <v>217</v>
      </c>
      <c r="I6" s="13" t="s">
        <v>218</v>
      </c>
      <c r="J6" s="13" t="s">
        <v>219</v>
      </c>
      <c r="K6" s="13" t="s">
        <v>220</v>
      </c>
      <c r="L6" s="41" t="s">
        <v>45</v>
      </c>
    </row>
    <row r="7" spans="2:12" x14ac:dyDescent="0.2">
      <c r="B7" s="44" t="s">
        <v>127</v>
      </c>
      <c r="C7" s="45"/>
      <c r="D7" s="45"/>
      <c r="E7" s="45"/>
      <c r="F7" s="45"/>
      <c r="G7" s="45"/>
      <c r="H7" s="45"/>
      <c r="I7" s="45"/>
      <c r="J7" s="45"/>
      <c r="K7" s="45"/>
      <c r="L7" s="46"/>
    </row>
    <row r="8" spans="2:12" x14ac:dyDescent="0.2">
      <c r="B8" s="21">
        <v>1991</v>
      </c>
      <c r="C8" s="16">
        <v>7071</v>
      </c>
      <c r="D8" s="16">
        <v>10297</v>
      </c>
      <c r="E8" s="16">
        <v>33784</v>
      </c>
      <c r="F8" s="16">
        <v>50152</v>
      </c>
      <c r="G8" s="16">
        <v>26456</v>
      </c>
      <c r="H8" s="16">
        <v>51277</v>
      </c>
      <c r="I8" s="16">
        <v>30776</v>
      </c>
      <c r="J8" s="16">
        <v>15839</v>
      </c>
      <c r="K8" s="16">
        <v>8301</v>
      </c>
      <c r="L8" s="18">
        <v>233953</v>
      </c>
    </row>
    <row r="9" spans="2:12" x14ac:dyDescent="0.2">
      <c r="B9" s="21">
        <v>1992</v>
      </c>
      <c r="C9" s="16">
        <v>6551</v>
      </c>
      <c r="D9" s="16">
        <v>9488</v>
      </c>
      <c r="E9" s="16">
        <v>34321</v>
      </c>
      <c r="F9" s="16">
        <v>47895</v>
      </c>
      <c r="G9" s="16">
        <v>27634</v>
      </c>
      <c r="H9" s="16">
        <v>52615</v>
      </c>
      <c r="I9" s="16">
        <v>31903</v>
      </c>
      <c r="J9" s="16">
        <v>16999</v>
      </c>
      <c r="K9" s="16">
        <v>8871</v>
      </c>
      <c r="L9" s="18">
        <v>236277</v>
      </c>
    </row>
    <row r="10" spans="2:12" x14ac:dyDescent="0.2">
      <c r="B10" s="21">
        <v>1993</v>
      </c>
      <c r="C10" s="16">
        <v>6311</v>
      </c>
      <c r="D10" s="16">
        <v>9176</v>
      </c>
      <c r="E10" s="16">
        <v>35003</v>
      </c>
      <c r="F10" s="16">
        <v>46366</v>
      </c>
      <c r="G10" s="16">
        <v>28247</v>
      </c>
      <c r="H10" s="16">
        <v>54329</v>
      </c>
      <c r="I10" s="16">
        <v>32447</v>
      </c>
      <c r="J10" s="16">
        <v>18080</v>
      </c>
      <c r="K10" s="16">
        <v>9457</v>
      </c>
      <c r="L10" s="18">
        <v>239416</v>
      </c>
    </row>
    <row r="11" spans="2:12" x14ac:dyDescent="0.2">
      <c r="B11" s="21">
        <v>1994</v>
      </c>
      <c r="C11" s="16">
        <v>6112</v>
      </c>
      <c r="D11" s="16">
        <v>8782</v>
      </c>
      <c r="E11" s="16">
        <v>35895</v>
      </c>
      <c r="F11" s="16">
        <v>45228</v>
      </c>
      <c r="G11" s="16">
        <v>29404</v>
      </c>
      <c r="H11" s="16">
        <v>56647</v>
      </c>
      <c r="I11" s="16">
        <v>33417</v>
      </c>
      <c r="J11" s="16">
        <v>18882</v>
      </c>
      <c r="K11" s="16">
        <v>10366</v>
      </c>
      <c r="L11" s="18">
        <v>244733</v>
      </c>
    </row>
    <row r="12" spans="2:12" x14ac:dyDescent="0.2">
      <c r="B12" s="21">
        <v>1995</v>
      </c>
      <c r="C12" s="16">
        <v>5743</v>
      </c>
      <c r="D12" s="16">
        <v>8382</v>
      </c>
      <c r="E12" s="16">
        <v>36981</v>
      </c>
      <c r="F12" s="16">
        <v>44001</v>
      </c>
      <c r="G12" s="16">
        <v>30379</v>
      </c>
      <c r="H12" s="16">
        <v>59004</v>
      </c>
      <c r="I12" s="16">
        <v>34095</v>
      </c>
      <c r="J12" s="16">
        <v>20020</v>
      </c>
      <c r="K12" s="16">
        <v>11131</v>
      </c>
      <c r="L12" s="18">
        <v>249736</v>
      </c>
    </row>
    <row r="13" spans="2:12" x14ac:dyDescent="0.2">
      <c r="B13" s="21">
        <v>1996</v>
      </c>
      <c r="C13" s="16">
        <v>5379</v>
      </c>
      <c r="D13" s="16">
        <v>8135</v>
      </c>
      <c r="E13" s="16">
        <v>38293</v>
      </c>
      <c r="F13" s="16">
        <v>43155</v>
      </c>
      <c r="G13" s="16">
        <v>31175</v>
      </c>
      <c r="H13" s="16">
        <v>61770</v>
      </c>
      <c r="I13" s="16">
        <v>34523</v>
      </c>
      <c r="J13" s="16">
        <v>20956</v>
      </c>
      <c r="K13" s="16">
        <v>12140</v>
      </c>
      <c r="L13" s="18">
        <v>255526</v>
      </c>
    </row>
    <row r="14" spans="2:12" x14ac:dyDescent="0.2">
      <c r="B14" s="21">
        <v>1997</v>
      </c>
      <c r="C14" s="16">
        <v>5085</v>
      </c>
      <c r="D14" s="16">
        <v>8112</v>
      </c>
      <c r="E14" s="16">
        <v>39539</v>
      </c>
      <c r="F14" s="16">
        <v>42011</v>
      </c>
      <c r="G14" s="16">
        <v>31767</v>
      </c>
      <c r="H14" s="16">
        <v>63979</v>
      </c>
      <c r="I14" s="16">
        <v>35019</v>
      </c>
      <c r="J14" s="16">
        <v>21681</v>
      </c>
      <c r="K14" s="16">
        <v>12982</v>
      </c>
      <c r="L14" s="18">
        <v>260175</v>
      </c>
    </row>
    <row r="15" spans="2:12" x14ac:dyDescent="0.2">
      <c r="B15" s="21">
        <v>1998</v>
      </c>
      <c r="C15" s="16">
        <v>4980</v>
      </c>
      <c r="D15" s="16">
        <v>8028</v>
      </c>
      <c r="E15" s="16">
        <v>40965</v>
      </c>
      <c r="F15" s="16">
        <v>41546</v>
      </c>
      <c r="G15" s="16">
        <v>32556</v>
      </c>
      <c r="H15" s="16">
        <v>66257</v>
      </c>
      <c r="I15" s="16">
        <v>36063</v>
      </c>
      <c r="J15" s="16">
        <v>22282</v>
      </c>
      <c r="K15" s="16">
        <v>13740</v>
      </c>
      <c r="L15" s="18">
        <v>266417</v>
      </c>
    </row>
    <row r="16" spans="2:12" x14ac:dyDescent="0.2">
      <c r="B16" s="21">
        <v>1999</v>
      </c>
      <c r="C16" s="16">
        <v>5261</v>
      </c>
      <c r="D16" s="16">
        <v>8088</v>
      </c>
      <c r="E16" s="16">
        <v>41767</v>
      </c>
      <c r="F16" s="16">
        <v>41392</v>
      </c>
      <c r="G16" s="16">
        <v>33820</v>
      </c>
      <c r="H16" s="16">
        <v>68821</v>
      </c>
      <c r="I16" s="16">
        <v>36837</v>
      </c>
      <c r="J16" s="16">
        <v>23126</v>
      </c>
      <c r="K16" s="16">
        <v>14798</v>
      </c>
      <c r="L16" s="18">
        <v>273910</v>
      </c>
    </row>
    <row r="17" spans="2:12" x14ac:dyDescent="0.2">
      <c r="B17" s="21">
        <v>2000</v>
      </c>
      <c r="C17" s="16">
        <v>5718</v>
      </c>
      <c r="D17" s="16">
        <v>8211</v>
      </c>
      <c r="E17" s="16">
        <v>42440</v>
      </c>
      <c r="F17" s="16">
        <v>41307</v>
      </c>
      <c r="G17" s="16">
        <v>35323</v>
      </c>
      <c r="H17" s="16">
        <v>70996</v>
      </c>
      <c r="I17" s="16">
        <v>37637</v>
      </c>
      <c r="J17" s="16">
        <v>23639</v>
      </c>
      <c r="K17" s="16">
        <v>15580</v>
      </c>
      <c r="L17" s="18">
        <v>280851</v>
      </c>
    </row>
    <row r="18" spans="2:12" x14ac:dyDescent="0.2">
      <c r="B18" s="21">
        <v>2001</v>
      </c>
      <c r="C18" s="16">
        <v>6038</v>
      </c>
      <c r="D18" s="16">
        <v>8397</v>
      </c>
      <c r="E18" s="16">
        <v>42891</v>
      </c>
      <c r="F18" s="16">
        <v>41366</v>
      </c>
      <c r="G18" s="16">
        <v>36414</v>
      </c>
      <c r="H18" s="16">
        <v>73430</v>
      </c>
      <c r="I18" s="16">
        <v>38646</v>
      </c>
      <c r="J18" s="16">
        <v>24451</v>
      </c>
      <c r="K18" s="16">
        <v>16542</v>
      </c>
      <c r="L18" s="18">
        <v>288175</v>
      </c>
    </row>
    <row r="19" spans="2:12" x14ac:dyDescent="0.2">
      <c r="B19" s="21">
        <v>2002</v>
      </c>
      <c r="C19" s="16">
        <v>6384</v>
      </c>
      <c r="D19" s="16">
        <v>8507</v>
      </c>
      <c r="E19" s="16">
        <v>43005</v>
      </c>
      <c r="F19" s="16">
        <v>41462</v>
      </c>
      <c r="G19" s="16">
        <v>37201</v>
      </c>
      <c r="H19" s="16">
        <v>75703</v>
      </c>
      <c r="I19" s="16">
        <v>39921</v>
      </c>
      <c r="J19" s="16">
        <v>25398</v>
      </c>
      <c r="K19" s="16">
        <v>17325</v>
      </c>
      <c r="L19" s="18">
        <v>294906</v>
      </c>
    </row>
    <row r="20" spans="2:12" x14ac:dyDescent="0.2">
      <c r="B20" s="21">
        <v>2003</v>
      </c>
      <c r="C20" s="16">
        <v>6616</v>
      </c>
      <c r="D20" s="16">
        <v>8676</v>
      </c>
      <c r="E20" s="16">
        <v>43567</v>
      </c>
      <c r="F20" s="16">
        <v>42040</v>
      </c>
      <c r="G20" s="16">
        <v>37788</v>
      </c>
      <c r="H20" s="16">
        <v>77862</v>
      </c>
      <c r="I20" s="16">
        <v>40783</v>
      </c>
      <c r="J20" s="16">
        <v>26033</v>
      </c>
      <c r="K20" s="16">
        <v>18176</v>
      </c>
      <c r="L20" s="18">
        <v>301541</v>
      </c>
    </row>
    <row r="21" spans="2:12" x14ac:dyDescent="0.2">
      <c r="B21" s="21">
        <v>2004</v>
      </c>
      <c r="C21" s="16">
        <v>6885</v>
      </c>
      <c r="D21" s="16">
        <v>8834</v>
      </c>
      <c r="E21" s="16">
        <v>44032</v>
      </c>
      <c r="F21" s="16">
        <v>42433</v>
      </c>
      <c r="G21" s="16">
        <v>37962</v>
      </c>
      <c r="H21" s="16">
        <v>79635</v>
      </c>
      <c r="I21" s="16">
        <v>41569</v>
      </c>
      <c r="J21" s="16">
        <v>26261</v>
      </c>
      <c r="K21" s="16">
        <v>19075</v>
      </c>
      <c r="L21" s="18">
        <v>306686</v>
      </c>
    </row>
    <row r="22" spans="2:12" x14ac:dyDescent="0.2">
      <c r="B22" s="21">
        <v>2005</v>
      </c>
      <c r="C22" s="16">
        <v>6992</v>
      </c>
      <c r="D22" s="16">
        <v>9007</v>
      </c>
      <c r="E22" s="16">
        <v>44518</v>
      </c>
      <c r="F22" s="16">
        <v>43180</v>
      </c>
      <c r="G22" s="16">
        <v>37830</v>
      </c>
      <c r="H22" s="16">
        <v>81733</v>
      </c>
      <c r="I22" s="16">
        <v>41869</v>
      </c>
      <c r="J22" s="16">
        <v>26651</v>
      </c>
      <c r="K22" s="16">
        <v>19663</v>
      </c>
      <c r="L22" s="18">
        <v>311443</v>
      </c>
    </row>
    <row r="23" spans="2:12" x14ac:dyDescent="0.2">
      <c r="B23" s="21">
        <v>2006</v>
      </c>
      <c r="C23" s="16">
        <v>7290</v>
      </c>
      <c r="D23" s="16">
        <v>9126</v>
      </c>
      <c r="E23" s="16">
        <v>44920</v>
      </c>
      <c r="F23" s="16">
        <v>43981</v>
      </c>
      <c r="G23" s="16">
        <v>37366</v>
      </c>
      <c r="H23" s="16">
        <v>83975</v>
      </c>
      <c r="I23" s="16">
        <v>42192</v>
      </c>
      <c r="J23" s="16">
        <v>27324</v>
      </c>
      <c r="K23" s="16">
        <v>20135</v>
      </c>
      <c r="L23" s="18">
        <v>316309</v>
      </c>
    </row>
    <row r="24" spans="2:12" x14ac:dyDescent="0.2">
      <c r="B24" s="21">
        <v>2007</v>
      </c>
      <c r="C24" s="16">
        <v>7756</v>
      </c>
      <c r="D24" s="16">
        <v>9070</v>
      </c>
      <c r="E24" s="16">
        <v>45574</v>
      </c>
      <c r="F24" s="16">
        <v>45013</v>
      </c>
      <c r="G24" s="16">
        <v>36702</v>
      </c>
      <c r="H24" s="16">
        <v>86273</v>
      </c>
      <c r="I24" s="16">
        <v>42131</v>
      </c>
      <c r="J24" s="16">
        <v>27855</v>
      </c>
      <c r="K24" s="16">
        <v>20837</v>
      </c>
      <c r="L24" s="18">
        <v>321211</v>
      </c>
    </row>
    <row r="25" spans="2:12" x14ac:dyDescent="0.2">
      <c r="B25" s="21">
        <v>2008</v>
      </c>
      <c r="C25" s="16">
        <v>8299</v>
      </c>
      <c r="D25" s="16">
        <v>9196</v>
      </c>
      <c r="E25" s="16">
        <v>46930</v>
      </c>
      <c r="F25" s="16">
        <v>46540</v>
      </c>
      <c r="G25" s="16">
        <v>36175</v>
      </c>
      <c r="H25" s="16">
        <v>88499</v>
      </c>
      <c r="I25" s="16">
        <v>41654</v>
      </c>
      <c r="J25" s="16">
        <v>28265</v>
      </c>
      <c r="K25" s="16">
        <v>20981</v>
      </c>
      <c r="L25" s="18">
        <v>326539</v>
      </c>
    </row>
    <row r="26" spans="2:12" x14ac:dyDescent="0.2">
      <c r="B26" s="21">
        <v>2009</v>
      </c>
      <c r="C26" s="16">
        <v>8888</v>
      </c>
      <c r="D26" s="16">
        <v>9213</v>
      </c>
      <c r="E26" s="16">
        <v>48390</v>
      </c>
      <c r="F26" s="16">
        <v>47833</v>
      </c>
      <c r="G26" s="16">
        <v>35742</v>
      </c>
      <c r="H26" s="16">
        <v>90830</v>
      </c>
      <c r="I26" s="16">
        <v>41433</v>
      </c>
      <c r="J26" s="16">
        <v>28760</v>
      </c>
      <c r="K26" s="16">
        <v>21416</v>
      </c>
      <c r="L26" s="18">
        <v>332505</v>
      </c>
    </row>
    <row r="27" spans="2:12" x14ac:dyDescent="0.2">
      <c r="B27" s="21">
        <v>2010</v>
      </c>
      <c r="C27" s="16">
        <v>9391</v>
      </c>
      <c r="D27" s="16">
        <v>9634</v>
      </c>
      <c r="E27" s="16">
        <v>50487</v>
      </c>
      <c r="F27" s="16">
        <v>49619</v>
      </c>
      <c r="G27" s="16">
        <v>35409</v>
      </c>
      <c r="H27" s="16">
        <v>92973</v>
      </c>
      <c r="I27" s="16">
        <v>41301</v>
      </c>
      <c r="J27" s="16">
        <v>29345</v>
      </c>
      <c r="K27" s="16">
        <v>21767</v>
      </c>
      <c r="L27" s="18">
        <v>339926</v>
      </c>
    </row>
    <row r="28" spans="2:12" x14ac:dyDescent="0.2">
      <c r="B28" s="21">
        <v>2011</v>
      </c>
      <c r="C28" s="16">
        <v>9787</v>
      </c>
      <c r="D28" s="16">
        <v>10929</v>
      </c>
      <c r="E28" s="16">
        <v>53422</v>
      </c>
      <c r="F28" s="16">
        <v>51707</v>
      </c>
      <c r="G28" s="16">
        <v>35391</v>
      </c>
      <c r="H28" s="16">
        <v>94717</v>
      </c>
      <c r="I28" s="16">
        <v>41017</v>
      </c>
      <c r="J28" s="16">
        <v>29758</v>
      </c>
      <c r="K28" s="16">
        <v>22123</v>
      </c>
      <c r="L28" s="18">
        <v>348851</v>
      </c>
    </row>
    <row r="29" spans="2:12" x14ac:dyDescent="0.2">
      <c r="B29" s="21">
        <v>2012</v>
      </c>
      <c r="C29" s="16">
        <v>10118</v>
      </c>
      <c r="D29" s="16">
        <v>12205</v>
      </c>
      <c r="E29" s="16">
        <v>56028</v>
      </c>
      <c r="F29" s="16">
        <v>54056</v>
      </c>
      <c r="G29" s="16">
        <v>34865</v>
      </c>
      <c r="H29" s="16">
        <v>97496</v>
      </c>
      <c r="I29" s="16">
        <v>40352</v>
      </c>
      <c r="J29" s="16">
        <v>30292</v>
      </c>
      <c r="K29" s="16">
        <v>22414</v>
      </c>
      <c r="L29" s="18">
        <v>357826</v>
      </c>
    </row>
    <row r="30" spans="2:12" x14ac:dyDescent="0.2">
      <c r="B30" s="21">
        <v>2013</v>
      </c>
      <c r="C30" s="16">
        <v>10859</v>
      </c>
      <c r="D30" s="16">
        <v>13416</v>
      </c>
      <c r="E30" s="16">
        <v>57942</v>
      </c>
      <c r="F30" s="16">
        <v>56189</v>
      </c>
      <c r="G30" s="16">
        <v>34053</v>
      </c>
      <c r="H30" s="16">
        <v>99870</v>
      </c>
      <c r="I30" s="16">
        <v>39785</v>
      </c>
      <c r="J30" s="16">
        <v>30814</v>
      </c>
      <c r="K30" s="16">
        <v>22636</v>
      </c>
      <c r="L30" s="18">
        <v>365564</v>
      </c>
    </row>
    <row r="31" spans="2:12" x14ac:dyDescent="0.2">
      <c r="B31" s="21">
        <v>2014</v>
      </c>
      <c r="C31" s="16">
        <v>11759</v>
      </c>
      <c r="D31" s="16">
        <v>14803</v>
      </c>
      <c r="E31" s="16">
        <v>59324</v>
      </c>
      <c r="F31" s="16">
        <v>57819</v>
      </c>
      <c r="G31" s="16">
        <v>33131</v>
      </c>
      <c r="H31" s="16">
        <v>102087</v>
      </c>
      <c r="I31" s="16">
        <v>39054</v>
      </c>
      <c r="J31" s="16">
        <v>31145</v>
      </c>
      <c r="K31" s="16">
        <v>23013</v>
      </c>
      <c r="L31" s="18">
        <v>372135</v>
      </c>
    </row>
    <row r="32" spans="2:12" x14ac:dyDescent="0.2">
      <c r="B32" s="21">
        <v>2015</v>
      </c>
      <c r="C32" s="16">
        <v>13352</v>
      </c>
      <c r="D32" s="16">
        <v>16691</v>
      </c>
      <c r="E32" s="16">
        <v>60000</v>
      </c>
      <c r="F32" s="16">
        <v>59069</v>
      </c>
      <c r="G32" s="16">
        <v>31922</v>
      </c>
      <c r="H32" s="16">
        <v>104688</v>
      </c>
      <c r="I32" s="16">
        <v>38258</v>
      </c>
      <c r="J32" s="16">
        <v>31854</v>
      </c>
      <c r="K32" s="16">
        <v>23110</v>
      </c>
      <c r="L32" s="18">
        <v>378944</v>
      </c>
    </row>
    <row r="33" spans="2:12" x14ac:dyDescent="0.2">
      <c r="B33" s="21">
        <v>2016</v>
      </c>
      <c r="C33" s="16">
        <v>15095</v>
      </c>
      <c r="D33" s="16">
        <v>18339</v>
      </c>
      <c r="E33" s="16">
        <v>60696</v>
      </c>
      <c r="F33" s="16">
        <v>60505</v>
      </c>
      <c r="G33" s="16">
        <v>30945</v>
      </c>
      <c r="H33" s="16">
        <v>107346</v>
      </c>
      <c r="I33" s="16">
        <v>37930</v>
      </c>
      <c r="J33" s="16">
        <v>32649</v>
      </c>
      <c r="K33" s="16">
        <v>23056</v>
      </c>
      <c r="L33" s="18">
        <v>386561</v>
      </c>
    </row>
    <row r="34" spans="2:12" x14ac:dyDescent="0.2">
      <c r="B34" s="21">
        <v>2017</v>
      </c>
      <c r="C34" s="16">
        <v>17241</v>
      </c>
      <c r="D34" s="16">
        <v>20016</v>
      </c>
      <c r="E34" s="16">
        <v>60959</v>
      </c>
      <c r="F34" s="16">
        <v>61139</v>
      </c>
      <c r="G34" s="16">
        <v>29631</v>
      </c>
      <c r="H34" s="16">
        <v>109704</v>
      </c>
      <c r="I34" s="16">
        <v>37022</v>
      </c>
      <c r="J34" s="16">
        <v>33203</v>
      </c>
      <c r="K34" s="16">
        <v>22708</v>
      </c>
      <c r="L34" s="18">
        <v>391623</v>
      </c>
    </row>
    <row r="35" spans="2:12" x14ac:dyDescent="0.2">
      <c r="B35" s="21">
        <v>2018</v>
      </c>
      <c r="C35" s="16">
        <v>19959</v>
      </c>
      <c r="D35" s="16">
        <v>21330</v>
      </c>
      <c r="E35" s="16">
        <v>60989</v>
      </c>
      <c r="F35" s="16">
        <v>61885</v>
      </c>
      <c r="G35" s="16">
        <v>28080</v>
      </c>
      <c r="H35" s="16">
        <v>111983</v>
      </c>
      <c r="I35" s="16">
        <v>35726</v>
      </c>
      <c r="J35" s="16">
        <v>33583</v>
      </c>
      <c r="K35" s="16">
        <v>22421</v>
      </c>
      <c r="L35" s="18">
        <v>395956</v>
      </c>
    </row>
    <row r="36" spans="2:12" x14ac:dyDescent="0.2">
      <c r="B36" s="21">
        <v>2019</v>
      </c>
      <c r="C36" s="16">
        <v>22856</v>
      </c>
      <c r="D36" s="16">
        <v>21727</v>
      </c>
      <c r="E36" s="16">
        <v>60595</v>
      </c>
      <c r="F36" s="16">
        <v>62937</v>
      </c>
      <c r="G36" s="16">
        <v>26446</v>
      </c>
      <c r="H36" s="16">
        <v>114992</v>
      </c>
      <c r="I36" s="16">
        <v>34530</v>
      </c>
      <c r="J36" s="16">
        <v>34001</v>
      </c>
      <c r="K36" s="16">
        <v>22009</v>
      </c>
      <c r="L36" s="18">
        <v>400093</v>
      </c>
    </row>
    <row r="37" spans="2:12" x14ac:dyDescent="0.2">
      <c r="B37" s="21">
        <v>2020</v>
      </c>
      <c r="C37" s="16">
        <v>26195</v>
      </c>
      <c r="D37" s="16">
        <v>22222</v>
      </c>
      <c r="E37" s="16">
        <v>60091</v>
      </c>
      <c r="F37" s="16">
        <v>63749</v>
      </c>
      <c r="G37" s="16">
        <v>24944</v>
      </c>
      <c r="H37" s="16">
        <v>118571</v>
      </c>
      <c r="I37" s="16">
        <v>33304</v>
      </c>
      <c r="J37" s="16">
        <v>34533</v>
      </c>
      <c r="K37" s="16">
        <v>21881</v>
      </c>
      <c r="L37" s="18">
        <v>405490</v>
      </c>
    </row>
    <row r="38" spans="2:12" x14ac:dyDescent="0.2">
      <c r="B38" s="21">
        <v>2021</v>
      </c>
      <c r="C38" s="16">
        <v>30581</v>
      </c>
      <c r="D38" s="16">
        <v>22812</v>
      </c>
      <c r="E38" s="16">
        <v>59453</v>
      </c>
      <c r="F38" s="16">
        <v>65225</v>
      </c>
      <c r="G38" s="16">
        <v>23768</v>
      </c>
      <c r="H38" s="16">
        <v>121338</v>
      </c>
      <c r="I38" s="16">
        <v>32353</v>
      </c>
      <c r="J38" s="16">
        <v>34851</v>
      </c>
      <c r="K38" s="16">
        <v>21740</v>
      </c>
      <c r="L38" s="18">
        <v>412121</v>
      </c>
    </row>
    <row r="39" spans="2:12" x14ac:dyDescent="0.2">
      <c r="B39" s="21">
        <v>2022</v>
      </c>
      <c r="C39" s="16">
        <v>35405</v>
      </c>
      <c r="D39" s="16">
        <v>23217</v>
      </c>
      <c r="E39" s="16">
        <v>58547</v>
      </c>
      <c r="F39" s="16">
        <v>65846</v>
      </c>
      <c r="G39" s="16">
        <v>22532</v>
      </c>
      <c r="H39" s="16">
        <v>122355</v>
      </c>
      <c r="I39" s="16">
        <v>31463</v>
      </c>
      <c r="J39" s="16">
        <v>34624</v>
      </c>
      <c r="K39" s="16">
        <v>21207</v>
      </c>
      <c r="L39" s="18">
        <v>415196</v>
      </c>
    </row>
    <row r="40" spans="2:12" x14ac:dyDescent="0.2">
      <c r="B40" s="21">
        <v>2023</v>
      </c>
      <c r="C40" s="16">
        <v>41178</v>
      </c>
      <c r="D40" s="16">
        <v>23326</v>
      </c>
      <c r="E40" s="16">
        <v>57156</v>
      </c>
      <c r="F40" s="16">
        <v>66852</v>
      </c>
      <c r="G40" s="16">
        <v>21328</v>
      </c>
      <c r="H40" s="16">
        <v>124178</v>
      </c>
      <c r="I40" s="16">
        <v>30554</v>
      </c>
      <c r="J40" s="16">
        <v>34480</v>
      </c>
      <c r="K40" s="16">
        <v>21001</v>
      </c>
      <c r="L40" s="18">
        <v>420053</v>
      </c>
    </row>
    <row r="41" spans="2:12" x14ac:dyDescent="0.2">
      <c r="B41" s="21">
        <v>2024</v>
      </c>
      <c r="C41" s="16">
        <v>47050</v>
      </c>
      <c r="D41" s="16">
        <v>23780</v>
      </c>
      <c r="E41" s="16">
        <v>55564</v>
      </c>
      <c r="F41" s="16">
        <v>68587</v>
      </c>
      <c r="G41" s="16">
        <v>20043</v>
      </c>
      <c r="H41" s="16">
        <v>125873</v>
      </c>
      <c r="I41" s="16">
        <v>29626</v>
      </c>
      <c r="J41" s="16">
        <v>34382</v>
      </c>
      <c r="K41" s="16">
        <v>20832</v>
      </c>
      <c r="L41" s="18">
        <v>425737</v>
      </c>
    </row>
    <row r="42" spans="2:12" x14ac:dyDescent="0.2">
      <c r="B42" s="21">
        <v>2025</v>
      </c>
      <c r="C42" s="16">
        <v>52725</v>
      </c>
      <c r="D42" s="16">
        <v>24399</v>
      </c>
      <c r="E42" s="16">
        <v>53577</v>
      </c>
      <c r="F42" s="16">
        <v>70554</v>
      </c>
      <c r="G42" s="16">
        <v>19131</v>
      </c>
      <c r="H42" s="16">
        <v>127049</v>
      </c>
      <c r="I42" s="16">
        <v>28648</v>
      </c>
      <c r="J42" s="16">
        <v>34404</v>
      </c>
      <c r="K42" s="16">
        <v>20781</v>
      </c>
      <c r="L42" s="18">
        <v>431268</v>
      </c>
    </row>
    <row r="43" spans="2:12" x14ac:dyDescent="0.2">
      <c r="B43" s="44" t="s">
        <v>129</v>
      </c>
      <c r="C43" s="45"/>
      <c r="D43" s="45"/>
      <c r="E43" s="45"/>
      <c r="F43" s="45"/>
      <c r="G43" s="45"/>
      <c r="H43" s="45"/>
      <c r="I43" s="45"/>
      <c r="J43" s="45"/>
      <c r="K43" s="45"/>
      <c r="L43" s="46"/>
    </row>
    <row r="44" spans="2:12" x14ac:dyDescent="0.2">
      <c r="B44" s="21">
        <v>1991</v>
      </c>
      <c r="C44" s="29">
        <v>3.0224019354314802</v>
      </c>
      <c r="D44" s="29">
        <v>4.4013113745068502</v>
      </c>
      <c r="E44" s="29">
        <v>14.440507281377</v>
      </c>
      <c r="F44" s="29">
        <v>21.436784311378801</v>
      </c>
      <c r="G44" s="29">
        <v>11.308254222001899</v>
      </c>
      <c r="H44" s="29">
        <v>21.9176501263074</v>
      </c>
      <c r="I44" s="29">
        <v>13.154778951327801</v>
      </c>
      <c r="J44" s="29">
        <v>6.7701632379153098</v>
      </c>
      <c r="K44" s="29">
        <v>3.5481485597534501</v>
      </c>
      <c r="L44" s="30">
        <v>100</v>
      </c>
    </row>
    <row r="45" spans="2:12" x14ac:dyDescent="0.2">
      <c r="B45" s="21">
        <v>1992</v>
      </c>
      <c r="C45" s="29">
        <v>2.7725931851174699</v>
      </c>
      <c r="D45" s="29">
        <v>4.0156257274300904</v>
      </c>
      <c r="E45" s="29">
        <v>14.5257473219992</v>
      </c>
      <c r="F45" s="29">
        <v>20.270699221676299</v>
      </c>
      <c r="G45" s="29">
        <v>11.695594577550899</v>
      </c>
      <c r="H45" s="29">
        <v>22.268354516097599</v>
      </c>
      <c r="I45" s="29">
        <v>13.502372215662101</v>
      </c>
      <c r="J45" s="29">
        <v>7.1945216842942799</v>
      </c>
      <c r="K45" s="29">
        <v>3.7544915501720402</v>
      </c>
      <c r="L45" s="30">
        <v>100</v>
      </c>
    </row>
    <row r="46" spans="2:12" x14ac:dyDescent="0.2">
      <c r="B46" s="21">
        <v>1993</v>
      </c>
      <c r="C46" s="29">
        <v>2.6359975941457501</v>
      </c>
      <c r="D46" s="29">
        <v>3.8326594713803601</v>
      </c>
      <c r="E46" s="29">
        <v>14.6201590536973</v>
      </c>
      <c r="F46" s="29">
        <v>19.366291308851501</v>
      </c>
      <c r="G46" s="29">
        <v>11.798292511778699</v>
      </c>
      <c r="H46" s="29">
        <v>22.692301266414901</v>
      </c>
      <c r="I46" s="29">
        <v>13.552561232332</v>
      </c>
      <c r="J46" s="29">
        <v>7.5517091589534502</v>
      </c>
      <c r="K46" s="29">
        <v>3.95002840244595</v>
      </c>
      <c r="L46" s="30">
        <v>100</v>
      </c>
    </row>
    <row r="47" spans="2:12" x14ac:dyDescent="0.2">
      <c r="B47" s="21">
        <v>1994</v>
      </c>
      <c r="C47" s="29">
        <v>2.4974155508247802</v>
      </c>
      <c r="D47" s="29">
        <v>3.5884004200496</v>
      </c>
      <c r="E47" s="29">
        <v>14.667004449747299</v>
      </c>
      <c r="F47" s="29">
        <v>18.480548189251099</v>
      </c>
      <c r="G47" s="29">
        <v>12.0147262526917</v>
      </c>
      <c r="H47" s="29">
        <v>23.1464493958722</v>
      </c>
      <c r="I47" s="29">
        <v>13.654472425051001</v>
      </c>
      <c r="J47" s="29">
        <v>7.7153469291023304</v>
      </c>
      <c r="K47" s="29">
        <v>4.2356363874099499</v>
      </c>
      <c r="L47" s="30">
        <v>100</v>
      </c>
    </row>
    <row r="48" spans="2:12" x14ac:dyDescent="0.2">
      <c r="B48" s="21">
        <v>1995</v>
      </c>
      <c r="C48" s="29">
        <v>2.2996284075984201</v>
      </c>
      <c r="D48" s="29">
        <v>3.3563442995803601</v>
      </c>
      <c r="E48" s="29">
        <v>14.8080372873755</v>
      </c>
      <c r="F48" s="29">
        <v>17.619005669987502</v>
      </c>
      <c r="G48" s="29">
        <v>12.164445654611299</v>
      </c>
      <c r="H48" s="29">
        <v>23.626549636416101</v>
      </c>
      <c r="I48" s="29">
        <v>13.6524169523016</v>
      </c>
      <c r="J48" s="29">
        <v>8.0164653874491503</v>
      </c>
      <c r="K48" s="29">
        <v>4.4571067046801396</v>
      </c>
      <c r="L48" s="30">
        <v>100</v>
      </c>
    </row>
    <row r="49" spans="2:12" x14ac:dyDescent="0.2">
      <c r="B49" s="21">
        <v>1996</v>
      </c>
      <c r="C49" s="29">
        <v>2.1050695428253898</v>
      </c>
      <c r="D49" s="29">
        <v>3.1836290631873099</v>
      </c>
      <c r="E49" s="29">
        <v>14.985950549063499</v>
      </c>
      <c r="F49" s="29">
        <v>16.888692344418999</v>
      </c>
      <c r="G49" s="29">
        <v>12.2003240374756</v>
      </c>
      <c r="H49" s="29">
        <v>24.173665302161002</v>
      </c>
      <c r="I49" s="29">
        <v>13.5105625259269</v>
      </c>
      <c r="J49" s="29">
        <v>8.2011223906764901</v>
      </c>
      <c r="K49" s="29">
        <v>4.7509842442647701</v>
      </c>
      <c r="L49" s="30">
        <v>100</v>
      </c>
    </row>
    <row r="50" spans="2:12" x14ac:dyDescent="0.2">
      <c r="B50" s="21">
        <v>1997</v>
      </c>
      <c r="C50" s="29">
        <v>1.9544537330642799</v>
      </c>
      <c r="D50" s="29">
        <v>3.1179014125108102</v>
      </c>
      <c r="E50" s="29">
        <v>15.1970788892092</v>
      </c>
      <c r="F50" s="29">
        <v>16.147208609589701</v>
      </c>
      <c r="G50" s="29">
        <v>12.209858748919</v>
      </c>
      <c r="H50" s="29">
        <v>24.590756221773798</v>
      </c>
      <c r="I50" s="29">
        <v>13.4597866820409</v>
      </c>
      <c r="J50" s="29">
        <v>8.3332372441625804</v>
      </c>
      <c r="K50" s="29">
        <v>4.9897184587297003</v>
      </c>
      <c r="L50" s="30">
        <v>100</v>
      </c>
    </row>
    <row r="51" spans="2:12" x14ac:dyDescent="0.2">
      <c r="B51" s="21">
        <v>1998</v>
      </c>
      <c r="C51" s="29">
        <v>1.8692500853924501</v>
      </c>
      <c r="D51" s="29">
        <v>3.0133212219940901</v>
      </c>
      <c r="E51" s="29">
        <v>15.376271033755399</v>
      </c>
      <c r="F51" s="29">
        <v>15.5943502103845</v>
      </c>
      <c r="G51" s="29">
        <v>12.219940919686101</v>
      </c>
      <c r="H51" s="29">
        <v>24.869659218443299</v>
      </c>
      <c r="I51" s="29">
        <v>13.5362983593389</v>
      </c>
      <c r="J51" s="29">
        <v>8.3635804021515092</v>
      </c>
      <c r="K51" s="29">
        <v>5.1573285488538598</v>
      </c>
      <c r="L51" s="30">
        <v>100</v>
      </c>
    </row>
    <row r="52" spans="2:12" x14ac:dyDescent="0.2">
      <c r="B52" s="21">
        <v>1999</v>
      </c>
      <c r="C52" s="29">
        <v>1.92070388083677</v>
      </c>
      <c r="D52" s="29">
        <v>2.95279471359206</v>
      </c>
      <c r="E52" s="29">
        <v>15.248439268372801</v>
      </c>
      <c r="F52" s="29">
        <v>15.1115329852871</v>
      </c>
      <c r="G52" s="29">
        <v>12.347121317220999</v>
      </c>
      <c r="H52" s="29">
        <v>25.1254061553065</v>
      </c>
      <c r="I52" s="29">
        <v>13.448578000073001</v>
      </c>
      <c r="J52" s="29">
        <v>8.4429192070388108</v>
      </c>
      <c r="K52" s="29">
        <v>5.40250447227191</v>
      </c>
      <c r="L52" s="30">
        <v>100</v>
      </c>
    </row>
    <row r="53" spans="2:12" x14ac:dyDescent="0.2">
      <c r="B53" s="21">
        <v>2000</v>
      </c>
      <c r="C53" s="29">
        <v>2.03595500817159</v>
      </c>
      <c r="D53" s="29">
        <v>2.9236143008214301</v>
      </c>
      <c r="E53" s="29">
        <v>15.1112155555793</v>
      </c>
      <c r="F53" s="29">
        <v>14.707798797226999</v>
      </c>
      <c r="G53" s="29">
        <v>12.577131646317801</v>
      </c>
      <c r="H53" s="29">
        <v>25.2788845330798</v>
      </c>
      <c r="I53" s="29">
        <v>13.4010560759976</v>
      </c>
      <c r="J53" s="29">
        <v>8.4169185796027097</v>
      </c>
      <c r="K53" s="29">
        <v>5.5474255032027697</v>
      </c>
      <c r="L53" s="30">
        <v>100</v>
      </c>
    </row>
    <row r="54" spans="2:12" x14ac:dyDescent="0.2">
      <c r="B54" s="21">
        <v>2001</v>
      </c>
      <c r="C54" s="29">
        <v>2.0952546195887898</v>
      </c>
      <c r="D54" s="29">
        <v>2.9138544287325399</v>
      </c>
      <c r="E54" s="29">
        <v>14.883664440010399</v>
      </c>
      <c r="F54" s="29">
        <v>14.3544721089616</v>
      </c>
      <c r="G54" s="29">
        <v>12.636071831352499</v>
      </c>
      <c r="H54" s="29">
        <v>25.4810445042075</v>
      </c>
      <c r="I54" s="29">
        <v>13.4106011971892</v>
      </c>
      <c r="J54" s="29">
        <v>8.4847748763772</v>
      </c>
      <c r="K54" s="29">
        <v>5.7402619935802903</v>
      </c>
      <c r="L54" s="30">
        <v>100</v>
      </c>
    </row>
    <row r="55" spans="2:12" x14ac:dyDescent="0.2">
      <c r="B55" s="21">
        <v>2002</v>
      </c>
      <c r="C55" s="29">
        <v>2.16475758377246</v>
      </c>
      <c r="D55" s="29">
        <v>2.8846479895288701</v>
      </c>
      <c r="E55" s="29">
        <v>14.5826127647454</v>
      </c>
      <c r="F55" s="29">
        <v>14.0593951971137</v>
      </c>
      <c r="G55" s="29">
        <v>12.6145280190976</v>
      </c>
      <c r="H55" s="29">
        <v>25.670213559574901</v>
      </c>
      <c r="I55" s="29">
        <v>13.5368558116824</v>
      </c>
      <c r="J55" s="29">
        <v>8.6122357632601592</v>
      </c>
      <c r="K55" s="29">
        <v>5.8747533112245902</v>
      </c>
      <c r="L55" s="30">
        <v>100</v>
      </c>
    </row>
    <row r="56" spans="2:12" x14ac:dyDescent="0.2">
      <c r="B56" s="21">
        <v>2003</v>
      </c>
      <c r="C56" s="29">
        <v>2.1940631622233799</v>
      </c>
      <c r="D56" s="29">
        <v>2.8772206764585899</v>
      </c>
      <c r="E56" s="29">
        <v>14.4481181663522</v>
      </c>
      <c r="F56" s="29">
        <v>13.9417193681788</v>
      </c>
      <c r="G56" s="29">
        <v>12.5316291980195</v>
      </c>
      <c r="H56" s="29">
        <v>25.8213642589233</v>
      </c>
      <c r="I56" s="29">
        <v>13.5248606325508</v>
      </c>
      <c r="J56" s="29">
        <v>8.6333201786821707</v>
      </c>
      <c r="K56" s="29">
        <v>6.0277043586112704</v>
      </c>
      <c r="L56" s="30">
        <v>100</v>
      </c>
    </row>
    <row r="57" spans="2:12" x14ac:dyDescent="0.2">
      <c r="B57" s="21">
        <v>2004</v>
      </c>
      <c r="C57" s="29">
        <v>2.2449671651135001</v>
      </c>
      <c r="D57" s="29">
        <v>2.8804705790287102</v>
      </c>
      <c r="E57" s="29">
        <v>14.357355731921199</v>
      </c>
      <c r="F57" s="29">
        <v>13.8359755580626</v>
      </c>
      <c r="G57" s="29">
        <v>12.378132682939601</v>
      </c>
      <c r="H57" s="29">
        <v>25.966297776879301</v>
      </c>
      <c r="I57" s="29">
        <v>13.554254188322901</v>
      </c>
      <c r="J57" s="29">
        <v>8.5628297346471598</v>
      </c>
      <c r="K57" s="29">
        <v>6.2197165830849803</v>
      </c>
      <c r="L57" s="30">
        <v>100</v>
      </c>
    </row>
    <row r="58" spans="2:12" x14ac:dyDescent="0.2">
      <c r="B58" s="21">
        <v>2005</v>
      </c>
      <c r="C58" s="29">
        <v>2.24503360165424</v>
      </c>
      <c r="D58" s="29">
        <v>2.8920219751286802</v>
      </c>
      <c r="E58" s="29">
        <v>14.294108392225899</v>
      </c>
      <c r="F58" s="29">
        <v>13.864495268797199</v>
      </c>
      <c r="G58" s="29">
        <v>12.1466849471653</v>
      </c>
      <c r="H58" s="29">
        <v>26.243325423913799</v>
      </c>
      <c r="I58" s="29">
        <v>13.443551468487</v>
      </c>
      <c r="J58" s="29">
        <v>8.5572640900582098</v>
      </c>
      <c r="K58" s="29">
        <v>6.3135148325696804</v>
      </c>
      <c r="L58" s="30">
        <v>100</v>
      </c>
    </row>
    <row r="59" spans="2:12" x14ac:dyDescent="0.2">
      <c r="B59" s="21">
        <v>2006</v>
      </c>
      <c r="C59" s="29">
        <v>2.3047083706122802</v>
      </c>
      <c r="D59" s="29">
        <v>2.8851534417294502</v>
      </c>
      <c r="E59" s="29">
        <v>14.201303156091001</v>
      </c>
      <c r="F59" s="29">
        <v>13.9044415429216</v>
      </c>
      <c r="G59" s="29">
        <v>11.813132095514201</v>
      </c>
      <c r="H59" s="29">
        <v>26.548406779446701</v>
      </c>
      <c r="I59" s="29">
        <v>13.3388553597906</v>
      </c>
      <c r="J59" s="29">
        <v>8.6383884113319596</v>
      </c>
      <c r="K59" s="29">
        <v>6.3656108425621802</v>
      </c>
      <c r="L59" s="30">
        <v>100</v>
      </c>
    </row>
    <row r="60" spans="2:12" x14ac:dyDescent="0.2">
      <c r="B60" s="21">
        <v>2007</v>
      </c>
      <c r="C60" s="29">
        <v>2.4146122019482501</v>
      </c>
      <c r="D60" s="29">
        <v>2.8236891015563002</v>
      </c>
      <c r="E60" s="29">
        <v>14.188181600256501</v>
      </c>
      <c r="F60" s="29">
        <v>14.0135300472275</v>
      </c>
      <c r="G60" s="29">
        <v>11.4261342232987</v>
      </c>
      <c r="H60" s="29">
        <v>26.858669223656701</v>
      </c>
      <c r="I60" s="29">
        <v>13.1163005002942</v>
      </c>
      <c r="J60" s="29">
        <v>8.6718698923760407</v>
      </c>
      <c r="K60" s="29">
        <v>6.4870132093857302</v>
      </c>
      <c r="L60" s="30">
        <v>100</v>
      </c>
    </row>
    <row r="61" spans="2:12" x14ac:dyDescent="0.2">
      <c r="B61" s="21">
        <v>2008</v>
      </c>
      <c r="C61" s="29">
        <v>2.5415034651297401</v>
      </c>
      <c r="D61" s="29">
        <v>2.8162026587942002</v>
      </c>
      <c r="E61" s="29">
        <v>14.371943320705901</v>
      </c>
      <c r="F61" s="29">
        <v>14.2525088886779</v>
      </c>
      <c r="G61" s="29">
        <v>11.078309175933001</v>
      </c>
      <c r="H61" s="29">
        <v>27.102122564226601</v>
      </c>
      <c r="I61" s="29">
        <v>12.7562098248601</v>
      </c>
      <c r="J61" s="29">
        <v>8.6559339006979297</v>
      </c>
      <c r="K61" s="29">
        <v>6.4252662009744599</v>
      </c>
      <c r="L61" s="30">
        <v>100</v>
      </c>
    </row>
    <row r="62" spans="2:12" x14ac:dyDescent="0.2">
      <c r="B62" s="21">
        <v>2009</v>
      </c>
      <c r="C62" s="29">
        <v>2.6730425106389402</v>
      </c>
      <c r="D62" s="29">
        <v>2.77078540172328</v>
      </c>
      <c r="E62" s="29">
        <v>14.553164614066</v>
      </c>
      <c r="F62" s="29">
        <v>14.385648336115199</v>
      </c>
      <c r="G62" s="29">
        <v>10.749312040420399</v>
      </c>
      <c r="H62" s="29">
        <v>27.316882452895399</v>
      </c>
      <c r="I62" s="29">
        <v>12.4608652501466</v>
      </c>
      <c r="J62" s="29">
        <v>8.6494939925715393</v>
      </c>
      <c r="K62" s="29">
        <v>6.44080540142253</v>
      </c>
      <c r="L62" s="30">
        <v>100</v>
      </c>
    </row>
    <row r="63" spans="2:12" x14ac:dyDescent="0.2">
      <c r="B63" s="21">
        <v>2010</v>
      </c>
      <c r="C63" s="29">
        <v>2.7626601083765299</v>
      </c>
      <c r="D63" s="29">
        <v>2.83414625536146</v>
      </c>
      <c r="E63" s="29">
        <v>14.8523502174003</v>
      </c>
      <c r="F63" s="29">
        <v>14.5970005236434</v>
      </c>
      <c r="G63" s="29">
        <v>10.4166789242365</v>
      </c>
      <c r="H63" s="29">
        <v>27.350952854444799</v>
      </c>
      <c r="I63" s="29">
        <v>12.149997352364901</v>
      </c>
      <c r="J63" s="29">
        <v>8.6327612480363403</v>
      </c>
      <c r="K63" s="29">
        <v>6.40345251613586</v>
      </c>
      <c r="L63" s="30">
        <v>100</v>
      </c>
    </row>
    <row r="64" spans="2:12" x14ac:dyDescent="0.2">
      <c r="B64" s="21">
        <v>2011</v>
      </c>
      <c r="C64" s="29">
        <v>2.80549575606778</v>
      </c>
      <c r="D64" s="29">
        <v>3.1328561477536301</v>
      </c>
      <c r="E64" s="29">
        <v>15.31370126501</v>
      </c>
      <c r="F64" s="29">
        <v>14.8220873668128</v>
      </c>
      <c r="G64" s="29">
        <v>10.145018933584799</v>
      </c>
      <c r="H64" s="29">
        <v>27.1511332918639</v>
      </c>
      <c r="I64" s="29">
        <v>11.757741843939099</v>
      </c>
      <c r="J64" s="29">
        <v>8.5302894358909693</v>
      </c>
      <c r="K64" s="29">
        <v>6.3416759590770804</v>
      </c>
      <c r="L64" s="30">
        <v>100</v>
      </c>
    </row>
    <row r="65" spans="2:12" x14ac:dyDescent="0.2">
      <c r="B65" s="21">
        <v>2012</v>
      </c>
      <c r="C65" s="29">
        <v>2.8276313068362802</v>
      </c>
      <c r="D65" s="29">
        <v>3.4108756770050199</v>
      </c>
      <c r="E65" s="29">
        <v>15.6578895887946</v>
      </c>
      <c r="F65" s="29">
        <v>15.1067837440544</v>
      </c>
      <c r="G65" s="29">
        <v>9.7435625136239405</v>
      </c>
      <c r="H65" s="29">
        <v>27.246762392894901</v>
      </c>
      <c r="I65" s="29">
        <v>11.276989374724</v>
      </c>
      <c r="J65" s="29">
        <v>8.4655670633212807</v>
      </c>
      <c r="K65" s="29">
        <v>6.2639383387456498</v>
      </c>
      <c r="L65" s="30">
        <v>100</v>
      </c>
    </row>
    <row r="66" spans="2:12" x14ac:dyDescent="0.2">
      <c r="B66" s="21">
        <v>2013</v>
      </c>
      <c r="C66" s="29">
        <v>2.9704784935059201</v>
      </c>
      <c r="D66" s="29">
        <v>3.6699456182775099</v>
      </c>
      <c r="E66" s="29">
        <v>15.8500289962907</v>
      </c>
      <c r="F66" s="29">
        <v>15.3704960007003</v>
      </c>
      <c r="G66" s="29">
        <v>9.3151951505071597</v>
      </c>
      <c r="H66" s="29">
        <v>27.319429703143602</v>
      </c>
      <c r="I66" s="29">
        <v>10.883183245614999</v>
      </c>
      <c r="J66" s="29">
        <v>8.4291669858082301</v>
      </c>
      <c r="K66" s="29">
        <v>6.1920758061515899</v>
      </c>
      <c r="L66" s="30">
        <v>100</v>
      </c>
    </row>
    <row r="67" spans="2:12" x14ac:dyDescent="0.2">
      <c r="B67" s="21">
        <v>2014</v>
      </c>
      <c r="C67" s="29">
        <v>3.1598747766267601</v>
      </c>
      <c r="D67" s="29">
        <v>3.97785749795101</v>
      </c>
      <c r="E67" s="29">
        <v>15.9415265965308</v>
      </c>
      <c r="F67" s="29">
        <v>15.537103470514699</v>
      </c>
      <c r="G67" s="29">
        <v>8.9029518857403893</v>
      </c>
      <c r="H67" s="29">
        <v>27.432786488774202</v>
      </c>
      <c r="I67" s="29">
        <v>10.494578580353901</v>
      </c>
      <c r="J67" s="29">
        <v>8.3692745912101802</v>
      </c>
      <c r="K67" s="29">
        <v>6.1840461122979598</v>
      </c>
      <c r="L67" s="30">
        <v>100</v>
      </c>
    </row>
    <row r="68" spans="2:12" x14ac:dyDescent="0.2">
      <c r="B68" s="21">
        <v>2015</v>
      </c>
      <c r="C68" s="29">
        <v>3.52347576422902</v>
      </c>
      <c r="D68" s="29">
        <v>4.4046085965208599</v>
      </c>
      <c r="E68" s="29">
        <v>15.8334740753251</v>
      </c>
      <c r="F68" s="29">
        <v>15.587791335923001</v>
      </c>
      <c r="G68" s="29">
        <v>8.4239359905421392</v>
      </c>
      <c r="H68" s="29">
        <v>27.626245566627301</v>
      </c>
      <c r="I68" s="29">
        <v>10.0959508528965</v>
      </c>
      <c r="J68" s="29">
        <v>8.4059913865901006</v>
      </c>
      <c r="K68" s="29">
        <v>6.0985264313460599</v>
      </c>
      <c r="L68" s="30">
        <v>100</v>
      </c>
    </row>
    <row r="69" spans="2:12" x14ac:dyDescent="0.2">
      <c r="B69" s="21">
        <v>2016</v>
      </c>
      <c r="C69" s="29">
        <v>3.9049464379489902</v>
      </c>
      <c r="D69" s="29">
        <v>4.7441412868861601</v>
      </c>
      <c r="E69" s="29">
        <v>15.701532229066</v>
      </c>
      <c r="F69" s="29">
        <v>15.652122174766699</v>
      </c>
      <c r="G69" s="29">
        <v>8.0052048706413697</v>
      </c>
      <c r="H69" s="29">
        <v>27.769485281753699</v>
      </c>
      <c r="I69" s="29">
        <v>9.8121641862474505</v>
      </c>
      <c r="J69" s="29">
        <v>8.4460149885787796</v>
      </c>
      <c r="K69" s="29">
        <v>5.9643885441107596</v>
      </c>
      <c r="L69" s="30">
        <v>100</v>
      </c>
    </row>
    <row r="70" spans="2:12" x14ac:dyDescent="0.2">
      <c r="B70" s="21">
        <v>2017</v>
      </c>
      <c r="C70" s="29">
        <v>4.4024482729563896</v>
      </c>
      <c r="D70" s="29">
        <v>5.1110379114607696</v>
      </c>
      <c r="E70" s="29">
        <v>15.565735413905699</v>
      </c>
      <c r="F70" s="29">
        <v>15.611697985052</v>
      </c>
      <c r="G70" s="29">
        <v>7.56620525352188</v>
      </c>
      <c r="H70" s="29">
        <v>28.0126550279223</v>
      </c>
      <c r="I70" s="29">
        <v>9.4534794943095797</v>
      </c>
      <c r="J70" s="29">
        <v>8.4783069431570706</v>
      </c>
      <c r="K70" s="29">
        <v>5.7984336977143798</v>
      </c>
      <c r="L70" s="30">
        <v>100</v>
      </c>
    </row>
    <row r="71" spans="2:12" x14ac:dyDescent="0.2">
      <c r="B71" s="21">
        <v>2018</v>
      </c>
      <c r="C71" s="29">
        <v>5.04071159421754</v>
      </c>
      <c r="D71" s="29">
        <v>5.3869621877178302</v>
      </c>
      <c r="E71" s="29">
        <v>15.402974067825699</v>
      </c>
      <c r="F71" s="29">
        <v>15.6292618371738</v>
      </c>
      <c r="G71" s="29">
        <v>7.0916970572487896</v>
      </c>
      <c r="H71" s="29">
        <v>28.281677762175601</v>
      </c>
      <c r="I71" s="29">
        <v>9.0227196961278509</v>
      </c>
      <c r="J71" s="29">
        <v>8.4814979442160201</v>
      </c>
      <c r="K71" s="29">
        <v>5.6624978532968298</v>
      </c>
      <c r="L71" s="30">
        <v>100</v>
      </c>
    </row>
    <row r="72" spans="2:12" x14ac:dyDescent="0.2">
      <c r="B72" s="21">
        <v>2019</v>
      </c>
      <c r="C72" s="29">
        <v>5.7126718038056197</v>
      </c>
      <c r="D72" s="29">
        <v>5.4304874116767801</v>
      </c>
      <c r="E72" s="29">
        <v>15.1452287343193</v>
      </c>
      <c r="F72" s="29">
        <v>15.730592637211799</v>
      </c>
      <c r="G72" s="29">
        <v>6.6099631835598203</v>
      </c>
      <c r="H72" s="29">
        <v>28.7413176436479</v>
      </c>
      <c r="I72" s="29">
        <v>8.63049341028211</v>
      </c>
      <c r="J72" s="29">
        <v>8.4982741512598299</v>
      </c>
      <c r="K72" s="29">
        <v>5.5009710242368604</v>
      </c>
      <c r="L72" s="30">
        <v>100</v>
      </c>
    </row>
    <row r="73" spans="2:12" x14ac:dyDescent="0.2">
      <c r="B73" s="21">
        <v>2020</v>
      </c>
      <c r="C73" s="29">
        <v>6.5</v>
      </c>
      <c r="D73" s="29">
        <v>5.5</v>
      </c>
      <c r="E73" s="29">
        <v>14.8</v>
      </c>
      <c r="F73" s="29">
        <v>15.7</v>
      </c>
      <c r="G73" s="29">
        <v>6.2</v>
      </c>
      <c r="H73" s="29">
        <v>29.2</v>
      </c>
      <c r="I73" s="29">
        <v>8.1999999999999993</v>
      </c>
      <c r="J73" s="29">
        <v>8.5</v>
      </c>
      <c r="K73" s="29">
        <v>5.4</v>
      </c>
      <c r="L73" s="30">
        <v>100</v>
      </c>
    </row>
    <row r="74" spans="2:12" x14ac:dyDescent="0.2">
      <c r="B74" s="21">
        <v>2021</v>
      </c>
      <c r="C74" s="29">
        <v>7.4</v>
      </c>
      <c r="D74" s="29">
        <v>5.5</v>
      </c>
      <c r="E74" s="29">
        <v>14.4</v>
      </c>
      <c r="F74" s="29">
        <v>15.8</v>
      </c>
      <c r="G74" s="29">
        <v>5.8</v>
      </c>
      <c r="H74" s="29">
        <v>29.4</v>
      </c>
      <c r="I74" s="29">
        <v>7.9</v>
      </c>
      <c r="J74" s="29">
        <v>8.5</v>
      </c>
      <c r="K74" s="29">
        <v>5.3</v>
      </c>
      <c r="L74" s="30">
        <v>100</v>
      </c>
    </row>
    <row r="75" spans="2:12" x14ac:dyDescent="0.2">
      <c r="B75" s="21">
        <v>2022</v>
      </c>
      <c r="C75" s="29">
        <v>8.5</v>
      </c>
      <c r="D75" s="29">
        <v>5.6</v>
      </c>
      <c r="E75" s="29">
        <v>14.1</v>
      </c>
      <c r="F75" s="29">
        <v>15.9</v>
      </c>
      <c r="G75" s="29">
        <v>5.4</v>
      </c>
      <c r="H75" s="29">
        <v>29.5</v>
      </c>
      <c r="I75" s="29">
        <v>7.6</v>
      </c>
      <c r="J75" s="29">
        <v>8.3000000000000007</v>
      </c>
      <c r="K75" s="29">
        <v>5.0999999999999996</v>
      </c>
      <c r="L75" s="30">
        <v>100</v>
      </c>
    </row>
    <row r="76" spans="2:12" x14ac:dyDescent="0.2">
      <c r="B76" s="21">
        <v>2023</v>
      </c>
      <c r="C76" s="29">
        <v>9.8000000000000007</v>
      </c>
      <c r="D76" s="29">
        <v>5.6</v>
      </c>
      <c r="E76" s="29">
        <v>13.6</v>
      </c>
      <c r="F76" s="29">
        <v>15.9</v>
      </c>
      <c r="G76" s="29">
        <v>5.0999999999999996</v>
      </c>
      <c r="H76" s="29">
        <v>29.6</v>
      </c>
      <c r="I76" s="29">
        <v>7.3</v>
      </c>
      <c r="J76" s="29">
        <v>8.1999999999999993</v>
      </c>
      <c r="K76" s="29">
        <v>5</v>
      </c>
      <c r="L76" s="30">
        <v>100</v>
      </c>
    </row>
    <row r="77" spans="2:12" x14ac:dyDescent="0.2">
      <c r="B77" s="21">
        <v>2024</v>
      </c>
      <c r="C77" s="29">
        <v>11.1</v>
      </c>
      <c r="D77" s="29">
        <v>5.6</v>
      </c>
      <c r="E77" s="29">
        <v>13.1</v>
      </c>
      <c r="F77" s="29">
        <v>16.100000000000001</v>
      </c>
      <c r="G77" s="29">
        <v>4.7</v>
      </c>
      <c r="H77" s="29">
        <v>29.6</v>
      </c>
      <c r="I77" s="29">
        <v>7</v>
      </c>
      <c r="J77" s="29">
        <v>8.1</v>
      </c>
      <c r="K77" s="29">
        <v>4.9000000000000004</v>
      </c>
      <c r="L77" s="30">
        <v>100</v>
      </c>
    </row>
    <row r="78" spans="2:12" x14ac:dyDescent="0.2">
      <c r="B78" s="22">
        <v>2025</v>
      </c>
      <c r="C78" s="32">
        <v>12.2</v>
      </c>
      <c r="D78" s="32">
        <v>5.7</v>
      </c>
      <c r="E78" s="32">
        <v>12.4</v>
      </c>
      <c r="F78" s="32">
        <v>16.399999999999999</v>
      </c>
      <c r="G78" s="32">
        <v>4.4000000000000004</v>
      </c>
      <c r="H78" s="32">
        <v>29.5</v>
      </c>
      <c r="I78" s="32">
        <v>6.6</v>
      </c>
      <c r="J78" s="32">
        <v>8</v>
      </c>
      <c r="K78" s="32">
        <v>4.8</v>
      </c>
      <c r="L78" s="31">
        <v>100</v>
      </c>
    </row>
  </sheetData>
  <mergeCells count="5">
    <mergeCell ref="B5:B6"/>
    <mergeCell ref="C5:K5"/>
    <mergeCell ref="L5:L6"/>
    <mergeCell ref="B7:L7"/>
    <mergeCell ref="B43:L43"/>
  </mergeCells>
  <pageMargins left="0.70866141732283472" right="0.70866141732283472" top="0.74803149606299213" bottom="0.74803149606299213" header="0.31496062992125984" footer="0.31496062992125984"/>
  <pageSetup paperSize="9" scale="65" fitToWidth="0" fitToHeight="0" orientation="portrait" horizontalDpi="300" verticalDpi="300" r:id="rId1"/>
  <headerFooter differentFirst="1" scaleWithDoc="0" alignWithMargins="0">
    <firstHeader>&amp;L&amp;C&amp;R&amp;B DEPARTEMENT FINANZEN UND RESSOURCEN
Statistik Aargau</firstHeader>
  </headerFooter>
  <rowBreaks count="1" manualBreakCount="1">
    <brk id="79"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7AB8"/>
  </sheetPr>
  <dimension ref="B1:J64"/>
  <sheetViews>
    <sheetView showGridLines="0" view="pageBreakPreview" zoomScaleNormal="100" zoomScaleSheetLayoutView="100" workbookViewId="0">
      <pane ySplit="6" topLeftCell="A49" activePane="bottomLeft" state="frozen"/>
      <selection pane="bottomLeft"/>
    </sheetView>
  </sheetViews>
  <sheetFormatPr baseColWidth="10" defaultRowHeight="12.75" x14ac:dyDescent="0.2"/>
  <cols>
    <col min="1" max="1" width="2.5703125" customWidth="1"/>
    <col min="2" max="2" width="5.7109375" customWidth="1"/>
    <col min="3" max="10" width="12.7109375" customWidth="1"/>
  </cols>
  <sheetData>
    <row r="1" spans="2:10" ht="18" x14ac:dyDescent="0.25">
      <c r="B1" s="3" t="s">
        <v>17</v>
      </c>
    </row>
    <row r="2" spans="2:10" x14ac:dyDescent="0.2">
      <c r="B2" t="s">
        <v>7</v>
      </c>
    </row>
    <row r="5" spans="2:10" ht="20.100000000000001" customHeight="1" x14ac:dyDescent="0.2">
      <c r="B5" s="41" t="s">
        <v>156</v>
      </c>
      <c r="C5" s="48" t="s">
        <v>211</v>
      </c>
      <c r="D5" s="48" t="s">
        <v>211</v>
      </c>
      <c r="E5" s="48" t="s">
        <v>211</v>
      </c>
      <c r="F5" s="48" t="s">
        <v>211</v>
      </c>
      <c r="G5" s="48" t="s">
        <v>211</v>
      </c>
      <c r="H5" s="48" t="s">
        <v>211</v>
      </c>
      <c r="I5" s="48" t="s">
        <v>211</v>
      </c>
      <c r="J5" s="41" t="s">
        <v>45</v>
      </c>
    </row>
    <row r="6" spans="2:10" x14ac:dyDescent="0.2">
      <c r="B6" s="41" t="s">
        <v>156</v>
      </c>
      <c r="C6" s="13" t="s">
        <v>221</v>
      </c>
      <c r="D6" s="13" t="s">
        <v>222</v>
      </c>
      <c r="E6" s="13" t="s">
        <v>223</v>
      </c>
      <c r="F6" s="13" t="s">
        <v>224</v>
      </c>
      <c r="G6" s="13" t="s">
        <v>225</v>
      </c>
      <c r="H6" s="13" t="s">
        <v>226</v>
      </c>
      <c r="I6" s="13" t="s">
        <v>227</v>
      </c>
      <c r="J6" s="41" t="s">
        <v>45</v>
      </c>
    </row>
    <row r="7" spans="2:10" x14ac:dyDescent="0.2">
      <c r="B7" s="44" t="s">
        <v>127</v>
      </c>
      <c r="C7" s="45"/>
      <c r="D7" s="45"/>
      <c r="E7" s="45"/>
      <c r="F7" s="45"/>
      <c r="G7" s="45"/>
      <c r="H7" s="45"/>
      <c r="I7" s="45"/>
      <c r="J7" s="46"/>
    </row>
    <row r="8" spans="2:10" x14ac:dyDescent="0.2">
      <c r="B8" s="21">
        <v>1991</v>
      </c>
      <c r="C8" s="16">
        <v>2375</v>
      </c>
      <c r="D8" s="16">
        <v>9543</v>
      </c>
      <c r="E8" s="16">
        <v>1815</v>
      </c>
      <c r="F8" s="16">
        <v>995</v>
      </c>
      <c r="G8" s="16">
        <v>6033</v>
      </c>
      <c r="H8" s="16">
        <v>2571</v>
      </c>
      <c r="I8" s="16">
        <v>2478</v>
      </c>
      <c r="J8" s="18">
        <v>25810</v>
      </c>
    </row>
    <row r="9" spans="2:10" x14ac:dyDescent="0.2">
      <c r="B9" s="21">
        <v>1995</v>
      </c>
      <c r="C9" s="16">
        <v>2581</v>
      </c>
      <c r="D9" s="16">
        <v>10727</v>
      </c>
      <c r="E9" s="16">
        <v>1758</v>
      </c>
      <c r="F9" s="16">
        <v>1104</v>
      </c>
      <c r="G9" s="16">
        <v>7775</v>
      </c>
      <c r="H9" s="16">
        <v>3505</v>
      </c>
      <c r="I9" s="16">
        <v>3905</v>
      </c>
      <c r="J9" s="18">
        <v>31355</v>
      </c>
    </row>
    <row r="10" spans="2:10" x14ac:dyDescent="0.2">
      <c r="B10" s="21">
        <v>2000</v>
      </c>
      <c r="C10" s="16">
        <v>5899</v>
      </c>
      <c r="D10" s="16">
        <v>10694</v>
      </c>
      <c r="E10" s="16">
        <v>2723</v>
      </c>
      <c r="F10" s="16">
        <v>1668</v>
      </c>
      <c r="G10" s="16">
        <v>8816</v>
      </c>
      <c r="H10" s="16">
        <v>4666</v>
      </c>
      <c r="I10" s="16">
        <v>6142</v>
      </c>
      <c r="J10" s="18">
        <v>40608</v>
      </c>
    </row>
    <row r="11" spans="2:10" x14ac:dyDescent="0.2">
      <c r="B11" s="21">
        <v>2001</v>
      </c>
      <c r="C11" s="16">
        <v>6868</v>
      </c>
      <c r="D11" s="16">
        <v>10425</v>
      </c>
      <c r="E11" s="16">
        <v>3106</v>
      </c>
      <c r="F11" s="16">
        <v>1752</v>
      </c>
      <c r="G11" s="16">
        <v>8868</v>
      </c>
      <c r="H11" s="16">
        <v>4837</v>
      </c>
      <c r="I11" s="16">
        <v>6507</v>
      </c>
      <c r="J11" s="18">
        <v>42363</v>
      </c>
    </row>
    <row r="12" spans="2:10" x14ac:dyDescent="0.2">
      <c r="B12" s="21">
        <v>2002</v>
      </c>
      <c r="C12" s="16">
        <v>7645</v>
      </c>
      <c r="D12" s="16">
        <v>10153</v>
      </c>
      <c r="E12" s="16">
        <v>3389</v>
      </c>
      <c r="F12" s="16">
        <v>1787</v>
      </c>
      <c r="G12" s="16">
        <v>9042</v>
      </c>
      <c r="H12" s="16">
        <v>5211</v>
      </c>
      <c r="I12" s="16">
        <v>6904</v>
      </c>
      <c r="J12" s="18">
        <v>44131</v>
      </c>
    </row>
    <row r="13" spans="2:10" x14ac:dyDescent="0.2">
      <c r="B13" s="21">
        <v>2003</v>
      </c>
      <c r="C13" s="16">
        <v>8773</v>
      </c>
      <c r="D13" s="16">
        <v>9710</v>
      </c>
      <c r="E13" s="16">
        <v>3520</v>
      </c>
      <c r="F13" s="16">
        <v>1927</v>
      </c>
      <c r="G13" s="16">
        <v>9356</v>
      </c>
      <c r="H13" s="16">
        <v>5653</v>
      </c>
      <c r="I13" s="16">
        <v>7388</v>
      </c>
      <c r="J13" s="18">
        <v>46327</v>
      </c>
    </row>
    <row r="14" spans="2:10" x14ac:dyDescent="0.2">
      <c r="B14" s="21">
        <v>2004</v>
      </c>
      <c r="C14" s="16">
        <v>8766</v>
      </c>
      <c r="D14" s="16">
        <v>9354</v>
      </c>
      <c r="E14" s="16">
        <v>3658</v>
      </c>
      <c r="F14" s="16">
        <v>2108</v>
      </c>
      <c r="G14" s="16">
        <v>9562</v>
      </c>
      <c r="H14" s="16">
        <v>5942</v>
      </c>
      <c r="I14" s="16">
        <v>7740</v>
      </c>
      <c r="J14" s="18">
        <v>47130</v>
      </c>
    </row>
    <row r="15" spans="2:10" x14ac:dyDescent="0.2">
      <c r="B15" s="21">
        <v>2005</v>
      </c>
      <c r="C15" s="16">
        <v>9025</v>
      </c>
      <c r="D15" s="16">
        <v>9044</v>
      </c>
      <c r="E15" s="16">
        <v>3796</v>
      </c>
      <c r="F15" s="16">
        <v>2212</v>
      </c>
      <c r="G15" s="16">
        <v>9772</v>
      </c>
      <c r="H15" s="16">
        <v>6200</v>
      </c>
      <c r="I15" s="16">
        <v>8109</v>
      </c>
      <c r="J15" s="18">
        <v>48158</v>
      </c>
    </row>
    <row r="16" spans="2:10" x14ac:dyDescent="0.2">
      <c r="B16" s="21">
        <v>2006</v>
      </c>
      <c r="C16" s="16">
        <v>8976</v>
      </c>
      <c r="D16" s="16">
        <v>8770</v>
      </c>
      <c r="E16" s="16">
        <v>3998</v>
      </c>
      <c r="F16" s="16">
        <v>2361</v>
      </c>
      <c r="G16" s="16">
        <v>9914</v>
      </c>
      <c r="H16" s="16">
        <v>6450</v>
      </c>
      <c r="I16" s="16">
        <v>8540</v>
      </c>
      <c r="J16" s="18">
        <v>49009</v>
      </c>
    </row>
    <row r="17" spans="2:10" x14ac:dyDescent="0.2">
      <c r="B17" s="21">
        <v>2007</v>
      </c>
      <c r="C17" s="16">
        <v>8830</v>
      </c>
      <c r="D17" s="16">
        <v>8575</v>
      </c>
      <c r="E17" s="16">
        <v>4219</v>
      </c>
      <c r="F17" s="16">
        <v>2497</v>
      </c>
      <c r="G17" s="16">
        <v>10127</v>
      </c>
      <c r="H17" s="16">
        <v>6665</v>
      </c>
      <c r="I17" s="16">
        <v>9047</v>
      </c>
      <c r="J17" s="18">
        <v>49960</v>
      </c>
    </row>
    <row r="18" spans="2:10" x14ac:dyDescent="0.2">
      <c r="B18" s="21">
        <v>2008</v>
      </c>
      <c r="C18" s="16">
        <v>8857</v>
      </c>
      <c r="D18" s="16">
        <v>8591</v>
      </c>
      <c r="E18" s="16">
        <v>4461</v>
      </c>
      <c r="F18" s="16">
        <v>2642</v>
      </c>
      <c r="G18" s="16">
        <v>10403</v>
      </c>
      <c r="H18" s="16">
        <v>6948</v>
      </c>
      <c r="I18" s="16">
        <v>9505</v>
      </c>
      <c r="J18" s="18">
        <v>51407</v>
      </c>
    </row>
    <row r="19" spans="2:10" x14ac:dyDescent="0.2">
      <c r="B19" s="21">
        <v>2009</v>
      </c>
      <c r="C19" s="16">
        <v>8874</v>
      </c>
      <c r="D19" s="16">
        <v>8460</v>
      </c>
      <c r="E19" s="16">
        <v>4898</v>
      </c>
      <c r="F19" s="16">
        <v>2792</v>
      </c>
      <c r="G19" s="16">
        <v>10549</v>
      </c>
      <c r="H19" s="16">
        <v>7219</v>
      </c>
      <c r="I19" s="16">
        <v>9943</v>
      </c>
      <c r="J19" s="18">
        <v>52735</v>
      </c>
    </row>
    <row r="20" spans="2:10" x14ac:dyDescent="0.2">
      <c r="B20" s="21">
        <v>2010</v>
      </c>
      <c r="C20" s="16">
        <v>8730</v>
      </c>
      <c r="D20" s="16">
        <v>8269</v>
      </c>
      <c r="E20" s="16">
        <v>5137</v>
      </c>
      <c r="F20" s="16">
        <v>2926</v>
      </c>
      <c r="G20" s="16">
        <v>10656</v>
      </c>
      <c r="H20" s="16">
        <v>7286</v>
      </c>
      <c r="I20" s="16">
        <v>10515</v>
      </c>
      <c r="J20" s="18">
        <v>53519</v>
      </c>
    </row>
    <row r="21" spans="2:10" x14ac:dyDescent="0.2">
      <c r="B21" s="21">
        <v>2011</v>
      </c>
      <c r="C21" s="16">
        <v>8602</v>
      </c>
      <c r="D21" s="16">
        <v>8186</v>
      </c>
      <c r="E21" s="16">
        <v>5426</v>
      </c>
      <c r="F21" s="16">
        <v>3130</v>
      </c>
      <c r="G21" s="16">
        <v>10702</v>
      </c>
      <c r="H21" s="16">
        <v>7602</v>
      </c>
      <c r="I21" s="16">
        <v>11108</v>
      </c>
      <c r="J21" s="18">
        <v>54756</v>
      </c>
    </row>
    <row r="22" spans="2:10" x14ac:dyDescent="0.2">
      <c r="B22" s="21">
        <v>2012</v>
      </c>
      <c r="C22" s="16">
        <v>8362</v>
      </c>
      <c r="D22" s="16">
        <v>8229</v>
      </c>
      <c r="E22" s="16">
        <v>5687</v>
      </c>
      <c r="F22" s="16">
        <v>3346</v>
      </c>
      <c r="G22" s="16">
        <v>10935</v>
      </c>
      <c r="H22" s="16">
        <v>7862</v>
      </c>
      <c r="I22" s="16">
        <v>11737</v>
      </c>
      <c r="J22" s="18">
        <v>56158</v>
      </c>
    </row>
    <row r="23" spans="2:10" x14ac:dyDescent="0.2">
      <c r="B23" s="21">
        <v>2013</v>
      </c>
      <c r="C23" s="16">
        <v>8073</v>
      </c>
      <c r="D23" s="16">
        <v>8317</v>
      </c>
      <c r="E23" s="16">
        <v>5966</v>
      </c>
      <c r="F23" s="16">
        <v>3610</v>
      </c>
      <c r="G23" s="16">
        <v>10958</v>
      </c>
      <c r="H23" s="16">
        <v>8087</v>
      </c>
      <c r="I23" s="16">
        <v>12233</v>
      </c>
      <c r="J23" s="18">
        <v>57244</v>
      </c>
    </row>
    <row r="24" spans="2:10" x14ac:dyDescent="0.2">
      <c r="B24" s="21">
        <v>2014</v>
      </c>
      <c r="C24" s="16">
        <v>7720</v>
      </c>
      <c r="D24" s="16">
        <v>8294</v>
      </c>
      <c r="E24" s="16">
        <v>6210</v>
      </c>
      <c r="F24" s="16">
        <v>3879</v>
      </c>
      <c r="G24" s="16">
        <v>10955</v>
      </c>
      <c r="H24" s="16">
        <v>8404</v>
      </c>
      <c r="I24" s="16">
        <v>12783</v>
      </c>
      <c r="J24" s="18">
        <v>58245</v>
      </c>
    </row>
    <row r="25" spans="2:10" x14ac:dyDescent="0.2">
      <c r="B25" s="21">
        <v>2015</v>
      </c>
      <c r="C25" s="16">
        <v>6551</v>
      </c>
      <c r="D25" s="16">
        <v>7879</v>
      </c>
      <c r="E25" s="16">
        <v>6222</v>
      </c>
      <c r="F25" s="16">
        <v>4065</v>
      </c>
      <c r="G25" s="16">
        <v>10657</v>
      </c>
      <c r="H25" s="16">
        <v>8430</v>
      </c>
      <c r="I25" s="16">
        <v>13135</v>
      </c>
      <c r="J25" s="18">
        <v>56939</v>
      </c>
    </row>
    <row r="26" spans="2:10" x14ac:dyDescent="0.2">
      <c r="B26" s="21">
        <v>2016</v>
      </c>
      <c r="C26" s="16">
        <v>5837</v>
      </c>
      <c r="D26" s="16">
        <v>7603</v>
      </c>
      <c r="E26" s="16">
        <v>6111</v>
      </c>
      <c r="F26" s="16">
        <v>4152</v>
      </c>
      <c r="G26" s="16">
        <v>10381</v>
      </c>
      <c r="H26" s="16">
        <v>8711</v>
      </c>
      <c r="I26" s="16">
        <v>13415</v>
      </c>
      <c r="J26" s="18">
        <v>56210</v>
      </c>
    </row>
    <row r="27" spans="2:10" x14ac:dyDescent="0.2">
      <c r="B27" s="21">
        <v>2017</v>
      </c>
      <c r="C27" s="16">
        <v>5472</v>
      </c>
      <c r="D27" s="16">
        <v>7648</v>
      </c>
      <c r="E27" s="16">
        <v>6102</v>
      </c>
      <c r="F27" s="16">
        <v>4361</v>
      </c>
      <c r="G27" s="16">
        <v>10376</v>
      </c>
      <c r="H27" s="16">
        <v>8884</v>
      </c>
      <c r="I27" s="16">
        <v>13823</v>
      </c>
      <c r="J27" s="18">
        <v>56666</v>
      </c>
    </row>
    <row r="28" spans="2:10" x14ac:dyDescent="0.2">
      <c r="B28" s="21">
        <v>2018</v>
      </c>
      <c r="C28" s="16">
        <v>5315</v>
      </c>
      <c r="D28" s="16">
        <v>7794</v>
      </c>
      <c r="E28" s="16">
        <v>6355</v>
      </c>
      <c r="F28" s="16">
        <v>4656</v>
      </c>
      <c r="G28" s="16">
        <v>10563</v>
      </c>
      <c r="H28" s="16">
        <v>9269</v>
      </c>
      <c r="I28" s="16">
        <v>14301</v>
      </c>
      <c r="J28" s="18">
        <v>58253</v>
      </c>
    </row>
    <row r="29" spans="2:10" x14ac:dyDescent="0.2">
      <c r="B29" s="21">
        <v>2019</v>
      </c>
      <c r="C29" s="16">
        <v>4980</v>
      </c>
      <c r="D29" s="16">
        <v>7753</v>
      </c>
      <c r="E29" s="16">
        <v>6409</v>
      </c>
      <c r="F29" s="16">
        <v>4902</v>
      </c>
      <c r="G29" s="16">
        <v>10500</v>
      </c>
      <c r="H29" s="16">
        <v>9568</v>
      </c>
      <c r="I29" s="16">
        <v>14492</v>
      </c>
      <c r="J29" s="18">
        <v>58604</v>
      </c>
    </row>
    <row r="30" spans="2:10" x14ac:dyDescent="0.2">
      <c r="B30" s="21">
        <v>2020</v>
      </c>
      <c r="C30" s="16">
        <v>4750</v>
      </c>
      <c r="D30" s="16">
        <v>7822</v>
      </c>
      <c r="E30" s="16">
        <v>6628</v>
      </c>
      <c r="F30" s="16">
        <v>5443</v>
      </c>
      <c r="G30" s="16">
        <v>11064</v>
      </c>
      <c r="H30" s="16">
        <v>10149</v>
      </c>
      <c r="I30" s="16">
        <v>15139</v>
      </c>
      <c r="J30" s="18">
        <v>60995</v>
      </c>
    </row>
    <row r="31" spans="2:10" x14ac:dyDescent="0.2">
      <c r="B31" s="21">
        <v>2021</v>
      </c>
      <c r="C31" s="16">
        <v>4447</v>
      </c>
      <c r="D31" s="16">
        <v>8007</v>
      </c>
      <c r="E31" s="16">
        <v>7495</v>
      </c>
      <c r="F31" s="16">
        <v>5848</v>
      </c>
      <c r="G31" s="16">
        <v>11415</v>
      </c>
      <c r="H31" s="16">
        <v>10545</v>
      </c>
      <c r="I31" s="16">
        <v>15487</v>
      </c>
      <c r="J31" s="18">
        <v>63244</v>
      </c>
    </row>
    <row r="32" spans="2:10" x14ac:dyDescent="0.2">
      <c r="B32" s="21">
        <v>2022</v>
      </c>
      <c r="C32" s="16">
        <v>4271</v>
      </c>
      <c r="D32" s="16">
        <v>8110</v>
      </c>
      <c r="E32" s="16">
        <v>7954</v>
      </c>
      <c r="F32" s="16">
        <v>6097</v>
      </c>
      <c r="G32" s="16">
        <v>11301</v>
      </c>
      <c r="H32" s="16">
        <v>10577</v>
      </c>
      <c r="I32" s="16">
        <v>15440</v>
      </c>
      <c r="J32" s="18">
        <v>63750</v>
      </c>
    </row>
    <row r="33" spans="2:10" x14ac:dyDescent="0.2">
      <c r="B33" s="21">
        <v>2023</v>
      </c>
      <c r="C33" s="16">
        <v>4088</v>
      </c>
      <c r="D33" s="16">
        <v>8120</v>
      </c>
      <c r="E33" s="16">
        <v>8212</v>
      </c>
      <c r="F33" s="16">
        <v>6342</v>
      </c>
      <c r="G33" s="16">
        <v>11144</v>
      </c>
      <c r="H33" s="16">
        <v>10749</v>
      </c>
      <c r="I33" s="16">
        <v>15567</v>
      </c>
      <c r="J33" s="18">
        <v>64222</v>
      </c>
    </row>
    <row r="34" spans="2:10" x14ac:dyDescent="0.2">
      <c r="B34" s="21">
        <v>2024</v>
      </c>
      <c r="C34" s="16">
        <v>4042</v>
      </c>
      <c r="D34" s="16">
        <v>8213</v>
      </c>
      <c r="E34" s="16">
        <v>8581</v>
      </c>
      <c r="F34" s="16">
        <v>6704</v>
      </c>
      <c r="G34" s="16">
        <v>11180</v>
      </c>
      <c r="H34" s="16">
        <v>10835</v>
      </c>
      <c r="I34" s="16">
        <v>15510</v>
      </c>
      <c r="J34" s="18">
        <v>65065</v>
      </c>
    </row>
    <row r="35" spans="2:10" x14ac:dyDescent="0.2">
      <c r="B35" s="21">
        <v>2025</v>
      </c>
      <c r="C35" s="16">
        <v>3961</v>
      </c>
      <c r="D35" s="16">
        <v>8299</v>
      </c>
      <c r="E35" s="16">
        <v>8910</v>
      </c>
      <c r="F35" s="16">
        <v>7048</v>
      </c>
      <c r="G35" s="16">
        <v>11210</v>
      </c>
      <c r="H35" s="16">
        <v>11007</v>
      </c>
      <c r="I35" s="16">
        <v>15495</v>
      </c>
      <c r="J35" s="18">
        <v>65930</v>
      </c>
    </row>
    <row r="36" spans="2:10" x14ac:dyDescent="0.2">
      <c r="B36" s="44" t="s">
        <v>129</v>
      </c>
      <c r="C36" s="45"/>
      <c r="D36" s="45"/>
      <c r="E36" s="45"/>
      <c r="F36" s="45"/>
      <c r="G36" s="45"/>
      <c r="H36" s="45"/>
      <c r="I36" s="45"/>
      <c r="J36" s="46"/>
    </row>
    <row r="37" spans="2:10" x14ac:dyDescent="0.2">
      <c r="B37" s="21">
        <v>1991</v>
      </c>
      <c r="C37" s="29">
        <v>9.2018597442851604</v>
      </c>
      <c r="D37" s="29">
        <v>36.974041069353</v>
      </c>
      <c r="E37" s="29">
        <v>7.0321580782642403</v>
      </c>
      <c r="F37" s="29">
        <v>3.85509492444789</v>
      </c>
      <c r="G37" s="29">
        <v>23.374660984114701</v>
      </c>
      <c r="H37" s="29">
        <v>9.9612553273924807</v>
      </c>
      <c r="I37" s="29">
        <v>9.6009298721425793</v>
      </c>
      <c r="J37" s="30">
        <v>100</v>
      </c>
    </row>
    <row r="38" spans="2:10" x14ac:dyDescent="0.2">
      <c r="B38" s="21">
        <v>1995</v>
      </c>
      <c r="C38" s="29">
        <v>8.2315420188167803</v>
      </c>
      <c r="D38" s="29">
        <v>34.211449529580598</v>
      </c>
      <c r="E38" s="29">
        <v>5.6067612820921697</v>
      </c>
      <c r="F38" s="29">
        <v>3.5209695423377498</v>
      </c>
      <c r="G38" s="29">
        <v>24.796683144633999</v>
      </c>
      <c r="H38" s="29">
        <v>11.1784404401212</v>
      </c>
      <c r="I38" s="29">
        <v>12.4541540424175</v>
      </c>
      <c r="J38" s="30">
        <v>100</v>
      </c>
    </row>
    <row r="39" spans="2:10" x14ac:dyDescent="0.2">
      <c r="B39" s="21">
        <v>2000</v>
      </c>
      <c r="C39" s="29">
        <v>14.5266942474389</v>
      </c>
      <c r="D39" s="29">
        <v>26.334712371946399</v>
      </c>
      <c r="E39" s="29">
        <v>6.7055752561071698</v>
      </c>
      <c r="F39" s="29">
        <v>4.1075650118203297</v>
      </c>
      <c r="G39" s="29">
        <v>21.710007880220601</v>
      </c>
      <c r="H39" s="29">
        <v>11.490346729708399</v>
      </c>
      <c r="I39" s="29">
        <v>15.1250985027581</v>
      </c>
      <c r="J39" s="30">
        <v>100</v>
      </c>
    </row>
    <row r="40" spans="2:10" x14ac:dyDescent="0.2">
      <c r="B40" s="21">
        <v>2001</v>
      </c>
      <c r="C40" s="29">
        <v>16.212260699195099</v>
      </c>
      <c r="D40" s="29">
        <v>24.608738757878299</v>
      </c>
      <c r="E40" s="29">
        <v>7.3318697920354996</v>
      </c>
      <c r="F40" s="29">
        <v>4.1356844416117804</v>
      </c>
      <c r="G40" s="29">
        <v>20.933361659939099</v>
      </c>
      <c r="H40" s="29">
        <v>11.4179826735595</v>
      </c>
      <c r="I40" s="29">
        <v>15.3601019757808</v>
      </c>
      <c r="J40" s="30">
        <v>100</v>
      </c>
    </row>
    <row r="41" spans="2:10" x14ac:dyDescent="0.2">
      <c r="B41" s="21">
        <v>2002</v>
      </c>
      <c r="C41" s="29">
        <v>17.323423443837701</v>
      </c>
      <c r="D41" s="29">
        <v>23.006503364981501</v>
      </c>
      <c r="E41" s="29">
        <v>7.6794090321995903</v>
      </c>
      <c r="F41" s="29">
        <v>4.0493077428564996</v>
      </c>
      <c r="G41" s="29">
        <v>20.4889986630713</v>
      </c>
      <c r="H41" s="29">
        <v>11.8080261040992</v>
      </c>
      <c r="I41" s="29">
        <v>15.644331648954299</v>
      </c>
      <c r="J41" s="30">
        <v>100</v>
      </c>
    </row>
    <row r="42" spans="2:10" x14ac:dyDescent="0.2">
      <c r="B42" s="21">
        <v>2003</v>
      </c>
      <c r="C42" s="29">
        <v>18.937120901418201</v>
      </c>
      <c r="D42" s="29">
        <v>20.9596995272735</v>
      </c>
      <c r="E42" s="29">
        <v>7.5981608996913303</v>
      </c>
      <c r="F42" s="29">
        <v>4.1595613788935202</v>
      </c>
      <c r="G42" s="29">
        <v>20.195566300429601</v>
      </c>
      <c r="H42" s="29">
        <v>12.202387376691799</v>
      </c>
      <c r="I42" s="29">
        <v>15.9475036156021</v>
      </c>
      <c r="J42" s="30">
        <v>100</v>
      </c>
    </row>
    <row r="43" spans="2:10" x14ac:dyDescent="0.2">
      <c r="B43" s="21">
        <v>2004</v>
      </c>
      <c r="C43" s="29">
        <v>18.5996180776575</v>
      </c>
      <c r="D43" s="29">
        <v>19.847231063017201</v>
      </c>
      <c r="E43" s="29">
        <v>7.7615107150435003</v>
      </c>
      <c r="F43" s="29">
        <v>4.4727349883301502</v>
      </c>
      <c r="G43" s="29">
        <v>20.288563547634201</v>
      </c>
      <c r="H43" s="29">
        <v>12.607680882665001</v>
      </c>
      <c r="I43" s="29">
        <v>16.422660725652499</v>
      </c>
      <c r="J43" s="30">
        <v>100</v>
      </c>
    </row>
    <row r="44" spans="2:10" x14ac:dyDescent="0.2">
      <c r="B44" s="21">
        <v>2005</v>
      </c>
      <c r="C44" s="29">
        <v>18.7403961958553</v>
      </c>
      <c r="D44" s="29">
        <v>18.7798496615308</v>
      </c>
      <c r="E44" s="29">
        <v>7.8823871423231902</v>
      </c>
      <c r="F44" s="29">
        <v>4.5932140039038201</v>
      </c>
      <c r="G44" s="29">
        <v>20.291540346359898</v>
      </c>
      <c r="H44" s="29">
        <v>12.874288799368699</v>
      </c>
      <c r="I44" s="29">
        <v>16.838323850658199</v>
      </c>
      <c r="J44" s="30">
        <v>100</v>
      </c>
    </row>
    <row r="45" spans="2:10" x14ac:dyDescent="0.2">
      <c r="B45" s="21">
        <v>2006</v>
      </c>
      <c r="C45" s="29">
        <v>18.3150033667286</v>
      </c>
      <c r="D45" s="29">
        <v>17.894672407108899</v>
      </c>
      <c r="E45" s="29">
        <v>8.1576853231039195</v>
      </c>
      <c r="F45" s="29">
        <v>4.8174825032137001</v>
      </c>
      <c r="G45" s="29">
        <v>20.2289375420841</v>
      </c>
      <c r="H45" s="29">
        <v>13.1608480075088</v>
      </c>
      <c r="I45" s="29">
        <v>17.425370850252001</v>
      </c>
      <c r="J45" s="30">
        <v>100</v>
      </c>
    </row>
    <row r="46" spans="2:10" x14ac:dyDescent="0.2">
      <c r="B46" s="21">
        <v>2007</v>
      </c>
      <c r="C46" s="29">
        <v>17.674139311449199</v>
      </c>
      <c r="D46" s="29">
        <v>17.163730984787801</v>
      </c>
      <c r="E46" s="29">
        <v>8.4447558046437106</v>
      </c>
      <c r="F46" s="29">
        <v>4.9979983987189804</v>
      </c>
      <c r="G46" s="29">
        <v>20.270216172938301</v>
      </c>
      <c r="H46" s="29">
        <v>13.3406725380304</v>
      </c>
      <c r="I46" s="29">
        <v>18.108486789431499</v>
      </c>
      <c r="J46" s="30">
        <v>100</v>
      </c>
    </row>
    <row r="47" spans="2:10" x14ac:dyDescent="0.2">
      <c r="B47" s="21">
        <v>2008</v>
      </c>
      <c r="C47" s="29">
        <v>17.229171124554998</v>
      </c>
      <c r="D47" s="29">
        <v>16.711731865310199</v>
      </c>
      <c r="E47" s="29">
        <v>8.6778065244032891</v>
      </c>
      <c r="F47" s="29">
        <v>5.1393779057326796</v>
      </c>
      <c r="G47" s="29">
        <v>20.236543661369101</v>
      </c>
      <c r="H47" s="29">
        <v>13.5156690723053</v>
      </c>
      <c r="I47" s="29">
        <v>18.489699846324399</v>
      </c>
      <c r="J47" s="30">
        <v>100</v>
      </c>
    </row>
    <row r="48" spans="2:10" x14ac:dyDescent="0.2">
      <c r="B48" s="21">
        <v>2009</v>
      </c>
      <c r="C48" s="29">
        <v>16.8275338958946</v>
      </c>
      <c r="D48" s="29">
        <v>16.042476533611499</v>
      </c>
      <c r="E48" s="29">
        <v>9.2879491798615703</v>
      </c>
      <c r="F48" s="29">
        <v>5.2943965108561697</v>
      </c>
      <c r="G48" s="29">
        <v>20.003792547643901</v>
      </c>
      <c r="H48" s="29">
        <v>13.6892007205841</v>
      </c>
      <c r="I48" s="29">
        <v>18.854650611548301</v>
      </c>
      <c r="J48" s="30">
        <v>100</v>
      </c>
    </row>
    <row r="49" spans="2:10" x14ac:dyDescent="0.2">
      <c r="B49" s="21">
        <v>2010</v>
      </c>
      <c r="C49" s="29">
        <v>16.311963975410599</v>
      </c>
      <c r="D49" s="29">
        <v>15.450587641772101</v>
      </c>
      <c r="E49" s="29">
        <v>9.5984603598722007</v>
      </c>
      <c r="F49" s="29">
        <v>5.4672172499486198</v>
      </c>
      <c r="G49" s="29">
        <v>19.9106859246249</v>
      </c>
      <c r="H49" s="29">
        <v>13.613856761150201</v>
      </c>
      <c r="I49" s="29">
        <v>19.6472280872214</v>
      </c>
      <c r="J49" s="30">
        <v>100</v>
      </c>
    </row>
    <row r="50" spans="2:10" x14ac:dyDescent="0.2">
      <c r="B50" s="21">
        <v>2011</v>
      </c>
      <c r="C50" s="29">
        <v>15.7096939148221</v>
      </c>
      <c r="D50" s="29">
        <v>14.9499598217547</v>
      </c>
      <c r="E50" s="29">
        <v>9.9094163196727294</v>
      </c>
      <c r="F50" s="29">
        <v>5.7162685367813602</v>
      </c>
      <c r="G50" s="29">
        <v>19.5448900577106</v>
      </c>
      <c r="H50" s="29">
        <v>13.883410037256199</v>
      </c>
      <c r="I50" s="29">
        <v>20.286361312002299</v>
      </c>
      <c r="J50" s="30">
        <v>100</v>
      </c>
    </row>
    <row r="51" spans="2:10" x14ac:dyDescent="0.2">
      <c r="B51" s="21">
        <v>2012</v>
      </c>
      <c r="C51" s="29">
        <v>14.8901314149364</v>
      </c>
      <c r="D51" s="29">
        <v>14.6532996189323</v>
      </c>
      <c r="E51" s="29">
        <v>10.126785141920999</v>
      </c>
      <c r="F51" s="29">
        <v>5.9581893942092004</v>
      </c>
      <c r="G51" s="29">
        <v>19.471847288008799</v>
      </c>
      <c r="H51" s="29">
        <v>13.9997863171765</v>
      </c>
      <c r="I51" s="29">
        <v>20.8999608248157</v>
      </c>
      <c r="J51" s="30">
        <v>100</v>
      </c>
    </row>
    <row r="52" spans="2:10" x14ac:dyDescent="0.2">
      <c r="B52" s="21">
        <v>2013</v>
      </c>
      <c r="C52" s="29">
        <v>14.102788065124701</v>
      </c>
      <c r="D52" s="29">
        <v>14.5290336105094</v>
      </c>
      <c r="E52" s="29">
        <v>10.4220529662497</v>
      </c>
      <c r="F52" s="29">
        <v>6.3063377821256399</v>
      </c>
      <c r="G52" s="29">
        <v>19.142617566906601</v>
      </c>
      <c r="H52" s="29">
        <v>14.127244776745201</v>
      </c>
      <c r="I52" s="29">
        <v>21.369925232338801</v>
      </c>
      <c r="J52" s="30">
        <v>100</v>
      </c>
    </row>
    <row r="53" spans="2:10" x14ac:dyDescent="0.2">
      <c r="B53" s="21">
        <v>2014</v>
      </c>
      <c r="C53" s="29">
        <v>13.2543565971328</v>
      </c>
      <c r="D53" s="29">
        <v>14.239848914069899</v>
      </c>
      <c r="E53" s="29">
        <v>10.6618593870719</v>
      </c>
      <c r="F53" s="29">
        <v>6.6597991243883596</v>
      </c>
      <c r="G53" s="29">
        <v>18.8084814147137</v>
      </c>
      <c r="H53" s="29">
        <v>14.428706326723299</v>
      </c>
      <c r="I53" s="29">
        <v>21.946948235900098</v>
      </c>
      <c r="J53" s="30">
        <v>100</v>
      </c>
    </row>
    <row r="54" spans="2:10" x14ac:dyDescent="0.2">
      <c r="B54" s="21">
        <v>2015</v>
      </c>
      <c r="C54" s="29">
        <v>11.5052951404134</v>
      </c>
      <c r="D54" s="29">
        <v>13.837615693988299</v>
      </c>
      <c r="E54" s="29">
        <v>10.927483798451</v>
      </c>
      <c r="F54" s="29">
        <v>7.1392191643688898</v>
      </c>
      <c r="G54" s="29">
        <v>18.716521189342998</v>
      </c>
      <c r="H54" s="29">
        <v>14.8053179718646</v>
      </c>
      <c r="I54" s="29">
        <v>23.068547041570799</v>
      </c>
      <c r="J54" s="30">
        <v>100</v>
      </c>
    </row>
    <row r="55" spans="2:10" x14ac:dyDescent="0.2">
      <c r="B55" s="21">
        <v>2016</v>
      </c>
      <c r="C55" s="29">
        <v>10.3842732609856</v>
      </c>
      <c r="D55" s="29">
        <v>13.5260629781178</v>
      </c>
      <c r="E55" s="29">
        <v>10.871731008717299</v>
      </c>
      <c r="F55" s="29">
        <v>7.3865860167230002</v>
      </c>
      <c r="G55" s="29">
        <v>18.4682440846824</v>
      </c>
      <c r="H55" s="29">
        <v>15.4972424835439</v>
      </c>
      <c r="I55" s="29">
        <v>23.86586016723</v>
      </c>
      <c r="J55" s="30">
        <v>100</v>
      </c>
    </row>
    <row r="56" spans="2:10" x14ac:dyDescent="0.2">
      <c r="B56" s="21">
        <v>2017</v>
      </c>
      <c r="C56" s="29">
        <v>9.6565841951081808</v>
      </c>
      <c r="D56" s="29">
        <v>13.4966293721103</v>
      </c>
      <c r="E56" s="29">
        <v>10.7683619807292</v>
      </c>
      <c r="F56" s="29">
        <v>7.6959728937987499</v>
      </c>
      <c r="G56" s="29">
        <v>18.310803656513599</v>
      </c>
      <c r="H56" s="29">
        <v>15.6778315039</v>
      </c>
      <c r="I56" s="29">
        <v>24.393816397839998</v>
      </c>
      <c r="J56" s="30">
        <v>100</v>
      </c>
    </row>
    <row r="57" spans="2:10" x14ac:dyDescent="0.2">
      <c r="B57" s="21">
        <v>2018</v>
      </c>
      <c r="C57" s="29">
        <v>9.1239936140627904</v>
      </c>
      <c r="D57" s="29">
        <v>13.3795684342437</v>
      </c>
      <c r="E57" s="29">
        <v>10.909309391791</v>
      </c>
      <c r="F57" s="29">
        <v>7.9927214049061801</v>
      </c>
      <c r="G57" s="29">
        <v>18.132971692445</v>
      </c>
      <c r="H57" s="29">
        <v>15.9116268690025</v>
      </c>
      <c r="I57" s="29">
        <v>24.5498085935488</v>
      </c>
      <c r="J57" s="30">
        <v>100</v>
      </c>
    </row>
    <row r="58" spans="2:10" x14ac:dyDescent="0.2">
      <c r="B58" s="21">
        <v>2019</v>
      </c>
      <c r="C58" s="29">
        <v>8.4977134666575704</v>
      </c>
      <c r="D58" s="29">
        <v>13.2294723909631</v>
      </c>
      <c r="E58" s="29">
        <v>10.9361135758651</v>
      </c>
      <c r="F58" s="29">
        <v>8.3646167497099206</v>
      </c>
      <c r="G58" s="29">
        <v>17.916865742952702</v>
      </c>
      <c r="H58" s="29">
        <v>16.326530612244898</v>
      </c>
      <c r="I58" s="29">
        <v>24.7286874616067</v>
      </c>
      <c r="J58" s="30">
        <v>100</v>
      </c>
    </row>
    <row r="59" spans="2:10" x14ac:dyDescent="0.2">
      <c r="B59" s="21">
        <v>2020</v>
      </c>
      <c r="C59" s="29">
        <v>7.8</v>
      </c>
      <c r="D59" s="29">
        <v>12.8</v>
      </c>
      <c r="E59" s="29">
        <v>10.9</v>
      </c>
      <c r="F59" s="29">
        <v>8.9</v>
      </c>
      <c r="G59" s="29">
        <v>18.100000000000001</v>
      </c>
      <c r="H59" s="29">
        <v>16.600000000000001</v>
      </c>
      <c r="I59" s="29">
        <v>24.8</v>
      </c>
      <c r="J59" s="30">
        <v>100</v>
      </c>
    </row>
    <row r="60" spans="2:10" x14ac:dyDescent="0.2">
      <c r="B60" s="21">
        <v>2021</v>
      </c>
      <c r="C60" s="29">
        <v>7</v>
      </c>
      <c r="D60" s="29">
        <v>12.7</v>
      </c>
      <c r="E60" s="29">
        <v>11.9</v>
      </c>
      <c r="F60" s="29">
        <v>9.1999999999999993</v>
      </c>
      <c r="G60" s="29">
        <v>18</v>
      </c>
      <c r="H60" s="29">
        <v>16.7</v>
      </c>
      <c r="I60" s="29">
        <v>24.5</v>
      </c>
      <c r="J60" s="30">
        <v>100</v>
      </c>
    </row>
    <row r="61" spans="2:10" x14ac:dyDescent="0.2">
      <c r="B61" s="21">
        <v>2022</v>
      </c>
      <c r="C61" s="29">
        <v>6.7</v>
      </c>
      <c r="D61" s="29">
        <v>12.7</v>
      </c>
      <c r="E61" s="29">
        <v>12.5</v>
      </c>
      <c r="F61" s="29">
        <v>9.6</v>
      </c>
      <c r="G61" s="29">
        <v>17.7</v>
      </c>
      <c r="H61" s="29">
        <v>16.600000000000001</v>
      </c>
      <c r="I61" s="29">
        <v>24.2</v>
      </c>
      <c r="J61" s="30">
        <v>100</v>
      </c>
    </row>
    <row r="62" spans="2:10" x14ac:dyDescent="0.2">
      <c r="B62" s="21">
        <v>2023</v>
      </c>
      <c r="C62" s="29">
        <v>6.4</v>
      </c>
      <c r="D62" s="29">
        <v>12.6</v>
      </c>
      <c r="E62" s="29">
        <v>12.8</v>
      </c>
      <c r="F62" s="29">
        <v>9.9</v>
      </c>
      <c r="G62" s="29">
        <v>17.399999999999999</v>
      </c>
      <c r="H62" s="29">
        <v>16.7</v>
      </c>
      <c r="I62" s="29">
        <v>24.2</v>
      </c>
      <c r="J62" s="30">
        <v>100</v>
      </c>
    </row>
    <row r="63" spans="2:10" x14ac:dyDescent="0.2">
      <c r="B63" s="21">
        <v>2024</v>
      </c>
      <c r="C63" s="29">
        <v>6.2</v>
      </c>
      <c r="D63" s="29">
        <v>12.6</v>
      </c>
      <c r="E63" s="29">
        <v>13.2</v>
      </c>
      <c r="F63" s="29">
        <v>10.3</v>
      </c>
      <c r="G63" s="29">
        <v>17.2</v>
      </c>
      <c r="H63" s="29">
        <v>16.7</v>
      </c>
      <c r="I63" s="29">
        <v>23.8</v>
      </c>
      <c r="J63" s="30">
        <v>100</v>
      </c>
    </row>
    <row r="64" spans="2:10" x14ac:dyDescent="0.2">
      <c r="B64" s="22">
        <v>2025</v>
      </c>
      <c r="C64" s="32">
        <v>6</v>
      </c>
      <c r="D64" s="32">
        <v>12.6</v>
      </c>
      <c r="E64" s="32">
        <v>13.5</v>
      </c>
      <c r="F64" s="32">
        <v>10.7</v>
      </c>
      <c r="G64" s="32">
        <v>17</v>
      </c>
      <c r="H64" s="32">
        <v>16.7</v>
      </c>
      <c r="I64" s="32">
        <v>23.5</v>
      </c>
      <c r="J64" s="31">
        <v>100</v>
      </c>
    </row>
  </sheetData>
  <mergeCells count="5">
    <mergeCell ref="B5:B6"/>
    <mergeCell ref="C5:I5"/>
    <mergeCell ref="J5:J6"/>
    <mergeCell ref="B7:J7"/>
    <mergeCell ref="B36:J36"/>
  </mergeCells>
  <pageMargins left="0.70866141732283472" right="0.70866141732283472" top="0.74803149606299213" bottom="0.74803149606299213" header="0.31496062992125984" footer="0.31496062992125984"/>
  <pageSetup paperSize="9" scale="80" fitToWidth="0" fitToHeight="0" orientation="portrait" horizontalDpi="300" verticalDpi="300" r:id="rId1"/>
  <headerFooter differentFirst="1" scaleWithDoc="0" alignWithMargins="0">
    <firstHeader>&amp;L&amp;C&amp;R&amp;B DEPARTEMENT FINANZEN UND RESSOURCEN
Statistik Aargau</firstHeader>
  </headerFooter>
  <rowBreaks count="1" manualBreakCount="1">
    <brk id="65"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7AB8"/>
  </sheetPr>
  <dimension ref="B1:C37"/>
  <sheetViews>
    <sheetView showGridLines="0" view="pageBreakPreview" zoomScaleNormal="100" zoomScaleSheetLayoutView="100" workbookViewId="0">
      <pane ySplit="5" topLeftCell="A6" activePane="bottomLeft" state="frozen"/>
      <selection pane="bottomLeft"/>
    </sheetView>
  </sheetViews>
  <sheetFormatPr baseColWidth="10" defaultRowHeight="12.75" x14ac:dyDescent="0.2"/>
  <cols>
    <col min="1" max="1" width="2.5703125" customWidth="1"/>
    <col min="2" max="2" width="5.7109375" customWidth="1"/>
    <col min="3" max="3" width="10.140625" customWidth="1"/>
  </cols>
  <sheetData>
    <row r="1" spans="2:3" ht="18" x14ac:dyDescent="0.25">
      <c r="B1" s="3" t="s">
        <v>18</v>
      </c>
    </row>
    <row r="2" spans="2:3" x14ac:dyDescent="0.2">
      <c r="B2" t="s">
        <v>7</v>
      </c>
    </row>
    <row r="5" spans="2:3" x14ac:dyDescent="0.2">
      <c r="B5" s="14" t="s">
        <v>156</v>
      </c>
      <c r="C5" s="13" t="s">
        <v>228</v>
      </c>
    </row>
    <row r="6" spans="2:3" x14ac:dyDescent="0.2">
      <c r="B6" s="21">
        <v>1994</v>
      </c>
      <c r="C6" s="16">
        <v>29922</v>
      </c>
    </row>
    <row r="7" spans="2:3" x14ac:dyDescent="0.2">
      <c r="B7" s="21">
        <v>1995</v>
      </c>
      <c r="C7" s="16">
        <v>28700</v>
      </c>
    </row>
    <row r="8" spans="2:3" x14ac:dyDescent="0.2">
      <c r="B8" s="21">
        <v>1996</v>
      </c>
      <c r="C8" s="16">
        <v>27087</v>
      </c>
    </row>
    <row r="9" spans="2:3" x14ac:dyDescent="0.2">
      <c r="B9" s="21">
        <v>1997</v>
      </c>
      <c r="C9" s="16">
        <v>25789</v>
      </c>
    </row>
    <row r="10" spans="2:3" x14ac:dyDescent="0.2">
      <c r="B10" s="21">
        <v>1998</v>
      </c>
      <c r="C10" s="16">
        <v>24140</v>
      </c>
    </row>
    <row r="11" spans="2:3" x14ac:dyDescent="0.2">
      <c r="B11" s="21">
        <v>1999</v>
      </c>
      <c r="C11" s="16">
        <v>22752</v>
      </c>
    </row>
    <row r="12" spans="2:3" x14ac:dyDescent="0.2">
      <c r="B12" s="21">
        <v>2000</v>
      </c>
      <c r="C12" s="16">
        <v>21117</v>
      </c>
    </row>
    <row r="13" spans="2:3" x14ac:dyDescent="0.2">
      <c r="B13" s="21">
        <v>2001</v>
      </c>
      <c r="C13" s="16">
        <v>19718</v>
      </c>
    </row>
    <row r="14" spans="2:3" x14ac:dyDescent="0.2">
      <c r="B14" s="21">
        <v>2002</v>
      </c>
      <c r="C14" s="16">
        <v>18298</v>
      </c>
    </row>
    <row r="15" spans="2:3" x14ac:dyDescent="0.2">
      <c r="B15" s="21">
        <v>2003</v>
      </c>
      <c r="C15" s="16">
        <v>17194</v>
      </c>
    </row>
    <row r="16" spans="2:3" x14ac:dyDescent="0.2">
      <c r="B16" s="21">
        <v>2004</v>
      </c>
      <c r="C16" s="16">
        <v>16472</v>
      </c>
    </row>
    <row r="17" spans="2:3" x14ac:dyDescent="0.2">
      <c r="B17" s="21">
        <v>2005</v>
      </c>
      <c r="C17" s="16">
        <v>15733</v>
      </c>
    </row>
    <row r="18" spans="2:3" x14ac:dyDescent="0.2">
      <c r="B18" s="21">
        <v>2006</v>
      </c>
      <c r="C18" s="16">
        <v>15142</v>
      </c>
    </row>
    <row r="19" spans="2:3" x14ac:dyDescent="0.2">
      <c r="B19" s="21">
        <v>2007</v>
      </c>
      <c r="C19" s="16">
        <v>14680</v>
      </c>
    </row>
    <row r="20" spans="2:3" x14ac:dyDescent="0.2">
      <c r="B20" s="21">
        <v>2008</v>
      </c>
      <c r="C20" s="16">
        <v>14143</v>
      </c>
    </row>
    <row r="21" spans="2:3" x14ac:dyDescent="0.2">
      <c r="B21" s="21">
        <v>2009</v>
      </c>
      <c r="C21" s="16">
        <v>13957</v>
      </c>
    </row>
    <row r="22" spans="2:3" x14ac:dyDescent="0.2">
      <c r="B22" s="21">
        <v>2010</v>
      </c>
      <c r="C22" s="16">
        <v>14096</v>
      </c>
    </row>
    <row r="23" spans="2:3" x14ac:dyDescent="0.2">
      <c r="B23" s="21">
        <v>2011</v>
      </c>
      <c r="C23" s="16">
        <v>14594</v>
      </c>
    </row>
    <row r="24" spans="2:3" x14ac:dyDescent="0.2">
      <c r="B24" s="21">
        <v>2012</v>
      </c>
      <c r="C24" s="16">
        <v>14686</v>
      </c>
    </row>
    <row r="25" spans="2:3" x14ac:dyDescent="0.2">
      <c r="B25" s="21">
        <v>2013</v>
      </c>
      <c r="C25" s="16">
        <v>14988</v>
      </c>
    </row>
    <row r="26" spans="2:3" x14ac:dyDescent="0.2">
      <c r="B26" s="21">
        <v>2014</v>
      </c>
      <c r="C26" s="16">
        <v>15626</v>
      </c>
    </row>
    <row r="27" spans="2:3" x14ac:dyDescent="0.2">
      <c r="B27" s="21">
        <v>2015</v>
      </c>
      <c r="C27" s="16">
        <v>16869</v>
      </c>
    </row>
    <row r="28" spans="2:3" x14ac:dyDescent="0.2">
      <c r="B28" s="21">
        <v>2016</v>
      </c>
      <c r="C28" s="16">
        <v>18245</v>
      </c>
    </row>
    <row r="29" spans="2:3" x14ac:dyDescent="0.2">
      <c r="B29" s="21">
        <v>2017</v>
      </c>
      <c r="C29" s="16">
        <v>19744</v>
      </c>
    </row>
    <row r="30" spans="2:3" x14ac:dyDescent="0.2">
      <c r="B30" s="21">
        <v>2018</v>
      </c>
      <c r="C30" s="16">
        <v>21267</v>
      </c>
    </row>
    <row r="31" spans="2:3" x14ac:dyDescent="0.2">
      <c r="B31" s="21">
        <v>2019</v>
      </c>
      <c r="C31" s="16">
        <v>22476</v>
      </c>
    </row>
    <row r="32" spans="2:3" x14ac:dyDescent="0.2">
      <c r="B32" s="21">
        <v>2020</v>
      </c>
      <c r="C32" s="16">
        <v>24134</v>
      </c>
    </row>
    <row r="33" spans="2:3" x14ac:dyDescent="0.2">
      <c r="B33" s="21">
        <v>2021</v>
      </c>
      <c r="C33" s="16">
        <v>25584</v>
      </c>
    </row>
    <row r="34" spans="2:3" x14ac:dyDescent="0.2">
      <c r="B34" s="21">
        <v>2022</v>
      </c>
      <c r="C34" s="16">
        <v>26781</v>
      </c>
    </row>
    <row r="35" spans="2:3" x14ac:dyDescent="0.2">
      <c r="B35" s="21">
        <v>2023</v>
      </c>
      <c r="C35" s="16">
        <v>27437</v>
      </c>
    </row>
    <row r="36" spans="2:3" x14ac:dyDescent="0.2">
      <c r="B36" s="21">
        <v>2024</v>
      </c>
      <c r="C36" s="16">
        <v>28166</v>
      </c>
    </row>
    <row r="37" spans="2:3" x14ac:dyDescent="0.2">
      <c r="B37" s="22">
        <v>2025</v>
      </c>
      <c r="C37" s="23">
        <v>28766</v>
      </c>
    </row>
  </sheetData>
  <pageMargins left="0.70866141732283472" right="0.70866141732283472" top="0.74803149606299213" bottom="0.74803149606299213" header="0.31496062992125984" footer="0.31496062992125984"/>
  <pageSetup paperSize="9" scale="81" fitToWidth="0" fitToHeight="0" orientation="portrait" horizontalDpi="300" verticalDpi="300" r:id="rId1"/>
  <headerFooter differentFirst="1" scaleWithDoc="0" alignWithMargins="0">
    <firstHeader>&amp;L&amp;C&amp;R&amp;B DEPARTEMENT FINANZEN UND RESSOURCEN
Statistik Aargau</first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7AB8"/>
  </sheetPr>
  <dimension ref="B1:G27"/>
  <sheetViews>
    <sheetView showGridLines="0" view="pageBreakPreview" zoomScaleNormal="100" zoomScaleSheetLayoutView="100" workbookViewId="0">
      <pane ySplit="5" topLeftCell="A6" activePane="bottomLeft" state="frozen"/>
      <selection pane="bottomLeft"/>
    </sheetView>
  </sheetViews>
  <sheetFormatPr baseColWidth="10" defaultRowHeight="12.75" x14ac:dyDescent="0.2"/>
  <cols>
    <col min="1" max="1" width="2.5703125" customWidth="1"/>
    <col min="2" max="2" width="35.7109375" customWidth="1"/>
    <col min="3" max="3" width="41.7109375" customWidth="1"/>
    <col min="4" max="7" width="11.140625" customWidth="1"/>
  </cols>
  <sheetData>
    <row r="1" spans="2:7" ht="18" x14ac:dyDescent="0.25">
      <c r="B1" s="3" t="s">
        <v>19</v>
      </c>
    </row>
    <row r="4" spans="2:7" x14ac:dyDescent="0.2">
      <c r="B4" s="40" t="s">
        <v>229</v>
      </c>
      <c r="C4" s="40" t="s">
        <v>230</v>
      </c>
      <c r="D4" s="41" t="s">
        <v>42</v>
      </c>
      <c r="E4" s="41" t="s">
        <v>42</v>
      </c>
      <c r="F4" s="41" t="s">
        <v>43</v>
      </c>
      <c r="G4" s="41" t="s">
        <v>43</v>
      </c>
    </row>
    <row r="5" spans="2:7" x14ac:dyDescent="0.2">
      <c r="B5" s="40" t="s">
        <v>229</v>
      </c>
      <c r="C5" s="40" t="s">
        <v>230</v>
      </c>
      <c r="D5" s="13" t="s">
        <v>44</v>
      </c>
      <c r="E5" s="13" t="s">
        <v>45</v>
      </c>
      <c r="F5" s="13" t="s">
        <v>44</v>
      </c>
      <c r="G5" s="13" t="s">
        <v>45</v>
      </c>
    </row>
    <row r="6" spans="2:7" x14ac:dyDescent="0.2">
      <c r="B6" s="17" t="s">
        <v>231</v>
      </c>
      <c r="C6" s="15" t="s">
        <v>237</v>
      </c>
      <c r="D6" s="16">
        <v>1</v>
      </c>
      <c r="E6" s="18" t="s">
        <v>22</v>
      </c>
      <c r="F6" s="16">
        <v>0</v>
      </c>
      <c r="G6" s="18" t="s">
        <v>22</v>
      </c>
    </row>
    <row r="7" spans="2:7" x14ac:dyDescent="0.2">
      <c r="B7" s="17" t="s">
        <v>22</v>
      </c>
      <c r="C7" s="15" t="s">
        <v>238</v>
      </c>
      <c r="D7" s="16">
        <v>0</v>
      </c>
      <c r="E7" s="18" t="s">
        <v>22</v>
      </c>
      <c r="F7" s="16">
        <v>0</v>
      </c>
      <c r="G7" s="18" t="s">
        <v>22</v>
      </c>
    </row>
    <row r="8" spans="2:7" x14ac:dyDescent="0.2">
      <c r="B8" s="17" t="s">
        <v>22</v>
      </c>
      <c r="C8" s="15" t="s">
        <v>239</v>
      </c>
      <c r="D8" s="16">
        <v>0</v>
      </c>
      <c r="E8" s="18" t="s">
        <v>22</v>
      </c>
      <c r="F8" s="16">
        <v>0</v>
      </c>
      <c r="G8" s="18" t="s">
        <v>22</v>
      </c>
    </row>
    <row r="9" spans="2:7" x14ac:dyDescent="0.2">
      <c r="B9" s="17" t="s">
        <v>22</v>
      </c>
      <c r="C9" s="15" t="s">
        <v>240</v>
      </c>
      <c r="D9" s="16">
        <v>0</v>
      </c>
      <c r="E9" s="18" t="s">
        <v>22</v>
      </c>
      <c r="F9" s="16">
        <v>0</v>
      </c>
      <c r="G9" s="18" t="s">
        <v>22</v>
      </c>
    </row>
    <row r="10" spans="2:7" x14ac:dyDescent="0.2">
      <c r="B10" s="17" t="s">
        <v>22</v>
      </c>
      <c r="C10" s="15" t="s">
        <v>241</v>
      </c>
      <c r="D10" s="16">
        <v>424</v>
      </c>
      <c r="E10" s="18" t="s">
        <v>22</v>
      </c>
      <c r="F10" s="16">
        <v>442</v>
      </c>
      <c r="G10" s="18" t="s">
        <v>22</v>
      </c>
    </row>
    <row r="11" spans="2:7" x14ac:dyDescent="0.2">
      <c r="B11" s="17" t="s">
        <v>22</v>
      </c>
      <c r="C11" s="15" t="s">
        <v>242</v>
      </c>
      <c r="D11" s="16">
        <v>1</v>
      </c>
      <c r="E11" s="18" t="s">
        <v>22</v>
      </c>
      <c r="F11" s="16">
        <v>0</v>
      </c>
      <c r="G11" s="18" t="s">
        <v>22</v>
      </c>
    </row>
    <row r="12" spans="2:7" x14ac:dyDescent="0.2">
      <c r="B12" s="17" t="s">
        <v>22</v>
      </c>
      <c r="C12" s="15" t="s">
        <v>243</v>
      </c>
      <c r="D12" s="16">
        <v>1441</v>
      </c>
      <c r="E12" s="18" t="s">
        <v>22</v>
      </c>
      <c r="F12" s="16">
        <v>1409</v>
      </c>
      <c r="G12" s="18" t="s">
        <v>22</v>
      </c>
    </row>
    <row r="13" spans="2:7" x14ac:dyDescent="0.2">
      <c r="B13" s="17" t="s">
        <v>22</v>
      </c>
      <c r="C13" s="15" t="s">
        <v>244</v>
      </c>
      <c r="D13" s="16">
        <v>13</v>
      </c>
      <c r="E13" s="18">
        <v>1880</v>
      </c>
      <c r="F13" s="16">
        <v>13</v>
      </c>
      <c r="G13" s="18">
        <v>1864</v>
      </c>
    </row>
    <row r="14" spans="2:7" x14ac:dyDescent="0.2">
      <c r="B14" s="17" t="s">
        <v>232</v>
      </c>
      <c r="C14" s="15" t="s">
        <v>245</v>
      </c>
      <c r="D14" s="16">
        <v>7</v>
      </c>
      <c r="E14" s="18" t="s">
        <v>22</v>
      </c>
      <c r="F14" s="16">
        <v>7</v>
      </c>
      <c r="G14" s="18" t="s">
        <v>22</v>
      </c>
    </row>
    <row r="15" spans="2:7" x14ac:dyDescent="0.2">
      <c r="B15" s="17" t="s">
        <v>22</v>
      </c>
      <c r="C15" s="15" t="s">
        <v>246</v>
      </c>
      <c r="D15" s="16">
        <v>213</v>
      </c>
      <c r="E15" s="18" t="s">
        <v>22</v>
      </c>
      <c r="F15" s="16">
        <v>217</v>
      </c>
      <c r="G15" s="18" t="s">
        <v>22</v>
      </c>
    </row>
    <row r="16" spans="2:7" x14ac:dyDescent="0.2">
      <c r="B16" s="17" t="s">
        <v>22</v>
      </c>
      <c r="C16" s="15" t="s">
        <v>247</v>
      </c>
      <c r="D16" s="16">
        <v>1</v>
      </c>
      <c r="E16" s="18">
        <v>221</v>
      </c>
      <c r="F16" s="16">
        <v>2</v>
      </c>
      <c r="G16" s="18">
        <v>226</v>
      </c>
    </row>
    <row r="17" spans="2:7" x14ac:dyDescent="0.2">
      <c r="B17" s="17" t="s">
        <v>233</v>
      </c>
      <c r="C17" s="15" t="s">
        <v>248</v>
      </c>
      <c r="D17" s="16">
        <v>311</v>
      </c>
      <c r="E17" s="18" t="s">
        <v>22</v>
      </c>
      <c r="F17" s="16">
        <v>317</v>
      </c>
      <c r="G17" s="18" t="s">
        <v>22</v>
      </c>
    </row>
    <row r="18" spans="2:7" x14ac:dyDescent="0.2">
      <c r="B18" s="17" t="s">
        <v>22</v>
      </c>
      <c r="C18" s="15" t="s">
        <v>249</v>
      </c>
      <c r="D18" s="16">
        <v>125</v>
      </c>
      <c r="E18" s="18" t="s">
        <v>22</v>
      </c>
      <c r="F18" s="16">
        <v>121</v>
      </c>
      <c r="G18" s="18" t="s">
        <v>22</v>
      </c>
    </row>
    <row r="19" spans="2:7" x14ac:dyDescent="0.2">
      <c r="B19" s="17" t="s">
        <v>22</v>
      </c>
      <c r="C19" s="15" t="s">
        <v>250</v>
      </c>
      <c r="D19" s="16">
        <v>1</v>
      </c>
      <c r="E19" s="18">
        <v>437</v>
      </c>
      <c r="F19" s="16">
        <v>1</v>
      </c>
      <c r="G19" s="18">
        <v>439</v>
      </c>
    </row>
    <row r="20" spans="2:7" x14ac:dyDescent="0.2">
      <c r="B20" s="17" t="s">
        <v>234</v>
      </c>
      <c r="C20" s="15" t="s">
        <v>251</v>
      </c>
      <c r="D20" s="16">
        <v>372</v>
      </c>
      <c r="E20" s="18">
        <v>372</v>
      </c>
      <c r="F20" s="16">
        <v>358</v>
      </c>
      <c r="G20" s="18">
        <v>358</v>
      </c>
    </row>
    <row r="21" spans="2:7" x14ac:dyDescent="0.2">
      <c r="B21" s="17" t="s">
        <v>22</v>
      </c>
      <c r="C21" s="15" t="s">
        <v>252</v>
      </c>
      <c r="D21" s="16">
        <v>1</v>
      </c>
      <c r="E21" s="18" t="s">
        <v>22</v>
      </c>
      <c r="F21" s="16">
        <v>1</v>
      </c>
      <c r="G21" s="18" t="s">
        <v>22</v>
      </c>
    </row>
    <row r="22" spans="2:7" x14ac:dyDescent="0.2">
      <c r="B22" s="17" t="s">
        <v>235</v>
      </c>
      <c r="C22" s="15" t="s">
        <v>253</v>
      </c>
      <c r="D22" s="16">
        <v>1</v>
      </c>
      <c r="E22" s="18" t="s">
        <v>22</v>
      </c>
      <c r="F22" s="16">
        <v>1</v>
      </c>
      <c r="G22" s="18" t="s">
        <v>22</v>
      </c>
    </row>
    <row r="23" spans="2:7" x14ac:dyDescent="0.2">
      <c r="B23" s="17" t="s">
        <v>22</v>
      </c>
      <c r="C23" s="15" t="s">
        <v>254</v>
      </c>
      <c r="D23" s="16">
        <v>0</v>
      </c>
      <c r="E23" s="18" t="s">
        <v>22</v>
      </c>
      <c r="F23" s="16">
        <v>0</v>
      </c>
      <c r="G23" s="18" t="s">
        <v>22</v>
      </c>
    </row>
    <row r="24" spans="2:7" x14ac:dyDescent="0.2">
      <c r="B24" s="17" t="s">
        <v>22</v>
      </c>
      <c r="C24" s="15" t="s">
        <v>255</v>
      </c>
      <c r="D24" s="16">
        <v>0</v>
      </c>
      <c r="E24" s="18" t="s">
        <v>22</v>
      </c>
      <c r="F24" s="16">
        <v>0</v>
      </c>
      <c r="G24" s="18" t="s">
        <v>22</v>
      </c>
    </row>
    <row r="25" spans="2:7" x14ac:dyDescent="0.2">
      <c r="B25" s="17" t="s">
        <v>22</v>
      </c>
      <c r="C25" s="15" t="s">
        <v>256</v>
      </c>
      <c r="D25" s="16">
        <v>0</v>
      </c>
      <c r="E25" s="18" t="s">
        <v>22</v>
      </c>
      <c r="F25" s="16">
        <v>0</v>
      </c>
      <c r="G25" s="18" t="s">
        <v>22</v>
      </c>
    </row>
    <row r="26" spans="2:7" x14ac:dyDescent="0.2">
      <c r="B26" s="17" t="s">
        <v>22</v>
      </c>
      <c r="C26" s="15" t="s">
        <v>235</v>
      </c>
      <c r="D26" s="16">
        <v>0</v>
      </c>
      <c r="E26" s="18">
        <v>2</v>
      </c>
      <c r="F26" s="16">
        <v>2</v>
      </c>
      <c r="G26" s="18">
        <v>4</v>
      </c>
    </row>
    <row r="27" spans="2:7" x14ac:dyDescent="0.2">
      <c r="B27" s="19" t="s">
        <v>236</v>
      </c>
      <c r="C27" s="19" t="s">
        <v>22</v>
      </c>
      <c r="D27" s="20">
        <v>2912</v>
      </c>
      <c r="E27" s="20">
        <v>2912</v>
      </c>
      <c r="F27" s="20">
        <v>2891</v>
      </c>
      <c r="G27" s="20">
        <v>2891</v>
      </c>
    </row>
  </sheetData>
  <mergeCells count="4">
    <mergeCell ref="B4:B5"/>
    <mergeCell ref="C4:C5"/>
    <mergeCell ref="D4:E4"/>
    <mergeCell ref="F4:G4"/>
  </mergeCells>
  <pageMargins left="0.70866141732283472" right="0.70866141732283472" top="0.74803149606299213" bottom="0.74803149606299213" header="0.31496062992125984" footer="0.31496062992125984"/>
  <pageSetup paperSize="9" scale="71" fitToWidth="0" fitToHeight="0" orientation="portrait" horizontalDpi="300" verticalDpi="300" r:id="rId1"/>
  <headerFooter differentFirst="1" scaleWithDoc="0" alignWithMargins="0">
    <firstHeader>&amp;L&amp;C&amp;R&amp;B DEPARTEMENT FINANZEN UND RESSOURCEN
Statistik Aargau</first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7AB8"/>
  </sheetPr>
  <dimension ref="B1:H40"/>
  <sheetViews>
    <sheetView showGridLines="0" view="pageBreakPreview" zoomScaleNormal="100" zoomScaleSheetLayoutView="100" workbookViewId="0">
      <pane ySplit="5" topLeftCell="A6" activePane="bottomLeft" state="frozen"/>
      <selection pane="bottomLeft"/>
    </sheetView>
  </sheetViews>
  <sheetFormatPr baseColWidth="10" defaultRowHeight="12.75" x14ac:dyDescent="0.2"/>
  <cols>
    <col min="1" max="1" width="2.5703125" customWidth="1"/>
    <col min="2" max="2" width="5.7109375" customWidth="1"/>
    <col min="3" max="8" width="17.140625" customWidth="1"/>
  </cols>
  <sheetData>
    <row r="1" spans="2:8" ht="18" x14ac:dyDescent="0.25">
      <c r="B1" s="3" t="s">
        <v>20</v>
      </c>
    </row>
    <row r="2" spans="2:8" x14ac:dyDescent="0.2">
      <c r="B2" t="s">
        <v>7</v>
      </c>
    </row>
    <row r="5" spans="2:8" ht="51" x14ac:dyDescent="0.2">
      <c r="B5" s="14" t="s">
        <v>156</v>
      </c>
      <c r="C5" s="13" t="s">
        <v>231</v>
      </c>
      <c r="D5" s="13" t="s">
        <v>232</v>
      </c>
      <c r="E5" s="13" t="s">
        <v>257</v>
      </c>
      <c r="F5" s="13" t="s">
        <v>258</v>
      </c>
      <c r="G5" s="13" t="s">
        <v>259</v>
      </c>
      <c r="H5" s="13" t="s">
        <v>45</v>
      </c>
    </row>
    <row r="6" spans="2:8" x14ac:dyDescent="0.2">
      <c r="B6" s="21">
        <v>1991</v>
      </c>
      <c r="C6" s="16">
        <v>1397</v>
      </c>
      <c r="D6" s="16">
        <v>348</v>
      </c>
      <c r="E6" s="16">
        <v>394</v>
      </c>
      <c r="F6" s="16">
        <v>801</v>
      </c>
      <c r="G6" s="16">
        <v>6</v>
      </c>
      <c r="H6" s="18">
        <v>2946</v>
      </c>
    </row>
    <row r="7" spans="2:8" x14ac:dyDescent="0.2">
      <c r="B7" s="21">
        <v>1992</v>
      </c>
      <c r="C7" s="16">
        <v>1408</v>
      </c>
      <c r="D7" s="16">
        <v>357</v>
      </c>
      <c r="E7" s="16">
        <v>400</v>
      </c>
      <c r="F7" s="16">
        <v>824</v>
      </c>
      <c r="G7" s="16">
        <v>6</v>
      </c>
      <c r="H7" s="18">
        <v>2995</v>
      </c>
    </row>
    <row r="8" spans="2:8" x14ac:dyDescent="0.2">
      <c r="B8" s="21">
        <v>1993</v>
      </c>
      <c r="C8" s="16">
        <v>1462</v>
      </c>
      <c r="D8" s="16">
        <v>358</v>
      </c>
      <c r="E8" s="16">
        <v>403</v>
      </c>
      <c r="F8" s="16">
        <v>821</v>
      </c>
      <c r="G8" s="16">
        <v>5</v>
      </c>
      <c r="H8" s="18">
        <v>3049</v>
      </c>
    </row>
    <row r="9" spans="2:8" x14ac:dyDescent="0.2">
      <c r="B9" s="21">
        <v>1994</v>
      </c>
      <c r="C9" s="16">
        <v>1487</v>
      </c>
      <c r="D9" s="16">
        <v>361</v>
      </c>
      <c r="E9" s="16">
        <v>404</v>
      </c>
      <c r="F9" s="16">
        <v>787</v>
      </c>
      <c r="G9" s="16">
        <v>5</v>
      </c>
      <c r="H9" s="18">
        <v>3035</v>
      </c>
    </row>
    <row r="10" spans="2:8" x14ac:dyDescent="0.2">
      <c r="B10" s="21">
        <v>1995</v>
      </c>
      <c r="C10" s="16">
        <v>1517</v>
      </c>
      <c r="D10" s="16">
        <v>362</v>
      </c>
      <c r="E10" s="16">
        <v>434</v>
      </c>
      <c r="F10" s="16">
        <v>749</v>
      </c>
      <c r="G10" s="16">
        <v>5</v>
      </c>
      <c r="H10" s="18">
        <v>3067</v>
      </c>
    </row>
    <row r="11" spans="2:8" x14ac:dyDescent="0.2">
      <c r="B11" s="21">
        <v>1996</v>
      </c>
      <c r="C11" s="16">
        <v>1534</v>
      </c>
      <c r="D11" s="16">
        <v>357</v>
      </c>
      <c r="E11" s="16">
        <v>424</v>
      </c>
      <c r="F11" s="16">
        <v>720</v>
      </c>
      <c r="G11" s="16">
        <v>5</v>
      </c>
      <c r="H11" s="18">
        <v>3040</v>
      </c>
    </row>
    <row r="12" spans="2:8" x14ac:dyDescent="0.2">
      <c r="B12" s="21">
        <v>1997</v>
      </c>
      <c r="C12" s="16">
        <v>1562</v>
      </c>
      <c r="D12" s="16">
        <v>336</v>
      </c>
      <c r="E12" s="16">
        <v>436</v>
      </c>
      <c r="F12" s="16">
        <v>701</v>
      </c>
      <c r="G12" s="16">
        <v>5</v>
      </c>
      <c r="H12" s="18">
        <v>3040</v>
      </c>
    </row>
    <row r="13" spans="2:8" x14ac:dyDescent="0.2">
      <c r="B13" s="21">
        <v>1998</v>
      </c>
      <c r="C13" s="16">
        <v>1596</v>
      </c>
      <c r="D13" s="16">
        <v>345</v>
      </c>
      <c r="E13" s="16">
        <v>435</v>
      </c>
      <c r="F13" s="16">
        <v>680</v>
      </c>
      <c r="G13" s="16">
        <v>5</v>
      </c>
      <c r="H13" s="18">
        <v>3061</v>
      </c>
    </row>
    <row r="14" spans="2:8" x14ac:dyDescent="0.2">
      <c r="B14" s="21">
        <v>1999</v>
      </c>
      <c r="C14" s="16">
        <v>1561</v>
      </c>
      <c r="D14" s="16">
        <v>348</v>
      </c>
      <c r="E14" s="16">
        <v>453</v>
      </c>
      <c r="F14" s="16">
        <v>661</v>
      </c>
      <c r="G14" s="16">
        <v>5</v>
      </c>
      <c r="H14" s="18">
        <v>3028</v>
      </c>
    </row>
    <row r="15" spans="2:8" x14ac:dyDescent="0.2">
      <c r="B15" s="21">
        <v>2000</v>
      </c>
      <c r="C15" s="16">
        <v>1593</v>
      </c>
      <c r="D15" s="16">
        <v>345</v>
      </c>
      <c r="E15" s="16">
        <v>466</v>
      </c>
      <c r="F15" s="16">
        <v>650</v>
      </c>
      <c r="G15" s="16">
        <v>5</v>
      </c>
      <c r="H15" s="18">
        <v>3059</v>
      </c>
    </row>
    <row r="16" spans="2:8" x14ac:dyDescent="0.2">
      <c r="B16" s="21">
        <v>2001</v>
      </c>
      <c r="C16" s="16">
        <v>1582</v>
      </c>
      <c r="D16" s="16">
        <v>348</v>
      </c>
      <c r="E16" s="16">
        <v>463</v>
      </c>
      <c r="F16" s="16">
        <v>596</v>
      </c>
      <c r="G16" s="16">
        <v>4</v>
      </c>
      <c r="H16" s="18">
        <v>2993</v>
      </c>
    </row>
    <row r="17" spans="2:8" x14ac:dyDescent="0.2">
      <c r="B17" s="21">
        <v>2002</v>
      </c>
      <c r="C17" s="16">
        <v>1574</v>
      </c>
      <c r="D17" s="16">
        <v>338</v>
      </c>
      <c r="E17" s="16">
        <v>466</v>
      </c>
      <c r="F17" s="16">
        <v>587</v>
      </c>
      <c r="G17" s="16">
        <v>4</v>
      </c>
      <c r="H17" s="18">
        <v>2969</v>
      </c>
    </row>
    <row r="18" spans="2:8" x14ac:dyDescent="0.2">
      <c r="B18" s="21">
        <v>2003</v>
      </c>
      <c r="C18" s="16">
        <v>1600</v>
      </c>
      <c r="D18" s="16">
        <v>337</v>
      </c>
      <c r="E18" s="16">
        <v>477</v>
      </c>
      <c r="F18" s="16">
        <v>584</v>
      </c>
      <c r="G18" s="16">
        <v>4</v>
      </c>
      <c r="H18" s="18">
        <v>3002</v>
      </c>
    </row>
    <row r="19" spans="2:8" x14ac:dyDescent="0.2">
      <c r="B19" s="21">
        <v>2004</v>
      </c>
      <c r="C19" s="16">
        <v>1587</v>
      </c>
      <c r="D19" s="16">
        <v>337</v>
      </c>
      <c r="E19" s="16">
        <v>467</v>
      </c>
      <c r="F19" s="16">
        <v>582</v>
      </c>
      <c r="G19" s="16">
        <v>4</v>
      </c>
      <c r="H19" s="18">
        <v>2977</v>
      </c>
    </row>
    <row r="20" spans="2:8" x14ac:dyDescent="0.2">
      <c r="B20" s="21">
        <v>2005</v>
      </c>
      <c r="C20" s="16">
        <v>1606</v>
      </c>
      <c r="D20" s="16">
        <v>332</v>
      </c>
      <c r="E20" s="16">
        <v>478</v>
      </c>
      <c r="F20" s="16">
        <v>554</v>
      </c>
      <c r="G20" s="16">
        <v>3</v>
      </c>
      <c r="H20" s="18">
        <v>2973</v>
      </c>
    </row>
    <row r="21" spans="2:8" x14ac:dyDescent="0.2">
      <c r="B21" s="21">
        <v>2006</v>
      </c>
      <c r="C21" s="16">
        <v>1616</v>
      </c>
      <c r="D21" s="16">
        <v>333</v>
      </c>
      <c r="E21" s="16">
        <v>476</v>
      </c>
      <c r="F21" s="16">
        <v>537</v>
      </c>
      <c r="G21" s="16">
        <v>3</v>
      </c>
      <c r="H21" s="18">
        <v>2965</v>
      </c>
    </row>
    <row r="22" spans="2:8" x14ac:dyDescent="0.2">
      <c r="B22" s="21">
        <v>2007</v>
      </c>
      <c r="C22" s="16">
        <v>1618</v>
      </c>
      <c r="D22" s="16">
        <v>306</v>
      </c>
      <c r="E22" s="16">
        <v>468</v>
      </c>
      <c r="F22" s="16">
        <v>530</v>
      </c>
      <c r="G22" s="16">
        <v>2</v>
      </c>
      <c r="H22" s="18">
        <v>2924</v>
      </c>
    </row>
    <row r="23" spans="2:8" x14ac:dyDescent="0.2">
      <c r="B23" s="21">
        <v>2008</v>
      </c>
      <c r="C23" s="16">
        <v>1627</v>
      </c>
      <c r="D23" s="16">
        <v>280</v>
      </c>
      <c r="E23" s="16">
        <v>469</v>
      </c>
      <c r="F23" s="16">
        <v>518</v>
      </c>
      <c r="G23" s="16">
        <v>2</v>
      </c>
      <c r="H23" s="18">
        <v>2896</v>
      </c>
    </row>
    <row r="24" spans="2:8" x14ac:dyDescent="0.2">
      <c r="B24" s="21">
        <v>2009</v>
      </c>
      <c r="C24" s="16">
        <v>1648</v>
      </c>
      <c r="D24" s="16">
        <v>294</v>
      </c>
      <c r="E24" s="16">
        <v>465</v>
      </c>
      <c r="F24" s="16">
        <v>516</v>
      </c>
      <c r="G24" s="16">
        <v>2</v>
      </c>
      <c r="H24" s="18">
        <v>2925</v>
      </c>
    </row>
    <row r="25" spans="2:8" x14ac:dyDescent="0.2">
      <c r="B25" s="21">
        <v>2010</v>
      </c>
      <c r="C25" s="16">
        <v>1672</v>
      </c>
      <c r="D25" s="16">
        <v>299</v>
      </c>
      <c r="E25" s="16">
        <v>472</v>
      </c>
      <c r="F25" s="16">
        <v>506</v>
      </c>
      <c r="G25" s="16">
        <v>2</v>
      </c>
      <c r="H25" s="18">
        <v>2951</v>
      </c>
    </row>
    <row r="26" spans="2:8" x14ac:dyDescent="0.2">
      <c r="B26" s="21">
        <v>2011</v>
      </c>
      <c r="C26" s="16">
        <v>1697</v>
      </c>
      <c r="D26" s="16">
        <v>299</v>
      </c>
      <c r="E26" s="16">
        <v>469</v>
      </c>
      <c r="F26" s="16">
        <v>495</v>
      </c>
      <c r="G26" s="16">
        <v>2</v>
      </c>
      <c r="H26" s="18">
        <v>2962</v>
      </c>
    </row>
    <row r="27" spans="2:8" x14ac:dyDescent="0.2">
      <c r="B27" s="21">
        <v>2012</v>
      </c>
      <c r="C27" s="16">
        <v>1686</v>
      </c>
      <c r="D27" s="16">
        <v>299</v>
      </c>
      <c r="E27" s="16">
        <v>472</v>
      </c>
      <c r="F27" s="16">
        <v>505</v>
      </c>
      <c r="G27" s="16">
        <v>2</v>
      </c>
      <c r="H27" s="18">
        <v>2964</v>
      </c>
    </row>
    <row r="28" spans="2:8" x14ac:dyDescent="0.2">
      <c r="B28" s="21">
        <v>2013</v>
      </c>
      <c r="C28" s="16">
        <v>1697</v>
      </c>
      <c r="D28" s="16">
        <v>302</v>
      </c>
      <c r="E28" s="16">
        <v>476</v>
      </c>
      <c r="F28" s="16">
        <v>495</v>
      </c>
      <c r="G28" s="16">
        <v>2</v>
      </c>
      <c r="H28" s="18">
        <v>2972</v>
      </c>
    </row>
    <row r="29" spans="2:8" x14ac:dyDescent="0.2">
      <c r="B29" s="21">
        <v>2014</v>
      </c>
      <c r="C29" s="16">
        <v>1709</v>
      </c>
      <c r="D29" s="16">
        <v>296</v>
      </c>
      <c r="E29" s="16">
        <v>480</v>
      </c>
      <c r="F29" s="16">
        <v>487</v>
      </c>
      <c r="G29" s="16">
        <v>2</v>
      </c>
      <c r="H29" s="18">
        <v>2974</v>
      </c>
    </row>
    <row r="30" spans="2:8" x14ac:dyDescent="0.2">
      <c r="B30" s="21">
        <v>2015</v>
      </c>
      <c r="C30" s="16">
        <v>1723</v>
      </c>
      <c r="D30" s="16">
        <v>294</v>
      </c>
      <c r="E30" s="16">
        <v>478</v>
      </c>
      <c r="F30" s="16">
        <v>466</v>
      </c>
      <c r="G30" s="16">
        <v>2</v>
      </c>
      <c r="H30" s="18">
        <v>2963</v>
      </c>
    </row>
    <row r="31" spans="2:8" x14ac:dyDescent="0.2">
      <c r="B31" s="21">
        <v>2016</v>
      </c>
      <c r="C31" s="16">
        <v>1718</v>
      </c>
      <c r="D31" s="16">
        <v>289</v>
      </c>
      <c r="E31" s="16">
        <v>461</v>
      </c>
      <c r="F31" s="16">
        <v>472</v>
      </c>
      <c r="G31" s="16">
        <v>2</v>
      </c>
      <c r="H31" s="18">
        <v>2942</v>
      </c>
    </row>
    <row r="32" spans="2:8" x14ac:dyDescent="0.2">
      <c r="B32" s="21">
        <v>2017</v>
      </c>
      <c r="C32" s="16">
        <v>1708</v>
      </c>
      <c r="D32" s="16">
        <v>295</v>
      </c>
      <c r="E32" s="16">
        <v>460</v>
      </c>
      <c r="F32" s="16">
        <v>462</v>
      </c>
      <c r="G32" s="16">
        <v>2</v>
      </c>
      <c r="H32" s="18">
        <v>2927</v>
      </c>
    </row>
    <row r="33" spans="2:8" x14ac:dyDescent="0.2">
      <c r="B33" s="21">
        <v>2018</v>
      </c>
      <c r="C33" s="16">
        <v>1725</v>
      </c>
      <c r="D33" s="16">
        <v>299</v>
      </c>
      <c r="E33" s="16">
        <v>463</v>
      </c>
      <c r="F33" s="16">
        <v>438</v>
      </c>
      <c r="G33" s="16">
        <v>2</v>
      </c>
      <c r="H33" s="18">
        <v>2927</v>
      </c>
    </row>
    <row r="34" spans="2:8" x14ac:dyDescent="0.2">
      <c r="B34" s="21">
        <v>2019</v>
      </c>
      <c r="C34" s="16">
        <v>1746</v>
      </c>
      <c r="D34" s="16">
        <v>298</v>
      </c>
      <c r="E34" s="16">
        <v>461</v>
      </c>
      <c r="F34" s="16">
        <v>422</v>
      </c>
      <c r="G34" s="16">
        <v>2</v>
      </c>
      <c r="H34" s="18">
        <v>2929</v>
      </c>
    </row>
    <row r="35" spans="2:8" x14ac:dyDescent="0.2">
      <c r="B35" s="21">
        <v>2020</v>
      </c>
      <c r="C35" s="16">
        <v>1827</v>
      </c>
      <c r="D35" s="16">
        <v>302</v>
      </c>
      <c r="E35" s="16">
        <v>470</v>
      </c>
      <c r="F35" s="16">
        <v>425</v>
      </c>
      <c r="G35" s="16">
        <v>2</v>
      </c>
      <c r="H35" s="18">
        <v>3026</v>
      </c>
    </row>
    <row r="36" spans="2:8" x14ac:dyDescent="0.2">
      <c r="B36" s="21">
        <v>2021</v>
      </c>
      <c r="C36" s="16">
        <v>1876</v>
      </c>
      <c r="D36" s="16">
        <v>305</v>
      </c>
      <c r="E36" s="16">
        <v>463</v>
      </c>
      <c r="F36" s="16">
        <v>418</v>
      </c>
      <c r="G36" s="16">
        <v>1</v>
      </c>
      <c r="H36" s="18">
        <v>3063</v>
      </c>
    </row>
    <row r="37" spans="2:8" x14ac:dyDescent="0.2">
      <c r="B37" s="21">
        <v>2022</v>
      </c>
      <c r="C37" s="16">
        <v>1888</v>
      </c>
      <c r="D37" s="16">
        <v>266</v>
      </c>
      <c r="E37" s="16">
        <v>457</v>
      </c>
      <c r="F37" s="16">
        <v>404</v>
      </c>
      <c r="G37" s="16">
        <v>1</v>
      </c>
      <c r="H37" s="18">
        <v>3016</v>
      </c>
    </row>
    <row r="38" spans="2:8" x14ac:dyDescent="0.2">
      <c r="B38" s="21">
        <v>2023</v>
      </c>
      <c r="C38" s="16">
        <v>1916</v>
      </c>
      <c r="D38" s="16">
        <v>235</v>
      </c>
      <c r="E38" s="16">
        <v>450</v>
      </c>
      <c r="F38" s="16">
        <v>397</v>
      </c>
      <c r="G38" s="16">
        <v>1</v>
      </c>
      <c r="H38" s="18">
        <v>2999</v>
      </c>
    </row>
    <row r="39" spans="2:8" x14ac:dyDescent="0.2">
      <c r="B39" s="21">
        <v>2024</v>
      </c>
      <c r="C39" s="16">
        <v>1880</v>
      </c>
      <c r="D39" s="16">
        <v>221</v>
      </c>
      <c r="E39" s="16">
        <v>437</v>
      </c>
      <c r="F39" s="16">
        <v>372</v>
      </c>
      <c r="G39" s="16">
        <v>2</v>
      </c>
      <c r="H39" s="18">
        <v>2912</v>
      </c>
    </row>
    <row r="40" spans="2:8" x14ac:dyDescent="0.2">
      <c r="B40" s="22">
        <v>2025</v>
      </c>
      <c r="C40" s="23">
        <v>1864</v>
      </c>
      <c r="D40" s="23">
        <v>226</v>
      </c>
      <c r="E40" s="23">
        <v>439</v>
      </c>
      <c r="F40" s="23">
        <v>358</v>
      </c>
      <c r="G40" s="23">
        <v>4</v>
      </c>
      <c r="H40" s="20">
        <v>2891</v>
      </c>
    </row>
  </sheetData>
  <pageMargins left="0.70866141732283472" right="0.70866141732283472" top="0.74803149606299213" bottom="0.74803149606299213" header="0.31496062992125984" footer="0.31496062992125984"/>
  <pageSetup paperSize="9" scale="80" fitToWidth="0" fitToHeight="0" orientation="portrait" horizontalDpi="300" verticalDpi="300" r:id="rId1"/>
  <headerFooter differentFirst="1" scaleWithDoc="0" alignWithMargins="0">
    <firstHeader>&amp;L&amp;C&amp;R&amp;B DEPARTEMENT FINANZEN UND RESSOURCEN
Statistik Aargau</first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6D4FF"/>
  </sheetPr>
  <dimension ref="B1:O54"/>
  <sheetViews>
    <sheetView showGridLines="0" view="pageBreakPreview" zoomScaleNormal="100" zoomScaleSheetLayoutView="100" workbookViewId="0">
      <pane ySplit="5" topLeftCell="A6" activePane="bottomLeft" state="frozen"/>
      <selection pane="bottomLeft"/>
    </sheetView>
  </sheetViews>
  <sheetFormatPr baseColWidth="10" defaultRowHeight="12.75" x14ac:dyDescent="0.2"/>
  <cols>
    <col min="1" max="1" width="2.5703125" customWidth="1"/>
    <col min="2" max="2" width="5.7109375" customWidth="1"/>
    <col min="3" max="3" width="11.42578125" customWidth="1"/>
    <col min="4" max="4" width="10.140625" customWidth="1"/>
    <col min="5" max="7" width="10.85546875" customWidth="1"/>
    <col min="8" max="8" width="10.140625" customWidth="1"/>
    <col min="9" max="9" width="12" customWidth="1"/>
    <col min="10" max="13" width="10.140625" customWidth="1"/>
    <col min="14" max="14" width="10.85546875" customWidth="1"/>
    <col min="15" max="15" width="10.140625" customWidth="1"/>
  </cols>
  <sheetData>
    <row r="1" spans="2:15" ht="18" x14ac:dyDescent="0.25">
      <c r="B1" s="3" t="s">
        <v>23</v>
      </c>
    </row>
    <row r="2" spans="2:15" x14ac:dyDescent="0.2">
      <c r="B2" t="s">
        <v>24</v>
      </c>
    </row>
    <row r="5" spans="2:15" ht="69.95" customHeight="1" x14ac:dyDescent="0.2">
      <c r="B5" s="14" t="s">
        <v>156</v>
      </c>
      <c r="C5" s="13" t="s">
        <v>107</v>
      </c>
      <c r="D5" s="13" t="s">
        <v>260</v>
      </c>
      <c r="E5" s="13" t="s">
        <v>109</v>
      </c>
      <c r="F5" s="13" t="s">
        <v>110</v>
      </c>
      <c r="G5" s="13" t="s">
        <v>111</v>
      </c>
      <c r="H5" s="13" t="s">
        <v>112</v>
      </c>
      <c r="I5" s="13" t="s">
        <v>113</v>
      </c>
      <c r="J5" s="13" t="s">
        <v>114</v>
      </c>
      <c r="K5" s="13" t="s">
        <v>115</v>
      </c>
      <c r="L5" s="13" t="s">
        <v>116</v>
      </c>
      <c r="M5" s="13" t="s">
        <v>117</v>
      </c>
      <c r="N5" s="13" t="s">
        <v>55</v>
      </c>
      <c r="O5" s="13" t="s">
        <v>261</v>
      </c>
    </row>
    <row r="6" spans="2:15" x14ac:dyDescent="0.2">
      <c r="B6" s="44" t="s">
        <v>262</v>
      </c>
      <c r="C6" s="45"/>
      <c r="D6" s="45"/>
      <c r="E6" s="45"/>
      <c r="F6" s="45"/>
      <c r="G6" s="45"/>
      <c r="H6" s="45"/>
      <c r="I6" s="45"/>
      <c r="J6" s="46"/>
      <c r="K6" s="45"/>
      <c r="L6" s="45"/>
      <c r="M6" s="46"/>
      <c r="N6" s="45"/>
      <c r="O6" s="46"/>
    </row>
    <row r="7" spans="2:15" x14ac:dyDescent="0.2">
      <c r="B7" s="21">
        <v>2004</v>
      </c>
      <c r="C7" s="16">
        <v>20166</v>
      </c>
      <c r="D7" s="16">
        <v>59</v>
      </c>
      <c r="E7" s="16">
        <v>1452</v>
      </c>
      <c r="F7" s="16">
        <v>330</v>
      </c>
      <c r="G7" s="16">
        <v>39</v>
      </c>
      <c r="H7" s="16">
        <v>99</v>
      </c>
      <c r="I7" s="16">
        <v>218</v>
      </c>
      <c r="J7" s="18">
        <v>22363</v>
      </c>
      <c r="K7" s="16">
        <v>3314</v>
      </c>
      <c r="L7" s="16">
        <v>240</v>
      </c>
      <c r="M7" s="18">
        <v>3554</v>
      </c>
      <c r="N7" s="16">
        <v>1441</v>
      </c>
      <c r="O7" s="18">
        <v>27358</v>
      </c>
    </row>
    <row r="8" spans="2:15" x14ac:dyDescent="0.2">
      <c r="B8" s="21">
        <v>2005</v>
      </c>
      <c r="C8" s="16">
        <v>19807</v>
      </c>
      <c r="D8" s="16">
        <v>64</v>
      </c>
      <c r="E8" s="16">
        <v>1489</v>
      </c>
      <c r="F8" s="16">
        <v>444</v>
      </c>
      <c r="G8" s="16">
        <v>49</v>
      </c>
      <c r="H8" s="16">
        <v>126</v>
      </c>
      <c r="I8" s="16">
        <v>229</v>
      </c>
      <c r="J8" s="18">
        <v>22208</v>
      </c>
      <c r="K8" s="16">
        <v>3238</v>
      </c>
      <c r="L8" s="16">
        <v>184</v>
      </c>
      <c r="M8" s="18">
        <v>3422</v>
      </c>
      <c r="N8" s="16">
        <v>1626</v>
      </c>
      <c r="O8" s="18">
        <v>27256</v>
      </c>
    </row>
    <row r="9" spans="2:15" x14ac:dyDescent="0.2">
      <c r="B9" s="21">
        <v>2006</v>
      </c>
      <c r="C9" s="16">
        <v>20131</v>
      </c>
      <c r="D9" s="16">
        <v>46</v>
      </c>
      <c r="E9" s="16">
        <v>1630</v>
      </c>
      <c r="F9" s="16">
        <v>413</v>
      </c>
      <c r="G9" s="16">
        <v>63</v>
      </c>
      <c r="H9" s="16">
        <v>127</v>
      </c>
      <c r="I9" s="16">
        <v>216</v>
      </c>
      <c r="J9" s="18">
        <v>22626</v>
      </c>
      <c r="K9" s="16">
        <v>3153</v>
      </c>
      <c r="L9" s="16">
        <v>221</v>
      </c>
      <c r="M9" s="18">
        <v>3374</v>
      </c>
      <c r="N9" s="16">
        <v>1573</v>
      </c>
      <c r="O9" s="18">
        <v>27573</v>
      </c>
    </row>
    <row r="10" spans="2:15" x14ac:dyDescent="0.2">
      <c r="B10" s="21">
        <v>2007</v>
      </c>
      <c r="C10" s="16">
        <v>20724</v>
      </c>
      <c r="D10" s="16">
        <v>63</v>
      </c>
      <c r="E10" s="16">
        <v>1902</v>
      </c>
      <c r="F10" s="16">
        <v>572</v>
      </c>
      <c r="G10" s="16">
        <v>65</v>
      </c>
      <c r="H10" s="16">
        <v>121</v>
      </c>
      <c r="I10" s="16">
        <v>193</v>
      </c>
      <c r="J10" s="18">
        <v>23640</v>
      </c>
      <c r="K10" s="16">
        <v>3390</v>
      </c>
      <c r="L10" s="16">
        <v>201</v>
      </c>
      <c r="M10" s="18">
        <v>3591</v>
      </c>
      <c r="N10" s="16">
        <v>1564</v>
      </c>
      <c r="O10" s="18">
        <v>28795</v>
      </c>
    </row>
    <row r="11" spans="2:15" x14ac:dyDescent="0.2">
      <c r="B11" s="21">
        <v>2008</v>
      </c>
      <c r="C11" s="16">
        <v>21101</v>
      </c>
      <c r="D11" s="16">
        <v>58</v>
      </c>
      <c r="E11" s="16">
        <v>1944</v>
      </c>
      <c r="F11" s="16">
        <v>571</v>
      </c>
      <c r="G11" s="16">
        <v>61</v>
      </c>
      <c r="H11" s="16">
        <v>134</v>
      </c>
      <c r="I11" s="16">
        <v>202</v>
      </c>
      <c r="J11" s="18">
        <v>24071</v>
      </c>
      <c r="K11" s="16">
        <v>3454</v>
      </c>
      <c r="L11" s="16">
        <v>218</v>
      </c>
      <c r="M11" s="18">
        <v>3672</v>
      </c>
      <c r="N11" s="16">
        <v>1624</v>
      </c>
      <c r="O11" s="18">
        <v>29367</v>
      </c>
    </row>
    <row r="12" spans="2:15" x14ac:dyDescent="0.2">
      <c r="B12" s="21">
        <v>2009</v>
      </c>
      <c r="C12" s="16">
        <v>19640</v>
      </c>
      <c r="D12" s="16">
        <v>41</v>
      </c>
      <c r="E12" s="16">
        <v>1746</v>
      </c>
      <c r="F12" s="16">
        <v>533</v>
      </c>
      <c r="G12" s="16">
        <v>59</v>
      </c>
      <c r="H12" s="16">
        <v>160</v>
      </c>
      <c r="I12" s="16">
        <v>187</v>
      </c>
      <c r="J12" s="18">
        <v>22366</v>
      </c>
      <c r="K12" s="16">
        <v>3125</v>
      </c>
      <c r="L12" s="16">
        <v>224</v>
      </c>
      <c r="M12" s="18">
        <v>3349</v>
      </c>
      <c r="N12" s="16">
        <v>1446</v>
      </c>
      <c r="O12" s="18">
        <v>27161</v>
      </c>
    </row>
    <row r="13" spans="2:15" x14ac:dyDescent="0.2">
      <c r="B13" s="21">
        <v>2010</v>
      </c>
      <c r="C13" s="16">
        <v>20656</v>
      </c>
      <c r="D13" s="16">
        <v>56</v>
      </c>
      <c r="E13" s="16">
        <v>1736</v>
      </c>
      <c r="F13" s="16">
        <v>383</v>
      </c>
      <c r="G13" s="16">
        <v>61</v>
      </c>
      <c r="H13" s="16">
        <v>133</v>
      </c>
      <c r="I13" s="16">
        <v>167</v>
      </c>
      <c r="J13" s="18">
        <v>23192</v>
      </c>
      <c r="K13" s="16">
        <v>3016</v>
      </c>
      <c r="L13" s="16">
        <v>246</v>
      </c>
      <c r="M13" s="18">
        <v>3262</v>
      </c>
      <c r="N13" s="16">
        <v>1521</v>
      </c>
      <c r="O13" s="18">
        <v>27975</v>
      </c>
    </row>
    <row r="14" spans="2:15" x14ac:dyDescent="0.2">
      <c r="B14" s="21">
        <v>2011</v>
      </c>
      <c r="C14" s="16">
        <v>23257</v>
      </c>
      <c r="D14" s="16">
        <v>54</v>
      </c>
      <c r="E14" s="16">
        <v>2148</v>
      </c>
      <c r="F14" s="16">
        <v>526</v>
      </c>
      <c r="G14" s="16">
        <v>63</v>
      </c>
      <c r="H14" s="16">
        <v>175</v>
      </c>
      <c r="I14" s="16">
        <v>223</v>
      </c>
      <c r="J14" s="18">
        <v>26446</v>
      </c>
      <c r="K14" s="16">
        <v>3153</v>
      </c>
      <c r="L14" s="16">
        <v>290</v>
      </c>
      <c r="M14" s="18">
        <v>3443</v>
      </c>
      <c r="N14" s="16">
        <v>1750</v>
      </c>
      <c r="O14" s="18">
        <v>31639</v>
      </c>
    </row>
    <row r="15" spans="2:15" x14ac:dyDescent="0.2">
      <c r="B15" s="21">
        <v>2012</v>
      </c>
      <c r="C15" s="16">
        <v>26558</v>
      </c>
      <c r="D15" s="16">
        <v>55</v>
      </c>
      <c r="E15" s="16">
        <v>2510</v>
      </c>
      <c r="F15" s="16">
        <v>412</v>
      </c>
      <c r="G15" s="16">
        <v>82</v>
      </c>
      <c r="H15" s="16">
        <v>164</v>
      </c>
      <c r="I15" s="16">
        <v>263</v>
      </c>
      <c r="J15" s="18">
        <v>30044</v>
      </c>
      <c r="K15" s="16">
        <v>3589</v>
      </c>
      <c r="L15" s="16">
        <v>261</v>
      </c>
      <c r="M15" s="18">
        <v>3850</v>
      </c>
      <c r="N15" s="16">
        <v>1833</v>
      </c>
      <c r="O15" s="18">
        <v>35727</v>
      </c>
    </row>
    <row r="16" spans="2:15" x14ac:dyDescent="0.2">
      <c r="B16" s="21">
        <v>2013</v>
      </c>
      <c r="C16" s="16">
        <v>23394</v>
      </c>
      <c r="D16" s="16">
        <v>50</v>
      </c>
      <c r="E16" s="16">
        <v>2325</v>
      </c>
      <c r="F16" s="16">
        <v>334</v>
      </c>
      <c r="G16" s="16">
        <v>80</v>
      </c>
      <c r="H16" s="16">
        <v>175</v>
      </c>
      <c r="I16" s="16">
        <v>249</v>
      </c>
      <c r="J16" s="18">
        <v>26607</v>
      </c>
      <c r="K16" s="16">
        <v>3433</v>
      </c>
      <c r="L16" s="16">
        <v>214</v>
      </c>
      <c r="M16" s="18">
        <v>3647</v>
      </c>
      <c r="N16" s="16">
        <v>2011</v>
      </c>
      <c r="O16" s="18">
        <v>32265</v>
      </c>
    </row>
    <row r="17" spans="2:15" x14ac:dyDescent="0.2">
      <c r="B17" s="21">
        <v>2014</v>
      </c>
      <c r="C17" s="16">
        <v>23128</v>
      </c>
      <c r="D17" s="16">
        <v>36</v>
      </c>
      <c r="E17" s="16">
        <v>2422</v>
      </c>
      <c r="F17" s="16">
        <v>448</v>
      </c>
      <c r="G17" s="16">
        <v>92</v>
      </c>
      <c r="H17" s="16">
        <v>188</v>
      </c>
      <c r="I17" s="16">
        <v>207</v>
      </c>
      <c r="J17" s="18">
        <v>26521</v>
      </c>
      <c r="K17" s="16">
        <v>3620</v>
      </c>
      <c r="L17" s="16">
        <v>154</v>
      </c>
      <c r="M17" s="18">
        <v>3774</v>
      </c>
      <c r="N17" s="16">
        <v>1936</v>
      </c>
      <c r="O17" s="18">
        <v>32231</v>
      </c>
    </row>
    <row r="18" spans="2:15" x14ac:dyDescent="0.2">
      <c r="B18" s="21">
        <v>2015</v>
      </c>
      <c r="C18" s="16">
        <v>24873</v>
      </c>
      <c r="D18" s="16">
        <v>25</v>
      </c>
      <c r="E18" s="16">
        <v>2520</v>
      </c>
      <c r="F18" s="16">
        <v>420</v>
      </c>
      <c r="G18" s="16">
        <v>84</v>
      </c>
      <c r="H18" s="16">
        <v>260</v>
      </c>
      <c r="I18" s="16">
        <v>215</v>
      </c>
      <c r="J18" s="18">
        <v>28397</v>
      </c>
      <c r="K18" s="16">
        <v>3857</v>
      </c>
      <c r="L18" s="16">
        <v>194</v>
      </c>
      <c r="M18" s="18">
        <v>4051</v>
      </c>
      <c r="N18" s="16">
        <v>1968</v>
      </c>
      <c r="O18" s="18">
        <v>34416</v>
      </c>
    </row>
    <row r="19" spans="2:15" x14ac:dyDescent="0.2">
      <c r="B19" s="21">
        <v>2016</v>
      </c>
      <c r="C19" s="16">
        <v>24702</v>
      </c>
      <c r="D19" s="16">
        <v>31</v>
      </c>
      <c r="E19" s="16">
        <v>2626</v>
      </c>
      <c r="F19" s="16">
        <v>465</v>
      </c>
      <c r="G19" s="16">
        <v>91</v>
      </c>
      <c r="H19" s="16">
        <v>245</v>
      </c>
      <c r="I19" s="16">
        <v>168</v>
      </c>
      <c r="J19" s="18">
        <v>28328</v>
      </c>
      <c r="K19" s="16">
        <v>3588</v>
      </c>
      <c r="L19" s="16">
        <v>111</v>
      </c>
      <c r="M19" s="18">
        <v>3699</v>
      </c>
      <c r="N19" s="16">
        <v>1888</v>
      </c>
      <c r="O19" s="18">
        <v>33915</v>
      </c>
    </row>
    <row r="20" spans="2:15" x14ac:dyDescent="0.2">
      <c r="B20" s="21">
        <v>2017</v>
      </c>
      <c r="C20" s="16">
        <v>24770</v>
      </c>
      <c r="D20" s="16">
        <v>30</v>
      </c>
      <c r="E20" s="16">
        <v>2698</v>
      </c>
      <c r="F20" s="16">
        <v>551</v>
      </c>
      <c r="G20" s="16">
        <v>92</v>
      </c>
      <c r="H20" s="16">
        <v>199</v>
      </c>
      <c r="I20" s="16">
        <v>157</v>
      </c>
      <c r="J20" s="18">
        <v>28497</v>
      </c>
      <c r="K20" s="16">
        <v>3449</v>
      </c>
      <c r="L20" s="16">
        <v>92</v>
      </c>
      <c r="M20" s="18">
        <v>3541</v>
      </c>
      <c r="N20" s="16">
        <v>1685</v>
      </c>
      <c r="O20" s="18">
        <v>33723</v>
      </c>
    </row>
    <row r="21" spans="2:15" x14ac:dyDescent="0.2">
      <c r="B21" s="21">
        <v>2018</v>
      </c>
      <c r="C21" s="16">
        <v>24200</v>
      </c>
      <c r="D21" s="16">
        <v>29</v>
      </c>
      <c r="E21" s="16">
        <v>2838</v>
      </c>
      <c r="F21" s="16">
        <v>614</v>
      </c>
      <c r="G21" s="16">
        <v>137</v>
      </c>
      <c r="H21" s="16">
        <v>220</v>
      </c>
      <c r="I21" s="16">
        <v>130</v>
      </c>
      <c r="J21" s="18">
        <v>28168</v>
      </c>
      <c r="K21" s="16">
        <v>3178</v>
      </c>
      <c r="L21" s="16">
        <v>80</v>
      </c>
      <c r="M21" s="18">
        <v>3258</v>
      </c>
      <c r="N21" s="16">
        <v>1574</v>
      </c>
      <c r="O21" s="18">
        <v>33000</v>
      </c>
    </row>
    <row r="22" spans="2:15" x14ac:dyDescent="0.2">
      <c r="B22" s="21">
        <v>2019</v>
      </c>
      <c r="C22" s="16">
        <v>23544</v>
      </c>
      <c r="D22" s="16">
        <v>41</v>
      </c>
      <c r="E22" s="16">
        <v>3020</v>
      </c>
      <c r="F22" s="16">
        <v>502</v>
      </c>
      <c r="G22" s="16">
        <v>107</v>
      </c>
      <c r="H22" s="16">
        <v>227</v>
      </c>
      <c r="I22" s="16">
        <v>167</v>
      </c>
      <c r="J22" s="18">
        <v>27608</v>
      </c>
      <c r="K22" s="16">
        <v>3121</v>
      </c>
      <c r="L22" s="16">
        <v>134</v>
      </c>
      <c r="M22" s="18">
        <v>3255</v>
      </c>
      <c r="N22" s="16">
        <v>1554</v>
      </c>
      <c r="O22" s="18">
        <v>32417</v>
      </c>
    </row>
    <row r="23" spans="2:15" x14ac:dyDescent="0.2">
      <c r="B23" s="21">
        <v>2020</v>
      </c>
      <c r="C23" s="16">
        <v>19491</v>
      </c>
      <c r="D23" s="16">
        <v>33</v>
      </c>
      <c r="E23" s="16">
        <v>2729</v>
      </c>
      <c r="F23" s="16">
        <v>409</v>
      </c>
      <c r="G23" s="16">
        <v>94</v>
      </c>
      <c r="H23" s="16">
        <v>256</v>
      </c>
      <c r="I23" s="16">
        <v>222</v>
      </c>
      <c r="J23" s="18">
        <v>23234</v>
      </c>
      <c r="K23" s="16">
        <v>3715</v>
      </c>
      <c r="L23" s="16">
        <v>186</v>
      </c>
      <c r="M23" s="18">
        <v>3901</v>
      </c>
      <c r="N23" s="16">
        <v>1582</v>
      </c>
      <c r="O23" s="18">
        <v>28717</v>
      </c>
    </row>
    <row r="24" spans="2:15" x14ac:dyDescent="0.2">
      <c r="B24" s="21">
        <v>2021</v>
      </c>
      <c r="C24" s="16">
        <v>19712</v>
      </c>
      <c r="D24" s="16">
        <v>50</v>
      </c>
      <c r="E24" s="16">
        <v>2843</v>
      </c>
      <c r="F24" s="16">
        <v>449</v>
      </c>
      <c r="G24" s="16">
        <v>105</v>
      </c>
      <c r="H24" s="16">
        <v>282</v>
      </c>
      <c r="I24" s="16">
        <v>203</v>
      </c>
      <c r="J24" s="18">
        <v>23644</v>
      </c>
      <c r="K24" s="16">
        <v>4230</v>
      </c>
      <c r="L24" s="16">
        <v>164</v>
      </c>
      <c r="M24" s="18">
        <v>4394</v>
      </c>
      <c r="N24" s="16">
        <v>1716</v>
      </c>
      <c r="O24" s="18">
        <v>29754</v>
      </c>
    </row>
    <row r="25" spans="2:15" x14ac:dyDescent="0.2">
      <c r="B25" s="21">
        <v>2022</v>
      </c>
      <c r="C25" s="16">
        <v>17225</v>
      </c>
      <c r="D25" s="16">
        <v>17</v>
      </c>
      <c r="E25" s="16">
        <v>2454</v>
      </c>
      <c r="F25" s="16">
        <v>423</v>
      </c>
      <c r="G25" s="16">
        <v>117</v>
      </c>
      <c r="H25" s="16">
        <v>237</v>
      </c>
      <c r="I25" s="16">
        <v>174</v>
      </c>
      <c r="J25" s="18">
        <v>20647</v>
      </c>
      <c r="K25" s="16">
        <v>3607</v>
      </c>
      <c r="L25" s="16">
        <v>203</v>
      </c>
      <c r="M25" s="18">
        <v>3810</v>
      </c>
      <c r="N25" s="16">
        <v>1641</v>
      </c>
      <c r="O25" s="18">
        <v>26098</v>
      </c>
    </row>
    <row r="26" spans="2:15" x14ac:dyDescent="0.2">
      <c r="B26" s="21">
        <v>2023</v>
      </c>
      <c r="C26" s="16">
        <v>19168</v>
      </c>
      <c r="D26" s="16">
        <v>26</v>
      </c>
      <c r="E26" s="16">
        <v>2525</v>
      </c>
      <c r="F26" s="16">
        <v>595</v>
      </c>
      <c r="G26" s="16">
        <v>124</v>
      </c>
      <c r="H26" s="16">
        <v>303</v>
      </c>
      <c r="I26" s="16">
        <v>193</v>
      </c>
      <c r="J26" s="18">
        <v>22934</v>
      </c>
      <c r="K26" s="16">
        <v>3531</v>
      </c>
      <c r="L26" s="16">
        <v>235</v>
      </c>
      <c r="M26" s="18">
        <v>3766</v>
      </c>
      <c r="N26" s="16">
        <v>1590</v>
      </c>
      <c r="O26" s="18">
        <v>28290</v>
      </c>
    </row>
    <row r="27" spans="2:15" x14ac:dyDescent="0.2">
      <c r="B27" s="21">
        <v>2024</v>
      </c>
      <c r="C27" s="16">
        <v>18822</v>
      </c>
      <c r="D27" s="16">
        <v>46</v>
      </c>
      <c r="E27" s="16">
        <v>2970</v>
      </c>
      <c r="F27" s="16">
        <v>615</v>
      </c>
      <c r="G27" s="16">
        <v>158</v>
      </c>
      <c r="H27" s="16">
        <v>268</v>
      </c>
      <c r="I27" s="16">
        <v>156</v>
      </c>
      <c r="J27" s="18">
        <v>23035</v>
      </c>
      <c r="K27" s="16">
        <v>3577</v>
      </c>
      <c r="L27" s="16">
        <v>297</v>
      </c>
      <c r="M27" s="18">
        <v>3874</v>
      </c>
      <c r="N27" s="16">
        <v>1617</v>
      </c>
      <c r="O27" s="18">
        <v>28526</v>
      </c>
    </row>
    <row r="28" spans="2:15" x14ac:dyDescent="0.2">
      <c r="B28" s="21">
        <v>2025</v>
      </c>
      <c r="C28" s="16">
        <v>17686</v>
      </c>
      <c r="D28" s="16">
        <v>14</v>
      </c>
      <c r="E28" s="16">
        <v>2574</v>
      </c>
      <c r="F28" s="16">
        <v>532</v>
      </c>
      <c r="G28" s="16">
        <v>123</v>
      </c>
      <c r="H28" s="16">
        <v>349</v>
      </c>
      <c r="I28" s="16">
        <v>146</v>
      </c>
      <c r="J28" s="18">
        <v>21424</v>
      </c>
      <c r="K28" s="16">
        <v>3822</v>
      </c>
      <c r="L28" s="16">
        <v>188</v>
      </c>
      <c r="M28" s="18">
        <v>4010</v>
      </c>
      <c r="N28" s="16">
        <v>1495</v>
      </c>
      <c r="O28" s="18">
        <v>26929</v>
      </c>
    </row>
    <row r="29" spans="2:15" x14ac:dyDescent="0.2">
      <c r="B29" s="44" t="s">
        <v>263</v>
      </c>
      <c r="C29" s="45"/>
      <c r="D29" s="45"/>
      <c r="E29" s="45"/>
      <c r="F29" s="45"/>
      <c r="G29" s="45"/>
      <c r="H29" s="45"/>
      <c r="I29" s="45"/>
      <c r="J29" s="46"/>
      <c r="K29" s="45"/>
      <c r="L29" s="45"/>
      <c r="M29" s="46"/>
      <c r="N29" s="45"/>
      <c r="O29" s="46"/>
    </row>
    <row r="30" spans="2:15" x14ac:dyDescent="0.2">
      <c r="B30" s="21">
        <v>2004</v>
      </c>
      <c r="C30" s="16">
        <v>65661</v>
      </c>
      <c r="D30" s="16">
        <v>124</v>
      </c>
      <c r="E30" s="16">
        <v>3052</v>
      </c>
      <c r="F30" s="16">
        <v>1026</v>
      </c>
      <c r="G30" s="16">
        <v>46</v>
      </c>
      <c r="H30" s="16">
        <v>76</v>
      </c>
      <c r="I30" s="16">
        <v>620</v>
      </c>
      <c r="J30" s="18">
        <v>70605</v>
      </c>
      <c r="K30" s="16">
        <v>7991</v>
      </c>
      <c r="L30" s="16">
        <v>700</v>
      </c>
      <c r="M30" s="18">
        <v>8691</v>
      </c>
      <c r="N30" s="16">
        <v>2125</v>
      </c>
      <c r="O30" s="18">
        <v>81421</v>
      </c>
    </row>
    <row r="31" spans="2:15" x14ac:dyDescent="0.2">
      <c r="B31" s="21">
        <v>2005</v>
      </c>
      <c r="C31" s="16">
        <v>65417</v>
      </c>
      <c r="D31" s="16">
        <v>118</v>
      </c>
      <c r="E31" s="16">
        <v>2916</v>
      </c>
      <c r="F31" s="16">
        <v>1003</v>
      </c>
      <c r="G31" s="16">
        <v>51</v>
      </c>
      <c r="H31" s="16">
        <v>68</v>
      </c>
      <c r="I31" s="16">
        <v>578</v>
      </c>
      <c r="J31" s="18">
        <v>70151</v>
      </c>
      <c r="K31" s="16">
        <v>7793</v>
      </c>
      <c r="L31" s="16">
        <v>704</v>
      </c>
      <c r="M31" s="18">
        <v>8497</v>
      </c>
      <c r="N31" s="16">
        <v>2297</v>
      </c>
      <c r="O31" s="18">
        <v>80945</v>
      </c>
    </row>
    <row r="32" spans="2:15" x14ac:dyDescent="0.2">
      <c r="B32" s="21">
        <v>2006</v>
      </c>
      <c r="C32" s="16">
        <v>65276</v>
      </c>
      <c r="D32" s="16">
        <v>114</v>
      </c>
      <c r="E32" s="16">
        <v>2945</v>
      </c>
      <c r="F32" s="16">
        <v>886</v>
      </c>
      <c r="G32" s="16">
        <v>51</v>
      </c>
      <c r="H32" s="16">
        <v>80</v>
      </c>
      <c r="I32" s="16">
        <v>580</v>
      </c>
      <c r="J32" s="18">
        <v>69932</v>
      </c>
      <c r="K32" s="16">
        <v>7853</v>
      </c>
      <c r="L32" s="16">
        <v>635</v>
      </c>
      <c r="M32" s="18">
        <v>8488</v>
      </c>
      <c r="N32" s="16">
        <v>2028</v>
      </c>
      <c r="O32" s="18">
        <v>80448</v>
      </c>
    </row>
    <row r="33" spans="2:15" x14ac:dyDescent="0.2">
      <c r="B33" s="21">
        <v>2007</v>
      </c>
      <c r="C33" s="16">
        <v>67366</v>
      </c>
      <c r="D33" s="16">
        <v>108</v>
      </c>
      <c r="E33" s="16">
        <v>3108</v>
      </c>
      <c r="F33" s="16">
        <v>1025</v>
      </c>
      <c r="G33" s="16">
        <v>76</v>
      </c>
      <c r="H33" s="16">
        <v>101</v>
      </c>
      <c r="I33" s="16">
        <v>594</v>
      </c>
      <c r="J33" s="18">
        <v>72378</v>
      </c>
      <c r="K33" s="16">
        <v>8283</v>
      </c>
      <c r="L33" s="16">
        <v>599</v>
      </c>
      <c r="M33" s="18">
        <v>8882</v>
      </c>
      <c r="N33" s="16">
        <v>2120</v>
      </c>
      <c r="O33" s="18">
        <v>83380</v>
      </c>
    </row>
    <row r="34" spans="2:15" x14ac:dyDescent="0.2">
      <c r="B34" s="21">
        <v>2008</v>
      </c>
      <c r="C34" s="16">
        <v>65862</v>
      </c>
      <c r="D34" s="16">
        <v>119</v>
      </c>
      <c r="E34" s="16">
        <v>3132</v>
      </c>
      <c r="F34" s="16">
        <v>875</v>
      </c>
      <c r="G34" s="16">
        <v>44</v>
      </c>
      <c r="H34" s="16">
        <v>211</v>
      </c>
      <c r="I34" s="16">
        <v>559</v>
      </c>
      <c r="J34" s="18">
        <v>70802</v>
      </c>
      <c r="K34" s="16">
        <v>8522</v>
      </c>
      <c r="L34" s="16">
        <v>565</v>
      </c>
      <c r="M34" s="18">
        <v>9087</v>
      </c>
      <c r="N34" s="16">
        <v>2218</v>
      </c>
      <c r="O34" s="18">
        <v>82107</v>
      </c>
    </row>
    <row r="35" spans="2:15" x14ac:dyDescent="0.2">
      <c r="B35" s="21">
        <v>2009</v>
      </c>
      <c r="C35" s="16">
        <v>70792</v>
      </c>
      <c r="D35" s="16">
        <v>122</v>
      </c>
      <c r="E35" s="16">
        <v>3332</v>
      </c>
      <c r="F35" s="16">
        <v>778</v>
      </c>
      <c r="G35" s="16">
        <v>74</v>
      </c>
      <c r="H35" s="16">
        <v>115</v>
      </c>
      <c r="I35" s="16">
        <v>631</v>
      </c>
      <c r="J35" s="18">
        <v>75844</v>
      </c>
      <c r="K35" s="16">
        <v>8775</v>
      </c>
      <c r="L35" s="16">
        <v>476</v>
      </c>
      <c r="M35" s="18">
        <v>9251</v>
      </c>
      <c r="N35" s="16">
        <v>2337</v>
      </c>
      <c r="O35" s="18">
        <v>87432</v>
      </c>
    </row>
    <row r="36" spans="2:15" x14ac:dyDescent="0.2">
      <c r="B36" s="21">
        <v>2010</v>
      </c>
      <c r="C36" s="16">
        <v>73013</v>
      </c>
      <c r="D36" s="16">
        <v>131</v>
      </c>
      <c r="E36" s="16">
        <v>3475</v>
      </c>
      <c r="F36" s="16">
        <v>742</v>
      </c>
      <c r="G36" s="16">
        <v>69</v>
      </c>
      <c r="H36" s="16">
        <v>100</v>
      </c>
      <c r="I36" s="16">
        <v>648</v>
      </c>
      <c r="J36" s="18">
        <v>78178</v>
      </c>
      <c r="K36" s="16">
        <v>8483</v>
      </c>
      <c r="L36" s="16">
        <v>453</v>
      </c>
      <c r="M36" s="18">
        <v>8936</v>
      </c>
      <c r="N36" s="16">
        <v>2319</v>
      </c>
      <c r="O36" s="18">
        <v>89433</v>
      </c>
    </row>
    <row r="37" spans="2:15" x14ac:dyDescent="0.2">
      <c r="B37" s="21">
        <v>2011</v>
      </c>
      <c r="C37" s="16">
        <v>77593</v>
      </c>
      <c r="D37" s="16">
        <v>92</v>
      </c>
      <c r="E37" s="16">
        <v>4045</v>
      </c>
      <c r="F37" s="16">
        <v>771</v>
      </c>
      <c r="G37" s="16">
        <v>60</v>
      </c>
      <c r="H37" s="16">
        <v>100</v>
      </c>
      <c r="I37" s="16">
        <v>646</v>
      </c>
      <c r="J37" s="18">
        <v>83307</v>
      </c>
      <c r="K37" s="16">
        <v>9053</v>
      </c>
      <c r="L37" s="16">
        <v>460</v>
      </c>
      <c r="M37" s="18">
        <v>9513</v>
      </c>
      <c r="N37" s="16">
        <v>2403</v>
      </c>
      <c r="O37" s="18">
        <v>95223</v>
      </c>
    </row>
    <row r="38" spans="2:15" x14ac:dyDescent="0.2">
      <c r="B38" s="21">
        <v>2012</v>
      </c>
      <c r="C38" s="16">
        <v>83974</v>
      </c>
      <c r="D38" s="16">
        <v>102</v>
      </c>
      <c r="E38" s="16">
        <v>4258</v>
      </c>
      <c r="F38" s="16">
        <v>719</v>
      </c>
      <c r="G38" s="16">
        <v>82</v>
      </c>
      <c r="H38" s="16">
        <v>100</v>
      </c>
      <c r="I38" s="16">
        <v>694</v>
      </c>
      <c r="J38" s="18">
        <v>89929</v>
      </c>
      <c r="K38" s="16">
        <v>8948</v>
      </c>
      <c r="L38" s="16">
        <v>383</v>
      </c>
      <c r="M38" s="18">
        <v>9331</v>
      </c>
      <c r="N38" s="16">
        <v>2550</v>
      </c>
      <c r="O38" s="18">
        <v>101810</v>
      </c>
    </row>
    <row r="39" spans="2:15" x14ac:dyDescent="0.2">
      <c r="B39" s="21">
        <v>2013</v>
      </c>
      <c r="C39" s="16">
        <v>84688</v>
      </c>
      <c r="D39" s="16">
        <v>100</v>
      </c>
      <c r="E39" s="16">
        <v>4406</v>
      </c>
      <c r="F39" s="16">
        <v>692</v>
      </c>
      <c r="G39" s="16">
        <v>95</v>
      </c>
      <c r="H39" s="16">
        <v>100</v>
      </c>
      <c r="I39" s="16">
        <v>717</v>
      </c>
      <c r="J39" s="18">
        <v>90798</v>
      </c>
      <c r="K39" s="16">
        <v>8579</v>
      </c>
      <c r="L39" s="16">
        <v>327</v>
      </c>
      <c r="M39" s="18">
        <v>8906</v>
      </c>
      <c r="N39" s="16">
        <v>2569</v>
      </c>
      <c r="O39" s="18">
        <v>102273</v>
      </c>
    </row>
    <row r="40" spans="2:15" x14ac:dyDescent="0.2">
      <c r="B40" s="21">
        <v>2014</v>
      </c>
      <c r="C40" s="16">
        <v>84844</v>
      </c>
      <c r="D40" s="16">
        <v>133</v>
      </c>
      <c r="E40" s="16">
        <v>4950</v>
      </c>
      <c r="F40" s="16">
        <v>714</v>
      </c>
      <c r="G40" s="16">
        <v>102</v>
      </c>
      <c r="H40" s="16">
        <v>107</v>
      </c>
      <c r="I40" s="16">
        <v>706</v>
      </c>
      <c r="J40" s="18">
        <v>91556</v>
      </c>
      <c r="K40" s="16">
        <v>9226</v>
      </c>
      <c r="L40" s="16">
        <v>303</v>
      </c>
      <c r="M40" s="18">
        <v>9529</v>
      </c>
      <c r="N40" s="16">
        <v>2451</v>
      </c>
      <c r="O40" s="18">
        <v>103536</v>
      </c>
    </row>
    <row r="41" spans="2:15" x14ac:dyDescent="0.2">
      <c r="B41" s="21">
        <v>2015</v>
      </c>
      <c r="C41" s="16">
        <v>87032</v>
      </c>
      <c r="D41" s="16">
        <v>83</v>
      </c>
      <c r="E41" s="16">
        <v>5019</v>
      </c>
      <c r="F41" s="16">
        <v>698</v>
      </c>
      <c r="G41" s="16">
        <v>117</v>
      </c>
      <c r="H41" s="16">
        <v>122</v>
      </c>
      <c r="I41" s="16">
        <v>702</v>
      </c>
      <c r="J41" s="18">
        <v>93773</v>
      </c>
      <c r="K41" s="16">
        <v>9516</v>
      </c>
      <c r="L41" s="16">
        <v>345</v>
      </c>
      <c r="M41" s="18">
        <v>9861</v>
      </c>
      <c r="N41" s="16">
        <v>2549</v>
      </c>
      <c r="O41" s="18">
        <v>106183</v>
      </c>
    </row>
    <row r="42" spans="2:15" x14ac:dyDescent="0.2">
      <c r="B42" s="21">
        <v>2016</v>
      </c>
      <c r="C42" s="16">
        <v>88264</v>
      </c>
      <c r="D42" s="16">
        <v>102</v>
      </c>
      <c r="E42" s="16">
        <v>5271</v>
      </c>
      <c r="F42" s="16">
        <v>726</v>
      </c>
      <c r="G42" s="16">
        <v>117</v>
      </c>
      <c r="H42" s="16">
        <v>157</v>
      </c>
      <c r="I42" s="16">
        <v>762</v>
      </c>
      <c r="J42" s="18">
        <v>95399</v>
      </c>
      <c r="K42" s="16">
        <v>9855</v>
      </c>
      <c r="L42" s="16">
        <v>300</v>
      </c>
      <c r="M42" s="18">
        <v>10155</v>
      </c>
      <c r="N42" s="16">
        <v>2695</v>
      </c>
      <c r="O42" s="18">
        <v>108249</v>
      </c>
    </row>
    <row r="43" spans="2:15" x14ac:dyDescent="0.2">
      <c r="B43" s="21">
        <v>2017</v>
      </c>
      <c r="C43" s="16">
        <v>89224</v>
      </c>
      <c r="D43" s="16">
        <v>90</v>
      </c>
      <c r="E43" s="16">
        <v>5610</v>
      </c>
      <c r="F43" s="16">
        <v>845</v>
      </c>
      <c r="G43" s="16">
        <v>149</v>
      </c>
      <c r="H43" s="16">
        <v>185</v>
      </c>
      <c r="I43" s="16">
        <v>773</v>
      </c>
      <c r="J43" s="18">
        <v>96876</v>
      </c>
      <c r="K43" s="16">
        <v>10082</v>
      </c>
      <c r="L43" s="16">
        <v>280</v>
      </c>
      <c r="M43" s="18">
        <v>10362</v>
      </c>
      <c r="N43" s="16">
        <v>3044</v>
      </c>
      <c r="O43" s="18">
        <v>110282</v>
      </c>
    </row>
    <row r="44" spans="2:15" x14ac:dyDescent="0.2">
      <c r="B44" s="21">
        <v>2018</v>
      </c>
      <c r="C44" s="16">
        <v>87307</v>
      </c>
      <c r="D44" s="16">
        <v>95</v>
      </c>
      <c r="E44" s="16">
        <v>5851</v>
      </c>
      <c r="F44" s="16">
        <v>721</v>
      </c>
      <c r="G44" s="16">
        <v>146</v>
      </c>
      <c r="H44" s="16">
        <v>174</v>
      </c>
      <c r="I44" s="16">
        <v>767</v>
      </c>
      <c r="J44" s="18">
        <v>95061</v>
      </c>
      <c r="K44" s="16">
        <v>10236</v>
      </c>
      <c r="L44" s="16">
        <v>262</v>
      </c>
      <c r="M44" s="18">
        <v>10498</v>
      </c>
      <c r="N44" s="16">
        <v>2858</v>
      </c>
      <c r="O44" s="18">
        <v>108417</v>
      </c>
    </row>
    <row r="45" spans="2:15" x14ac:dyDescent="0.2">
      <c r="B45" s="21">
        <v>2019</v>
      </c>
      <c r="C45" s="16">
        <v>86950</v>
      </c>
      <c r="D45" s="16">
        <v>80</v>
      </c>
      <c r="E45" s="16">
        <v>6252</v>
      </c>
      <c r="F45" s="16">
        <v>717</v>
      </c>
      <c r="G45" s="16">
        <v>169</v>
      </c>
      <c r="H45" s="16">
        <v>217</v>
      </c>
      <c r="I45" s="16">
        <v>763</v>
      </c>
      <c r="J45" s="18">
        <v>95148</v>
      </c>
      <c r="K45" s="16">
        <v>10580</v>
      </c>
      <c r="L45" s="16">
        <v>280</v>
      </c>
      <c r="M45" s="18">
        <v>10860</v>
      </c>
      <c r="N45" s="16">
        <v>3014</v>
      </c>
      <c r="O45" s="18">
        <v>109022</v>
      </c>
    </row>
    <row r="46" spans="2:15" x14ac:dyDescent="0.2">
      <c r="B46" s="21">
        <v>2020</v>
      </c>
      <c r="C46" s="16">
        <v>89797</v>
      </c>
      <c r="D46" s="16">
        <v>86</v>
      </c>
      <c r="E46" s="16">
        <v>6790</v>
      </c>
      <c r="F46" s="16">
        <v>728</v>
      </c>
      <c r="G46" s="16">
        <v>146</v>
      </c>
      <c r="H46" s="16">
        <v>249</v>
      </c>
      <c r="I46" s="16">
        <v>786</v>
      </c>
      <c r="J46" s="18">
        <v>98582</v>
      </c>
      <c r="K46" s="16">
        <v>12562</v>
      </c>
      <c r="L46" s="16">
        <v>279</v>
      </c>
      <c r="M46" s="18">
        <v>12841</v>
      </c>
      <c r="N46" s="16">
        <v>3042</v>
      </c>
      <c r="O46" s="18">
        <v>114465</v>
      </c>
    </row>
    <row r="47" spans="2:15" x14ac:dyDescent="0.2">
      <c r="B47" s="21">
        <v>2021</v>
      </c>
      <c r="C47" s="16">
        <v>91305</v>
      </c>
      <c r="D47" s="16">
        <v>118</v>
      </c>
      <c r="E47" s="16">
        <v>7178</v>
      </c>
      <c r="F47" s="16">
        <v>927</v>
      </c>
      <c r="G47" s="16">
        <v>166</v>
      </c>
      <c r="H47" s="16">
        <v>248</v>
      </c>
      <c r="I47" s="16">
        <v>816</v>
      </c>
      <c r="J47" s="18">
        <v>100758</v>
      </c>
      <c r="K47" s="16">
        <v>11260</v>
      </c>
      <c r="L47" s="16">
        <v>316</v>
      </c>
      <c r="M47" s="18">
        <v>11576</v>
      </c>
      <c r="N47" s="16">
        <v>3367</v>
      </c>
      <c r="O47" s="18">
        <v>115701</v>
      </c>
    </row>
    <row r="48" spans="2:15" x14ac:dyDescent="0.2">
      <c r="B48" s="21">
        <v>2022</v>
      </c>
      <c r="C48" s="16">
        <v>85761</v>
      </c>
      <c r="D48" s="16">
        <v>87</v>
      </c>
      <c r="E48" s="16">
        <v>6903</v>
      </c>
      <c r="F48" s="16">
        <v>889</v>
      </c>
      <c r="G48" s="16">
        <v>170</v>
      </c>
      <c r="H48" s="16">
        <v>164</v>
      </c>
      <c r="I48" s="16">
        <v>753</v>
      </c>
      <c r="J48" s="18">
        <v>94727</v>
      </c>
      <c r="K48" s="16">
        <v>10191</v>
      </c>
      <c r="L48" s="16">
        <v>292</v>
      </c>
      <c r="M48" s="18">
        <v>10483</v>
      </c>
      <c r="N48" s="16">
        <v>3266</v>
      </c>
      <c r="O48" s="18">
        <v>108476</v>
      </c>
    </row>
    <row r="49" spans="2:15" x14ac:dyDescent="0.2">
      <c r="B49" s="21">
        <v>2023</v>
      </c>
      <c r="C49" s="16">
        <v>86860</v>
      </c>
      <c r="D49" s="16">
        <v>79</v>
      </c>
      <c r="E49" s="16">
        <v>7081</v>
      </c>
      <c r="F49" s="16">
        <v>780</v>
      </c>
      <c r="G49" s="16">
        <v>153</v>
      </c>
      <c r="H49" s="16">
        <v>181</v>
      </c>
      <c r="I49" s="16">
        <v>665</v>
      </c>
      <c r="J49" s="18">
        <v>95799</v>
      </c>
      <c r="K49" s="16">
        <v>10079</v>
      </c>
      <c r="L49" s="16">
        <v>255</v>
      </c>
      <c r="M49" s="18">
        <v>10334</v>
      </c>
      <c r="N49" s="16">
        <v>3139</v>
      </c>
      <c r="O49" s="18">
        <v>109272</v>
      </c>
    </row>
    <row r="50" spans="2:15" x14ac:dyDescent="0.2">
      <c r="B50" s="21">
        <v>2024</v>
      </c>
      <c r="C50" s="16">
        <v>90590</v>
      </c>
      <c r="D50" s="16">
        <v>73</v>
      </c>
      <c r="E50" s="16">
        <v>8082</v>
      </c>
      <c r="F50" s="16">
        <v>792</v>
      </c>
      <c r="G50" s="16">
        <v>149</v>
      </c>
      <c r="H50" s="16">
        <v>162</v>
      </c>
      <c r="I50" s="16">
        <v>657</v>
      </c>
      <c r="J50" s="18">
        <v>100505</v>
      </c>
      <c r="K50" s="16">
        <v>10449</v>
      </c>
      <c r="L50" s="16">
        <v>256</v>
      </c>
      <c r="M50" s="18">
        <v>10705</v>
      </c>
      <c r="N50" s="16">
        <v>3250</v>
      </c>
      <c r="O50" s="18">
        <v>114460</v>
      </c>
    </row>
    <row r="51" spans="2:15" x14ac:dyDescent="0.2">
      <c r="B51" s="22">
        <v>2025</v>
      </c>
      <c r="C51" s="23">
        <v>93284</v>
      </c>
      <c r="D51" s="23">
        <v>75</v>
      </c>
      <c r="E51" s="23">
        <v>8588</v>
      </c>
      <c r="F51" s="23">
        <v>897</v>
      </c>
      <c r="G51" s="23">
        <v>142</v>
      </c>
      <c r="H51" s="23">
        <v>173</v>
      </c>
      <c r="I51" s="23">
        <v>658</v>
      </c>
      <c r="J51" s="20">
        <v>103817</v>
      </c>
      <c r="K51" s="23">
        <v>10820</v>
      </c>
      <c r="L51" s="23">
        <v>309</v>
      </c>
      <c r="M51" s="20">
        <v>11129</v>
      </c>
      <c r="N51" s="23">
        <v>3325</v>
      </c>
      <c r="O51" s="20">
        <v>118271</v>
      </c>
    </row>
    <row r="53" spans="2:15" x14ac:dyDescent="0.2">
      <c r="B53" s="42" t="s">
        <v>130</v>
      </c>
      <c r="C53" s="43"/>
      <c r="D53" s="43"/>
      <c r="E53" s="43"/>
      <c r="F53" s="43"/>
      <c r="G53" s="43"/>
      <c r="H53" s="43"/>
      <c r="I53" s="43"/>
      <c r="J53" s="43"/>
      <c r="K53" s="43"/>
      <c r="L53" s="43"/>
      <c r="M53" s="43"/>
      <c r="N53" s="43"/>
      <c r="O53" s="43"/>
    </row>
    <row r="54" spans="2:15" x14ac:dyDescent="0.2">
      <c r="B54" s="42" t="s">
        <v>264</v>
      </c>
      <c r="C54" s="43"/>
      <c r="D54" s="43"/>
      <c r="E54" s="43"/>
      <c r="F54" s="43"/>
      <c r="G54" s="43"/>
      <c r="H54" s="43"/>
      <c r="I54" s="43"/>
      <c r="J54" s="43"/>
      <c r="K54" s="43"/>
      <c r="L54" s="43"/>
      <c r="M54" s="43"/>
      <c r="N54" s="43"/>
      <c r="O54" s="43"/>
    </row>
  </sheetData>
  <mergeCells count="4">
    <mergeCell ref="B6:O6"/>
    <mergeCell ref="B29:O29"/>
    <mergeCell ref="B53:O53"/>
    <mergeCell ref="B54:O54"/>
  </mergeCells>
  <pageMargins left="0.70866141732283472" right="0.70866141732283472" top="0.74803149606299213" bottom="0.74803149606299213" header="0.31496062992125984" footer="0.31496062992125984"/>
  <pageSetup paperSize="9" scale="66" fitToWidth="0" fitToHeight="0" orientation="landscape" horizontalDpi="300" verticalDpi="300" r:id="rId1"/>
  <headerFooter differentFirst="1" scaleWithDoc="0" alignWithMargins="0">
    <firstHeader>&amp;L&amp;C&amp;R&amp;B DEPARTEMENT FINANZEN UND RESSOURCEN
Statistik Aargau</firstHeader>
  </headerFooter>
  <rowBreaks count="1" manualBreakCount="1">
    <brk id="54" max="15"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96D4FF"/>
  </sheetPr>
  <dimension ref="B1:S22"/>
  <sheetViews>
    <sheetView showGridLines="0" view="pageBreakPreview" zoomScaleNormal="100" zoomScaleSheetLayoutView="100" workbookViewId="0">
      <pane ySplit="6" topLeftCell="A7" activePane="bottomLeft" state="frozen"/>
      <selection pane="bottomLeft"/>
    </sheetView>
  </sheetViews>
  <sheetFormatPr baseColWidth="10" defaultRowHeight="12.75" x14ac:dyDescent="0.2"/>
  <cols>
    <col min="1" max="1" width="2.5703125" customWidth="1"/>
    <col min="2" max="2" width="30" customWidth="1"/>
    <col min="3" max="3" width="11.85546875" customWidth="1"/>
    <col min="4" max="19" width="10.140625" customWidth="1"/>
  </cols>
  <sheetData>
    <row r="1" spans="2:19" ht="18" x14ac:dyDescent="0.25">
      <c r="B1" s="3" t="s">
        <v>25</v>
      </c>
    </row>
    <row r="2" spans="2:19" x14ac:dyDescent="0.2">
      <c r="B2" t="s">
        <v>26</v>
      </c>
    </row>
    <row r="5" spans="2:19" x14ac:dyDescent="0.2">
      <c r="B5" s="40" t="s">
        <v>265</v>
      </c>
      <c r="C5" s="41" t="s">
        <v>266</v>
      </c>
      <c r="D5" s="41" t="s">
        <v>267</v>
      </c>
      <c r="E5" s="41" t="s">
        <v>267</v>
      </c>
      <c r="F5" s="41" t="s">
        <v>267</v>
      </c>
      <c r="G5" s="41" t="s">
        <v>267</v>
      </c>
      <c r="H5" s="41" t="s">
        <v>267</v>
      </c>
      <c r="I5" s="41" t="s">
        <v>267</v>
      </c>
      <c r="J5" s="41" t="s">
        <v>267</v>
      </c>
      <c r="K5" s="41" t="s">
        <v>267</v>
      </c>
      <c r="L5" s="41" t="s">
        <v>267</v>
      </c>
      <c r="M5" s="41" t="s">
        <v>267</v>
      </c>
      <c r="N5" s="41" t="s">
        <v>267</v>
      </c>
      <c r="O5" s="41" t="s">
        <v>267</v>
      </c>
      <c r="P5" s="41" t="s">
        <v>267</v>
      </c>
      <c r="Q5" s="41" t="s">
        <v>267</v>
      </c>
      <c r="R5" s="41" t="s">
        <v>267</v>
      </c>
      <c r="S5" s="41" t="s">
        <v>268</v>
      </c>
    </row>
    <row r="6" spans="2:19" ht="14.25" x14ac:dyDescent="0.2">
      <c r="B6" s="40" t="s">
        <v>265</v>
      </c>
      <c r="C6" s="41" t="s">
        <v>266</v>
      </c>
      <c r="D6" s="13">
        <v>1</v>
      </c>
      <c r="E6" s="13">
        <v>2</v>
      </c>
      <c r="F6" s="13">
        <v>3</v>
      </c>
      <c r="G6" s="13">
        <v>4</v>
      </c>
      <c r="H6" s="13">
        <v>5</v>
      </c>
      <c r="I6" s="13">
        <v>6</v>
      </c>
      <c r="J6" s="13">
        <v>7</v>
      </c>
      <c r="K6" s="13">
        <v>8</v>
      </c>
      <c r="L6" s="13">
        <v>9</v>
      </c>
      <c r="M6" s="13">
        <v>10</v>
      </c>
      <c r="N6" s="13" t="s">
        <v>123</v>
      </c>
      <c r="O6" s="13" t="s">
        <v>124</v>
      </c>
      <c r="P6" s="13" t="s">
        <v>125</v>
      </c>
      <c r="Q6" s="13" t="s">
        <v>269</v>
      </c>
      <c r="R6" s="13" t="s">
        <v>45</v>
      </c>
      <c r="S6" s="41" t="s">
        <v>268</v>
      </c>
    </row>
    <row r="7" spans="2:19" x14ac:dyDescent="0.2">
      <c r="B7" s="15" t="s">
        <v>46</v>
      </c>
      <c r="C7" s="16">
        <v>17686</v>
      </c>
      <c r="D7" s="16">
        <v>5375</v>
      </c>
      <c r="E7" s="16">
        <v>7641</v>
      </c>
      <c r="F7" s="16">
        <v>4901</v>
      </c>
      <c r="G7" s="16">
        <v>3921</v>
      </c>
      <c r="H7" s="16">
        <v>5584</v>
      </c>
      <c r="I7" s="16">
        <v>4483</v>
      </c>
      <c r="J7" s="16">
        <v>4449</v>
      </c>
      <c r="K7" s="16">
        <v>4369</v>
      </c>
      <c r="L7" s="16">
        <v>4123</v>
      </c>
      <c r="M7" s="16">
        <v>4060</v>
      </c>
      <c r="N7" s="16">
        <v>19498</v>
      </c>
      <c r="O7" s="16">
        <v>13943</v>
      </c>
      <c r="P7" s="16">
        <v>10859</v>
      </c>
      <c r="Q7" s="16">
        <v>78</v>
      </c>
      <c r="R7" s="16">
        <v>93284</v>
      </c>
      <c r="S7" s="18">
        <v>110970</v>
      </c>
    </row>
    <row r="8" spans="2:19" x14ac:dyDescent="0.2">
      <c r="B8" s="15" t="s">
        <v>270</v>
      </c>
      <c r="C8" s="16">
        <v>14</v>
      </c>
      <c r="D8" s="16">
        <v>0</v>
      </c>
      <c r="E8" s="16">
        <v>12</v>
      </c>
      <c r="F8" s="16">
        <v>4</v>
      </c>
      <c r="G8" s="16">
        <v>1</v>
      </c>
      <c r="H8" s="16">
        <v>0</v>
      </c>
      <c r="I8" s="16">
        <v>1</v>
      </c>
      <c r="J8" s="16">
        <v>2</v>
      </c>
      <c r="K8" s="16">
        <v>1</v>
      </c>
      <c r="L8" s="16">
        <v>2</v>
      </c>
      <c r="M8" s="16">
        <v>4</v>
      </c>
      <c r="N8" s="16">
        <v>15</v>
      </c>
      <c r="O8" s="16">
        <v>14</v>
      </c>
      <c r="P8" s="16">
        <v>19</v>
      </c>
      <c r="Q8" s="16">
        <v>0</v>
      </c>
      <c r="R8" s="16">
        <v>75</v>
      </c>
      <c r="S8" s="18">
        <v>89</v>
      </c>
    </row>
    <row r="9" spans="2:19" x14ac:dyDescent="0.2">
      <c r="B9" s="15" t="s">
        <v>48</v>
      </c>
      <c r="C9" s="16">
        <v>2574</v>
      </c>
      <c r="D9" s="16">
        <v>846</v>
      </c>
      <c r="E9" s="16">
        <v>563</v>
      </c>
      <c r="F9" s="16">
        <v>453</v>
      </c>
      <c r="G9" s="16">
        <v>335</v>
      </c>
      <c r="H9" s="16">
        <v>429</v>
      </c>
      <c r="I9" s="16">
        <v>405</v>
      </c>
      <c r="J9" s="16">
        <v>508</v>
      </c>
      <c r="K9" s="16">
        <v>423</v>
      </c>
      <c r="L9" s="16">
        <v>415</v>
      </c>
      <c r="M9" s="16">
        <v>372</v>
      </c>
      <c r="N9" s="16">
        <v>1851</v>
      </c>
      <c r="O9" s="16">
        <v>1118</v>
      </c>
      <c r="P9" s="16">
        <v>861</v>
      </c>
      <c r="Q9" s="16">
        <v>9</v>
      </c>
      <c r="R9" s="16">
        <v>8588</v>
      </c>
      <c r="S9" s="18">
        <v>11162</v>
      </c>
    </row>
    <row r="10" spans="2:19" x14ac:dyDescent="0.2">
      <c r="B10" s="15" t="s">
        <v>49</v>
      </c>
      <c r="C10" s="16">
        <v>532</v>
      </c>
      <c r="D10" s="16">
        <v>96</v>
      </c>
      <c r="E10" s="16">
        <v>57</v>
      </c>
      <c r="F10" s="16">
        <v>44</v>
      </c>
      <c r="G10" s="16">
        <v>31</v>
      </c>
      <c r="H10" s="16">
        <v>37</v>
      </c>
      <c r="I10" s="16">
        <v>31</v>
      </c>
      <c r="J10" s="16">
        <v>54</v>
      </c>
      <c r="K10" s="16">
        <v>49</v>
      </c>
      <c r="L10" s="16">
        <v>52</v>
      </c>
      <c r="M10" s="16">
        <v>42</v>
      </c>
      <c r="N10" s="16">
        <v>192</v>
      </c>
      <c r="O10" s="16">
        <v>95</v>
      </c>
      <c r="P10" s="16">
        <v>116</v>
      </c>
      <c r="Q10" s="16">
        <v>1</v>
      </c>
      <c r="R10" s="16">
        <v>897</v>
      </c>
      <c r="S10" s="18">
        <v>1429</v>
      </c>
    </row>
    <row r="11" spans="2:19" x14ac:dyDescent="0.2">
      <c r="B11" s="15" t="s">
        <v>50</v>
      </c>
      <c r="C11" s="16">
        <v>123</v>
      </c>
      <c r="D11" s="16">
        <v>18</v>
      </c>
      <c r="E11" s="16">
        <v>7</v>
      </c>
      <c r="F11" s="16">
        <v>13</v>
      </c>
      <c r="G11" s="16">
        <v>8</v>
      </c>
      <c r="H11" s="16">
        <v>6</v>
      </c>
      <c r="I11" s="16">
        <v>5</v>
      </c>
      <c r="J11" s="16">
        <v>5</v>
      </c>
      <c r="K11" s="16">
        <v>5</v>
      </c>
      <c r="L11" s="16">
        <v>3</v>
      </c>
      <c r="M11" s="16">
        <v>1</v>
      </c>
      <c r="N11" s="16">
        <v>23</v>
      </c>
      <c r="O11" s="16">
        <v>9</v>
      </c>
      <c r="P11" s="16">
        <v>39</v>
      </c>
      <c r="Q11" s="16">
        <v>0</v>
      </c>
      <c r="R11" s="16">
        <v>142</v>
      </c>
      <c r="S11" s="18">
        <v>265</v>
      </c>
    </row>
    <row r="12" spans="2:19" x14ac:dyDescent="0.2">
      <c r="B12" s="15" t="s">
        <v>51</v>
      </c>
      <c r="C12" s="16">
        <v>349</v>
      </c>
      <c r="D12" s="16">
        <v>56</v>
      </c>
      <c r="E12" s="16">
        <v>15</v>
      </c>
      <c r="F12" s="16">
        <v>12</v>
      </c>
      <c r="G12" s="16">
        <v>4</v>
      </c>
      <c r="H12" s="16">
        <v>15</v>
      </c>
      <c r="I12" s="16">
        <v>4</v>
      </c>
      <c r="J12" s="16">
        <v>3</v>
      </c>
      <c r="K12" s="16">
        <v>5</v>
      </c>
      <c r="L12" s="16">
        <v>1</v>
      </c>
      <c r="M12" s="16">
        <v>5</v>
      </c>
      <c r="N12" s="16">
        <v>26</v>
      </c>
      <c r="O12" s="16">
        <v>8</v>
      </c>
      <c r="P12" s="16">
        <v>18</v>
      </c>
      <c r="Q12" s="16">
        <v>1</v>
      </c>
      <c r="R12" s="16">
        <v>173</v>
      </c>
      <c r="S12" s="18">
        <v>522</v>
      </c>
    </row>
    <row r="13" spans="2:19" x14ac:dyDescent="0.2">
      <c r="B13" s="15" t="s">
        <v>271</v>
      </c>
      <c r="C13" s="16">
        <v>146</v>
      </c>
      <c r="D13" s="16">
        <v>37</v>
      </c>
      <c r="E13" s="16">
        <v>47</v>
      </c>
      <c r="F13" s="16">
        <v>25</v>
      </c>
      <c r="G13" s="16">
        <v>12</v>
      </c>
      <c r="H13" s="16">
        <v>11</v>
      </c>
      <c r="I13" s="16">
        <v>6</v>
      </c>
      <c r="J13" s="16">
        <v>10</v>
      </c>
      <c r="K13" s="16">
        <v>14</v>
      </c>
      <c r="L13" s="16">
        <v>13</v>
      </c>
      <c r="M13" s="16">
        <v>7</v>
      </c>
      <c r="N13" s="16">
        <v>47</v>
      </c>
      <c r="O13" s="16">
        <v>35</v>
      </c>
      <c r="P13" s="16">
        <v>393</v>
      </c>
      <c r="Q13" s="16">
        <v>1</v>
      </c>
      <c r="R13" s="16">
        <v>658</v>
      </c>
      <c r="S13" s="18">
        <v>804</v>
      </c>
    </row>
    <row r="14" spans="2:19" x14ac:dyDescent="0.2">
      <c r="B14" s="17" t="s">
        <v>272</v>
      </c>
      <c r="C14" s="18">
        <v>21424</v>
      </c>
      <c r="D14" s="18">
        <v>6428</v>
      </c>
      <c r="E14" s="18">
        <v>8342</v>
      </c>
      <c r="F14" s="18">
        <v>5452</v>
      </c>
      <c r="G14" s="18">
        <v>4312</v>
      </c>
      <c r="H14" s="18">
        <v>6082</v>
      </c>
      <c r="I14" s="18">
        <v>4935</v>
      </c>
      <c r="J14" s="18">
        <v>5031</v>
      </c>
      <c r="K14" s="18">
        <v>4866</v>
      </c>
      <c r="L14" s="18">
        <v>4609</v>
      </c>
      <c r="M14" s="18">
        <v>4491</v>
      </c>
      <c r="N14" s="18">
        <v>21652</v>
      </c>
      <c r="O14" s="18">
        <v>15222</v>
      </c>
      <c r="P14" s="18">
        <v>12305</v>
      </c>
      <c r="Q14" s="18">
        <v>90</v>
      </c>
      <c r="R14" s="18">
        <v>103817</v>
      </c>
      <c r="S14" s="18">
        <v>125241</v>
      </c>
    </row>
    <row r="15" spans="2:19" x14ac:dyDescent="0.2">
      <c r="B15" s="15" t="s">
        <v>53</v>
      </c>
      <c r="C15" s="16">
        <v>3822</v>
      </c>
      <c r="D15" s="16">
        <v>436</v>
      </c>
      <c r="E15" s="16">
        <v>791</v>
      </c>
      <c r="F15" s="16">
        <v>633</v>
      </c>
      <c r="G15" s="16">
        <v>678</v>
      </c>
      <c r="H15" s="16">
        <v>769</v>
      </c>
      <c r="I15" s="16">
        <v>530</v>
      </c>
      <c r="J15" s="16">
        <v>430</v>
      </c>
      <c r="K15" s="16">
        <v>416</v>
      </c>
      <c r="L15" s="16">
        <v>405</v>
      </c>
      <c r="M15" s="16">
        <v>407</v>
      </c>
      <c r="N15" s="16">
        <v>1721</v>
      </c>
      <c r="O15" s="16">
        <v>1228</v>
      </c>
      <c r="P15" s="16">
        <v>2360</v>
      </c>
      <c r="Q15" s="16">
        <v>16</v>
      </c>
      <c r="R15" s="16">
        <v>10820</v>
      </c>
      <c r="S15" s="18">
        <v>14642</v>
      </c>
    </row>
    <row r="16" spans="2:19" x14ac:dyDescent="0.2">
      <c r="B16" s="15" t="s">
        <v>54</v>
      </c>
      <c r="C16" s="16">
        <v>188</v>
      </c>
      <c r="D16" s="16">
        <v>28</v>
      </c>
      <c r="E16" s="16">
        <v>24</v>
      </c>
      <c r="F16" s="16">
        <v>17</v>
      </c>
      <c r="G16" s="16">
        <v>36</v>
      </c>
      <c r="H16" s="16">
        <v>15</v>
      </c>
      <c r="I16" s="16">
        <v>12</v>
      </c>
      <c r="J16" s="16">
        <v>7</v>
      </c>
      <c r="K16" s="16">
        <v>16</v>
      </c>
      <c r="L16" s="16">
        <v>7</v>
      </c>
      <c r="M16" s="16">
        <v>14</v>
      </c>
      <c r="N16" s="16">
        <v>42</v>
      </c>
      <c r="O16" s="16">
        <v>9</v>
      </c>
      <c r="P16" s="16">
        <v>80</v>
      </c>
      <c r="Q16" s="16">
        <v>2</v>
      </c>
      <c r="R16" s="16">
        <v>309</v>
      </c>
      <c r="S16" s="18">
        <v>497</v>
      </c>
    </row>
    <row r="17" spans="2:19" x14ac:dyDescent="0.2">
      <c r="B17" s="17" t="s">
        <v>273</v>
      </c>
      <c r="C17" s="18">
        <v>4010</v>
      </c>
      <c r="D17" s="18">
        <v>464</v>
      </c>
      <c r="E17" s="18">
        <v>815</v>
      </c>
      <c r="F17" s="18">
        <v>650</v>
      </c>
      <c r="G17" s="18">
        <v>714</v>
      </c>
      <c r="H17" s="18">
        <v>784</v>
      </c>
      <c r="I17" s="18">
        <v>542</v>
      </c>
      <c r="J17" s="18">
        <v>437</v>
      </c>
      <c r="K17" s="18">
        <v>432</v>
      </c>
      <c r="L17" s="18">
        <v>412</v>
      </c>
      <c r="M17" s="18">
        <v>421</v>
      </c>
      <c r="N17" s="18">
        <v>1763</v>
      </c>
      <c r="O17" s="18">
        <v>1237</v>
      </c>
      <c r="P17" s="18">
        <v>2440</v>
      </c>
      <c r="Q17" s="18">
        <v>18</v>
      </c>
      <c r="R17" s="18">
        <v>11129</v>
      </c>
      <c r="S17" s="18">
        <v>15139</v>
      </c>
    </row>
    <row r="18" spans="2:19" x14ac:dyDescent="0.2">
      <c r="B18" s="15" t="s">
        <v>55</v>
      </c>
      <c r="C18" s="16">
        <v>1495</v>
      </c>
      <c r="D18" s="16">
        <v>286</v>
      </c>
      <c r="E18" s="16">
        <v>136</v>
      </c>
      <c r="F18" s="16">
        <v>116</v>
      </c>
      <c r="G18" s="16">
        <v>125</v>
      </c>
      <c r="H18" s="16">
        <v>106</v>
      </c>
      <c r="I18" s="16">
        <v>119</v>
      </c>
      <c r="J18" s="16">
        <v>86</v>
      </c>
      <c r="K18" s="16">
        <v>125</v>
      </c>
      <c r="L18" s="16">
        <v>127</v>
      </c>
      <c r="M18" s="16">
        <v>100</v>
      </c>
      <c r="N18" s="16">
        <v>591</v>
      </c>
      <c r="O18" s="16">
        <v>429</v>
      </c>
      <c r="P18" s="16">
        <v>953</v>
      </c>
      <c r="Q18" s="16">
        <v>26</v>
      </c>
      <c r="R18" s="16">
        <v>3325</v>
      </c>
      <c r="S18" s="18">
        <v>4820</v>
      </c>
    </row>
    <row r="19" spans="2:19" ht="14.25" x14ac:dyDescent="0.2">
      <c r="B19" s="19" t="s">
        <v>274</v>
      </c>
      <c r="C19" s="20">
        <v>26929</v>
      </c>
      <c r="D19" s="20">
        <v>7178</v>
      </c>
      <c r="E19" s="20">
        <v>9293</v>
      </c>
      <c r="F19" s="20">
        <v>6218</v>
      </c>
      <c r="G19" s="20">
        <v>5151</v>
      </c>
      <c r="H19" s="20">
        <v>6972</v>
      </c>
      <c r="I19" s="20">
        <v>5596</v>
      </c>
      <c r="J19" s="20">
        <v>5554</v>
      </c>
      <c r="K19" s="20">
        <v>5423</v>
      </c>
      <c r="L19" s="20">
        <v>5148</v>
      </c>
      <c r="M19" s="20">
        <v>5012</v>
      </c>
      <c r="N19" s="20">
        <v>24006</v>
      </c>
      <c r="O19" s="20">
        <v>16888</v>
      </c>
      <c r="P19" s="20">
        <v>15698</v>
      </c>
      <c r="Q19" s="20">
        <v>134</v>
      </c>
      <c r="R19" s="20">
        <v>118271</v>
      </c>
      <c r="S19" s="20">
        <v>145200</v>
      </c>
    </row>
    <row r="21" spans="2:19" x14ac:dyDescent="0.2">
      <c r="B21" s="42" t="s">
        <v>130</v>
      </c>
      <c r="C21" s="43"/>
      <c r="D21" s="43"/>
      <c r="E21" s="43"/>
      <c r="F21" s="43"/>
      <c r="G21" s="43"/>
      <c r="H21" s="43"/>
      <c r="I21" s="43"/>
      <c r="J21" s="43"/>
      <c r="K21" s="43"/>
      <c r="L21" s="43"/>
      <c r="M21" s="43"/>
      <c r="N21" s="43"/>
      <c r="O21" s="43"/>
      <c r="P21" s="43"/>
      <c r="Q21" s="43"/>
      <c r="R21" s="43"/>
      <c r="S21" s="43"/>
    </row>
    <row r="22" spans="2:19" x14ac:dyDescent="0.2">
      <c r="B22" s="42" t="s">
        <v>275</v>
      </c>
      <c r="C22" s="43"/>
      <c r="D22" s="43"/>
      <c r="E22" s="43"/>
      <c r="F22" s="43"/>
      <c r="G22" s="43"/>
      <c r="H22" s="43"/>
      <c r="I22" s="43"/>
      <c r="J22" s="43"/>
      <c r="K22" s="43"/>
      <c r="L22" s="43"/>
      <c r="M22" s="43"/>
      <c r="N22" s="43"/>
      <c r="O22" s="43"/>
      <c r="P22" s="43"/>
      <c r="Q22" s="43"/>
      <c r="R22" s="43"/>
      <c r="S22" s="43"/>
    </row>
  </sheetData>
  <mergeCells count="6">
    <mergeCell ref="B22:S22"/>
    <mergeCell ref="B5:B6"/>
    <mergeCell ref="C5:C6"/>
    <mergeCell ref="D5:R5"/>
    <mergeCell ref="S5:S6"/>
    <mergeCell ref="B21:S21"/>
  </mergeCells>
  <pageMargins left="0.70866141732283472" right="0.70866141732283472" top="0.74803149606299213" bottom="0.74803149606299213" header="0.31496062992125984" footer="0.31496062992125984"/>
  <pageSetup paperSize="9" scale="61" fitToWidth="0" fitToHeight="0" orientation="landscape" horizontalDpi="300" verticalDpi="300" r:id="rId1"/>
  <headerFooter differentFirst="1" scaleWithDoc="0" alignWithMargins="0">
    <firstHeader>&amp;L&amp;C&amp;R&amp;B DEPARTEMENT FINANZEN UND RESSOURCEN
Statistik Aargau</firstHead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96D4FF"/>
  </sheetPr>
  <dimension ref="B1:H49"/>
  <sheetViews>
    <sheetView showGridLines="0" view="pageBreakPreview" zoomScaleNormal="100" zoomScaleSheetLayoutView="100" workbookViewId="0">
      <pane ySplit="5" topLeftCell="A6" activePane="bottomLeft" state="frozen"/>
      <selection pane="bottomLeft"/>
    </sheetView>
  </sheetViews>
  <sheetFormatPr baseColWidth="10" defaultRowHeight="12.75" x14ac:dyDescent="0.2"/>
  <cols>
    <col min="1" max="1" width="2.5703125" customWidth="1"/>
    <col min="2" max="2" width="27.5703125" customWidth="1"/>
    <col min="3" max="3" width="11.42578125" customWidth="1"/>
    <col min="4" max="4" width="12.140625" customWidth="1"/>
    <col min="5" max="5" width="10.140625" customWidth="1"/>
    <col min="6" max="6" width="11" customWidth="1"/>
    <col min="7" max="8" width="10.140625" customWidth="1"/>
  </cols>
  <sheetData>
    <row r="1" spans="2:8" ht="36" customHeight="1" x14ac:dyDescent="0.25">
      <c r="B1" s="47" t="s">
        <v>27</v>
      </c>
      <c r="C1" s="43"/>
      <c r="D1" s="43"/>
      <c r="E1" s="43"/>
      <c r="F1" s="43"/>
      <c r="G1" s="43"/>
      <c r="H1" s="43"/>
    </row>
    <row r="2" spans="2:8" x14ac:dyDescent="0.2">
      <c r="B2" t="s">
        <v>26</v>
      </c>
    </row>
    <row r="5" spans="2:8" ht="56.1" customHeight="1" x14ac:dyDescent="0.2">
      <c r="B5" s="12" t="s">
        <v>171</v>
      </c>
      <c r="C5" s="13" t="s">
        <v>172</v>
      </c>
      <c r="D5" s="13" t="s">
        <v>59</v>
      </c>
      <c r="E5" s="13" t="s">
        <v>173</v>
      </c>
      <c r="F5" s="13" t="s">
        <v>174</v>
      </c>
      <c r="G5" s="13" t="s">
        <v>175</v>
      </c>
      <c r="H5" s="13" t="s">
        <v>45</v>
      </c>
    </row>
    <row r="6" spans="2:8" x14ac:dyDescent="0.2">
      <c r="B6" s="44" t="s">
        <v>127</v>
      </c>
      <c r="C6" s="45"/>
      <c r="D6" s="45"/>
      <c r="E6" s="45"/>
      <c r="F6" s="45"/>
      <c r="G6" s="45"/>
      <c r="H6" s="46"/>
    </row>
    <row r="7" spans="2:8" x14ac:dyDescent="0.2">
      <c r="B7" s="15" t="s">
        <v>176</v>
      </c>
      <c r="C7" s="16">
        <v>4313</v>
      </c>
      <c r="D7" s="16">
        <v>0</v>
      </c>
      <c r="E7" s="16">
        <v>257</v>
      </c>
      <c r="F7" s="16">
        <v>0</v>
      </c>
      <c r="G7" s="16">
        <v>8</v>
      </c>
      <c r="H7" s="18">
        <v>4578</v>
      </c>
    </row>
    <row r="8" spans="2:8" x14ac:dyDescent="0.2">
      <c r="B8" s="15" t="s">
        <v>177</v>
      </c>
      <c r="C8" s="16">
        <v>1342</v>
      </c>
      <c r="D8" s="16">
        <v>4</v>
      </c>
      <c r="E8" s="16">
        <v>1749</v>
      </c>
      <c r="F8" s="16">
        <v>0</v>
      </c>
      <c r="G8" s="16">
        <v>229</v>
      </c>
      <c r="H8" s="18">
        <v>3324</v>
      </c>
    </row>
    <row r="9" spans="2:8" x14ac:dyDescent="0.2">
      <c r="B9" s="15" t="s">
        <v>178</v>
      </c>
      <c r="C9" s="16">
        <v>4258</v>
      </c>
      <c r="D9" s="16">
        <v>0</v>
      </c>
      <c r="E9" s="16">
        <v>295</v>
      </c>
      <c r="F9" s="16">
        <v>0</v>
      </c>
      <c r="G9" s="16">
        <v>1</v>
      </c>
      <c r="H9" s="18">
        <v>4554</v>
      </c>
    </row>
    <row r="10" spans="2:8" x14ac:dyDescent="0.2">
      <c r="B10" s="15" t="s">
        <v>179</v>
      </c>
      <c r="C10" s="16">
        <v>16</v>
      </c>
      <c r="D10" s="16">
        <v>0</v>
      </c>
      <c r="E10" s="16">
        <v>0</v>
      </c>
      <c r="F10" s="16">
        <v>0</v>
      </c>
      <c r="G10" s="16">
        <v>0</v>
      </c>
      <c r="H10" s="18">
        <v>16</v>
      </c>
    </row>
    <row r="11" spans="2:8" x14ac:dyDescent="0.2">
      <c r="B11" s="15" t="s">
        <v>180</v>
      </c>
      <c r="C11" s="16">
        <v>0</v>
      </c>
      <c r="D11" s="16">
        <v>0</v>
      </c>
      <c r="E11" s="16">
        <v>0</v>
      </c>
      <c r="F11" s="16">
        <v>0</v>
      </c>
      <c r="G11" s="16">
        <v>0</v>
      </c>
      <c r="H11" s="18">
        <v>0</v>
      </c>
    </row>
    <row r="12" spans="2:8" x14ac:dyDescent="0.2">
      <c r="B12" s="15" t="s">
        <v>181</v>
      </c>
      <c r="C12" s="16">
        <v>0</v>
      </c>
      <c r="D12" s="16">
        <v>0</v>
      </c>
      <c r="E12" s="16">
        <v>0</v>
      </c>
      <c r="F12" s="16">
        <v>0</v>
      </c>
      <c r="G12" s="16">
        <v>0</v>
      </c>
      <c r="H12" s="18">
        <v>0</v>
      </c>
    </row>
    <row r="13" spans="2:8" x14ac:dyDescent="0.2">
      <c r="B13" s="15" t="s">
        <v>182</v>
      </c>
      <c r="C13" s="16">
        <v>0</v>
      </c>
      <c r="D13" s="16">
        <v>0</v>
      </c>
      <c r="E13" s="16">
        <v>0</v>
      </c>
      <c r="F13" s="16">
        <v>0</v>
      </c>
      <c r="G13" s="16">
        <v>0</v>
      </c>
      <c r="H13" s="18">
        <v>0</v>
      </c>
    </row>
    <row r="14" spans="2:8" x14ac:dyDescent="0.2">
      <c r="B14" s="15" t="s">
        <v>183</v>
      </c>
      <c r="C14" s="16">
        <v>0</v>
      </c>
      <c r="D14" s="16">
        <v>0</v>
      </c>
      <c r="E14" s="16">
        <v>1</v>
      </c>
      <c r="F14" s="16">
        <v>0</v>
      </c>
      <c r="G14" s="16">
        <v>0</v>
      </c>
      <c r="H14" s="18">
        <v>1</v>
      </c>
    </row>
    <row r="15" spans="2:8" x14ac:dyDescent="0.2">
      <c r="B15" s="15" t="s">
        <v>184</v>
      </c>
      <c r="C15" s="16">
        <v>0</v>
      </c>
      <c r="D15" s="16">
        <v>0</v>
      </c>
      <c r="E15" s="16">
        <v>0</v>
      </c>
      <c r="F15" s="16">
        <v>0</v>
      </c>
      <c r="G15" s="16">
        <v>0</v>
      </c>
      <c r="H15" s="18">
        <v>0</v>
      </c>
    </row>
    <row r="16" spans="2:8" x14ac:dyDescent="0.2">
      <c r="B16" s="15" t="s">
        <v>185</v>
      </c>
      <c r="C16" s="16">
        <v>6771</v>
      </c>
      <c r="D16" s="16">
        <v>0</v>
      </c>
      <c r="E16" s="16">
        <v>33</v>
      </c>
      <c r="F16" s="16">
        <v>0</v>
      </c>
      <c r="G16" s="16">
        <v>1</v>
      </c>
      <c r="H16" s="18">
        <v>6805</v>
      </c>
    </row>
    <row r="17" spans="2:8" x14ac:dyDescent="0.2">
      <c r="B17" s="15" t="s">
        <v>186</v>
      </c>
      <c r="C17" s="16">
        <v>977</v>
      </c>
      <c r="D17" s="16">
        <v>0</v>
      </c>
      <c r="E17" s="16">
        <v>0</v>
      </c>
      <c r="F17" s="16">
        <v>0</v>
      </c>
      <c r="G17" s="16">
        <v>0</v>
      </c>
      <c r="H17" s="18">
        <v>977</v>
      </c>
    </row>
    <row r="18" spans="2:8" x14ac:dyDescent="0.2">
      <c r="B18" s="15" t="s">
        <v>187</v>
      </c>
      <c r="C18" s="16">
        <v>2</v>
      </c>
      <c r="D18" s="16">
        <v>0</v>
      </c>
      <c r="E18" s="16">
        <v>0</v>
      </c>
      <c r="F18" s="16">
        <v>0</v>
      </c>
      <c r="G18" s="16">
        <v>0</v>
      </c>
      <c r="H18" s="18">
        <v>2</v>
      </c>
    </row>
    <row r="19" spans="2:8" x14ac:dyDescent="0.2">
      <c r="B19" s="15" t="s">
        <v>188</v>
      </c>
      <c r="C19" s="16">
        <v>0</v>
      </c>
      <c r="D19" s="16">
        <v>0</v>
      </c>
      <c r="E19" s="16">
        <v>0</v>
      </c>
      <c r="F19" s="16">
        <v>0</v>
      </c>
      <c r="G19" s="16">
        <v>0</v>
      </c>
      <c r="H19" s="18">
        <v>0</v>
      </c>
    </row>
    <row r="20" spans="2:8" x14ac:dyDescent="0.2">
      <c r="B20" s="15" t="s">
        <v>189</v>
      </c>
      <c r="C20" s="16">
        <v>0</v>
      </c>
      <c r="D20" s="16">
        <v>0</v>
      </c>
      <c r="E20" s="16">
        <v>0</v>
      </c>
      <c r="F20" s="16">
        <v>0</v>
      </c>
      <c r="G20" s="16">
        <v>0</v>
      </c>
      <c r="H20" s="18">
        <v>0</v>
      </c>
    </row>
    <row r="21" spans="2:8" x14ac:dyDescent="0.2">
      <c r="B21" s="15" t="s">
        <v>190</v>
      </c>
      <c r="C21" s="16">
        <v>0</v>
      </c>
      <c r="D21" s="16">
        <v>0</v>
      </c>
      <c r="E21" s="16">
        <v>0</v>
      </c>
      <c r="F21" s="16">
        <v>0</v>
      </c>
      <c r="G21" s="16">
        <v>0</v>
      </c>
      <c r="H21" s="18">
        <v>0</v>
      </c>
    </row>
    <row r="22" spans="2:8" x14ac:dyDescent="0.2">
      <c r="B22" s="15" t="s">
        <v>191</v>
      </c>
      <c r="C22" s="16">
        <v>0</v>
      </c>
      <c r="D22" s="16">
        <v>0</v>
      </c>
      <c r="E22" s="16">
        <v>0</v>
      </c>
      <c r="F22" s="16">
        <v>0</v>
      </c>
      <c r="G22" s="16">
        <v>0</v>
      </c>
      <c r="H22" s="18">
        <v>0</v>
      </c>
    </row>
    <row r="23" spans="2:8" x14ac:dyDescent="0.2">
      <c r="B23" s="15" t="s">
        <v>192</v>
      </c>
      <c r="C23" s="16">
        <v>0</v>
      </c>
      <c r="D23" s="16">
        <v>0</v>
      </c>
      <c r="E23" s="16">
        <v>0</v>
      </c>
      <c r="F23" s="16">
        <v>0</v>
      </c>
      <c r="G23" s="16">
        <v>0</v>
      </c>
      <c r="H23" s="18">
        <v>0</v>
      </c>
    </row>
    <row r="24" spans="2:8" x14ac:dyDescent="0.2">
      <c r="B24" s="15" t="s">
        <v>193</v>
      </c>
      <c r="C24" s="16">
        <v>0</v>
      </c>
      <c r="D24" s="16">
        <v>0</v>
      </c>
      <c r="E24" s="16">
        <v>0</v>
      </c>
      <c r="F24" s="16">
        <v>0</v>
      </c>
      <c r="G24" s="16">
        <v>0</v>
      </c>
      <c r="H24" s="18">
        <v>0</v>
      </c>
    </row>
    <row r="25" spans="2:8" x14ac:dyDescent="0.2">
      <c r="B25" s="15" t="s">
        <v>194</v>
      </c>
      <c r="C25" s="16">
        <v>0</v>
      </c>
      <c r="D25" s="16">
        <v>0</v>
      </c>
      <c r="E25" s="16">
        <v>0</v>
      </c>
      <c r="F25" s="16">
        <v>0</v>
      </c>
      <c r="G25" s="16">
        <v>0</v>
      </c>
      <c r="H25" s="18">
        <v>0</v>
      </c>
    </row>
    <row r="26" spans="2:8" x14ac:dyDescent="0.2">
      <c r="B26" s="15" t="s">
        <v>195</v>
      </c>
      <c r="C26" s="16">
        <v>0</v>
      </c>
      <c r="D26" s="16">
        <v>0</v>
      </c>
      <c r="E26" s="16">
        <v>0</v>
      </c>
      <c r="F26" s="16">
        <v>0</v>
      </c>
      <c r="G26" s="16">
        <v>0</v>
      </c>
      <c r="H26" s="18">
        <v>0</v>
      </c>
    </row>
    <row r="27" spans="2:8" x14ac:dyDescent="0.2">
      <c r="B27" s="17" t="s">
        <v>45</v>
      </c>
      <c r="C27" s="18">
        <v>17679</v>
      </c>
      <c r="D27" s="18">
        <v>4</v>
      </c>
      <c r="E27" s="18">
        <v>2335</v>
      </c>
      <c r="F27" s="18">
        <v>0</v>
      </c>
      <c r="G27" s="18">
        <v>239</v>
      </c>
      <c r="H27" s="18">
        <v>20257</v>
      </c>
    </row>
    <row r="28" spans="2:8" x14ac:dyDescent="0.2">
      <c r="B28" s="44" t="s">
        <v>129</v>
      </c>
      <c r="C28" s="49"/>
      <c r="D28" s="49"/>
      <c r="E28" s="49"/>
      <c r="F28" s="49"/>
      <c r="G28" s="49"/>
      <c r="H28" s="50"/>
    </row>
    <row r="29" spans="2:8" x14ac:dyDescent="0.2">
      <c r="B29" s="15" t="s">
        <v>176</v>
      </c>
      <c r="C29" s="29">
        <v>24.4</v>
      </c>
      <c r="D29" s="29">
        <v>0</v>
      </c>
      <c r="E29" s="29">
        <v>11.01</v>
      </c>
      <c r="F29" s="29">
        <v>0</v>
      </c>
      <c r="G29" s="29">
        <v>3.35</v>
      </c>
      <c r="H29" s="30">
        <v>22.6</v>
      </c>
    </row>
    <row r="30" spans="2:8" x14ac:dyDescent="0.2">
      <c r="B30" s="15" t="s">
        <v>177</v>
      </c>
      <c r="C30" s="29">
        <v>7.59</v>
      </c>
      <c r="D30" s="29">
        <v>100</v>
      </c>
      <c r="E30" s="29">
        <v>74.900000000000006</v>
      </c>
      <c r="F30" s="29">
        <v>0</v>
      </c>
      <c r="G30" s="29">
        <v>95.82</v>
      </c>
      <c r="H30" s="30">
        <v>16.41</v>
      </c>
    </row>
    <row r="31" spans="2:8" x14ac:dyDescent="0.2">
      <c r="B31" s="15" t="s">
        <v>178</v>
      </c>
      <c r="C31" s="29">
        <v>24.09</v>
      </c>
      <c r="D31" s="29">
        <v>0</v>
      </c>
      <c r="E31" s="29">
        <v>12.63</v>
      </c>
      <c r="F31" s="29">
        <v>0</v>
      </c>
      <c r="G31" s="29">
        <v>0.42</v>
      </c>
      <c r="H31" s="30">
        <v>22.48</v>
      </c>
    </row>
    <row r="32" spans="2:8" x14ac:dyDescent="0.2">
      <c r="B32" s="15" t="s">
        <v>179</v>
      </c>
      <c r="C32" s="29">
        <v>0.09</v>
      </c>
      <c r="D32" s="29">
        <v>0</v>
      </c>
      <c r="E32" s="29">
        <v>0</v>
      </c>
      <c r="F32" s="29">
        <v>0</v>
      </c>
      <c r="G32" s="29">
        <v>0</v>
      </c>
      <c r="H32" s="30">
        <v>0.08</v>
      </c>
    </row>
    <row r="33" spans="2:8" x14ac:dyDescent="0.2">
      <c r="B33" s="15" t="s">
        <v>180</v>
      </c>
      <c r="C33" s="29">
        <v>0</v>
      </c>
      <c r="D33" s="29">
        <v>0</v>
      </c>
      <c r="E33" s="29">
        <v>0</v>
      </c>
      <c r="F33" s="29">
        <v>0</v>
      </c>
      <c r="G33" s="29">
        <v>0</v>
      </c>
      <c r="H33" s="30">
        <v>0</v>
      </c>
    </row>
    <row r="34" spans="2:8" x14ac:dyDescent="0.2">
      <c r="B34" s="15" t="s">
        <v>181</v>
      </c>
      <c r="C34" s="29">
        <v>0</v>
      </c>
      <c r="D34" s="29">
        <v>0</v>
      </c>
      <c r="E34" s="29">
        <v>0</v>
      </c>
      <c r="F34" s="29">
        <v>0</v>
      </c>
      <c r="G34" s="29">
        <v>0</v>
      </c>
      <c r="H34" s="30">
        <v>0</v>
      </c>
    </row>
    <row r="35" spans="2:8" x14ac:dyDescent="0.2">
      <c r="B35" s="15" t="s">
        <v>182</v>
      </c>
      <c r="C35" s="29">
        <v>0</v>
      </c>
      <c r="D35" s="29">
        <v>0</v>
      </c>
      <c r="E35" s="29">
        <v>0</v>
      </c>
      <c r="F35" s="29">
        <v>0</v>
      </c>
      <c r="G35" s="29">
        <v>0</v>
      </c>
      <c r="H35" s="30">
        <v>0</v>
      </c>
    </row>
    <row r="36" spans="2:8" x14ac:dyDescent="0.2">
      <c r="B36" s="15" t="s">
        <v>183</v>
      </c>
      <c r="C36" s="29">
        <v>0</v>
      </c>
      <c r="D36" s="29">
        <v>0</v>
      </c>
      <c r="E36" s="29">
        <v>0.04</v>
      </c>
      <c r="F36" s="29">
        <v>0</v>
      </c>
      <c r="G36" s="29">
        <v>0</v>
      </c>
      <c r="H36" s="30">
        <v>0</v>
      </c>
    </row>
    <row r="37" spans="2:8" x14ac:dyDescent="0.2">
      <c r="B37" s="15" t="s">
        <v>184</v>
      </c>
      <c r="C37" s="29">
        <v>0</v>
      </c>
      <c r="D37" s="29">
        <v>0</v>
      </c>
      <c r="E37" s="29">
        <v>0</v>
      </c>
      <c r="F37" s="29">
        <v>0</v>
      </c>
      <c r="G37" s="29">
        <v>0</v>
      </c>
      <c r="H37" s="30">
        <v>0</v>
      </c>
    </row>
    <row r="38" spans="2:8" x14ac:dyDescent="0.2">
      <c r="B38" s="15" t="s">
        <v>185</v>
      </c>
      <c r="C38" s="29">
        <v>38.299999999999997</v>
      </c>
      <c r="D38" s="29">
        <v>0</v>
      </c>
      <c r="E38" s="29">
        <v>1.41</v>
      </c>
      <c r="F38" s="29">
        <v>0</v>
      </c>
      <c r="G38" s="29">
        <v>0.42</v>
      </c>
      <c r="H38" s="30">
        <v>33.590000000000003</v>
      </c>
    </row>
    <row r="39" spans="2:8" x14ac:dyDescent="0.2">
      <c r="B39" s="15" t="s">
        <v>186</v>
      </c>
      <c r="C39" s="29">
        <v>5.53</v>
      </c>
      <c r="D39" s="29">
        <v>0</v>
      </c>
      <c r="E39" s="29">
        <v>0</v>
      </c>
      <c r="F39" s="29">
        <v>0</v>
      </c>
      <c r="G39" s="29">
        <v>0</v>
      </c>
      <c r="H39" s="30">
        <v>4.82</v>
      </c>
    </row>
    <row r="40" spans="2:8" x14ac:dyDescent="0.2">
      <c r="B40" s="15" t="s">
        <v>187</v>
      </c>
      <c r="C40" s="29">
        <v>0.01</v>
      </c>
      <c r="D40" s="29">
        <v>0</v>
      </c>
      <c r="E40" s="29">
        <v>0</v>
      </c>
      <c r="F40" s="29">
        <v>0</v>
      </c>
      <c r="G40" s="29">
        <v>0</v>
      </c>
      <c r="H40" s="30">
        <v>0.01</v>
      </c>
    </row>
    <row r="41" spans="2:8" x14ac:dyDescent="0.2">
      <c r="B41" s="15" t="s">
        <v>188</v>
      </c>
      <c r="C41" s="29">
        <v>0</v>
      </c>
      <c r="D41" s="29">
        <v>0</v>
      </c>
      <c r="E41" s="29">
        <v>0</v>
      </c>
      <c r="F41" s="29">
        <v>0</v>
      </c>
      <c r="G41" s="29">
        <v>0</v>
      </c>
      <c r="H41" s="30">
        <v>0</v>
      </c>
    </row>
    <row r="42" spans="2:8" x14ac:dyDescent="0.2">
      <c r="B42" s="15" t="s">
        <v>189</v>
      </c>
      <c r="C42" s="29">
        <v>0</v>
      </c>
      <c r="D42" s="29">
        <v>0</v>
      </c>
      <c r="E42" s="29">
        <v>0</v>
      </c>
      <c r="F42" s="29">
        <v>0</v>
      </c>
      <c r="G42" s="29">
        <v>0</v>
      </c>
      <c r="H42" s="30">
        <v>0</v>
      </c>
    </row>
    <row r="43" spans="2:8" x14ac:dyDescent="0.2">
      <c r="B43" s="15" t="s">
        <v>190</v>
      </c>
      <c r="C43" s="29">
        <v>0</v>
      </c>
      <c r="D43" s="29">
        <v>0</v>
      </c>
      <c r="E43" s="29">
        <v>0</v>
      </c>
      <c r="F43" s="29">
        <v>0</v>
      </c>
      <c r="G43" s="29">
        <v>0</v>
      </c>
      <c r="H43" s="30">
        <v>0</v>
      </c>
    </row>
    <row r="44" spans="2:8" x14ac:dyDescent="0.2">
      <c r="B44" s="15" t="s">
        <v>191</v>
      </c>
      <c r="C44" s="29">
        <v>0</v>
      </c>
      <c r="D44" s="29">
        <v>0</v>
      </c>
      <c r="E44" s="29">
        <v>0</v>
      </c>
      <c r="F44" s="29">
        <v>0</v>
      </c>
      <c r="G44" s="29">
        <v>0</v>
      </c>
      <c r="H44" s="30">
        <v>0</v>
      </c>
    </row>
    <row r="45" spans="2:8" x14ac:dyDescent="0.2">
      <c r="B45" s="15" t="s">
        <v>192</v>
      </c>
      <c r="C45" s="29">
        <v>0</v>
      </c>
      <c r="D45" s="29">
        <v>0</v>
      </c>
      <c r="E45" s="29">
        <v>0</v>
      </c>
      <c r="F45" s="29">
        <v>0</v>
      </c>
      <c r="G45" s="29">
        <v>0</v>
      </c>
      <c r="H45" s="30">
        <v>0</v>
      </c>
    </row>
    <row r="46" spans="2:8" x14ac:dyDescent="0.2">
      <c r="B46" s="15" t="s">
        <v>193</v>
      </c>
      <c r="C46" s="29">
        <v>0</v>
      </c>
      <c r="D46" s="29">
        <v>0</v>
      </c>
      <c r="E46" s="29">
        <v>0</v>
      </c>
      <c r="F46" s="29">
        <v>0</v>
      </c>
      <c r="G46" s="29">
        <v>0</v>
      </c>
      <c r="H46" s="30">
        <v>0</v>
      </c>
    </row>
    <row r="47" spans="2:8" x14ac:dyDescent="0.2">
      <c r="B47" s="15" t="s">
        <v>194</v>
      </c>
      <c r="C47" s="29">
        <v>0</v>
      </c>
      <c r="D47" s="29">
        <v>0</v>
      </c>
      <c r="E47" s="29">
        <v>0</v>
      </c>
      <c r="F47" s="29">
        <v>0</v>
      </c>
      <c r="G47" s="29">
        <v>0</v>
      </c>
      <c r="H47" s="30">
        <v>0</v>
      </c>
    </row>
    <row r="48" spans="2:8" x14ac:dyDescent="0.2">
      <c r="B48" s="15" t="s">
        <v>195</v>
      </c>
      <c r="C48" s="29">
        <v>0</v>
      </c>
      <c r="D48" s="29">
        <v>0</v>
      </c>
      <c r="E48" s="29">
        <v>0</v>
      </c>
      <c r="F48" s="29">
        <v>0</v>
      </c>
      <c r="G48" s="29">
        <v>0</v>
      </c>
      <c r="H48" s="30">
        <v>0</v>
      </c>
    </row>
    <row r="49" spans="2:8" x14ac:dyDescent="0.2">
      <c r="B49" s="19" t="s">
        <v>45</v>
      </c>
      <c r="C49" s="31">
        <v>100</v>
      </c>
      <c r="D49" s="31">
        <v>100</v>
      </c>
      <c r="E49" s="31">
        <v>100</v>
      </c>
      <c r="F49" s="31">
        <v>0</v>
      </c>
      <c r="G49" s="31">
        <v>100</v>
      </c>
      <c r="H49" s="31">
        <v>100</v>
      </c>
    </row>
  </sheetData>
  <mergeCells count="3">
    <mergeCell ref="B6:H6"/>
    <mergeCell ref="B28:H28"/>
    <mergeCell ref="B1:H1"/>
  </mergeCells>
  <pageMargins left="0.70866141732283472" right="0.70866141732283472" top="0.74803149606299213" bottom="0.74803149606299213" header="0.31496062992125984" footer="0.31496062992125984"/>
  <pageSetup paperSize="9" scale="83" fitToWidth="0" fitToHeight="0" orientation="portrait" horizontalDpi="300" verticalDpi="300" r:id="rId1"/>
  <headerFooter differentFirst="1" scaleWithDoc="0" alignWithMargins="0">
    <firstHeader>&amp;L&amp;C&amp;R&amp;B DEPARTEMENT FINANZEN UND RESSOURCEN
Statistik Aargau</firstHeader>
  </headerFooter>
  <rowBreaks count="1" manualBreakCount="1">
    <brk id="50" max="8"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96D4FF"/>
  </sheetPr>
  <dimension ref="B1:L49"/>
  <sheetViews>
    <sheetView showGridLines="0" view="pageBreakPreview" zoomScaleNormal="100" zoomScaleSheetLayoutView="100" workbookViewId="0">
      <pane ySplit="5" topLeftCell="A18" activePane="bottomLeft" state="frozen"/>
      <selection pane="bottomLeft"/>
    </sheetView>
  </sheetViews>
  <sheetFormatPr baseColWidth="10" defaultRowHeight="12.75" x14ac:dyDescent="0.2"/>
  <cols>
    <col min="1" max="1" width="2.5703125" customWidth="1"/>
    <col min="2" max="2" width="27.5703125" customWidth="1"/>
    <col min="3" max="3" width="11.42578125" customWidth="1"/>
    <col min="4" max="4" width="12.7109375" customWidth="1"/>
    <col min="5" max="7" width="10.85546875" customWidth="1"/>
    <col min="8" max="8" width="10.140625" customWidth="1"/>
    <col min="9" max="10" width="12" customWidth="1"/>
    <col min="11" max="11" width="12.42578125" customWidth="1"/>
    <col min="12" max="12" width="10.140625" customWidth="1"/>
  </cols>
  <sheetData>
    <row r="1" spans="2:12" ht="18" x14ac:dyDescent="0.25">
      <c r="B1" s="3" t="s">
        <v>28</v>
      </c>
    </row>
    <row r="2" spans="2:12" x14ac:dyDescent="0.2">
      <c r="B2" t="s">
        <v>26</v>
      </c>
    </row>
    <row r="5" spans="2:12" ht="42" customHeight="1" x14ac:dyDescent="0.2">
      <c r="B5" s="12" t="s">
        <v>171</v>
      </c>
      <c r="C5" s="33" t="s">
        <v>107</v>
      </c>
      <c r="D5" s="33" t="s">
        <v>196</v>
      </c>
      <c r="E5" s="33" t="s">
        <v>109</v>
      </c>
      <c r="F5" s="33" t="s">
        <v>197</v>
      </c>
      <c r="G5" s="33" t="s">
        <v>111</v>
      </c>
      <c r="H5" s="13" t="s">
        <v>112</v>
      </c>
      <c r="I5" s="13" t="s">
        <v>199</v>
      </c>
      <c r="J5" s="13" t="s">
        <v>53</v>
      </c>
      <c r="K5" s="13" t="s">
        <v>200</v>
      </c>
      <c r="L5" s="13" t="s">
        <v>45</v>
      </c>
    </row>
    <row r="6" spans="2:12" x14ac:dyDescent="0.2">
      <c r="B6" s="44" t="s">
        <v>127</v>
      </c>
      <c r="C6" s="45"/>
      <c r="D6" s="45"/>
      <c r="E6" s="45"/>
      <c r="F6" s="45"/>
      <c r="G6" s="45"/>
      <c r="H6" s="45"/>
      <c r="I6" s="45"/>
      <c r="J6" s="45"/>
      <c r="K6" s="45"/>
      <c r="L6" s="46"/>
    </row>
    <row r="7" spans="2:12" x14ac:dyDescent="0.2">
      <c r="B7" s="15" t="s">
        <v>176</v>
      </c>
      <c r="C7" s="16">
        <v>4313</v>
      </c>
      <c r="D7" s="16">
        <v>0</v>
      </c>
      <c r="E7" s="16">
        <v>265</v>
      </c>
      <c r="F7" s="16">
        <v>0</v>
      </c>
      <c r="G7" s="16">
        <v>41</v>
      </c>
      <c r="H7" s="16">
        <v>10</v>
      </c>
      <c r="I7" s="16">
        <v>5</v>
      </c>
      <c r="J7" s="16">
        <v>3703</v>
      </c>
      <c r="K7" s="16">
        <v>19</v>
      </c>
      <c r="L7" s="18">
        <v>8356</v>
      </c>
    </row>
    <row r="8" spans="2:12" x14ac:dyDescent="0.2">
      <c r="B8" s="15" t="s">
        <v>177</v>
      </c>
      <c r="C8" s="16">
        <v>1349</v>
      </c>
      <c r="D8" s="16">
        <v>10</v>
      </c>
      <c r="E8" s="16">
        <v>1978</v>
      </c>
      <c r="F8" s="16">
        <v>440</v>
      </c>
      <c r="G8" s="16">
        <v>80</v>
      </c>
      <c r="H8" s="16">
        <v>242</v>
      </c>
      <c r="I8" s="16">
        <v>141</v>
      </c>
      <c r="J8" s="16">
        <v>0</v>
      </c>
      <c r="K8" s="16">
        <v>0</v>
      </c>
      <c r="L8" s="18">
        <v>4240</v>
      </c>
    </row>
    <row r="9" spans="2:12" x14ac:dyDescent="0.2">
      <c r="B9" s="15" t="s">
        <v>178</v>
      </c>
      <c r="C9" s="16">
        <v>4258</v>
      </c>
      <c r="D9" s="16">
        <v>4</v>
      </c>
      <c r="E9" s="16">
        <v>296</v>
      </c>
      <c r="F9" s="16">
        <v>88</v>
      </c>
      <c r="G9" s="16">
        <v>2</v>
      </c>
      <c r="H9" s="16">
        <v>96</v>
      </c>
      <c r="I9" s="16">
        <v>0</v>
      </c>
      <c r="J9" s="16">
        <v>119</v>
      </c>
      <c r="K9" s="16">
        <v>169</v>
      </c>
      <c r="L9" s="18">
        <v>5032</v>
      </c>
    </row>
    <row r="10" spans="2:12" x14ac:dyDescent="0.2">
      <c r="B10" s="15" t="s">
        <v>179</v>
      </c>
      <c r="C10" s="16">
        <v>16</v>
      </c>
      <c r="D10" s="16">
        <v>0</v>
      </c>
      <c r="E10" s="16">
        <v>0</v>
      </c>
      <c r="F10" s="16">
        <v>0</v>
      </c>
      <c r="G10" s="16">
        <v>0</v>
      </c>
      <c r="H10" s="16">
        <v>1</v>
      </c>
      <c r="I10" s="16">
        <v>0</v>
      </c>
      <c r="J10" s="16">
        <v>0</v>
      </c>
      <c r="K10" s="16">
        <v>0</v>
      </c>
      <c r="L10" s="18">
        <v>17</v>
      </c>
    </row>
    <row r="11" spans="2:12" x14ac:dyDescent="0.2">
      <c r="B11" s="15" t="s">
        <v>180</v>
      </c>
      <c r="C11" s="16">
        <v>0</v>
      </c>
      <c r="D11" s="16">
        <v>0</v>
      </c>
      <c r="E11" s="16">
        <v>0</v>
      </c>
      <c r="F11" s="16">
        <v>2</v>
      </c>
      <c r="G11" s="16">
        <v>0</v>
      </c>
      <c r="H11" s="16">
        <v>0</v>
      </c>
      <c r="I11" s="16">
        <v>0</v>
      </c>
      <c r="J11" s="16">
        <v>0</v>
      </c>
      <c r="K11" s="16">
        <v>0</v>
      </c>
      <c r="L11" s="18">
        <v>2</v>
      </c>
    </row>
    <row r="12" spans="2:12" x14ac:dyDescent="0.2">
      <c r="B12" s="15" t="s">
        <v>181</v>
      </c>
      <c r="C12" s="16">
        <v>0</v>
      </c>
      <c r="D12" s="16">
        <v>0</v>
      </c>
      <c r="E12" s="16">
        <v>0</v>
      </c>
      <c r="F12" s="16">
        <v>0</v>
      </c>
      <c r="G12" s="16">
        <v>0</v>
      </c>
      <c r="H12" s="16">
        <v>0</v>
      </c>
      <c r="I12" s="16">
        <v>0</v>
      </c>
      <c r="J12" s="16">
        <v>0</v>
      </c>
      <c r="K12" s="16">
        <v>0</v>
      </c>
      <c r="L12" s="18">
        <v>0</v>
      </c>
    </row>
    <row r="13" spans="2:12" x14ac:dyDescent="0.2">
      <c r="B13" s="15" t="s">
        <v>182</v>
      </c>
      <c r="C13" s="16">
        <v>0</v>
      </c>
      <c r="D13" s="16">
        <v>0</v>
      </c>
      <c r="E13" s="16">
        <v>0</v>
      </c>
      <c r="F13" s="16">
        <v>0</v>
      </c>
      <c r="G13" s="16">
        <v>0</v>
      </c>
      <c r="H13" s="16">
        <v>0</v>
      </c>
      <c r="I13" s="16">
        <v>0</v>
      </c>
      <c r="J13" s="16">
        <v>0</v>
      </c>
      <c r="K13" s="16">
        <v>0</v>
      </c>
      <c r="L13" s="18">
        <v>0</v>
      </c>
    </row>
    <row r="14" spans="2:12" x14ac:dyDescent="0.2">
      <c r="B14" s="15" t="s">
        <v>183</v>
      </c>
      <c r="C14" s="16">
        <v>0</v>
      </c>
      <c r="D14" s="16">
        <v>0</v>
      </c>
      <c r="E14" s="16">
        <v>1</v>
      </c>
      <c r="F14" s="16">
        <v>0</v>
      </c>
      <c r="G14" s="16">
        <v>0</v>
      </c>
      <c r="H14" s="16">
        <v>0</v>
      </c>
      <c r="I14" s="16">
        <v>0</v>
      </c>
      <c r="J14" s="16">
        <v>0</v>
      </c>
      <c r="K14" s="16">
        <v>0</v>
      </c>
      <c r="L14" s="18">
        <v>1</v>
      </c>
    </row>
    <row r="15" spans="2:12" x14ac:dyDescent="0.2">
      <c r="B15" s="15" t="s">
        <v>184</v>
      </c>
      <c r="C15" s="16">
        <v>0</v>
      </c>
      <c r="D15" s="16">
        <v>0</v>
      </c>
      <c r="E15" s="16">
        <v>0</v>
      </c>
      <c r="F15" s="16">
        <v>0</v>
      </c>
      <c r="G15" s="16">
        <v>0</v>
      </c>
      <c r="H15" s="16">
        <v>0</v>
      </c>
      <c r="I15" s="16">
        <v>0</v>
      </c>
      <c r="J15" s="16">
        <v>0</v>
      </c>
      <c r="K15" s="16">
        <v>0</v>
      </c>
      <c r="L15" s="18">
        <v>0</v>
      </c>
    </row>
    <row r="16" spans="2:12" x14ac:dyDescent="0.2">
      <c r="B16" s="15" t="s">
        <v>185</v>
      </c>
      <c r="C16" s="16">
        <v>6771</v>
      </c>
      <c r="D16" s="16">
        <v>0</v>
      </c>
      <c r="E16" s="16">
        <v>34</v>
      </c>
      <c r="F16" s="16">
        <v>0</v>
      </c>
      <c r="G16" s="16">
        <v>0</v>
      </c>
      <c r="H16" s="16">
        <v>0</v>
      </c>
      <c r="I16" s="16">
        <v>0</v>
      </c>
      <c r="J16" s="16">
        <v>0</v>
      </c>
      <c r="K16" s="16">
        <v>0</v>
      </c>
      <c r="L16" s="18">
        <v>6805</v>
      </c>
    </row>
    <row r="17" spans="2:12" x14ac:dyDescent="0.2">
      <c r="B17" s="15" t="s">
        <v>186</v>
      </c>
      <c r="C17" s="16">
        <v>977</v>
      </c>
      <c r="D17" s="16">
        <v>0</v>
      </c>
      <c r="E17" s="16">
        <v>0</v>
      </c>
      <c r="F17" s="16">
        <v>0</v>
      </c>
      <c r="G17" s="16">
        <v>0</v>
      </c>
      <c r="H17" s="16">
        <v>0</v>
      </c>
      <c r="I17" s="16">
        <v>0</v>
      </c>
      <c r="J17" s="16">
        <v>0</v>
      </c>
      <c r="K17" s="16">
        <v>0</v>
      </c>
      <c r="L17" s="18">
        <v>977</v>
      </c>
    </row>
    <row r="18" spans="2:12" x14ac:dyDescent="0.2">
      <c r="B18" s="15" t="s">
        <v>187</v>
      </c>
      <c r="C18" s="16">
        <v>2</v>
      </c>
      <c r="D18" s="16">
        <v>0</v>
      </c>
      <c r="E18" s="16">
        <v>0</v>
      </c>
      <c r="F18" s="16">
        <v>2</v>
      </c>
      <c r="G18" s="16">
        <v>0</v>
      </c>
      <c r="H18" s="16">
        <v>0</v>
      </c>
      <c r="I18" s="16">
        <v>0</v>
      </c>
      <c r="J18" s="16">
        <v>0</v>
      </c>
      <c r="K18" s="16">
        <v>0</v>
      </c>
      <c r="L18" s="18">
        <v>4</v>
      </c>
    </row>
    <row r="19" spans="2:12" x14ac:dyDescent="0.2">
      <c r="B19" s="15" t="s">
        <v>188</v>
      </c>
      <c r="C19" s="16">
        <v>0</v>
      </c>
      <c r="D19" s="16">
        <v>0</v>
      </c>
      <c r="E19" s="16">
        <v>0</v>
      </c>
      <c r="F19" s="16">
        <v>0</v>
      </c>
      <c r="G19" s="16">
        <v>0</v>
      </c>
      <c r="H19" s="16">
        <v>0</v>
      </c>
      <c r="I19" s="16">
        <v>0</v>
      </c>
      <c r="J19" s="16">
        <v>0</v>
      </c>
      <c r="K19" s="16">
        <v>0</v>
      </c>
      <c r="L19" s="18">
        <v>0</v>
      </c>
    </row>
    <row r="20" spans="2:12" x14ac:dyDescent="0.2">
      <c r="B20" s="15" t="s">
        <v>189</v>
      </c>
      <c r="C20" s="16">
        <v>0</v>
      </c>
      <c r="D20" s="16">
        <v>0</v>
      </c>
      <c r="E20" s="16">
        <v>0</v>
      </c>
      <c r="F20" s="16">
        <v>0</v>
      </c>
      <c r="G20" s="16">
        <v>0</v>
      </c>
      <c r="H20" s="16">
        <v>0</v>
      </c>
      <c r="I20" s="16">
        <v>0</v>
      </c>
      <c r="J20" s="16">
        <v>0</v>
      </c>
      <c r="K20" s="16">
        <v>0</v>
      </c>
      <c r="L20" s="18">
        <v>0</v>
      </c>
    </row>
    <row r="21" spans="2:12" x14ac:dyDescent="0.2">
      <c r="B21" s="15" t="s">
        <v>190</v>
      </c>
      <c r="C21" s="16">
        <v>0</v>
      </c>
      <c r="D21" s="16">
        <v>0</v>
      </c>
      <c r="E21" s="16">
        <v>0</v>
      </c>
      <c r="F21" s="16">
        <v>0</v>
      </c>
      <c r="G21" s="16">
        <v>0</v>
      </c>
      <c r="H21" s="16">
        <v>0</v>
      </c>
      <c r="I21" s="16">
        <v>0</v>
      </c>
      <c r="J21" s="16">
        <v>0</v>
      </c>
      <c r="K21" s="16">
        <v>0</v>
      </c>
      <c r="L21" s="18">
        <v>0</v>
      </c>
    </row>
    <row r="22" spans="2:12" x14ac:dyDescent="0.2">
      <c r="B22" s="15" t="s">
        <v>191</v>
      </c>
      <c r="C22" s="16">
        <v>0</v>
      </c>
      <c r="D22" s="16">
        <v>0</v>
      </c>
      <c r="E22" s="16">
        <v>0</v>
      </c>
      <c r="F22" s="16">
        <v>0</v>
      </c>
      <c r="G22" s="16">
        <v>0</v>
      </c>
      <c r="H22" s="16">
        <v>0</v>
      </c>
      <c r="I22" s="16">
        <v>0</v>
      </c>
      <c r="J22" s="16">
        <v>0</v>
      </c>
      <c r="K22" s="16">
        <v>0</v>
      </c>
      <c r="L22" s="18">
        <v>0</v>
      </c>
    </row>
    <row r="23" spans="2:12" x14ac:dyDescent="0.2">
      <c r="B23" s="15" t="s">
        <v>192</v>
      </c>
      <c r="C23" s="16">
        <v>0</v>
      </c>
      <c r="D23" s="16">
        <v>0</v>
      </c>
      <c r="E23" s="16">
        <v>0</v>
      </c>
      <c r="F23" s="16">
        <v>0</v>
      </c>
      <c r="G23" s="16">
        <v>0</v>
      </c>
      <c r="H23" s="16">
        <v>0</v>
      </c>
      <c r="I23" s="16">
        <v>0</v>
      </c>
      <c r="J23" s="16">
        <v>0</v>
      </c>
      <c r="K23" s="16">
        <v>0</v>
      </c>
      <c r="L23" s="18">
        <v>0</v>
      </c>
    </row>
    <row r="24" spans="2:12" x14ac:dyDescent="0.2">
      <c r="B24" s="15" t="s">
        <v>193</v>
      </c>
      <c r="C24" s="16">
        <v>0</v>
      </c>
      <c r="D24" s="16">
        <v>0</v>
      </c>
      <c r="E24" s="16">
        <v>0</v>
      </c>
      <c r="F24" s="16">
        <v>0</v>
      </c>
      <c r="G24" s="16">
        <v>0</v>
      </c>
      <c r="H24" s="16">
        <v>0</v>
      </c>
      <c r="I24" s="16">
        <v>0</v>
      </c>
      <c r="J24" s="16">
        <v>0</v>
      </c>
      <c r="K24" s="16">
        <v>0</v>
      </c>
      <c r="L24" s="18">
        <v>0</v>
      </c>
    </row>
    <row r="25" spans="2:12" x14ac:dyDescent="0.2">
      <c r="B25" s="15" t="s">
        <v>194</v>
      </c>
      <c r="C25" s="16">
        <v>0</v>
      </c>
      <c r="D25" s="16">
        <v>0</v>
      </c>
      <c r="E25" s="16">
        <v>0</v>
      </c>
      <c r="F25" s="16">
        <v>0</v>
      </c>
      <c r="G25" s="16">
        <v>0</v>
      </c>
      <c r="H25" s="16">
        <v>0</v>
      </c>
      <c r="I25" s="16">
        <v>0</v>
      </c>
      <c r="J25" s="16">
        <v>0</v>
      </c>
      <c r="K25" s="16">
        <v>0</v>
      </c>
      <c r="L25" s="18">
        <v>0</v>
      </c>
    </row>
    <row r="26" spans="2:12" x14ac:dyDescent="0.2">
      <c r="B26" s="15" t="s">
        <v>195</v>
      </c>
      <c r="C26" s="16">
        <v>0</v>
      </c>
      <c r="D26" s="16">
        <v>0</v>
      </c>
      <c r="E26" s="16">
        <v>0</v>
      </c>
      <c r="F26" s="16">
        <v>0</v>
      </c>
      <c r="G26" s="16">
        <v>0</v>
      </c>
      <c r="H26" s="16">
        <v>0</v>
      </c>
      <c r="I26" s="16">
        <v>0</v>
      </c>
      <c r="J26" s="16">
        <v>0</v>
      </c>
      <c r="K26" s="16">
        <v>0</v>
      </c>
      <c r="L26" s="18">
        <v>0</v>
      </c>
    </row>
    <row r="27" spans="2:12" x14ac:dyDescent="0.2">
      <c r="B27" s="17" t="s">
        <v>45</v>
      </c>
      <c r="C27" s="18">
        <v>17686</v>
      </c>
      <c r="D27" s="18">
        <v>14</v>
      </c>
      <c r="E27" s="18">
        <v>2574</v>
      </c>
      <c r="F27" s="18">
        <v>532</v>
      </c>
      <c r="G27" s="18">
        <v>123</v>
      </c>
      <c r="H27" s="18">
        <v>349</v>
      </c>
      <c r="I27" s="18">
        <v>146</v>
      </c>
      <c r="J27" s="18">
        <v>3822</v>
      </c>
      <c r="K27" s="18">
        <v>188</v>
      </c>
      <c r="L27" s="18">
        <v>25434</v>
      </c>
    </row>
    <row r="28" spans="2:12" x14ac:dyDescent="0.2">
      <c r="B28" s="44" t="s">
        <v>129</v>
      </c>
      <c r="C28" s="49"/>
      <c r="D28" s="49"/>
      <c r="E28" s="49"/>
      <c r="F28" s="49"/>
      <c r="G28" s="49"/>
      <c r="H28" s="49"/>
      <c r="I28" s="49"/>
      <c r="J28" s="49"/>
      <c r="K28" s="49"/>
      <c r="L28" s="50"/>
    </row>
    <row r="29" spans="2:12" x14ac:dyDescent="0.2">
      <c r="B29" s="15" t="s">
        <v>176</v>
      </c>
      <c r="C29" s="29">
        <v>24.39</v>
      </c>
      <c r="D29" s="29">
        <v>0</v>
      </c>
      <c r="E29" s="29">
        <v>10.3</v>
      </c>
      <c r="F29" s="29">
        <v>0</v>
      </c>
      <c r="G29" s="29">
        <v>33.33</v>
      </c>
      <c r="H29" s="29">
        <v>2.87</v>
      </c>
      <c r="I29" s="29">
        <v>3.42</v>
      </c>
      <c r="J29" s="29">
        <v>96.89</v>
      </c>
      <c r="K29" s="29">
        <v>10.11</v>
      </c>
      <c r="L29" s="30">
        <v>32.85</v>
      </c>
    </row>
    <row r="30" spans="2:12" x14ac:dyDescent="0.2">
      <c r="B30" s="15" t="s">
        <v>177</v>
      </c>
      <c r="C30" s="29">
        <v>7.63</v>
      </c>
      <c r="D30" s="29">
        <v>71.430000000000007</v>
      </c>
      <c r="E30" s="29">
        <v>76.849999999999994</v>
      </c>
      <c r="F30" s="29">
        <v>82.71</v>
      </c>
      <c r="G30" s="29">
        <v>65.040000000000006</v>
      </c>
      <c r="H30" s="29">
        <v>69.34</v>
      </c>
      <c r="I30" s="29">
        <v>96.58</v>
      </c>
      <c r="J30" s="29">
        <v>0</v>
      </c>
      <c r="K30" s="29">
        <v>0</v>
      </c>
      <c r="L30" s="30">
        <v>16.670000000000002</v>
      </c>
    </row>
    <row r="31" spans="2:12" x14ac:dyDescent="0.2">
      <c r="B31" s="15" t="s">
        <v>178</v>
      </c>
      <c r="C31" s="29">
        <v>24.08</v>
      </c>
      <c r="D31" s="29">
        <v>28.57</v>
      </c>
      <c r="E31" s="29">
        <v>11.5</v>
      </c>
      <c r="F31" s="29">
        <v>16.54</v>
      </c>
      <c r="G31" s="29">
        <v>1.63</v>
      </c>
      <c r="H31" s="29">
        <v>27.51</v>
      </c>
      <c r="I31" s="29">
        <v>0</v>
      </c>
      <c r="J31" s="29">
        <v>3.11</v>
      </c>
      <c r="K31" s="29">
        <v>89.89</v>
      </c>
      <c r="L31" s="30">
        <v>19.78</v>
      </c>
    </row>
    <row r="32" spans="2:12" x14ac:dyDescent="0.2">
      <c r="B32" s="15" t="s">
        <v>179</v>
      </c>
      <c r="C32" s="29">
        <v>0.09</v>
      </c>
      <c r="D32" s="29">
        <v>0</v>
      </c>
      <c r="E32" s="29">
        <v>0</v>
      </c>
      <c r="F32" s="29">
        <v>0</v>
      </c>
      <c r="G32" s="29">
        <v>0</v>
      </c>
      <c r="H32" s="29">
        <v>0.28999999999999998</v>
      </c>
      <c r="I32" s="29">
        <v>0</v>
      </c>
      <c r="J32" s="29">
        <v>0</v>
      </c>
      <c r="K32" s="29">
        <v>0</v>
      </c>
      <c r="L32" s="30">
        <v>7.0000000000000007E-2</v>
      </c>
    </row>
    <row r="33" spans="2:12" x14ac:dyDescent="0.2">
      <c r="B33" s="15" t="s">
        <v>180</v>
      </c>
      <c r="C33" s="29">
        <v>0</v>
      </c>
      <c r="D33" s="29">
        <v>0</v>
      </c>
      <c r="E33" s="29">
        <v>0</v>
      </c>
      <c r="F33" s="29">
        <v>0.38</v>
      </c>
      <c r="G33" s="29">
        <v>0</v>
      </c>
      <c r="H33" s="29">
        <v>0</v>
      </c>
      <c r="I33" s="29">
        <v>0</v>
      </c>
      <c r="J33" s="29">
        <v>0</v>
      </c>
      <c r="K33" s="29">
        <v>0</v>
      </c>
      <c r="L33" s="30">
        <v>0.01</v>
      </c>
    </row>
    <row r="34" spans="2:12" x14ac:dyDescent="0.2">
      <c r="B34" s="15" t="s">
        <v>181</v>
      </c>
      <c r="C34" s="29">
        <v>0</v>
      </c>
      <c r="D34" s="29">
        <v>0</v>
      </c>
      <c r="E34" s="29">
        <v>0</v>
      </c>
      <c r="F34" s="29">
        <v>0</v>
      </c>
      <c r="G34" s="29">
        <v>0</v>
      </c>
      <c r="H34" s="29">
        <v>0</v>
      </c>
      <c r="I34" s="29">
        <v>0</v>
      </c>
      <c r="J34" s="29">
        <v>0</v>
      </c>
      <c r="K34" s="29">
        <v>0</v>
      </c>
      <c r="L34" s="30">
        <v>0</v>
      </c>
    </row>
    <row r="35" spans="2:12" x14ac:dyDescent="0.2">
      <c r="B35" s="15" t="s">
        <v>182</v>
      </c>
      <c r="C35" s="29">
        <v>0</v>
      </c>
      <c r="D35" s="29">
        <v>0</v>
      </c>
      <c r="E35" s="29">
        <v>0</v>
      </c>
      <c r="F35" s="29">
        <v>0</v>
      </c>
      <c r="G35" s="29">
        <v>0</v>
      </c>
      <c r="H35" s="29">
        <v>0</v>
      </c>
      <c r="I35" s="29">
        <v>0</v>
      </c>
      <c r="J35" s="29">
        <v>0</v>
      </c>
      <c r="K35" s="29">
        <v>0</v>
      </c>
      <c r="L35" s="30">
        <v>0</v>
      </c>
    </row>
    <row r="36" spans="2:12" x14ac:dyDescent="0.2">
      <c r="B36" s="15" t="s">
        <v>183</v>
      </c>
      <c r="C36" s="29">
        <v>0</v>
      </c>
      <c r="D36" s="29">
        <v>0</v>
      </c>
      <c r="E36" s="29">
        <v>0.04</v>
      </c>
      <c r="F36" s="29">
        <v>0</v>
      </c>
      <c r="G36" s="29">
        <v>0</v>
      </c>
      <c r="H36" s="29">
        <v>0</v>
      </c>
      <c r="I36" s="29">
        <v>0</v>
      </c>
      <c r="J36" s="29">
        <v>0</v>
      </c>
      <c r="K36" s="29">
        <v>0</v>
      </c>
      <c r="L36" s="30">
        <v>0</v>
      </c>
    </row>
    <row r="37" spans="2:12" x14ac:dyDescent="0.2">
      <c r="B37" s="15" t="s">
        <v>184</v>
      </c>
      <c r="C37" s="29">
        <v>0</v>
      </c>
      <c r="D37" s="29">
        <v>0</v>
      </c>
      <c r="E37" s="29">
        <v>0</v>
      </c>
      <c r="F37" s="29">
        <v>0</v>
      </c>
      <c r="G37" s="29">
        <v>0</v>
      </c>
      <c r="H37" s="29">
        <v>0</v>
      </c>
      <c r="I37" s="29">
        <v>0</v>
      </c>
      <c r="J37" s="29">
        <v>0</v>
      </c>
      <c r="K37" s="29">
        <v>0</v>
      </c>
      <c r="L37" s="30">
        <v>0</v>
      </c>
    </row>
    <row r="38" spans="2:12" x14ac:dyDescent="0.2">
      <c r="B38" s="15" t="s">
        <v>185</v>
      </c>
      <c r="C38" s="29">
        <v>38.28</v>
      </c>
      <c r="D38" s="29">
        <v>0</v>
      </c>
      <c r="E38" s="29">
        <v>1.32</v>
      </c>
      <c r="F38" s="29">
        <v>0</v>
      </c>
      <c r="G38" s="29">
        <v>0</v>
      </c>
      <c r="H38" s="29">
        <v>0</v>
      </c>
      <c r="I38" s="29">
        <v>0</v>
      </c>
      <c r="J38" s="29">
        <v>0</v>
      </c>
      <c r="K38" s="29">
        <v>0</v>
      </c>
      <c r="L38" s="30">
        <v>26.76</v>
      </c>
    </row>
    <row r="39" spans="2:12" x14ac:dyDescent="0.2">
      <c r="B39" s="15" t="s">
        <v>186</v>
      </c>
      <c r="C39" s="29">
        <v>5.52</v>
      </c>
      <c r="D39" s="29">
        <v>0</v>
      </c>
      <c r="E39" s="29">
        <v>0</v>
      </c>
      <c r="F39" s="29">
        <v>0</v>
      </c>
      <c r="G39" s="29">
        <v>0</v>
      </c>
      <c r="H39" s="29">
        <v>0</v>
      </c>
      <c r="I39" s="29">
        <v>0</v>
      </c>
      <c r="J39" s="29">
        <v>0</v>
      </c>
      <c r="K39" s="29">
        <v>0</v>
      </c>
      <c r="L39" s="30">
        <v>3.84</v>
      </c>
    </row>
    <row r="40" spans="2:12" x14ac:dyDescent="0.2">
      <c r="B40" s="15" t="s">
        <v>187</v>
      </c>
      <c r="C40" s="29">
        <v>0.01</v>
      </c>
      <c r="D40" s="29">
        <v>0</v>
      </c>
      <c r="E40" s="29">
        <v>0</v>
      </c>
      <c r="F40" s="29">
        <v>0.38</v>
      </c>
      <c r="G40" s="29">
        <v>0</v>
      </c>
      <c r="H40" s="29">
        <v>0</v>
      </c>
      <c r="I40" s="29">
        <v>0</v>
      </c>
      <c r="J40" s="29">
        <v>0</v>
      </c>
      <c r="K40" s="29">
        <v>0</v>
      </c>
      <c r="L40" s="30">
        <v>0.02</v>
      </c>
    </row>
    <row r="41" spans="2:12" x14ac:dyDescent="0.2">
      <c r="B41" s="15" t="s">
        <v>188</v>
      </c>
      <c r="C41" s="29">
        <v>0</v>
      </c>
      <c r="D41" s="29">
        <v>0</v>
      </c>
      <c r="E41" s="29">
        <v>0</v>
      </c>
      <c r="F41" s="29">
        <v>0</v>
      </c>
      <c r="G41" s="29">
        <v>0</v>
      </c>
      <c r="H41" s="29">
        <v>0</v>
      </c>
      <c r="I41" s="29">
        <v>0</v>
      </c>
      <c r="J41" s="29">
        <v>0</v>
      </c>
      <c r="K41" s="29">
        <v>0</v>
      </c>
      <c r="L41" s="30">
        <v>0</v>
      </c>
    </row>
    <row r="42" spans="2:12" x14ac:dyDescent="0.2">
      <c r="B42" s="15" t="s">
        <v>189</v>
      </c>
      <c r="C42" s="29">
        <v>0</v>
      </c>
      <c r="D42" s="29">
        <v>0</v>
      </c>
      <c r="E42" s="29">
        <v>0</v>
      </c>
      <c r="F42" s="29">
        <v>0</v>
      </c>
      <c r="G42" s="29">
        <v>0</v>
      </c>
      <c r="H42" s="29">
        <v>0</v>
      </c>
      <c r="I42" s="29">
        <v>0</v>
      </c>
      <c r="J42" s="29">
        <v>0</v>
      </c>
      <c r="K42" s="29">
        <v>0</v>
      </c>
      <c r="L42" s="30">
        <v>0</v>
      </c>
    </row>
    <row r="43" spans="2:12" x14ac:dyDescent="0.2">
      <c r="B43" s="15" t="s">
        <v>190</v>
      </c>
      <c r="C43" s="29">
        <v>0</v>
      </c>
      <c r="D43" s="29">
        <v>0</v>
      </c>
      <c r="E43" s="29">
        <v>0</v>
      </c>
      <c r="F43" s="29">
        <v>0</v>
      </c>
      <c r="G43" s="29">
        <v>0</v>
      </c>
      <c r="H43" s="29">
        <v>0</v>
      </c>
      <c r="I43" s="29">
        <v>0</v>
      </c>
      <c r="J43" s="29">
        <v>0</v>
      </c>
      <c r="K43" s="29">
        <v>0</v>
      </c>
      <c r="L43" s="30">
        <v>0</v>
      </c>
    </row>
    <row r="44" spans="2:12" x14ac:dyDescent="0.2">
      <c r="B44" s="15" t="s">
        <v>191</v>
      </c>
      <c r="C44" s="29">
        <v>0</v>
      </c>
      <c r="D44" s="29">
        <v>0</v>
      </c>
      <c r="E44" s="29">
        <v>0</v>
      </c>
      <c r="F44" s="29">
        <v>0</v>
      </c>
      <c r="G44" s="29">
        <v>0</v>
      </c>
      <c r="H44" s="29">
        <v>0</v>
      </c>
      <c r="I44" s="29">
        <v>0</v>
      </c>
      <c r="J44" s="29">
        <v>0</v>
      </c>
      <c r="K44" s="29">
        <v>0</v>
      </c>
      <c r="L44" s="30">
        <v>0</v>
      </c>
    </row>
    <row r="45" spans="2:12" x14ac:dyDescent="0.2">
      <c r="B45" s="15" t="s">
        <v>192</v>
      </c>
      <c r="C45" s="29">
        <v>0</v>
      </c>
      <c r="D45" s="29">
        <v>0</v>
      </c>
      <c r="E45" s="29">
        <v>0</v>
      </c>
      <c r="F45" s="29">
        <v>0</v>
      </c>
      <c r="G45" s="29">
        <v>0</v>
      </c>
      <c r="H45" s="29">
        <v>0</v>
      </c>
      <c r="I45" s="29">
        <v>0</v>
      </c>
      <c r="J45" s="29">
        <v>0</v>
      </c>
      <c r="K45" s="29">
        <v>0</v>
      </c>
      <c r="L45" s="30">
        <v>0</v>
      </c>
    </row>
    <row r="46" spans="2:12" x14ac:dyDescent="0.2">
      <c r="B46" s="15" t="s">
        <v>193</v>
      </c>
      <c r="C46" s="29">
        <v>0</v>
      </c>
      <c r="D46" s="29">
        <v>0</v>
      </c>
      <c r="E46" s="29">
        <v>0</v>
      </c>
      <c r="F46" s="29">
        <v>0</v>
      </c>
      <c r="G46" s="29">
        <v>0</v>
      </c>
      <c r="H46" s="29">
        <v>0</v>
      </c>
      <c r="I46" s="29">
        <v>0</v>
      </c>
      <c r="J46" s="29">
        <v>0</v>
      </c>
      <c r="K46" s="29">
        <v>0</v>
      </c>
      <c r="L46" s="30">
        <v>0</v>
      </c>
    </row>
    <row r="47" spans="2:12" x14ac:dyDescent="0.2">
      <c r="B47" s="15" t="s">
        <v>194</v>
      </c>
      <c r="C47" s="29">
        <v>0</v>
      </c>
      <c r="D47" s="29">
        <v>0</v>
      </c>
      <c r="E47" s="29">
        <v>0</v>
      </c>
      <c r="F47" s="29">
        <v>0</v>
      </c>
      <c r="G47" s="29">
        <v>0</v>
      </c>
      <c r="H47" s="29">
        <v>0</v>
      </c>
      <c r="I47" s="29">
        <v>0</v>
      </c>
      <c r="J47" s="29">
        <v>0</v>
      </c>
      <c r="K47" s="29">
        <v>0</v>
      </c>
      <c r="L47" s="30">
        <v>0</v>
      </c>
    </row>
    <row r="48" spans="2:12" x14ac:dyDescent="0.2">
      <c r="B48" s="15" t="s">
        <v>195</v>
      </c>
      <c r="C48" s="29">
        <v>0</v>
      </c>
      <c r="D48" s="29">
        <v>0</v>
      </c>
      <c r="E48" s="29">
        <v>0</v>
      </c>
      <c r="F48" s="29">
        <v>0</v>
      </c>
      <c r="G48" s="29">
        <v>0</v>
      </c>
      <c r="H48" s="29">
        <v>0</v>
      </c>
      <c r="I48" s="29">
        <v>0</v>
      </c>
      <c r="J48" s="29">
        <v>0</v>
      </c>
      <c r="K48" s="29">
        <v>0</v>
      </c>
      <c r="L48" s="30">
        <v>0</v>
      </c>
    </row>
    <row r="49" spans="2:12" x14ac:dyDescent="0.2">
      <c r="B49" s="19" t="s">
        <v>45</v>
      </c>
      <c r="C49" s="31">
        <v>100</v>
      </c>
      <c r="D49" s="31">
        <v>100</v>
      </c>
      <c r="E49" s="31">
        <v>100</v>
      </c>
      <c r="F49" s="31">
        <v>100</v>
      </c>
      <c r="G49" s="31">
        <v>100</v>
      </c>
      <c r="H49" s="31">
        <v>100</v>
      </c>
      <c r="I49" s="31">
        <v>100</v>
      </c>
      <c r="J49" s="31">
        <v>100</v>
      </c>
      <c r="K49" s="31">
        <v>100</v>
      </c>
      <c r="L49" s="31">
        <v>100</v>
      </c>
    </row>
  </sheetData>
  <mergeCells count="2">
    <mergeCell ref="B6:L6"/>
    <mergeCell ref="B28:L28"/>
  </mergeCells>
  <pageMargins left="0.70866141732283472" right="0.70866141732283472" top="0.74803149606299213" bottom="0.74803149606299213" header="0.31496062992125984" footer="0.31496062992125984"/>
  <pageSetup paperSize="9" scale="74" fitToWidth="0" fitToHeight="0" orientation="landscape" horizontalDpi="300" verticalDpi="300" r:id="rId1"/>
  <headerFooter differentFirst="1" scaleWithDoc="0" alignWithMargins="0">
    <firstHeader>&amp;L&amp;C&amp;R&amp;B DEPARTEMENT FINANZEN UND RESSOURCEN
Statistik Aargau</firstHeader>
  </headerFooter>
  <rowBreaks count="1" manualBreakCount="1">
    <brk id="50"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96D4FF"/>
  </sheetPr>
  <dimension ref="B1:G30"/>
  <sheetViews>
    <sheetView showGridLines="0" view="pageBreakPreview" zoomScaleNormal="100" zoomScaleSheetLayoutView="100" workbookViewId="0">
      <pane ySplit="5" topLeftCell="A6" activePane="bottomLeft" state="frozen"/>
      <selection pane="bottomLeft"/>
    </sheetView>
  </sheetViews>
  <sheetFormatPr baseColWidth="10" defaultRowHeight="12.75" x14ac:dyDescent="0.2"/>
  <cols>
    <col min="1" max="1" width="2.5703125" customWidth="1"/>
    <col min="2" max="2" width="5.7109375" customWidth="1"/>
    <col min="3" max="7" width="16.7109375" customWidth="1"/>
  </cols>
  <sheetData>
    <row r="1" spans="2:7" ht="36" customHeight="1" x14ac:dyDescent="0.25">
      <c r="B1" s="47" t="s">
        <v>29</v>
      </c>
      <c r="C1" s="43"/>
      <c r="D1" s="43"/>
      <c r="E1" s="43"/>
      <c r="F1" s="43"/>
      <c r="G1" s="43"/>
    </row>
    <row r="2" spans="2:7" x14ac:dyDescent="0.2">
      <c r="B2" t="s">
        <v>24</v>
      </c>
    </row>
    <row r="5" spans="2:7" ht="30" customHeight="1" x14ac:dyDescent="0.2">
      <c r="B5" s="14" t="s">
        <v>156</v>
      </c>
      <c r="C5" s="13" t="s">
        <v>276</v>
      </c>
      <c r="D5" s="13" t="s">
        <v>277</v>
      </c>
      <c r="E5" s="13" t="s">
        <v>278</v>
      </c>
      <c r="F5" s="13" t="s">
        <v>279</v>
      </c>
      <c r="G5" s="13" t="s">
        <v>280</v>
      </c>
    </row>
    <row r="6" spans="2:7" x14ac:dyDescent="0.2">
      <c r="B6" s="21">
        <v>2004</v>
      </c>
      <c r="C6" s="16">
        <v>85416</v>
      </c>
      <c r="D6" s="16">
        <v>1433</v>
      </c>
      <c r="E6" s="16">
        <v>11310</v>
      </c>
      <c r="F6" s="16">
        <v>4067</v>
      </c>
      <c r="G6" s="18">
        <v>102226</v>
      </c>
    </row>
    <row r="7" spans="2:7" x14ac:dyDescent="0.2">
      <c r="B7" s="21">
        <v>2005</v>
      </c>
      <c r="C7" s="16">
        <v>85417</v>
      </c>
      <c r="D7" s="16">
        <v>1370</v>
      </c>
      <c r="E7" s="16">
        <v>10990</v>
      </c>
      <c r="F7" s="16">
        <v>4524</v>
      </c>
      <c r="G7" s="18">
        <v>102301</v>
      </c>
    </row>
    <row r="8" spans="2:7" x14ac:dyDescent="0.2">
      <c r="B8" s="21">
        <v>2006</v>
      </c>
      <c r="C8" s="16">
        <v>86087</v>
      </c>
      <c r="D8" s="16">
        <v>1278</v>
      </c>
      <c r="E8" s="16">
        <v>11104</v>
      </c>
      <c r="F8" s="16">
        <v>3695</v>
      </c>
      <c r="G8" s="18">
        <v>102164</v>
      </c>
    </row>
    <row r="9" spans="2:7" x14ac:dyDescent="0.2">
      <c r="B9" s="21">
        <v>2007</v>
      </c>
      <c r="C9" s="16">
        <v>89478</v>
      </c>
      <c r="D9" s="16">
        <v>1558</v>
      </c>
      <c r="E9" s="16">
        <v>11574</v>
      </c>
      <c r="F9" s="16">
        <v>3776</v>
      </c>
      <c r="G9" s="18">
        <v>106386</v>
      </c>
    </row>
    <row r="10" spans="2:7" x14ac:dyDescent="0.2">
      <c r="B10" s="21">
        <v>2008</v>
      </c>
      <c r="C10" s="16">
        <v>86087</v>
      </c>
      <c r="D10" s="16">
        <v>1310</v>
      </c>
      <c r="E10" s="16">
        <v>11090</v>
      </c>
      <c r="F10" s="16">
        <v>3946</v>
      </c>
      <c r="G10" s="18">
        <v>102433</v>
      </c>
    </row>
    <row r="11" spans="2:7" x14ac:dyDescent="0.2">
      <c r="B11" s="21">
        <v>2009</v>
      </c>
      <c r="C11" s="16">
        <v>88518</v>
      </c>
      <c r="D11" s="16">
        <v>1333</v>
      </c>
      <c r="E11" s="16">
        <v>10912</v>
      </c>
      <c r="F11" s="16">
        <v>3965</v>
      </c>
      <c r="G11" s="18">
        <v>104728</v>
      </c>
    </row>
    <row r="12" spans="2:7" x14ac:dyDescent="0.2">
      <c r="B12" s="21">
        <v>2010</v>
      </c>
      <c r="C12" s="16">
        <v>89831</v>
      </c>
      <c r="D12" s="16">
        <v>1091</v>
      </c>
      <c r="E12" s="16">
        <v>10944</v>
      </c>
      <c r="F12" s="16">
        <v>3941</v>
      </c>
      <c r="G12" s="18">
        <v>105807</v>
      </c>
    </row>
    <row r="13" spans="2:7" x14ac:dyDescent="0.2">
      <c r="B13" s="21">
        <v>2011</v>
      </c>
      <c r="C13" s="16">
        <v>98140</v>
      </c>
      <c r="D13" s="16">
        <v>1188</v>
      </c>
      <c r="E13" s="16">
        <v>11505</v>
      </c>
      <c r="F13" s="16">
        <v>4315</v>
      </c>
      <c r="G13" s="18">
        <v>115148</v>
      </c>
    </row>
    <row r="14" spans="2:7" x14ac:dyDescent="0.2">
      <c r="B14" s="21">
        <v>2012</v>
      </c>
      <c r="C14" s="16">
        <v>107169</v>
      </c>
      <c r="D14" s="16">
        <v>1189</v>
      </c>
      <c r="E14" s="16">
        <v>11751</v>
      </c>
      <c r="F14" s="16">
        <v>5047</v>
      </c>
      <c r="G14" s="18">
        <v>125156</v>
      </c>
    </row>
    <row r="15" spans="2:7" x14ac:dyDescent="0.2">
      <c r="B15" s="21">
        <v>2013</v>
      </c>
      <c r="C15" s="16">
        <v>106056</v>
      </c>
      <c r="D15" s="16">
        <v>1089</v>
      </c>
      <c r="E15" s="16">
        <v>11416</v>
      </c>
      <c r="F15" s="16">
        <v>5249</v>
      </c>
      <c r="G15" s="18">
        <v>123810</v>
      </c>
    </row>
    <row r="16" spans="2:7" x14ac:dyDescent="0.2">
      <c r="B16" s="21">
        <v>2014</v>
      </c>
      <c r="C16" s="16">
        <v>107030</v>
      </c>
      <c r="D16" s="16">
        <v>1137</v>
      </c>
      <c r="E16" s="16">
        <v>12200</v>
      </c>
      <c r="F16" s="16">
        <v>4903</v>
      </c>
      <c r="G16" s="18">
        <v>125270</v>
      </c>
    </row>
    <row r="17" spans="2:7" x14ac:dyDescent="0.2">
      <c r="B17" s="21">
        <v>2015</v>
      </c>
      <c r="C17" s="16">
        <v>111258</v>
      </c>
      <c r="D17" s="16">
        <v>1166</v>
      </c>
      <c r="E17" s="16">
        <v>15057</v>
      </c>
      <c r="F17" s="16">
        <v>5190</v>
      </c>
      <c r="G17" s="18">
        <v>132671</v>
      </c>
    </row>
    <row r="18" spans="2:7" x14ac:dyDescent="0.2">
      <c r="B18" s="21">
        <v>2016</v>
      </c>
      <c r="C18" s="16">
        <v>112012</v>
      </c>
      <c r="D18" s="16">
        <v>1188</v>
      </c>
      <c r="E18" s="16">
        <v>14453</v>
      </c>
      <c r="F18" s="16">
        <v>5542</v>
      </c>
      <c r="G18" s="18">
        <v>133195</v>
      </c>
    </row>
    <row r="19" spans="2:7" x14ac:dyDescent="0.2">
      <c r="B19" s="21">
        <v>2017</v>
      </c>
      <c r="C19" s="16">
        <v>115622</v>
      </c>
      <c r="D19" s="16">
        <v>1317</v>
      </c>
      <c r="E19" s="16">
        <v>13382</v>
      </c>
      <c r="F19" s="16">
        <v>5504</v>
      </c>
      <c r="G19" s="18">
        <v>135825</v>
      </c>
    </row>
    <row r="20" spans="2:7" x14ac:dyDescent="0.2">
      <c r="B20" s="21">
        <v>2018</v>
      </c>
      <c r="C20" s="16">
        <v>114214</v>
      </c>
      <c r="D20" s="16">
        <v>1234</v>
      </c>
      <c r="E20" s="16">
        <v>12121</v>
      </c>
      <c r="F20" s="16">
        <v>5005</v>
      </c>
      <c r="G20" s="18">
        <v>132574</v>
      </c>
    </row>
    <row r="21" spans="2:7" x14ac:dyDescent="0.2">
      <c r="B21" s="21">
        <v>2019</v>
      </c>
      <c r="C21" s="16">
        <v>113617</v>
      </c>
      <c r="D21" s="16">
        <v>1285</v>
      </c>
      <c r="E21" s="16">
        <v>13665</v>
      </c>
      <c r="F21" s="16">
        <v>5252</v>
      </c>
      <c r="G21" s="18">
        <v>133819</v>
      </c>
    </row>
    <row r="22" spans="2:7" x14ac:dyDescent="0.2">
      <c r="B22" s="21">
        <v>2020</v>
      </c>
      <c r="C22" s="16">
        <v>111473</v>
      </c>
      <c r="D22" s="16">
        <v>1309</v>
      </c>
      <c r="E22" s="16">
        <v>14264</v>
      </c>
      <c r="F22" s="16">
        <v>5533</v>
      </c>
      <c r="G22" s="18">
        <v>132579</v>
      </c>
    </row>
    <row r="23" spans="2:7" x14ac:dyDescent="0.2">
      <c r="B23" s="21">
        <v>2021</v>
      </c>
      <c r="C23" s="16">
        <v>112280</v>
      </c>
      <c r="D23" s="16">
        <v>1304</v>
      </c>
      <c r="E23" s="16">
        <v>13648</v>
      </c>
      <c r="F23" s="16">
        <v>5547</v>
      </c>
      <c r="G23" s="18">
        <v>132779</v>
      </c>
    </row>
    <row r="24" spans="2:7" x14ac:dyDescent="0.2">
      <c r="B24" s="21">
        <v>2022</v>
      </c>
      <c r="C24" s="16">
        <v>107577</v>
      </c>
      <c r="D24" s="16">
        <v>1144</v>
      </c>
      <c r="E24" s="16">
        <v>13711</v>
      </c>
      <c r="F24" s="16">
        <v>5421</v>
      </c>
      <c r="G24" s="18">
        <v>127853</v>
      </c>
    </row>
    <row r="25" spans="2:7" x14ac:dyDescent="0.2">
      <c r="B25" s="21">
        <v>2023</v>
      </c>
      <c r="C25" s="16">
        <v>108757</v>
      </c>
      <c r="D25" s="16">
        <v>1251</v>
      </c>
      <c r="E25" s="16">
        <v>13534</v>
      </c>
      <c r="F25" s="16">
        <v>5368</v>
      </c>
      <c r="G25" s="18">
        <v>128910</v>
      </c>
    </row>
    <row r="26" spans="2:7" x14ac:dyDescent="0.2">
      <c r="B26" s="21">
        <v>2024</v>
      </c>
      <c r="C26" s="16">
        <v>113372</v>
      </c>
      <c r="D26" s="16">
        <v>1385</v>
      </c>
      <c r="E26" s="16">
        <v>13751</v>
      </c>
      <c r="F26" s="16">
        <v>5478</v>
      </c>
      <c r="G26" s="18">
        <v>133986</v>
      </c>
    </row>
    <row r="27" spans="2:7" x14ac:dyDescent="0.2">
      <c r="B27" s="22">
        <v>2025</v>
      </c>
      <c r="C27" s="23">
        <v>115902</v>
      </c>
      <c r="D27" s="23">
        <v>1321</v>
      </c>
      <c r="E27" s="23">
        <v>14304</v>
      </c>
      <c r="F27" s="23">
        <v>5876</v>
      </c>
      <c r="G27" s="20">
        <v>137403</v>
      </c>
    </row>
    <row r="29" spans="2:7" x14ac:dyDescent="0.2">
      <c r="B29" s="42" t="s">
        <v>130</v>
      </c>
      <c r="C29" s="43"/>
      <c r="D29" s="43"/>
      <c r="E29" s="43"/>
      <c r="F29" s="43"/>
      <c r="G29" s="43"/>
    </row>
    <row r="30" spans="2:7" ht="53.1" customHeight="1" x14ac:dyDescent="0.2">
      <c r="B30" s="42" t="s">
        <v>281</v>
      </c>
      <c r="C30" s="43"/>
      <c r="D30" s="43"/>
      <c r="E30" s="43"/>
      <c r="F30" s="43"/>
      <c r="G30" s="43"/>
    </row>
  </sheetData>
  <mergeCells count="3">
    <mergeCell ref="B29:G29"/>
    <mergeCell ref="B30:G30"/>
    <mergeCell ref="B1:G1"/>
  </mergeCells>
  <pageMargins left="0.70866141732283472" right="0.70866141732283472" top="0.74803149606299213" bottom="0.74803149606299213" header="0.31496062992125984" footer="0.31496062992125984"/>
  <pageSetup paperSize="9" scale="85" fitToWidth="0" fitToHeight="0" orientation="portrait" horizontalDpi="300" verticalDpi="300" r:id="rId1"/>
  <headerFooter differentFirst="1" scaleWithDoc="0" alignWithMargins="0">
    <firstHeader>&amp;L&amp;C&amp;R&amp;B DEPARTEMENT FINANZEN UND RESSOURCEN
Statistik Aargau</firstHead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96D4FF"/>
  </sheetPr>
  <dimension ref="B1:Q21"/>
  <sheetViews>
    <sheetView showGridLines="0" view="pageBreakPreview" zoomScaleNormal="100" zoomScaleSheetLayoutView="100" workbookViewId="0">
      <pane ySplit="6" topLeftCell="A7" activePane="bottomLeft" state="frozen"/>
      <selection pane="bottomLeft"/>
    </sheetView>
  </sheetViews>
  <sheetFormatPr baseColWidth="10" defaultRowHeight="12.75" x14ac:dyDescent="0.2"/>
  <cols>
    <col min="1" max="1" width="2.5703125" customWidth="1"/>
    <col min="2" max="2" width="29.42578125" customWidth="1"/>
    <col min="3" max="17" width="10.140625" customWidth="1"/>
  </cols>
  <sheetData>
    <row r="1" spans="2:17" ht="18" x14ac:dyDescent="0.25">
      <c r="B1" s="3" t="s">
        <v>30</v>
      </c>
    </row>
    <row r="2" spans="2:17" x14ac:dyDescent="0.2">
      <c r="B2" t="s">
        <v>26</v>
      </c>
    </row>
    <row r="5" spans="2:17" x14ac:dyDescent="0.2">
      <c r="B5" s="40" t="s">
        <v>131</v>
      </c>
      <c r="C5" s="41" t="s">
        <v>267</v>
      </c>
      <c r="D5" s="41" t="s">
        <v>267</v>
      </c>
      <c r="E5" s="41" t="s">
        <v>267</v>
      </c>
      <c r="F5" s="41" t="s">
        <v>267</v>
      </c>
      <c r="G5" s="41" t="s">
        <v>267</v>
      </c>
      <c r="H5" s="41" t="s">
        <v>267</v>
      </c>
      <c r="I5" s="41" t="s">
        <v>267</v>
      </c>
      <c r="J5" s="41" t="s">
        <v>267</v>
      </c>
      <c r="K5" s="41" t="s">
        <v>267</v>
      </c>
      <c r="L5" s="41" t="s">
        <v>267</v>
      </c>
      <c r="M5" s="41" t="s">
        <v>267</v>
      </c>
      <c r="N5" s="41" t="s">
        <v>267</v>
      </c>
      <c r="O5" s="41" t="s">
        <v>267</v>
      </c>
      <c r="P5" s="41" t="s">
        <v>267</v>
      </c>
      <c r="Q5" s="41" t="s">
        <v>45</v>
      </c>
    </row>
    <row r="6" spans="2:17" ht="27.95" customHeight="1" x14ac:dyDescent="0.2">
      <c r="B6" s="40" t="s">
        <v>131</v>
      </c>
      <c r="C6" s="13">
        <v>1</v>
      </c>
      <c r="D6" s="13">
        <v>2</v>
      </c>
      <c r="E6" s="13">
        <v>3</v>
      </c>
      <c r="F6" s="13">
        <v>4</v>
      </c>
      <c r="G6" s="13">
        <v>5</v>
      </c>
      <c r="H6" s="13">
        <v>6</v>
      </c>
      <c r="I6" s="13">
        <v>7</v>
      </c>
      <c r="J6" s="13">
        <v>8</v>
      </c>
      <c r="K6" s="13">
        <v>9</v>
      </c>
      <c r="L6" s="13">
        <v>10</v>
      </c>
      <c r="M6" s="13" t="s">
        <v>123</v>
      </c>
      <c r="N6" s="13" t="s">
        <v>124</v>
      </c>
      <c r="O6" s="13" t="s">
        <v>125</v>
      </c>
      <c r="P6" s="13" t="s">
        <v>282</v>
      </c>
      <c r="Q6" s="41" t="s">
        <v>45</v>
      </c>
    </row>
    <row r="7" spans="2:17" x14ac:dyDescent="0.2">
      <c r="B7" s="15" t="s">
        <v>46</v>
      </c>
      <c r="C7" s="16">
        <v>5155</v>
      </c>
      <c r="D7" s="16">
        <v>5082</v>
      </c>
      <c r="E7" s="16">
        <v>3618</v>
      </c>
      <c r="F7" s="16">
        <v>3403</v>
      </c>
      <c r="G7" s="16">
        <v>5088</v>
      </c>
      <c r="H7" s="16">
        <v>3995</v>
      </c>
      <c r="I7" s="16">
        <v>4372</v>
      </c>
      <c r="J7" s="16">
        <v>4617</v>
      </c>
      <c r="K7" s="16">
        <v>4654</v>
      </c>
      <c r="L7" s="16">
        <v>4785</v>
      </c>
      <c r="M7" s="16">
        <v>26357</v>
      </c>
      <c r="N7" s="16">
        <v>19747</v>
      </c>
      <c r="O7" s="16">
        <v>14796</v>
      </c>
      <c r="P7" s="16">
        <v>79</v>
      </c>
      <c r="Q7" s="18">
        <v>105748</v>
      </c>
    </row>
    <row r="8" spans="2:17" x14ac:dyDescent="0.2">
      <c r="B8" s="15" t="s">
        <v>283</v>
      </c>
      <c r="C8" s="16">
        <v>1</v>
      </c>
      <c r="D8" s="16">
        <v>3</v>
      </c>
      <c r="E8" s="16">
        <v>2</v>
      </c>
      <c r="F8" s="16">
        <v>1</v>
      </c>
      <c r="G8" s="16">
        <v>3</v>
      </c>
      <c r="H8" s="16">
        <v>3</v>
      </c>
      <c r="I8" s="16">
        <v>1</v>
      </c>
      <c r="J8" s="16">
        <v>1</v>
      </c>
      <c r="K8" s="16">
        <v>2</v>
      </c>
      <c r="L8" s="16">
        <v>6</v>
      </c>
      <c r="M8" s="16">
        <v>25</v>
      </c>
      <c r="N8" s="16">
        <v>23</v>
      </c>
      <c r="O8" s="16">
        <v>28</v>
      </c>
      <c r="P8" s="16">
        <v>0</v>
      </c>
      <c r="Q8" s="18">
        <v>99</v>
      </c>
    </row>
    <row r="9" spans="2:17" x14ac:dyDescent="0.2">
      <c r="B9" s="15" t="s">
        <v>48</v>
      </c>
      <c r="C9" s="16">
        <v>773</v>
      </c>
      <c r="D9" s="16">
        <v>427</v>
      </c>
      <c r="E9" s="16">
        <v>413</v>
      </c>
      <c r="F9" s="16">
        <v>330</v>
      </c>
      <c r="G9" s="16">
        <v>476</v>
      </c>
      <c r="H9" s="16">
        <v>445</v>
      </c>
      <c r="I9" s="16">
        <v>552</v>
      </c>
      <c r="J9" s="16">
        <v>479</v>
      </c>
      <c r="K9" s="16">
        <v>510</v>
      </c>
      <c r="L9" s="16">
        <v>460</v>
      </c>
      <c r="M9" s="16">
        <v>2403</v>
      </c>
      <c r="N9" s="16">
        <v>1628</v>
      </c>
      <c r="O9" s="16">
        <v>1206</v>
      </c>
      <c r="P9" s="16">
        <v>9</v>
      </c>
      <c r="Q9" s="18">
        <v>10111</v>
      </c>
    </row>
    <row r="10" spans="2:17" x14ac:dyDescent="0.2">
      <c r="B10" s="15" t="s">
        <v>284</v>
      </c>
      <c r="C10" s="16">
        <v>77</v>
      </c>
      <c r="D10" s="16">
        <v>36</v>
      </c>
      <c r="E10" s="16">
        <v>46</v>
      </c>
      <c r="F10" s="16">
        <v>37</v>
      </c>
      <c r="G10" s="16">
        <v>32</v>
      </c>
      <c r="H10" s="16">
        <v>39</v>
      </c>
      <c r="I10" s="16">
        <v>57</v>
      </c>
      <c r="J10" s="16">
        <v>62</v>
      </c>
      <c r="K10" s="16">
        <v>94</v>
      </c>
      <c r="L10" s="16">
        <v>110</v>
      </c>
      <c r="M10" s="16">
        <v>360</v>
      </c>
      <c r="N10" s="16">
        <v>166</v>
      </c>
      <c r="O10" s="16">
        <v>148</v>
      </c>
      <c r="P10" s="16">
        <v>1</v>
      </c>
      <c r="Q10" s="18">
        <v>1265</v>
      </c>
    </row>
    <row r="11" spans="2:17" x14ac:dyDescent="0.2">
      <c r="B11" s="15" t="s">
        <v>50</v>
      </c>
      <c r="C11" s="16">
        <v>32</v>
      </c>
      <c r="D11" s="16">
        <v>11</v>
      </c>
      <c r="E11" s="16">
        <v>16</v>
      </c>
      <c r="F11" s="16">
        <v>13</v>
      </c>
      <c r="G11" s="16">
        <v>15</v>
      </c>
      <c r="H11" s="16">
        <v>14</v>
      </c>
      <c r="I11" s="16">
        <v>8</v>
      </c>
      <c r="J11" s="16">
        <v>9</v>
      </c>
      <c r="K11" s="16">
        <v>6</v>
      </c>
      <c r="L11" s="16">
        <v>3</v>
      </c>
      <c r="M11" s="16">
        <v>40</v>
      </c>
      <c r="N11" s="16">
        <v>27</v>
      </c>
      <c r="O11" s="16">
        <v>61</v>
      </c>
      <c r="P11" s="16">
        <v>0</v>
      </c>
      <c r="Q11" s="18">
        <v>255</v>
      </c>
    </row>
    <row r="12" spans="2:17" x14ac:dyDescent="0.2">
      <c r="B12" s="15" t="s">
        <v>51</v>
      </c>
      <c r="C12" s="16">
        <v>146</v>
      </c>
      <c r="D12" s="16">
        <v>16</v>
      </c>
      <c r="E12" s="16">
        <v>27</v>
      </c>
      <c r="F12" s="16">
        <v>19</v>
      </c>
      <c r="G12" s="16">
        <v>28</v>
      </c>
      <c r="H12" s="16">
        <v>15</v>
      </c>
      <c r="I12" s="16">
        <v>15</v>
      </c>
      <c r="J12" s="16">
        <v>21</v>
      </c>
      <c r="K12" s="16">
        <v>13</v>
      </c>
      <c r="L12" s="16">
        <v>18</v>
      </c>
      <c r="M12" s="16">
        <v>70</v>
      </c>
      <c r="N12" s="16">
        <v>44</v>
      </c>
      <c r="O12" s="16">
        <v>106</v>
      </c>
      <c r="P12" s="16">
        <v>1</v>
      </c>
      <c r="Q12" s="18">
        <v>539</v>
      </c>
    </row>
    <row r="13" spans="2:17" x14ac:dyDescent="0.2">
      <c r="B13" s="15" t="s">
        <v>271</v>
      </c>
      <c r="C13" s="16">
        <v>41</v>
      </c>
      <c r="D13" s="16">
        <v>37</v>
      </c>
      <c r="E13" s="16">
        <v>23</v>
      </c>
      <c r="F13" s="16">
        <v>17</v>
      </c>
      <c r="G13" s="16">
        <v>4</v>
      </c>
      <c r="H13" s="16">
        <v>9</v>
      </c>
      <c r="I13" s="16">
        <v>11</v>
      </c>
      <c r="J13" s="16">
        <v>15</v>
      </c>
      <c r="K13" s="16">
        <v>14</v>
      </c>
      <c r="L13" s="16">
        <v>7</v>
      </c>
      <c r="M13" s="16">
        <v>63</v>
      </c>
      <c r="N13" s="16">
        <v>42</v>
      </c>
      <c r="O13" s="16">
        <v>533</v>
      </c>
      <c r="P13" s="16">
        <v>1</v>
      </c>
      <c r="Q13" s="18">
        <v>817</v>
      </c>
    </row>
    <row r="14" spans="2:17" x14ac:dyDescent="0.2">
      <c r="B14" s="17" t="s">
        <v>272</v>
      </c>
      <c r="C14" s="18">
        <v>6225</v>
      </c>
      <c r="D14" s="18">
        <v>5612</v>
      </c>
      <c r="E14" s="18">
        <v>4145</v>
      </c>
      <c r="F14" s="18">
        <v>3820</v>
      </c>
      <c r="G14" s="18">
        <v>5646</v>
      </c>
      <c r="H14" s="18">
        <v>4520</v>
      </c>
      <c r="I14" s="18">
        <v>5016</v>
      </c>
      <c r="J14" s="18">
        <v>5204</v>
      </c>
      <c r="K14" s="18">
        <v>5293</v>
      </c>
      <c r="L14" s="18">
        <v>5389</v>
      </c>
      <c r="M14" s="18">
        <v>29318</v>
      </c>
      <c r="N14" s="18">
        <v>21677</v>
      </c>
      <c r="O14" s="18">
        <v>16878</v>
      </c>
      <c r="P14" s="18">
        <v>91</v>
      </c>
      <c r="Q14" s="18">
        <v>118834</v>
      </c>
    </row>
    <row r="15" spans="2:17" x14ac:dyDescent="0.2">
      <c r="B15" s="15" t="s">
        <v>53</v>
      </c>
      <c r="C15" s="16">
        <v>706</v>
      </c>
      <c r="D15" s="16">
        <v>916</v>
      </c>
      <c r="E15" s="16">
        <v>758</v>
      </c>
      <c r="F15" s="16">
        <v>776</v>
      </c>
      <c r="G15" s="16">
        <v>871</v>
      </c>
      <c r="H15" s="16">
        <v>640</v>
      </c>
      <c r="I15" s="16">
        <v>501</v>
      </c>
      <c r="J15" s="16">
        <v>491</v>
      </c>
      <c r="K15" s="16">
        <v>534</v>
      </c>
      <c r="L15" s="16">
        <v>501</v>
      </c>
      <c r="M15" s="16">
        <v>2286</v>
      </c>
      <c r="N15" s="16">
        <v>1674</v>
      </c>
      <c r="O15" s="16">
        <v>3138</v>
      </c>
      <c r="P15" s="16">
        <v>16</v>
      </c>
      <c r="Q15" s="18">
        <v>13808</v>
      </c>
    </row>
    <row r="16" spans="2:17" x14ac:dyDescent="0.2">
      <c r="B16" s="15" t="s">
        <v>54</v>
      </c>
      <c r="C16" s="16">
        <v>28</v>
      </c>
      <c r="D16" s="16">
        <v>37</v>
      </c>
      <c r="E16" s="16">
        <v>32</v>
      </c>
      <c r="F16" s="16">
        <v>45</v>
      </c>
      <c r="G16" s="16">
        <v>25</v>
      </c>
      <c r="H16" s="16">
        <v>22</v>
      </c>
      <c r="I16" s="16">
        <v>16</v>
      </c>
      <c r="J16" s="16">
        <v>11</v>
      </c>
      <c r="K16" s="16">
        <v>19</v>
      </c>
      <c r="L16" s="16">
        <v>59</v>
      </c>
      <c r="M16" s="16">
        <v>75</v>
      </c>
      <c r="N16" s="16">
        <v>23</v>
      </c>
      <c r="O16" s="16">
        <v>102</v>
      </c>
      <c r="P16" s="16">
        <v>2</v>
      </c>
      <c r="Q16" s="18">
        <v>496</v>
      </c>
    </row>
    <row r="17" spans="2:17" x14ac:dyDescent="0.2">
      <c r="B17" s="17" t="s">
        <v>273</v>
      </c>
      <c r="C17" s="18">
        <v>734</v>
      </c>
      <c r="D17" s="18">
        <v>953</v>
      </c>
      <c r="E17" s="18">
        <v>790</v>
      </c>
      <c r="F17" s="18">
        <v>821</v>
      </c>
      <c r="G17" s="18">
        <v>896</v>
      </c>
      <c r="H17" s="18">
        <v>662</v>
      </c>
      <c r="I17" s="18">
        <v>517</v>
      </c>
      <c r="J17" s="18">
        <v>502</v>
      </c>
      <c r="K17" s="18">
        <v>553</v>
      </c>
      <c r="L17" s="18">
        <v>560</v>
      </c>
      <c r="M17" s="18">
        <v>2361</v>
      </c>
      <c r="N17" s="18">
        <v>1697</v>
      </c>
      <c r="O17" s="18">
        <v>3240</v>
      </c>
      <c r="P17" s="18">
        <v>18</v>
      </c>
      <c r="Q17" s="18">
        <v>14304</v>
      </c>
    </row>
    <row r="18" spans="2:17" x14ac:dyDescent="0.2">
      <c r="B18" s="15" t="s">
        <v>55</v>
      </c>
      <c r="C18" s="16">
        <v>186</v>
      </c>
      <c r="D18" s="16">
        <v>126</v>
      </c>
      <c r="E18" s="16">
        <v>117</v>
      </c>
      <c r="F18" s="16">
        <v>111</v>
      </c>
      <c r="G18" s="16">
        <v>114</v>
      </c>
      <c r="H18" s="16">
        <v>120</v>
      </c>
      <c r="I18" s="16">
        <v>101</v>
      </c>
      <c r="J18" s="16">
        <v>144</v>
      </c>
      <c r="K18" s="16">
        <v>164</v>
      </c>
      <c r="L18" s="16">
        <v>118</v>
      </c>
      <c r="M18" s="16">
        <v>844</v>
      </c>
      <c r="N18" s="16">
        <v>609</v>
      </c>
      <c r="O18" s="16">
        <v>1486</v>
      </c>
      <c r="P18" s="16">
        <v>25</v>
      </c>
      <c r="Q18" s="18">
        <v>4265</v>
      </c>
    </row>
    <row r="19" spans="2:17" ht="14.25" x14ac:dyDescent="0.2">
      <c r="B19" s="19" t="s">
        <v>274</v>
      </c>
      <c r="C19" s="20">
        <v>7145</v>
      </c>
      <c r="D19" s="20">
        <v>6691</v>
      </c>
      <c r="E19" s="20">
        <v>5052</v>
      </c>
      <c r="F19" s="20">
        <v>4752</v>
      </c>
      <c r="G19" s="20">
        <v>6656</v>
      </c>
      <c r="H19" s="20">
        <v>5302</v>
      </c>
      <c r="I19" s="20">
        <v>5634</v>
      </c>
      <c r="J19" s="20">
        <v>5850</v>
      </c>
      <c r="K19" s="20">
        <v>6010</v>
      </c>
      <c r="L19" s="20">
        <v>6067</v>
      </c>
      <c r="M19" s="20">
        <v>32523</v>
      </c>
      <c r="N19" s="20">
        <v>23983</v>
      </c>
      <c r="O19" s="20">
        <v>21604</v>
      </c>
      <c r="P19" s="20">
        <v>134</v>
      </c>
      <c r="Q19" s="20">
        <v>137403</v>
      </c>
    </row>
    <row r="21" spans="2:17" x14ac:dyDescent="0.2">
      <c r="B21" s="42" t="s">
        <v>130</v>
      </c>
      <c r="C21" s="43"/>
      <c r="D21" s="43"/>
      <c r="E21" s="43"/>
      <c r="F21" s="43"/>
      <c r="G21" s="43"/>
      <c r="H21" s="43"/>
      <c r="I21" s="43"/>
      <c r="J21" s="43"/>
      <c r="K21" s="43"/>
      <c r="L21" s="43"/>
      <c r="M21" s="43"/>
      <c r="N21" s="43"/>
      <c r="O21" s="43"/>
      <c r="P21" s="43"/>
      <c r="Q21" s="43"/>
    </row>
  </sheetData>
  <mergeCells count="4">
    <mergeCell ref="B5:B6"/>
    <mergeCell ref="C5:P5"/>
    <mergeCell ref="Q5:Q6"/>
    <mergeCell ref="B21:Q21"/>
  </mergeCells>
  <pageMargins left="0.70866141732283472" right="0.70866141732283472" top="0.74803149606299213" bottom="0.74803149606299213" header="0.31496062992125984" footer="0.31496062992125984"/>
  <pageSetup paperSize="9" scale="68" fitToWidth="0" fitToHeight="0" orientation="landscape" horizontalDpi="300" verticalDpi="300" r:id="rId1"/>
  <headerFooter differentFirst="1" scaleWithDoc="0" alignWithMargins="0">
    <firstHeader>&amp;L&amp;C&amp;R&amp;B DEPARTEMENT FINANZEN UND RESSOURCEN
Statistik Aargau</firstHead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FFA81F"/>
  </sheetPr>
  <dimension ref="B1:U214"/>
  <sheetViews>
    <sheetView showGridLines="0" view="pageBreakPreview" zoomScaleNormal="100" zoomScaleSheetLayoutView="100" workbookViewId="0">
      <pane ySplit="5" topLeftCell="A195" activePane="bottomLeft" state="frozen"/>
      <selection pane="bottomLeft" activeCell="H68" sqref="H68"/>
    </sheetView>
  </sheetViews>
  <sheetFormatPr baseColWidth="10" defaultRowHeight="12.75" x14ac:dyDescent="0.2"/>
  <cols>
    <col min="1" max="1" width="2.5703125" customWidth="1"/>
    <col min="2" max="2" width="10.7109375" customWidth="1"/>
    <col min="3" max="3" width="20.7109375" customWidth="1"/>
    <col min="4" max="5" width="15.7109375" customWidth="1"/>
    <col min="6" max="20" width="10.7109375" customWidth="1"/>
    <col min="21" max="21" width="20.7109375" customWidth="1"/>
  </cols>
  <sheetData>
    <row r="1" spans="2:21" ht="18" x14ac:dyDescent="0.25">
      <c r="B1" s="3" t="s">
        <v>32</v>
      </c>
    </row>
    <row r="4" spans="2:21" ht="35.1" customHeight="1" x14ac:dyDescent="0.2">
      <c r="B4" s="41" t="s">
        <v>285</v>
      </c>
      <c r="C4" s="40" t="s">
        <v>286</v>
      </c>
      <c r="D4" s="41" t="s">
        <v>46</v>
      </c>
      <c r="E4" s="41" t="s">
        <v>46</v>
      </c>
      <c r="F4" s="41" t="s">
        <v>287</v>
      </c>
      <c r="G4" s="41" t="s">
        <v>288</v>
      </c>
      <c r="H4" s="41" t="s">
        <v>288</v>
      </c>
      <c r="I4" s="41" t="s">
        <v>288</v>
      </c>
      <c r="J4" s="41" t="s">
        <v>112</v>
      </c>
      <c r="K4" s="41" t="s">
        <v>289</v>
      </c>
      <c r="L4" s="41" t="s">
        <v>114</v>
      </c>
      <c r="M4" s="41" t="s">
        <v>115</v>
      </c>
      <c r="N4" s="41" t="s">
        <v>116</v>
      </c>
      <c r="O4" s="41" t="s">
        <v>117</v>
      </c>
      <c r="P4" s="41" t="s">
        <v>55</v>
      </c>
      <c r="Q4" s="41" t="s">
        <v>290</v>
      </c>
      <c r="R4" s="41" t="s">
        <v>291</v>
      </c>
      <c r="S4" s="41" t="s">
        <v>292</v>
      </c>
      <c r="T4" s="41" t="s">
        <v>285</v>
      </c>
      <c r="U4" s="41" t="s">
        <v>286</v>
      </c>
    </row>
    <row r="5" spans="2:21" ht="42" customHeight="1" x14ac:dyDescent="0.2">
      <c r="B5" s="41" t="s">
        <v>285</v>
      </c>
      <c r="C5" s="40" t="s">
        <v>286</v>
      </c>
      <c r="D5" s="13" t="s">
        <v>45</v>
      </c>
      <c r="E5" s="13" t="s">
        <v>293</v>
      </c>
      <c r="F5" s="41" t="s">
        <v>287</v>
      </c>
      <c r="G5" s="13" t="s">
        <v>294</v>
      </c>
      <c r="H5" s="13" t="s">
        <v>295</v>
      </c>
      <c r="I5" s="13" t="s">
        <v>296</v>
      </c>
      <c r="J5" s="41" t="s">
        <v>112</v>
      </c>
      <c r="K5" s="41" t="s">
        <v>289</v>
      </c>
      <c r="L5" s="41" t="s">
        <v>114</v>
      </c>
      <c r="M5" s="41" t="s">
        <v>115</v>
      </c>
      <c r="N5" s="41" t="s">
        <v>116</v>
      </c>
      <c r="O5" s="41" t="s">
        <v>117</v>
      </c>
      <c r="P5" s="41" t="s">
        <v>55</v>
      </c>
      <c r="Q5" s="41" t="s">
        <v>290</v>
      </c>
      <c r="R5" s="41" t="s">
        <v>291</v>
      </c>
      <c r="S5" s="41" t="s">
        <v>292</v>
      </c>
      <c r="T5" s="41" t="s">
        <v>285</v>
      </c>
      <c r="U5" s="41" t="s">
        <v>286</v>
      </c>
    </row>
    <row r="6" spans="2:21" x14ac:dyDescent="0.2">
      <c r="B6" s="36">
        <v>4335</v>
      </c>
      <c r="C6" s="17" t="s">
        <v>297</v>
      </c>
      <c r="D6" s="18">
        <v>431268</v>
      </c>
      <c r="E6" s="30">
        <v>583.5</v>
      </c>
      <c r="F6" s="18">
        <v>641</v>
      </c>
      <c r="G6" s="18">
        <v>46079</v>
      </c>
      <c r="H6" s="18">
        <v>7206</v>
      </c>
      <c r="I6" s="18">
        <v>2106</v>
      </c>
      <c r="J6" s="18">
        <v>3534</v>
      </c>
      <c r="K6" s="18">
        <v>14475</v>
      </c>
      <c r="L6" s="18">
        <v>505309</v>
      </c>
      <c r="M6" s="18">
        <v>63641</v>
      </c>
      <c r="N6" s="18">
        <v>2289</v>
      </c>
      <c r="O6" s="18">
        <v>65930</v>
      </c>
      <c r="P6" s="18">
        <v>43390</v>
      </c>
      <c r="Q6" s="18">
        <v>2412</v>
      </c>
      <c r="R6" s="18">
        <v>617041</v>
      </c>
      <c r="S6" s="18">
        <v>28766</v>
      </c>
      <c r="T6" s="36">
        <v>4335</v>
      </c>
      <c r="U6" s="17" t="s">
        <v>297</v>
      </c>
    </row>
    <row r="7" spans="2:21" x14ac:dyDescent="0.2">
      <c r="B7" s="36">
        <v>4019</v>
      </c>
      <c r="C7" s="17" t="s">
        <v>298</v>
      </c>
      <c r="D7" s="18">
        <v>44508</v>
      </c>
      <c r="E7" s="30">
        <v>523</v>
      </c>
      <c r="F7" s="18">
        <v>104</v>
      </c>
      <c r="G7" s="18">
        <v>4979</v>
      </c>
      <c r="H7" s="18">
        <v>892</v>
      </c>
      <c r="I7" s="18">
        <v>193</v>
      </c>
      <c r="J7" s="18">
        <v>397</v>
      </c>
      <c r="K7" s="18">
        <v>653</v>
      </c>
      <c r="L7" s="18">
        <v>51726</v>
      </c>
      <c r="M7" s="18">
        <v>5836</v>
      </c>
      <c r="N7" s="18">
        <v>175</v>
      </c>
      <c r="O7" s="18">
        <v>6011</v>
      </c>
      <c r="P7" s="18">
        <v>4015</v>
      </c>
      <c r="Q7" s="18">
        <v>215</v>
      </c>
      <c r="R7" s="18">
        <v>61967</v>
      </c>
      <c r="S7" s="18">
        <v>2939</v>
      </c>
      <c r="T7" s="36">
        <v>4019</v>
      </c>
      <c r="U7" s="17" t="s">
        <v>298</v>
      </c>
    </row>
    <row r="8" spans="2:21" x14ac:dyDescent="0.2">
      <c r="B8" s="37">
        <v>4001</v>
      </c>
      <c r="C8" s="15" t="s">
        <v>299</v>
      </c>
      <c r="D8" s="16">
        <v>10780</v>
      </c>
      <c r="E8" s="29">
        <v>473.1</v>
      </c>
      <c r="F8" s="16">
        <v>74</v>
      </c>
      <c r="G8" s="16">
        <v>1449</v>
      </c>
      <c r="H8" s="16">
        <v>199</v>
      </c>
      <c r="I8" s="16">
        <v>60</v>
      </c>
      <c r="J8" s="16">
        <v>120</v>
      </c>
      <c r="K8" s="16">
        <v>40</v>
      </c>
      <c r="L8" s="16">
        <v>12722</v>
      </c>
      <c r="M8" s="16">
        <v>1226</v>
      </c>
      <c r="N8" s="16">
        <v>32</v>
      </c>
      <c r="O8" s="16">
        <v>1258</v>
      </c>
      <c r="P8" s="16">
        <v>843</v>
      </c>
      <c r="Q8" s="16">
        <v>55</v>
      </c>
      <c r="R8" s="16">
        <v>14878</v>
      </c>
      <c r="S8" s="16">
        <v>541</v>
      </c>
      <c r="T8" s="37">
        <v>4001</v>
      </c>
      <c r="U8" s="15" t="s">
        <v>299</v>
      </c>
    </row>
    <row r="9" spans="2:21" x14ac:dyDescent="0.2">
      <c r="B9" s="37">
        <v>4002</v>
      </c>
      <c r="C9" s="15" t="s">
        <v>300</v>
      </c>
      <c r="D9" s="16">
        <v>981</v>
      </c>
      <c r="E9" s="29">
        <v>596.70000000000005</v>
      </c>
      <c r="F9" s="16">
        <v>1</v>
      </c>
      <c r="G9" s="16">
        <v>74</v>
      </c>
      <c r="H9" s="16">
        <v>3</v>
      </c>
      <c r="I9" s="16">
        <v>1</v>
      </c>
      <c r="J9" s="16">
        <v>1</v>
      </c>
      <c r="K9" s="16">
        <v>20</v>
      </c>
      <c r="L9" s="16">
        <v>1081</v>
      </c>
      <c r="M9" s="16">
        <v>171</v>
      </c>
      <c r="N9" s="16">
        <v>3</v>
      </c>
      <c r="O9" s="16">
        <v>174</v>
      </c>
      <c r="P9" s="16">
        <v>70</v>
      </c>
      <c r="Q9" s="16">
        <v>0</v>
      </c>
      <c r="R9" s="16">
        <v>1325</v>
      </c>
      <c r="S9" s="16">
        <v>94</v>
      </c>
      <c r="T9" s="37">
        <v>4002</v>
      </c>
      <c r="U9" s="15" t="s">
        <v>300</v>
      </c>
    </row>
    <row r="10" spans="2:21" x14ac:dyDescent="0.2">
      <c r="B10" s="37">
        <v>4003</v>
      </c>
      <c r="C10" s="15" t="s">
        <v>301</v>
      </c>
      <c r="D10" s="16">
        <v>4325</v>
      </c>
      <c r="E10" s="29">
        <v>504.1</v>
      </c>
      <c r="F10" s="16">
        <v>4</v>
      </c>
      <c r="G10" s="16">
        <v>484</v>
      </c>
      <c r="H10" s="16">
        <v>65</v>
      </c>
      <c r="I10" s="16">
        <v>13</v>
      </c>
      <c r="J10" s="16">
        <v>26</v>
      </c>
      <c r="K10" s="16">
        <v>9</v>
      </c>
      <c r="L10" s="16">
        <v>4926</v>
      </c>
      <c r="M10" s="16">
        <v>524</v>
      </c>
      <c r="N10" s="16">
        <v>22</v>
      </c>
      <c r="O10" s="16">
        <v>546</v>
      </c>
      <c r="P10" s="16">
        <v>282</v>
      </c>
      <c r="Q10" s="16">
        <v>17</v>
      </c>
      <c r="R10" s="16">
        <v>5771</v>
      </c>
      <c r="S10" s="16">
        <v>195</v>
      </c>
      <c r="T10" s="37">
        <v>4003</v>
      </c>
      <c r="U10" s="15" t="s">
        <v>301</v>
      </c>
    </row>
    <row r="11" spans="2:21" x14ac:dyDescent="0.2">
      <c r="B11" s="37">
        <v>4004</v>
      </c>
      <c r="C11" s="15" t="s">
        <v>302</v>
      </c>
      <c r="D11" s="16">
        <v>519</v>
      </c>
      <c r="E11" s="29">
        <v>658.6</v>
      </c>
      <c r="F11" s="16">
        <v>0</v>
      </c>
      <c r="G11" s="16">
        <v>77</v>
      </c>
      <c r="H11" s="16">
        <v>10</v>
      </c>
      <c r="I11" s="16">
        <v>2</v>
      </c>
      <c r="J11" s="16">
        <v>5</v>
      </c>
      <c r="K11" s="16">
        <v>76</v>
      </c>
      <c r="L11" s="16">
        <v>689</v>
      </c>
      <c r="M11" s="16">
        <v>106</v>
      </c>
      <c r="N11" s="16">
        <v>5</v>
      </c>
      <c r="O11" s="16">
        <v>111</v>
      </c>
      <c r="P11" s="16">
        <v>138</v>
      </c>
      <c r="Q11" s="16">
        <v>4</v>
      </c>
      <c r="R11" s="16">
        <v>942</v>
      </c>
      <c r="S11" s="16">
        <v>69</v>
      </c>
      <c r="T11" s="37">
        <v>4004</v>
      </c>
      <c r="U11" s="15" t="s">
        <v>302</v>
      </c>
    </row>
    <row r="12" spans="2:21" x14ac:dyDescent="0.2">
      <c r="B12" s="37">
        <v>4005</v>
      </c>
      <c r="C12" s="15" t="s">
        <v>303</v>
      </c>
      <c r="D12" s="16">
        <v>2792</v>
      </c>
      <c r="E12" s="29">
        <v>601.29999999999995</v>
      </c>
      <c r="F12" s="16">
        <v>2</v>
      </c>
      <c r="G12" s="16">
        <v>160</v>
      </c>
      <c r="H12" s="16">
        <v>8</v>
      </c>
      <c r="I12" s="16">
        <v>5</v>
      </c>
      <c r="J12" s="16">
        <v>3</v>
      </c>
      <c r="K12" s="16">
        <v>79</v>
      </c>
      <c r="L12" s="16">
        <v>3049</v>
      </c>
      <c r="M12" s="16">
        <v>415</v>
      </c>
      <c r="N12" s="16">
        <v>13</v>
      </c>
      <c r="O12" s="16">
        <v>428</v>
      </c>
      <c r="P12" s="16">
        <v>155</v>
      </c>
      <c r="Q12" s="16">
        <v>1</v>
      </c>
      <c r="R12" s="16">
        <v>3633</v>
      </c>
      <c r="S12" s="16">
        <v>206</v>
      </c>
      <c r="T12" s="37">
        <v>4005</v>
      </c>
      <c r="U12" s="15" t="s">
        <v>303</v>
      </c>
    </row>
    <row r="13" spans="2:21" x14ac:dyDescent="0.2">
      <c r="B13" s="37">
        <v>4006</v>
      </c>
      <c r="C13" s="15" t="s">
        <v>304</v>
      </c>
      <c r="D13" s="16">
        <v>4889</v>
      </c>
      <c r="E13" s="29">
        <v>561.79999999999995</v>
      </c>
      <c r="F13" s="16">
        <v>17</v>
      </c>
      <c r="G13" s="16">
        <v>417</v>
      </c>
      <c r="H13" s="16">
        <v>27</v>
      </c>
      <c r="I13" s="16">
        <v>20</v>
      </c>
      <c r="J13" s="16">
        <v>24</v>
      </c>
      <c r="K13" s="16">
        <v>96</v>
      </c>
      <c r="L13" s="16">
        <v>5490</v>
      </c>
      <c r="M13" s="16">
        <v>764</v>
      </c>
      <c r="N13" s="16">
        <v>17</v>
      </c>
      <c r="O13" s="16">
        <v>781</v>
      </c>
      <c r="P13" s="16">
        <v>393</v>
      </c>
      <c r="Q13" s="16">
        <v>24</v>
      </c>
      <c r="R13" s="16">
        <v>6688</v>
      </c>
      <c r="S13" s="16">
        <v>433</v>
      </c>
      <c r="T13" s="37">
        <v>4006</v>
      </c>
      <c r="U13" s="15" t="s">
        <v>304</v>
      </c>
    </row>
    <row r="14" spans="2:21" x14ac:dyDescent="0.2">
      <c r="B14" s="37">
        <v>4007</v>
      </c>
      <c r="C14" s="15" t="s">
        <v>305</v>
      </c>
      <c r="D14" s="16">
        <v>1276</v>
      </c>
      <c r="E14" s="29">
        <v>725.8</v>
      </c>
      <c r="F14" s="16">
        <v>0</v>
      </c>
      <c r="G14" s="16">
        <v>192</v>
      </c>
      <c r="H14" s="16">
        <v>11</v>
      </c>
      <c r="I14" s="16">
        <v>7</v>
      </c>
      <c r="J14" s="16">
        <v>29</v>
      </c>
      <c r="K14" s="16">
        <v>41</v>
      </c>
      <c r="L14" s="16">
        <v>1556</v>
      </c>
      <c r="M14" s="16">
        <v>157</v>
      </c>
      <c r="N14" s="16">
        <v>13</v>
      </c>
      <c r="O14" s="16">
        <v>170</v>
      </c>
      <c r="P14" s="16">
        <v>152</v>
      </c>
      <c r="Q14" s="16">
        <v>6</v>
      </c>
      <c r="R14" s="16">
        <v>1884</v>
      </c>
      <c r="S14" s="16">
        <v>124</v>
      </c>
      <c r="T14" s="37">
        <v>4007</v>
      </c>
      <c r="U14" s="15" t="s">
        <v>305</v>
      </c>
    </row>
    <row r="15" spans="2:21" x14ac:dyDescent="0.2">
      <c r="B15" s="37">
        <v>4008</v>
      </c>
      <c r="C15" s="15" t="s">
        <v>306</v>
      </c>
      <c r="D15" s="16">
        <v>3695</v>
      </c>
      <c r="E15" s="29">
        <v>528.4</v>
      </c>
      <c r="F15" s="16">
        <v>0</v>
      </c>
      <c r="G15" s="16">
        <v>384</v>
      </c>
      <c r="H15" s="16">
        <v>15</v>
      </c>
      <c r="I15" s="16">
        <v>6</v>
      </c>
      <c r="J15" s="16">
        <v>17</v>
      </c>
      <c r="K15" s="16">
        <v>97</v>
      </c>
      <c r="L15" s="16">
        <v>4214</v>
      </c>
      <c r="M15" s="16">
        <v>524</v>
      </c>
      <c r="N15" s="16">
        <v>13</v>
      </c>
      <c r="O15" s="16">
        <v>537</v>
      </c>
      <c r="P15" s="16">
        <v>284</v>
      </c>
      <c r="Q15" s="16">
        <v>4</v>
      </c>
      <c r="R15" s="16">
        <v>5039</v>
      </c>
      <c r="S15" s="16">
        <v>315</v>
      </c>
      <c r="T15" s="37">
        <v>4008</v>
      </c>
      <c r="U15" s="15" t="s">
        <v>306</v>
      </c>
    </row>
    <row r="16" spans="2:21" x14ac:dyDescent="0.2">
      <c r="B16" s="37">
        <v>4009</v>
      </c>
      <c r="C16" s="15" t="s">
        <v>307</v>
      </c>
      <c r="D16" s="16">
        <v>2649</v>
      </c>
      <c r="E16" s="29">
        <v>648.20000000000005</v>
      </c>
      <c r="F16" s="16">
        <v>2</v>
      </c>
      <c r="G16" s="16">
        <v>312</v>
      </c>
      <c r="H16" s="16">
        <v>34</v>
      </c>
      <c r="I16" s="16">
        <v>8</v>
      </c>
      <c r="J16" s="16">
        <v>9</v>
      </c>
      <c r="K16" s="16">
        <v>85</v>
      </c>
      <c r="L16" s="16">
        <v>3099</v>
      </c>
      <c r="M16" s="16">
        <v>404</v>
      </c>
      <c r="N16" s="16">
        <v>14</v>
      </c>
      <c r="O16" s="16">
        <v>418</v>
      </c>
      <c r="P16" s="16">
        <v>283</v>
      </c>
      <c r="Q16" s="16">
        <v>13</v>
      </c>
      <c r="R16" s="16">
        <v>3813</v>
      </c>
      <c r="S16" s="16">
        <v>300</v>
      </c>
      <c r="T16" s="37">
        <v>4009</v>
      </c>
      <c r="U16" s="15" t="s">
        <v>307</v>
      </c>
    </row>
    <row r="17" spans="2:21" x14ac:dyDescent="0.2">
      <c r="B17" s="37">
        <v>4010</v>
      </c>
      <c r="C17" s="15" t="s">
        <v>308</v>
      </c>
      <c r="D17" s="16">
        <v>4904</v>
      </c>
      <c r="E17" s="29">
        <v>545</v>
      </c>
      <c r="F17" s="16">
        <v>2</v>
      </c>
      <c r="G17" s="16">
        <v>603</v>
      </c>
      <c r="H17" s="16">
        <v>114</v>
      </c>
      <c r="I17" s="16">
        <v>38</v>
      </c>
      <c r="J17" s="16">
        <v>100</v>
      </c>
      <c r="K17" s="16">
        <v>41</v>
      </c>
      <c r="L17" s="16">
        <v>5802</v>
      </c>
      <c r="M17" s="16">
        <v>596</v>
      </c>
      <c r="N17" s="16">
        <v>13</v>
      </c>
      <c r="O17" s="16">
        <v>609</v>
      </c>
      <c r="P17" s="16">
        <v>444</v>
      </c>
      <c r="Q17" s="16">
        <v>46</v>
      </c>
      <c r="R17" s="16">
        <v>6901</v>
      </c>
      <c r="S17" s="16">
        <v>199</v>
      </c>
      <c r="T17" s="37">
        <v>4010</v>
      </c>
      <c r="U17" s="15" t="s">
        <v>308</v>
      </c>
    </row>
    <row r="18" spans="2:21" x14ac:dyDescent="0.2">
      <c r="B18" s="37">
        <v>4012</v>
      </c>
      <c r="C18" s="15" t="s">
        <v>309</v>
      </c>
      <c r="D18" s="16">
        <v>5295</v>
      </c>
      <c r="E18" s="29">
        <v>455.8</v>
      </c>
      <c r="F18" s="16">
        <v>2</v>
      </c>
      <c r="G18" s="16">
        <v>575</v>
      </c>
      <c r="H18" s="16">
        <v>396</v>
      </c>
      <c r="I18" s="16">
        <v>26</v>
      </c>
      <c r="J18" s="16">
        <v>45</v>
      </c>
      <c r="K18" s="16">
        <v>50</v>
      </c>
      <c r="L18" s="16">
        <v>6389</v>
      </c>
      <c r="M18" s="16">
        <v>627</v>
      </c>
      <c r="N18" s="16">
        <v>18</v>
      </c>
      <c r="O18" s="16">
        <v>645</v>
      </c>
      <c r="P18" s="16">
        <v>829</v>
      </c>
      <c r="Q18" s="16">
        <v>25</v>
      </c>
      <c r="R18" s="16">
        <v>7888</v>
      </c>
      <c r="S18" s="16">
        <v>302</v>
      </c>
      <c r="T18" s="37">
        <v>4012</v>
      </c>
      <c r="U18" s="15" t="s">
        <v>309</v>
      </c>
    </row>
    <row r="19" spans="2:21" x14ac:dyDescent="0.2">
      <c r="B19" s="37">
        <v>4013</v>
      </c>
      <c r="C19" s="15" t="s">
        <v>310</v>
      </c>
      <c r="D19" s="16">
        <v>2403</v>
      </c>
      <c r="E19" s="29">
        <v>534.1</v>
      </c>
      <c r="F19" s="16">
        <v>0</v>
      </c>
      <c r="G19" s="16">
        <v>252</v>
      </c>
      <c r="H19" s="16">
        <v>10</v>
      </c>
      <c r="I19" s="16">
        <v>7</v>
      </c>
      <c r="J19" s="16">
        <v>18</v>
      </c>
      <c r="K19" s="16">
        <v>19</v>
      </c>
      <c r="L19" s="16">
        <v>2709</v>
      </c>
      <c r="M19" s="16">
        <v>322</v>
      </c>
      <c r="N19" s="16">
        <v>12</v>
      </c>
      <c r="O19" s="16">
        <v>334</v>
      </c>
      <c r="P19" s="16">
        <v>142</v>
      </c>
      <c r="Q19" s="16">
        <v>20</v>
      </c>
      <c r="R19" s="16">
        <v>3205</v>
      </c>
      <c r="S19" s="16">
        <v>161</v>
      </c>
      <c r="T19" s="37">
        <v>4013</v>
      </c>
      <c r="U19" s="15" t="s">
        <v>310</v>
      </c>
    </row>
    <row r="20" spans="2:21" x14ac:dyDescent="0.2">
      <c r="B20" s="36">
        <v>4059</v>
      </c>
      <c r="C20" s="17" t="s">
        <v>311</v>
      </c>
      <c r="D20" s="18">
        <v>81629</v>
      </c>
      <c r="E20" s="30">
        <v>527.29999999999995</v>
      </c>
      <c r="F20" s="18">
        <v>161</v>
      </c>
      <c r="G20" s="18">
        <v>8453</v>
      </c>
      <c r="H20" s="18">
        <v>985</v>
      </c>
      <c r="I20" s="18">
        <v>421</v>
      </c>
      <c r="J20" s="18">
        <v>631</v>
      </c>
      <c r="K20" s="18">
        <v>1263</v>
      </c>
      <c r="L20" s="18">
        <v>93543</v>
      </c>
      <c r="M20" s="18">
        <v>11714</v>
      </c>
      <c r="N20" s="18">
        <v>858</v>
      </c>
      <c r="O20" s="18">
        <v>12572</v>
      </c>
      <c r="P20" s="18">
        <v>5731</v>
      </c>
      <c r="Q20" s="18">
        <v>402</v>
      </c>
      <c r="R20" s="18">
        <v>112248</v>
      </c>
      <c r="S20" s="18">
        <v>3995</v>
      </c>
      <c r="T20" s="36">
        <v>4059</v>
      </c>
      <c r="U20" s="17" t="s">
        <v>311</v>
      </c>
    </row>
    <row r="21" spans="2:21" x14ac:dyDescent="0.2">
      <c r="B21" s="37">
        <v>4021</v>
      </c>
      <c r="C21" s="15" t="s">
        <v>312</v>
      </c>
      <c r="D21" s="16">
        <v>11619</v>
      </c>
      <c r="E21" s="29">
        <v>483.2</v>
      </c>
      <c r="F21" s="16">
        <v>97</v>
      </c>
      <c r="G21" s="16">
        <v>1175</v>
      </c>
      <c r="H21" s="16">
        <v>88</v>
      </c>
      <c r="I21" s="16">
        <v>55</v>
      </c>
      <c r="J21" s="16">
        <v>96</v>
      </c>
      <c r="K21" s="16">
        <v>61</v>
      </c>
      <c r="L21" s="16">
        <v>13191</v>
      </c>
      <c r="M21" s="16">
        <v>1576</v>
      </c>
      <c r="N21" s="16">
        <v>28</v>
      </c>
      <c r="O21" s="16">
        <v>1604</v>
      </c>
      <c r="P21" s="16">
        <v>578</v>
      </c>
      <c r="Q21" s="16">
        <v>47</v>
      </c>
      <c r="R21" s="16">
        <v>15420</v>
      </c>
      <c r="S21" s="16">
        <v>533</v>
      </c>
      <c r="T21" s="37">
        <v>4021</v>
      </c>
      <c r="U21" s="15" t="s">
        <v>312</v>
      </c>
    </row>
    <row r="22" spans="2:21" x14ac:dyDescent="0.2">
      <c r="B22" s="37">
        <v>4022</v>
      </c>
      <c r="C22" s="15" t="s">
        <v>313</v>
      </c>
      <c r="D22" s="16">
        <v>1063</v>
      </c>
      <c r="E22" s="29">
        <v>666.5</v>
      </c>
      <c r="F22" s="16">
        <v>0</v>
      </c>
      <c r="G22" s="16">
        <v>65</v>
      </c>
      <c r="H22" s="16">
        <v>2</v>
      </c>
      <c r="I22" s="16">
        <v>2</v>
      </c>
      <c r="J22" s="16">
        <v>3</v>
      </c>
      <c r="K22" s="16">
        <v>43</v>
      </c>
      <c r="L22" s="16">
        <v>1178</v>
      </c>
      <c r="M22" s="16">
        <v>161</v>
      </c>
      <c r="N22" s="16">
        <v>2</v>
      </c>
      <c r="O22" s="16">
        <v>163</v>
      </c>
      <c r="P22" s="16">
        <v>50</v>
      </c>
      <c r="Q22" s="16">
        <v>6</v>
      </c>
      <c r="R22" s="16">
        <v>1397</v>
      </c>
      <c r="S22" s="16">
        <v>54</v>
      </c>
      <c r="T22" s="37">
        <v>4022</v>
      </c>
      <c r="U22" s="15" t="s">
        <v>313</v>
      </c>
    </row>
    <row r="23" spans="2:21" x14ac:dyDescent="0.2">
      <c r="B23" s="37">
        <v>4023</v>
      </c>
      <c r="C23" s="15" t="s">
        <v>314</v>
      </c>
      <c r="D23" s="16">
        <v>1704</v>
      </c>
      <c r="E23" s="29">
        <v>571.20000000000005</v>
      </c>
      <c r="F23" s="16">
        <v>1</v>
      </c>
      <c r="G23" s="16">
        <v>177</v>
      </c>
      <c r="H23" s="16">
        <v>16</v>
      </c>
      <c r="I23" s="16">
        <v>9</v>
      </c>
      <c r="J23" s="16">
        <v>10</v>
      </c>
      <c r="K23" s="16">
        <v>77</v>
      </c>
      <c r="L23" s="16">
        <v>1994</v>
      </c>
      <c r="M23" s="16">
        <v>285</v>
      </c>
      <c r="N23" s="16">
        <v>13</v>
      </c>
      <c r="O23" s="16">
        <v>298</v>
      </c>
      <c r="P23" s="16">
        <v>140</v>
      </c>
      <c r="Q23" s="16">
        <v>8</v>
      </c>
      <c r="R23" s="16">
        <v>2440</v>
      </c>
      <c r="S23" s="16">
        <v>110</v>
      </c>
      <c r="T23" s="37">
        <v>4023</v>
      </c>
      <c r="U23" s="15" t="s">
        <v>314</v>
      </c>
    </row>
    <row r="24" spans="2:21" x14ac:dyDescent="0.2">
      <c r="B24" s="37">
        <v>4024</v>
      </c>
      <c r="C24" s="15" t="s">
        <v>315</v>
      </c>
      <c r="D24" s="16">
        <v>1781</v>
      </c>
      <c r="E24" s="29">
        <v>585.29999999999995</v>
      </c>
      <c r="F24" s="16">
        <v>0</v>
      </c>
      <c r="G24" s="16">
        <v>239</v>
      </c>
      <c r="H24" s="16">
        <v>21</v>
      </c>
      <c r="I24" s="16">
        <v>8</v>
      </c>
      <c r="J24" s="16">
        <v>18</v>
      </c>
      <c r="K24" s="16">
        <v>91</v>
      </c>
      <c r="L24" s="16">
        <v>2158</v>
      </c>
      <c r="M24" s="16">
        <v>317</v>
      </c>
      <c r="N24" s="16">
        <v>5</v>
      </c>
      <c r="O24" s="16">
        <v>322</v>
      </c>
      <c r="P24" s="16">
        <v>216</v>
      </c>
      <c r="Q24" s="16">
        <v>9</v>
      </c>
      <c r="R24" s="16">
        <v>2705</v>
      </c>
      <c r="S24" s="16">
        <v>111</v>
      </c>
      <c r="T24" s="37">
        <v>4024</v>
      </c>
      <c r="U24" s="15" t="s">
        <v>315</v>
      </c>
    </row>
    <row r="25" spans="2:21" x14ac:dyDescent="0.2">
      <c r="B25" s="37">
        <v>4049</v>
      </c>
      <c r="C25" s="15" t="s">
        <v>316</v>
      </c>
      <c r="D25" s="16">
        <v>2707</v>
      </c>
      <c r="E25" s="29">
        <v>546.29999999999995</v>
      </c>
      <c r="F25" s="16">
        <v>3</v>
      </c>
      <c r="G25" s="16">
        <v>233</v>
      </c>
      <c r="H25" s="16">
        <v>9</v>
      </c>
      <c r="I25" s="16">
        <v>5</v>
      </c>
      <c r="J25" s="16">
        <v>10</v>
      </c>
      <c r="K25" s="16">
        <v>81</v>
      </c>
      <c r="L25" s="16">
        <v>3048</v>
      </c>
      <c r="M25" s="16">
        <v>463</v>
      </c>
      <c r="N25" s="16">
        <v>11</v>
      </c>
      <c r="O25" s="16">
        <v>474</v>
      </c>
      <c r="P25" s="16">
        <v>188</v>
      </c>
      <c r="Q25" s="16">
        <v>12</v>
      </c>
      <c r="R25" s="16">
        <v>3722</v>
      </c>
      <c r="S25" s="16">
        <v>255</v>
      </c>
      <c r="T25" s="37">
        <v>4049</v>
      </c>
      <c r="U25" s="15" t="s">
        <v>316</v>
      </c>
    </row>
    <row r="26" spans="2:21" x14ac:dyDescent="0.2">
      <c r="B26" s="37">
        <v>4026</v>
      </c>
      <c r="C26" s="15" t="s">
        <v>317</v>
      </c>
      <c r="D26" s="16">
        <v>1617</v>
      </c>
      <c r="E26" s="29">
        <v>433.9</v>
      </c>
      <c r="F26" s="16">
        <v>1</v>
      </c>
      <c r="G26" s="16">
        <v>88</v>
      </c>
      <c r="H26" s="16">
        <v>4</v>
      </c>
      <c r="I26" s="16">
        <v>2</v>
      </c>
      <c r="J26" s="16">
        <v>2</v>
      </c>
      <c r="K26" s="16">
        <v>10</v>
      </c>
      <c r="L26" s="16">
        <v>1724</v>
      </c>
      <c r="M26" s="16">
        <v>227</v>
      </c>
      <c r="N26" s="16">
        <v>12</v>
      </c>
      <c r="O26" s="16">
        <v>239</v>
      </c>
      <c r="P26" s="16">
        <v>40</v>
      </c>
      <c r="Q26" s="16">
        <v>2</v>
      </c>
      <c r="R26" s="16">
        <v>2005</v>
      </c>
      <c r="S26" s="16">
        <v>106</v>
      </c>
      <c r="T26" s="37">
        <v>4026</v>
      </c>
      <c r="U26" s="15" t="s">
        <v>317</v>
      </c>
    </row>
    <row r="27" spans="2:21" x14ac:dyDescent="0.2">
      <c r="B27" s="37">
        <v>4027</v>
      </c>
      <c r="C27" s="15" t="s">
        <v>318</v>
      </c>
      <c r="D27" s="16">
        <v>3324</v>
      </c>
      <c r="E27" s="29">
        <v>541.1</v>
      </c>
      <c r="F27" s="16">
        <v>1</v>
      </c>
      <c r="G27" s="16">
        <v>285</v>
      </c>
      <c r="H27" s="16">
        <v>6</v>
      </c>
      <c r="I27" s="16">
        <v>6</v>
      </c>
      <c r="J27" s="16">
        <v>14</v>
      </c>
      <c r="K27" s="16">
        <v>24</v>
      </c>
      <c r="L27" s="16">
        <v>3660</v>
      </c>
      <c r="M27" s="16">
        <v>414</v>
      </c>
      <c r="N27" s="16">
        <v>7</v>
      </c>
      <c r="O27" s="16">
        <v>421</v>
      </c>
      <c r="P27" s="16">
        <v>164</v>
      </c>
      <c r="Q27" s="16">
        <v>17</v>
      </c>
      <c r="R27" s="16">
        <v>4262</v>
      </c>
      <c r="S27" s="16">
        <v>158</v>
      </c>
      <c r="T27" s="37">
        <v>4027</v>
      </c>
      <c r="U27" s="15" t="s">
        <v>318</v>
      </c>
    </row>
    <row r="28" spans="2:21" x14ac:dyDescent="0.2">
      <c r="B28" s="37">
        <v>4028</v>
      </c>
      <c r="C28" s="15" t="s">
        <v>319</v>
      </c>
      <c r="D28" s="16">
        <v>644</v>
      </c>
      <c r="E28" s="29">
        <v>583.29999999999995</v>
      </c>
      <c r="F28" s="16">
        <v>0</v>
      </c>
      <c r="G28" s="16">
        <v>42</v>
      </c>
      <c r="H28" s="16">
        <v>8</v>
      </c>
      <c r="I28" s="16">
        <v>5</v>
      </c>
      <c r="J28" s="16">
        <v>5</v>
      </c>
      <c r="K28" s="16">
        <v>36</v>
      </c>
      <c r="L28" s="16">
        <v>740</v>
      </c>
      <c r="M28" s="16">
        <v>145</v>
      </c>
      <c r="N28" s="16">
        <v>3</v>
      </c>
      <c r="O28" s="16">
        <v>148</v>
      </c>
      <c r="P28" s="16">
        <v>62</v>
      </c>
      <c r="Q28" s="16">
        <v>0</v>
      </c>
      <c r="R28" s="16">
        <v>950</v>
      </c>
      <c r="S28" s="16">
        <v>49</v>
      </c>
      <c r="T28" s="37">
        <v>4028</v>
      </c>
      <c r="U28" s="15" t="s">
        <v>319</v>
      </c>
    </row>
    <row r="29" spans="2:21" x14ac:dyDescent="0.2">
      <c r="B29" s="37">
        <v>4029</v>
      </c>
      <c r="C29" s="15" t="s">
        <v>320</v>
      </c>
      <c r="D29" s="16">
        <v>3351</v>
      </c>
      <c r="E29" s="29">
        <v>578.70000000000005</v>
      </c>
      <c r="F29" s="16">
        <v>11</v>
      </c>
      <c r="G29" s="16">
        <v>457</v>
      </c>
      <c r="H29" s="16">
        <v>101</v>
      </c>
      <c r="I29" s="16">
        <v>5</v>
      </c>
      <c r="J29" s="16">
        <v>15</v>
      </c>
      <c r="K29" s="16">
        <v>37</v>
      </c>
      <c r="L29" s="16">
        <v>3977</v>
      </c>
      <c r="M29" s="16">
        <v>458</v>
      </c>
      <c r="N29" s="16">
        <v>12</v>
      </c>
      <c r="O29" s="16">
        <v>470</v>
      </c>
      <c r="P29" s="16">
        <v>242</v>
      </c>
      <c r="Q29" s="16">
        <v>37</v>
      </c>
      <c r="R29" s="16">
        <v>4726</v>
      </c>
      <c r="S29" s="16">
        <v>159</v>
      </c>
      <c r="T29" s="37">
        <v>4029</v>
      </c>
      <c r="U29" s="15" t="s">
        <v>320</v>
      </c>
    </row>
    <row r="30" spans="2:21" x14ac:dyDescent="0.2">
      <c r="B30" s="37">
        <v>4030</v>
      </c>
      <c r="C30" s="15" t="s">
        <v>321</v>
      </c>
      <c r="D30" s="16">
        <v>1214</v>
      </c>
      <c r="E30" s="29">
        <v>528.5</v>
      </c>
      <c r="F30" s="16">
        <v>1</v>
      </c>
      <c r="G30" s="16">
        <v>80</v>
      </c>
      <c r="H30" s="16">
        <v>3</v>
      </c>
      <c r="I30" s="16">
        <v>2</v>
      </c>
      <c r="J30" s="16">
        <v>8</v>
      </c>
      <c r="K30" s="16">
        <v>20</v>
      </c>
      <c r="L30" s="16">
        <v>1328</v>
      </c>
      <c r="M30" s="16">
        <v>170</v>
      </c>
      <c r="N30" s="16">
        <v>3</v>
      </c>
      <c r="O30" s="16">
        <v>173</v>
      </c>
      <c r="P30" s="16">
        <v>77</v>
      </c>
      <c r="Q30" s="16">
        <v>4</v>
      </c>
      <c r="R30" s="16">
        <v>1582</v>
      </c>
      <c r="S30" s="16">
        <v>34</v>
      </c>
      <c r="T30" s="37">
        <v>4030</v>
      </c>
      <c r="U30" s="15" t="s">
        <v>321</v>
      </c>
    </row>
    <row r="31" spans="2:21" x14ac:dyDescent="0.2">
      <c r="B31" s="37">
        <v>4031</v>
      </c>
      <c r="C31" s="15" t="s">
        <v>322</v>
      </c>
      <c r="D31" s="16">
        <v>1317</v>
      </c>
      <c r="E31" s="29">
        <v>671.9</v>
      </c>
      <c r="F31" s="16">
        <v>1</v>
      </c>
      <c r="G31" s="16">
        <v>128</v>
      </c>
      <c r="H31" s="16">
        <v>5</v>
      </c>
      <c r="I31" s="16">
        <v>10</v>
      </c>
      <c r="J31" s="16">
        <v>9</v>
      </c>
      <c r="K31" s="16">
        <v>56</v>
      </c>
      <c r="L31" s="16">
        <v>1526</v>
      </c>
      <c r="M31" s="16">
        <v>260</v>
      </c>
      <c r="N31" s="16">
        <v>4</v>
      </c>
      <c r="O31" s="16">
        <v>264</v>
      </c>
      <c r="P31" s="16">
        <v>142</v>
      </c>
      <c r="Q31" s="16">
        <v>7</v>
      </c>
      <c r="R31" s="16">
        <v>1939</v>
      </c>
      <c r="S31" s="16">
        <v>89</v>
      </c>
      <c r="T31" s="37">
        <v>4031</v>
      </c>
      <c r="U31" s="15" t="s">
        <v>322</v>
      </c>
    </row>
    <row r="32" spans="2:21" x14ac:dyDescent="0.2">
      <c r="B32" s="37">
        <v>4032</v>
      </c>
      <c r="C32" s="15" t="s">
        <v>323</v>
      </c>
      <c r="D32" s="16">
        <v>1540</v>
      </c>
      <c r="E32" s="29">
        <v>677.8</v>
      </c>
      <c r="F32" s="16">
        <v>2</v>
      </c>
      <c r="G32" s="16">
        <v>508</v>
      </c>
      <c r="H32" s="16">
        <v>30</v>
      </c>
      <c r="I32" s="16">
        <v>6</v>
      </c>
      <c r="J32" s="16">
        <v>9</v>
      </c>
      <c r="K32" s="16">
        <v>39</v>
      </c>
      <c r="L32" s="16">
        <v>2134</v>
      </c>
      <c r="M32" s="16">
        <v>227</v>
      </c>
      <c r="N32" s="16">
        <v>600</v>
      </c>
      <c r="O32" s="16">
        <v>827</v>
      </c>
      <c r="P32" s="16">
        <v>743</v>
      </c>
      <c r="Q32" s="16">
        <v>14</v>
      </c>
      <c r="R32" s="16">
        <v>3718</v>
      </c>
      <c r="S32" s="16">
        <v>58</v>
      </c>
      <c r="T32" s="37">
        <v>4032</v>
      </c>
      <c r="U32" s="15" t="s">
        <v>323</v>
      </c>
    </row>
    <row r="33" spans="2:21" x14ac:dyDescent="0.2">
      <c r="B33" s="37">
        <v>4033</v>
      </c>
      <c r="C33" s="15" t="s">
        <v>324</v>
      </c>
      <c r="D33" s="16">
        <v>3516</v>
      </c>
      <c r="E33" s="29">
        <v>551.1</v>
      </c>
      <c r="F33" s="16">
        <v>1</v>
      </c>
      <c r="G33" s="16">
        <v>376</v>
      </c>
      <c r="H33" s="16">
        <v>41</v>
      </c>
      <c r="I33" s="16">
        <v>133</v>
      </c>
      <c r="J33" s="16">
        <v>168</v>
      </c>
      <c r="K33" s="16">
        <v>33</v>
      </c>
      <c r="L33" s="16">
        <v>4268</v>
      </c>
      <c r="M33" s="16">
        <v>468</v>
      </c>
      <c r="N33" s="16">
        <v>11</v>
      </c>
      <c r="O33" s="16">
        <v>479</v>
      </c>
      <c r="P33" s="16">
        <v>247</v>
      </c>
      <c r="Q33" s="16">
        <v>22</v>
      </c>
      <c r="R33" s="16">
        <v>5016</v>
      </c>
      <c r="S33" s="16">
        <v>160</v>
      </c>
      <c r="T33" s="37">
        <v>4033</v>
      </c>
      <c r="U33" s="15" t="s">
        <v>324</v>
      </c>
    </row>
    <row r="34" spans="2:21" x14ac:dyDescent="0.2">
      <c r="B34" s="37">
        <v>4034</v>
      </c>
      <c r="C34" s="15" t="s">
        <v>325</v>
      </c>
      <c r="D34" s="16">
        <v>4466</v>
      </c>
      <c r="E34" s="29">
        <v>485.2</v>
      </c>
      <c r="F34" s="16">
        <v>1</v>
      </c>
      <c r="G34" s="16">
        <v>370</v>
      </c>
      <c r="H34" s="16">
        <v>85</v>
      </c>
      <c r="I34" s="16">
        <v>6</v>
      </c>
      <c r="J34" s="16">
        <v>20</v>
      </c>
      <c r="K34" s="16">
        <v>26</v>
      </c>
      <c r="L34" s="16">
        <v>4974</v>
      </c>
      <c r="M34" s="16">
        <v>516</v>
      </c>
      <c r="N34" s="16">
        <v>7</v>
      </c>
      <c r="O34" s="16">
        <v>523</v>
      </c>
      <c r="P34" s="16">
        <v>188</v>
      </c>
      <c r="Q34" s="16">
        <v>26</v>
      </c>
      <c r="R34" s="16">
        <v>5711</v>
      </c>
      <c r="S34" s="16">
        <v>83</v>
      </c>
      <c r="T34" s="37">
        <v>4034</v>
      </c>
      <c r="U34" s="15" t="s">
        <v>325</v>
      </c>
    </row>
    <row r="35" spans="2:21" x14ac:dyDescent="0.2">
      <c r="B35" s="37">
        <v>4035</v>
      </c>
      <c r="C35" s="15" t="s">
        <v>326</v>
      </c>
      <c r="D35" s="16">
        <v>2723</v>
      </c>
      <c r="E35" s="29">
        <v>574.1</v>
      </c>
      <c r="F35" s="16">
        <v>0</v>
      </c>
      <c r="G35" s="16">
        <v>134</v>
      </c>
      <c r="H35" s="16">
        <v>14</v>
      </c>
      <c r="I35" s="16">
        <v>5</v>
      </c>
      <c r="J35" s="16">
        <v>6</v>
      </c>
      <c r="K35" s="16">
        <v>36</v>
      </c>
      <c r="L35" s="16">
        <v>2918</v>
      </c>
      <c r="M35" s="16">
        <v>396</v>
      </c>
      <c r="N35" s="16">
        <v>5</v>
      </c>
      <c r="O35" s="16">
        <v>401</v>
      </c>
      <c r="P35" s="16">
        <v>126</v>
      </c>
      <c r="Q35" s="16">
        <v>0</v>
      </c>
      <c r="R35" s="16">
        <v>3445</v>
      </c>
      <c r="S35" s="16">
        <v>118</v>
      </c>
      <c r="T35" s="37">
        <v>4035</v>
      </c>
      <c r="U35" s="15" t="s">
        <v>326</v>
      </c>
    </row>
    <row r="36" spans="2:21" x14ac:dyDescent="0.2">
      <c r="B36" s="37">
        <v>4037</v>
      </c>
      <c r="C36" s="15" t="s">
        <v>327</v>
      </c>
      <c r="D36" s="16">
        <v>2589</v>
      </c>
      <c r="E36" s="29">
        <v>605.5</v>
      </c>
      <c r="F36" s="16">
        <v>0</v>
      </c>
      <c r="G36" s="16">
        <v>147</v>
      </c>
      <c r="H36" s="16">
        <v>9</v>
      </c>
      <c r="I36" s="16">
        <v>4</v>
      </c>
      <c r="J36" s="16">
        <v>0</v>
      </c>
      <c r="K36" s="16">
        <v>25</v>
      </c>
      <c r="L36" s="16">
        <v>2774</v>
      </c>
      <c r="M36" s="16">
        <v>368</v>
      </c>
      <c r="N36" s="16">
        <v>6</v>
      </c>
      <c r="O36" s="16">
        <v>374</v>
      </c>
      <c r="P36" s="16">
        <v>100</v>
      </c>
      <c r="Q36" s="16">
        <v>15</v>
      </c>
      <c r="R36" s="16">
        <v>3263</v>
      </c>
      <c r="S36" s="16">
        <v>137</v>
      </c>
      <c r="T36" s="37">
        <v>4037</v>
      </c>
      <c r="U36" s="15" t="s">
        <v>327</v>
      </c>
    </row>
    <row r="37" spans="2:21" x14ac:dyDescent="0.2">
      <c r="B37" s="37">
        <v>4038</v>
      </c>
      <c r="C37" s="15" t="s">
        <v>328</v>
      </c>
      <c r="D37" s="16">
        <v>4253</v>
      </c>
      <c r="E37" s="29">
        <v>471</v>
      </c>
      <c r="F37" s="16">
        <v>1</v>
      </c>
      <c r="G37" s="16">
        <v>346</v>
      </c>
      <c r="H37" s="16">
        <v>23</v>
      </c>
      <c r="I37" s="16">
        <v>5</v>
      </c>
      <c r="J37" s="16">
        <v>19</v>
      </c>
      <c r="K37" s="16">
        <v>58</v>
      </c>
      <c r="L37" s="16">
        <v>4705</v>
      </c>
      <c r="M37" s="16">
        <v>616</v>
      </c>
      <c r="N37" s="16">
        <v>11</v>
      </c>
      <c r="O37" s="16">
        <v>627</v>
      </c>
      <c r="P37" s="16">
        <v>189</v>
      </c>
      <c r="Q37" s="16">
        <v>13</v>
      </c>
      <c r="R37" s="16">
        <v>5534</v>
      </c>
      <c r="S37" s="16">
        <v>272</v>
      </c>
      <c r="T37" s="37">
        <v>4038</v>
      </c>
      <c r="U37" s="15" t="s">
        <v>328</v>
      </c>
    </row>
    <row r="38" spans="2:21" x14ac:dyDescent="0.2">
      <c r="B38" s="37">
        <v>4039</v>
      </c>
      <c r="C38" s="15" t="s">
        <v>329</v>
      </c>
      <c r="D38" s="16">
        <v>1450</v>
      </c>
      <c r="E38" s="29">
        <v>689.5</v>
      </c>
      <c r="F38" s="16">
        <v>4</v>
      </c>
      <c r="G38" s="16">
        <v>184</v>
      </c>
      <c r="H38" s="16">
        <v>30</v>
      </c>
      <c r="I38" s="16">
        <v>4</v>
      </c>
      <c r="J38" s="16">
        <v>0</v>
      </c>
      <c r="K38" s="16">
        <v>60</v>
      </c>
      <c r="L38" s="16">
        <v>1732</v>
      </c>
      <c r="M38" s="16">
        <v>261</v>
      </c>
      <c r="N38" s="16">
        <v>2</v>
      </c>
      <c r="O38" s="16">
        <v>263</v>
      </c>
      <c r="P38" s="16">
        <v>171</v>
      </c>
      <c r="Q38" s="16">
        <v>11</v>
      </c>
      <c r="R38" s="16">
        <v>2177</v>
      </c>
      <c r="S38" s="16">
        <v>85</v>
      </c>
      <c r="T38" s="37">
        <v>4039</v>
      </c>
      <c r="U38" s="15" t="s">
        <v>329</v>
      </c>
    </row>
    <row r="39" spans="2:21" x14ac:dyDescent="0.2">
      <c r="B39" s="37">
        <v>4040</v>
      </c>
      <c r="C39" s="15" t="s">
        <v>330</v>
      </c>
      <c r="D39" s="16">
        <v>6359</v>
      </c>
      <c r="E39" s="29">
        <v>501</v>
      </c>
      <c r="F39" s="16">
        <v>0</v>
      </c>
      <c r="G39" s="16">
        <v>963</v>
      </c>
      <c r="H39" s="16">
        <v>174</v>
      </c>
      <c r="I39" s="16">
        <v>10</v>
      </c>
      <c r="J39" s="16">
        <v>22</v>
      </c>
      <c r="K39" s="16">
        <v>40</v>
      </c>
      <c r="L39" s="16">
        <v>7568</v>
      </c>
      <c r="M39" s="16">
        <v>695</v>
      </c>
      <c r="N39" s="16">
        <v>31</v>
      </c>
      <c r="O39" s="16">
        <v>726</v>
      </c>
      <c r="P39" s="16">
        <v>317</v>
      </c>
      <c r="Q39" s="16">
        <v>48</v>
      </c>
      <c r="R39" s="16">
        <v>8659</v>
      </c>
      <c r="S39" s="16">
        <v>84</v>
      </c>
      <c r="T39" s="37">
        <v>4040</v>
      </c>
      <c r="U39" s="15" t="s">
        <v>330</v>
      </c>
    </row>
    <row r="40" spans="2:21" x14ac:dyDescent="0.2">
      <c r="B40" s="37">
        <v>4041</v>
      </c>
      <c r="C40" s="15" t="s">
        <v>331</v>
      </c>
      <c r="D40" s="16">
        <v>1743</v>
      </c>
      <c r="E40" s="29">
        <v>691.4</v>
      </c>
      <c r="F40" s="16">
        <v>0</v>
      </c>
      <c r="G40" s="16">
        <v>182</v>
      </c>
      <c r="H40" s="16">
        <v>56</v>
      </c>
      <c r="I40" s="16">
        <v>7</v>
      </c>
      <c r="J40" s="16">
        <v>14</v>
      </c>
      <c r="K40" s="16">
        <v>63</v>
      </c>
      <c r="L40" s="16">
        <v>2065</v>
      </c>
      <c r="M40" s="16">
        <v>263</v>
      </c>
      <c r="N40" s="16">
        <v>9</v>
      </c>
      <c r="O40" s="16">
        <v>272</v>
      </c>
      <c r="P40" s="16">
        <v>188</v>
      </c>
      <c r="Q40" s="16">
        <v>8</v>
      </c>
      <c r="R40" s="16">
        <v>2533</v>
      </c>
      <c r="S40" s="16">
        <v>114</v>
      </c>
      <c r="T40" s="37">
        <v>4041</v>
      </c>
      <c r="U40" s="15" t="s">
        <v>331</v>
      </c>
    </row>
    <row r="41" spans="2:21" x14ac:dyDescent="0.2">
      <c r="B41" s="37">
        <v>4044</v>
      </c>
      <c r="C41" s="15" t="s">
        <v>332</v>
      </c>
      <c r="D41" s="16">
        <v>4047</v>
      </c>
      <c r="E41" s="29">
        <v>518.4</v>
      </c>
      <c r="F41" s="16">
        <v>1</v>
      </c>
      <c r="G41" s="16">
        <v>280</v>
      </c>
      <c r="H41" s="16">
        <v>72</v>
      </c>
      <c r="I41" s="16">
        <v>9</v>
      </c>
      <c r="J41" s="16">
        <v>20</v>
      </c>
      <c r="K41" s="16">
        <v>56</v>
      </c>
      <c r="L41" s="16">
        <v>4485</v>
      </c>
      <c r="M41" s="16">
        <v>573</v>
      </c>
      <c r="N41" s="16">
        <v>11</v>
      </c>
      <c r="O41" s="16">
        <v>584</v>
      </c>
      <c r="P41" s="16">
        <v>305</v>
      </c>
      <c r="Q41" s="16">
        <v>19</v>
      </c>
      <c r="R41" s="16">
        <v>5393</v>
      </c>
      <c r="S41" s="16">
        <v>219</v>
      </c>
      <c r="T41" s="37">
        <v>4044</v>
      </c>
      <c r="U41" s="15" t="s">
        <v>332</v>
      </c>
    </row>
    <row r="42" spans="2:21" x14ac:dyDescent="0.2">
      <c r="B42" s="37">
        <v>4045</v>
      </c>
      <c r="C42" s="15" t="s">
        <v>333</v>
      </c>
      <c r="D42" s="16">
        <v>10369</v>
      </c>
      <c r="E42" s="29">
        <v>473.6</v>
      </c>
      <c r="F42" s="16">
        <v>27</v>
      </c>
      <c r="G42" s="16">
        <v>1051</v>
      </c>
      <c r="H42" s="16">
        <v>89</v>
      </c>
      <c r="I42" s="16">
        <v>28</v>
      </c>
      <c r="J42" s="16">
        <v>41</v>
      </c>
      <c r="K42" s="16">
        <v>60</v>
      </c>
      <c r="L42" s="16">
        <v>11665</v>
      </c>
      <c r="M42" s="16">
        <v>1562</v>
      </c>
      <c r="N42" s="16">
        <v>34</v>
      </c>
      <c r="O42" s="16">
        <v>1596</v>
      </c>
      <c r="P42" s="16">
        <v>488</v>
      </c>
      <c r="Q42" s="16">
        <v>46</v>
      </c>
      <c r="R42" s="16">
        <v>13795</v>
      </c>
      <c r="S42" s="16">
        <v>433</v>
      </c>
      <c r="T42" s="37">
        <v>4045</v>
      </c>
      <c r="U42" s="15" t="s">
        <v>333</v>
      </c>
    </row>
    <row r="43" spans="2:21" x14ac:dyDescent="0.2">
      <c r="B43" s="37">
        <v>4046</v>
      </c>
      <c r="C43" s="15" t="s">
        <v>334</v>
      </c>
      <c r="D43" s="16">
        <v>1147</v>
      </c>
      <c r="E43" s="29">
        <v>610.4</v>
      </c>
      <c r="F43" s="16">
        <v>0</v>
      </c>
      <c r="G43" s="16">
        <v>114</v>
      </c>
      <c r="H43" s="16">
        <v>24</v>
      </c>
      <c r="I43" s="16">
        <v>24</v>
      </c>
      <c r="J43" s="16">
        <v>4</v>
      </c>
      <c r="K43" s="16">
        <v>64</v>
      </c>
      <c r="L43" s="16">
        <v>1377</v>
      </c>
      <c r="M43" s="16">
        <v>209</v>
      </c>
      <c r="N43" s="16">
        <v>6</v>
      </c>
      <c r="O43" s="16">
        <v>215</v>
      </c>
      <c r="P43" s="16">
        <v>119</v>
      </c>
      <c r="Q43" s="16">
        <v>10</v>
      </c>
      <c r="R43" s="16">
        <v>1721</v>
      </c>
      <c r="S43" s="16">
        <v>93</v>
      </c>
      <c r="T43" s="37">
        <v>4046</v>
      </c>
      <c r="U43" s="15" t="s">
        <v>334</v>
      </c>
    </row>
    <row r="44" spans="2:21" x14ac:dyDescent="0.2">
      <c r="B44" s="37">
        <v>4047</v>
      </c>
      <c r="C44" s="15" t="s">
        <v>335</v>
      </c>
      <c r="D44" s="16">
        <v>3153</v>
      </c>
      <c r="E44" s="29">
        <v>594.1</v>
      </c>
      <c r="F44" s="16">
        <v>3</v>
      </c>
      <c r="G44" s="16">
        <v>479</v>
      </c>
      <c r="H44" s="16">
        <v>60</v>
      </c>
      <c r="I44" s="16">
        <v>62</v>
      </c>
      <c r="J44" s="16">
        <v>99</v>
      </c>
      <c r="K44" s="16">
        <v>91</v>
      </c>
      <c r="L44" s="16">
        <v>3947</v>
      </c>
      <c r="M44" s="16">
        <v>473</v>
      </c>
      <c r="N44" s="16">
        <v>7</v>
      </c>
      <c r="O44" s="16">
        <v>480</v>
      </c>
      <c r="P44" s="16">
        <v>432</v>
      </c>
      <c r="Q44" s="16">
        <v>14</v>
      </c>
      <c r="R44" s="16">
        <v>4873</v>
      </c>
      <c r="S44" s="16">
        <v>243</v>
      </c>
      <c r="T44" s="37">
        <v>4047</v>
      </c>
      <c r="U44" s="15" t="s">
        <v>335</v>
      </c>
    </row>
    <row r="45" spans="2:21" x14ac:dyDescent="0.2">
      <c r="B45" s="37">
        <v>4048</v>
      </c>
      <c r="C45" s="15" t="s">
        <v>336</v>
      </c>
      <c r="D45" s="16">
        <v>3933</v>
      </c>
      <c r="E45" s="29">
        <v>558.70000000000005</v>
      </c>
      <c r="F45" s="16">
        <v>5</v>
      </c>
      <c r="G45" s="16">
        <v>350</v>
      </c>
      <c r="H45" s="16">
        <v>15</v>
      </c>
      <c r="I45" s="16">
        <v>9</v>
      </c>
      <c r="J45" s="16">
        <v>19</v>
      </c>
      <c r="K45" s="16">
        <v>76</v>
      </c>
      <c r="L45" s="16">
        <v>4407</v>
      </c>
      <c r="M45" s="16">
        <v>611</v>
      </c>
      <c r="N45" s="16">
        <v>18</v>
      </c>
      <c r="O45" s="16">
        <v>629</v>
      </c>
      <c r="P45" s="16">
        <v>219</v>
      </c>
      <c r="Q45" s="16">
        <v>7</v>
      </c>
      <c r="R45" s="16">
        <v>5262</v>
      </c>
      <c r="S45" s="16">
        <v>238</v>
      </c>
      <c r="T45" s="37">
        <v>4048</v>
      </c>
      <c r="U45" s="15" t="s">
        <v>336</v>
      </c>
    </row>
    <row r="46" spans="2:21" x14ac:dyDescent="0.2">
      <c r="B46" s="36">
        <v>4089</v>
      </c>
      <c r="C46" s="17" t="s">
        <v>337</v>
      </c>
      <c r="D46" s="18">
        <v>50509</v>
      </c>
      <c r="E46" s="30">
        <v>597.79999999999995</v>
      </c>
      <c r="F46" s="18">
        <v>56</v>
      </c>
      <c r="G46" s="18">
        <v>4820</v>
      </c>
      <c r="H46" s="18">
        <v>615</v>
      </c>
      <c r="I46" s="18">
        <v>218</v>
      </c>
      <c r="J46" s="18">
        <v>359</v>
      </c>
      <c r="K46" s="18">
        <v>1184</v>
      </c>
      <c r="L46" s="18">
        <v>57761</v>
      </c>
      <c r="M46" s="18">
        <v>7537</v>
      </c>
      <c r="N46" s="18">
        <v>170</v>
      </c>
      <c r="O46" s="18">
        <v>7707</v>
      </c>
      <c r="P46" s="18">
        <v>3936</v>
      </c>
      <c r="Q46" s="18">
        <v>262</v>
      </c>
      <c r="R46" s="18">
        <v>69666</v>
      </c>
      <c r="S46" s="18">
        <v>2627</v>
      </c>
      <c r="T46" s="36">
        <v>4089</v>
      </c>
      <c r="U46" s="17" t="s">
        <v>337</v>
      </c>
    </row>
    <row r="47" spans="2:21" x14ac:dyDescent="0.2">
      <c r="B47" s="37">
        <v>4061</v>
      </c>
      <c r="C47" s="15" t="s">
        <v>338</v>
      </c>
      <c r="D47" s="16">
        <v>1164</v>
      </c>
      <c r="E47" s="29">
        <v>582.9</v>
      </c>
      <c r="F47" s="16">
        <v>0</v>
      </c>
      <c r="G47" s="16">
        <v>88</v>
      </c>
      <c r="H47" s="16">
        <v>7</v>
      </c>
      <c r="I47" s="16">
        <v>3</v>
      </c>
      <c r="J47" s="16">
        <v>3</v>
      </c>
      <c r="K47" s="16">
        <v>26</v>
      </c>
      <c r="L47" s="16">
        <v>1291</v>
      </c>
      <c r="M47" s="16">
        <v>214</v>
      </c>
      <c r="N47" s="16">
        <v>5</v>
      </c>
      <c r="O47" s="16">
        <v>219</v>
      </c>
      <c r="P47" s="16">
        <v>71</v>
      </c>
      <c r="Q47" s="16">
        <v>7</v>
      </c>
      <c r="R47" s="16">
        <v>1588</v>
      </c>
      <c r="S47" s="16">
        <v>49</v>
      </c>
      <c r="T47" s="37">
        <v>4061</v>
      </c>
      <c r="U47" s="15" t="s">
        <v>338</v>
      </c>
    </row>
    <row r="48" spans="2:21" x14ac:dyDescent="0.2">
      <c r="B48" s="37">
        <v>4062</v>
      </c>
      <c r="C48" s="15" t="s">
        <v>339</v>
      </c>
      <c r="D48" s="16">
        <v>2769</v>
      </c>
      <c r="E48" s="29">
        <v>554.6</v>
      </c>
      <c r="F48" s="16">
        <v>1</v>
      </c>
      <c r="G48" s="16">
        <v>196</v>
      </c>
      <c r="H48" s="16">
        <v>14</v>
      </c>
      <c r="I48" s="16">
        <v>12</v>
      </c>
      <c r="J48" s="16">
        <v>12</v>
      </c>
      <c r="K48" s="16">
        <v>59</v>
      </c>
      <c r="L48" s="16">
        <v>3063</v>
      </c>
      <c r="M48" s="16">
        <v>421</v>
      </c>
      <c r="N48" s="16">
        <v>6</v>
      </c>
      <c r="O48" s="16">
        <v>427</v>
      </c>
      <c r="P48" s="16">
        <v>150</v>
      </c>
      <c r="Q48" s="16">
        <v>17</v>
      </c>
      <c r="R48" s="16">
        <v>3657</v>
      </c>
      <c r="S48" s="16">
        <v>91</v>
      </c>
      <c r="T48" s="37">
        <v>4062</v>
      </c>
      <c r="U48" s="15" t="s">
        <v>339</v>
      </c>
    </row>
    <row r="49" spans="2:21" x14ac:dyDescent="0.2">
      <c r="B49" s="37">
        <v>4063</v>
      </c>
      <c r="C49" s="15" t="s">
        <v>340</v>
      </c>
      <c r="D49" s="16">
        <v>5093</v>
      </c>
      <c r="E49" s="29">
        <v>571.29999999999995</v>
      </c>
      <c r="F49" s="16">
        <v>1</v>
      </c>
      <c r="G49" s="16">
        <v>623</v>
      </c>
      <c r="H49" s="16">
        <v>110</v>
      </c>
      <c r="I49" s="16">
        <v>28</v>
      </c>
      <c r="J49" s="16">
        <v>66</v>
      </c>
      <c r="K49" s="16">
        <v>32</v>
      </c>
      <c r="L49" s="16">
        <v>5953</v>
      </c>
      <c r="M49" s="16">
        <v>689</v>
      </c>
      <c r="N49" s="16">
        <v>17</v>
      </c>
      <c r="O49" s="16">
        <v>706</v>
      </c>
      <c r="P49" s="16">
        <v>476</v>
      </c>
      <c r="Q49" s="16">
        <v>19</v>
      </c>
      <c r="R49" s="16">
        <v>7154</v>
      </c>
      <c r="S49" s="16">
        <v>233</v>
      </c>
      <c r="T49" s="37">
        <v>4063</v>
      </c>
      <c r="U49" s="15" t="s">
        <v>340</v>
      </c>
    </row>
    <row r="50" spans="2:21" x14ac:dyDescent="0.2">
      <c r="B50" s="37">
        <v>4064</v>
      </c>
      <c r="C50" s="15" t="s">
        <v>341</v>
      </c>
      <c r="D50" s="16">
        <v>752</v>
      </c>
      <c r="E50" s="29">
        <v>652.20000000000005</v>
      </c>
      <c r="F50" s="16">
        <v>0</v>
      </c>
      <c r="G50" s="16">
        <v>67</v>
      </c>
      <c r="H50" s="16">
        <v>2</v>
      </c>
      <c r="I50" s="16">
        <v>1</v>
      </c>
      <c r="J50" s="16">
        <v>6</v>
      </c>
      <c r="K50" s="16">
        <v>39</v>
      </c>
      <c r="L50" s="16">
        <v>867</v>
      </c>
      <c r="M50" s="16">
        <v>131</v>
      </c>
      <c r="N50" s="16">
        <v>5</v>
      </c>
      <c r="O50" s="16">
        <v>136</v>
      </c>
      <c r="P50" s="16">
        <v>57</v>
      </c>
      <c r="Q50" s="16">
        <v>2</v>
      </c>
      <c r="R50" s="16">
        <v>1062</v>
      </c>
      <c r="S50" s="16">
        <v>37</v>
      </c>
      <c r="T50" s="37">
        <v>4064</v>
      </c>
      <c r="U50" s="15" t="s">
        <v>341</v>
      </c>
    </row>
    <row r="51" spans="2:21" x14ac:dyDescent="0.2">
      <c r="B51" s="37">
        <v>4065</v>
      </c>
      <c r="C51" s="15" t="s">
        <v>342</v>
      </c>
      <c r="D51" s="16">
        <v>3163</v>
      </c>
      <c r="E51" s="29">
        <v>748.6</v>
      </c>
      <c r="F51" s="16">
        <v>0</v>
      </c>
      <c r="G51" s="16">
        <v>247</v>
      </c>
      <c r="H51" s="16">
        <v>21</v>
      </c>
      <c r="I51" s="16">
        <v>9</v>
      </c>
      <c r="J51" s="16">
        <v>21</v>
      </c>
      <c r="K51" s="16">
        <v>59</v>
      </c>
      <c r="L51" s="16">
        <v>3520</v>
      </c>
      <c r="M51" s="16">
        <v>432</v>
      </c>
      <c r="N51" s="16">
        <v>12</v>
      </c>
      <c r="O51" s="16">
        <v>444</v>
      </c>
      <c r="P51" s="16">
        <v>224</v>
      </c>
      <c r="Q51" s="16">
        <v>8</v>
      </c>
      <c r="R51" s="16">
        <v>4196</v>
      </c>
      <c r="S51" s="16">
        <v>145</v>
      </c>
      <c r="T51" s="37">
        <v>4065</v>
      </c>
      <c r="U51" s="15" t="s">
        <v>342</v>
      </c>
    </row>
    <row r="52" spans="2:21" x14ac:dyDescent="0.2">
      <c r="B52" s="37">
        <v>4066</v>
      </c>
      <c r="C52" s="15" t="s">
        <v>343</v>
      </c>
      <c r="D52" s="16">
        <v>669</v>
      </c>
      <c r="E52" s="29">
        <v>635.29999999999995</v>
      </c>
      <c r="F52" s="16">
        <v>0</v>
      </c>
      <c r="G52" s="16">
        <v>51</v>
      </c>
      <c r="H52" s="16">
        <v>4</v>
      </c>
      <c r="I52" s="16">
        <v>2</v>
      </c>
      <c r="J52" s="16">
        <v>1</v>
      </c>
      <c r="K52" s="16">
        <v>23</v>
      </c>
      <c r="L52" s="16">
        <v>750</v>
      </c>
      <c r="M52" s="16">
        <v>126</v>
      </c>
      <c r="N52" s="16">
        <v>2</v>
      </c>
      <c r="O52" s="16">
        <v>128</v>
      </c>
      <c r="P52" s="16">
        <v>52</v>
      </c>
      <c r="Q52" s="16">
        <v>0</v>
      </c>
      <c r="R52" s="16">
        <v>930</v>
      </c>
      <c r="S52" s="16">
        <v>73</v>
      </c>
      <c r="T52" s="37">
        <v>4066</v>
      </c>
      <c r="U52" s="15" t="s">
        <v>343</v>
      </c>
    </row>
    <row r="53" spans="2:21" x14ac:dyDescent="0.2">
      <c r="B53" s="37">
        <v>4067</v>
      </c>
      <c r="C53" s="15" t="s">
        <v>344</v>
      </c>
      <c r="D53" s="16">
        <v>1211</v>
      </c>
      <c r="E53" s="29">
        <v>655.7</v>
      </c>
      <c r="F53" s="16">
        <v>0</v>
      </c>
      <c r="G53" s="16">
        <v>104</v>
      </c>
      <c r="H53" s="16">
        <v>8</v>
      </c>
      <c r="I53" s="16">
        <v>8</v>
      </c>
      <c r="J53" s="16">
        <v>2</v>
      </c>
      <c r="K53" s="16">
        <v>31</v>
      </c>
      <c r="L53" s="16">
        <v>1364</v>
      </c>
      <c r="M53" s="16">
        <v>216</v>
      </c>
      <c r="N53" s="16">
        <v>1</v>
      </c>
      <c r="O53" s="16">
        <v>217</v>
      </c>
      <c r="P53" s="16">
        <v>75</v>
      </c>
      <c r="Q53" s="16">
        <v>3</v>
      </c>
      <c r="R53" s="16">
        <v>1659</v>
      </c>
      <c r="S53" s="16">
        <v>85</v>
      </c>
      <c r="T53" s="37">
        <v>4067</v>
      </c>
      <c r="U53" s="15" t="s">
        <v>344</v>
      </c>
    </row>
    <row r="54" spans="2:21" x14ac:dyDescent="0.2">
      <c r="B54" s="37">
        <v>4068</v>
      </c>
      <c r="C54" s="15" t="s">
        <v>345</v>
      </c>
      <c r="D54" s="16">
        <v>1796</v>
      </c>
      <c r="E54" s="29">
        <v>671.2</v>
      </c>
      <c r="F54" s="16">
        <v>16</v>
      </c>
      <c r="G54" s="16">
        <v>182</v>
      </c>
      <c r="H54" s="16">
        <v>12</v>
      </c>
      <c r="I54" s="16">
        <v>8</v>
      </c>
      <c r="J54" s="16">
        <v>9</v>
      </c>
      <c r="K54" s="16">
        <v>126</v>
      </c>
      <c r="L54" s="16">
        <v>2149</v>
      </c>
      <c r="M54" s="16">
        <v>357</v>
      </c>
      <c r="N54" s="16">
        <v>15</v>
      </c>
      <c r="O54" s="16">
        <v>372</v>
      </c>
      <c r="P54" s="16">
        <v>169</v>
      </c>
      <c r="Q54" s="16">
        <v>7</v>
      </c>
      <c r="R54" s="16">
        <v>2697</v>
      </c>
      <c r="S54" s="16">
        <v>171</v>
      </c>
      <c r="T54" s="37">
        <v>4068</v>
      </c>
      <c r="U54" s="15" t="s">
        <v>345</v>
      </c>
    </row>
    <row r="55" spans="2:21" x14ac:dyDescent="0.2">
      <c r="B55" s="37">
        <v>4084</v>
      </c>
      <c r="C55" s="15" t="s">
        <v>346</v>
      </c>
      <c r="D55" s="16">
        <v>394</v>
      </c>
      <c r="E55" s="29">
        <v>571.79999999999995</v>
      </c>
      <c r="F55" s="16">
        <v>0</v>
      </c>
      <c r="G55" s="16">
        <v>30</v>
      </c>
      <c r="H55" s="16">
        <v>0</v>
      </c>
      <c r="I55" s="16">
        <v>3</v>
      </c>
      <c r="J55" s="16">
        <v>0</v>
      </c>
      <c r="K55" s="16">
        <v>38</v>
      </c>
      <c r="L55" s="16">
        <v>465</v>
      </c>
      <c r="M55" s="16">
        <v>92</v>
      </c>
      <c r="N55" s="16">
        <v>4</v>
      </c>
      <c r="O55" s="16">
        <v>96</v>
      </c>
      <c r="P55" s="16">
        <v>41</v>
      </c>
      <c r="Q55" s="16">
        <v>0</v>
      </c>
      <c r="R55" s="16">
        <v>602</v>
      </c>
      <c r="S55" s="16">
        <v>49</v>
      </c>
      <c r="T55" s="37">
        <v>4084</v>
      </c>
      <c r="U55" s="15" t="s">
        <v>346</v>
      </c>
    </row>
    <row r="56" spans="2:21" x14ac:dyDescent="0.2">
      <c r="B56" s="37">
        <v>4071</v>
      </c>
      <c r="C56" s="15" t="s">
        <v>347</v>
      </c>
      <c r="D56" s="16">
        <v>1405</v>
      </c>
      <c r="E56" s="29">
        <v>600.4</v>
      </c>
      <c r="F56" s="16">
        <v>12</v>
      </c>
      <c r="G56" s="16">
        <v>102</v>
      </c>
      <c r="H56" s="16">
        <v>24</v>
      </c>
      <c r="I56" s="16">
        <v>10</v>
      </c>
      <c r="J56" s="16">
        <v>12</v>
      </c>
      <c r="K56" s="16">
        <v>75</v>
      </c>
      <c r="L56" s="16">
        <v>1640</v>
      </c>
      <c r="M56" s="16">
        <v>229</v>
      </c>
      <c r="N56" s="16">
        <v>3</v>
      </c>
      <c r="O56" s="16">
        <v>232</v>
      </c>
      <c r="P56" s="16">
        <v>128</v>
      </c>
      <c r="Q56" s="16">
        <v>1</v>
      </c>
      <c r="R56" s="16">
        <v>2001</v>
      </c>
      <c r="S56" s="16">
        <v>92</v>
      </c>
      <c r="T56" s="37">
        <v>4071</v>
      </c>
      <c r="U56" s="15" t="s">
        <v>347</v>
      </c>
    </row>
    <row r="57" spans="2:21" x14ac:dyDescent="0.2">
      <c r="B57" s="37">
        <v>4072</v>
      </c>
      <c r="C57" s="15" t="s">
        <v>348</v>
      </c>
      <c r="D57" s="16">
        <v>1997</v>
      </c>
      <c r="E57" s="29">
        <v>659.3</v>
      </c>
      <c r="F57" s="16">
        <v>1</v>
      </c>
      <c r="G57" s="16">
        <v>212</v>
      </c>
      <c r="H57" s="16">
        <v>84</v>
      </c>
      <c r="I57" s="16">
        <v>10</v>
      </c>
      <c r="J57" s="16">
        <v>16</v>
      </c>
      <c r="K57" s="16">
        <v>68</v>
      </c>
      <c r="L57" s="16">
        <v>2388</v>
      </c>
      <c r="M57" s="16">
        <v>388</v>
      </c>
      <c r="N57" s="16">
        <v>6</v>
      </c>
      <c r="O57" s="16">
        <v>394</v>
      </c>
      <c r="P57" s="16">
        <v>221</v>
      </c>
      <c r="Q57" s="16">
        <v>20</v>
      </c>
      <c r="R57" s="16">
        <v>3023</v>
      </c>
      <c r="S57" s="16">
        <v>148</v>
      </c>
      <c r="T57" s="37">
        <v>4072</v>
      </c>
      <c r="U57" s="15" t="s">
        <v>348</v>
      </c>
    </row>
    <row r="58" spans="2:21" x14ac:dyDescent="0.2">
      <c r="B58" s="37">
        <v>4073</v>
      </c>
      <c r="C58" s="15" t="s">
        <v>349</v>
      </c>
      <c r="D58" s="16">
        <v>1395</v>
      </c>
      <c r="E58" s="29">
        <v>632.1</v>
      </c>
      <c r="F58" s="16">
        <v>0</v>
      </c>
      <c r="G58" s="16">
        <v>98</v>
      </c>
      <c r="H58" s="16">
        <v>6</v>
      </c>
      <c r="I58" s="16">
        <v>1</v>
      </c>
      <c r="J58" s="16">
        <v>5</v>
      </c>
      <c r="K58" s="16">
        <v>50</v>
      </c>
      <c r="L58" s="16">
        <v>1555</v>
      </c>
      <c r="M58" s="16">
        <v>220</v>
      </c>
      <c r="N58" s="16">
        <v>2</v>
      </c>
      <c r="O58" s="16">
        <v>222</v>
      </c>
      <c r="P58" s="16">
        <v>80</v>
      </c>
      <c r="Q58" s="16">
        <v>5</v>
      </c>
      <c r="R58" s="16">
        <v>1862</v>
      </c>
      <c r="S58" s="16">
        <v>66</v>
      </c>
      <c r="T58" s="37">
        <v>4073</v>
      </c>
      <c r="U58" s="15" t="s">
        <v>349</v>
      </c>
    </row>
    <row r="59" spans="2:21" x14ac:dyDescent="0.2">
      <c r="B59" s="37">
        <v>4074</v>
      </c>
      <c r="C59" s="15" t="s">
        <v>350</v>
      </c>
      <c r="D59" s="16">
        <v>1653</v>
      </c>
      <c r="E59" s="29">
        <v>633.29999999999995</v>
      </c>
      <c r="F59" s="16">
        <v>0</v>
      </c>
      <c r="G59" s="16">
        <v>145</v>
      </c>
      <c r="H59" s="16">
        <v>7</v>
      </c>
      <c r="I59" s="16">
        <v>4</v>
      </c>
      <c r="J59" s="16">
        <v>12</v>
      </c>
      <c r="K59" s="16">
        <v>60</v>
      </c>
      <c r="L59" s="16">
        <v>1881</v>
      </c>
      <c r="M59" s="16">
        <v>257</v>
      </c>
      <c r="N59" s="16">
        <v>3</v>
      </c>
      <c r="O59" s="16">
        <v>260</v>
      </c>
      <c r="P59" s="16">
        <v>120</v>
      </c>
      <c r="Q59" s="16">
        <v>4</v>
      </c>
      <c r="R59" s="16">
        <v>2265</v>
      </c>
      <c r="S59" s="16">
        <v>56</v>
      </c>
      <c r="T59" s="37">
        <v>4074</v>
      </c>
      <c r="U59" s="15" t="s">
        <v>350</v>
      </c>
    </row>
    <row r="60" spans="2:21" x14ac:dyDescent="0.2">
      <c r="B60" s="37">
        <v>4075</v>
      </c>
      <c r="C60" s="15" t="s">
        <v>351</v>
      </c>
      <c r="D60" s="16">
        <v>2578</v>
      </c>
      <c r="E60" s="29">
        <v>556.4</v>
      </c>
      <c r="F60" s="16">
        <v>0</v>
      </c>
      <c r="G60" s="16">
        <v>226</v>
      </c>
      <c r="H60" s="16">
        <v>15</v>
      </c>
      <c r="I60" s="16">
        <v>3</v>
      </c>
      <c r="J60" s="16">
        <v>14</v>
      </c>
      <c r="K60" s="16">
        <v>34</v>
      </c>
      <c r="L60" s="16">
        <v>2870</v>
      </c>
      <c r="M60" s="16">
        <v>342</v>
      </c>
      <c r="N60" s="16">
        <v>5</v>
      </c>
      <c r="O60" s="16">
        <v>347</v>
      </c>
      <c r="P60" s="16">
        <v>148</v>
      </c>
      <c r="Q60" s="16">
        <v>18</v>
      </c>
      <c r="R60" s="16">
        <v>3383</v>
      </c>
      <c r="S60" s="16">
        <v>87</v>
      </c>
      <c r="T60" s="37">
        <v>4075</v>
      </c>
      <c r="U60" s="15" t="s">
        <v>351</v>
      </c>
    </row>
    <row r="61" spans="2:21" x14ac:dyDescent="0.2">
      <c r="B61" s="37">
        <v>4076</v>
      </c>
      <c r="C61" s="15" t="s">
        <v>352</v>
      </c>
      <c r="D61" s="16">
        <v>2083</v>
      </c>
      <c r="E61" s="29">
        <v>654.6</v>
      </c>
      <c r="F61" s="16">
        <v>0</v>
      </c>
      <c r="G61" s="16">
        <v>201</v>
      </c>
      <c r="H61" s="16">
        <v>14</v>
      </c>
      <c r="I61" s="16">
        <v>9</v>
      </c>
      <c r="J61" s="16">
        <v>6</v>
      </c>
      <c r="K61" s="16">
        <v>75</v>
      </c>
      <c r="L61" s="16">
        <v>2388</v>
      </c>
      <c r="M61" s="16">
        <v>337</v>
      </c>
      <c r="N61" s="16">
        <v>12</v>
      </c>
      <c r="O61" s="16">
        <v>349</v>
      </c>
      <c r="P61" s="16">
        <v>216</v>
      </c>
      <c r="Q61" s="16">
        <v>6</v>
      </c>
      <c r="R61" s="16">
        <v>2959</v>
      </c>
      <c r="S61" s="16">
        <v>149</v>
      </c>
      <c r="T61" s="37">
        <v>4076</v>
      </c>
      <c r="U61" s="15" t="s">
        <v>352</v>
      </c>
    </row>
    <row r="62" spans="2:21" x14ac:dyDescent="0.2">
      <c r="B62" s="37">
        <v>4077</v>
      </c>
      <c r="C62" s="15" t="s">
        <v>353</v>
      </c>
      <c r="D62" s="16">
        <v>921</v>
      </c>
      <c r="E62" s="29">
        <v>600.79999999999995</v>
      </c>
      <c r="F62" s="16">
        <v>0</v>
      </c>
      <c r="G62" s="16">
        <v>70</v>
      </c>
      <c r="H62" s="16">
        <v>4</v>
      </c>
      <c r="I62" s="16">
        <v>8</v>
      </c>
      <c r="J62" s="16">
        <v>4</v>
      </c>
      <c r="K62" s="16">
        <v>25</v>
      </c>
      <c r="L62" s="16">
        <v>1032</v>
      </c>
      <c r="M62" s="16">
        <v>201</v>
      </c>
      <c r="N62" s="16">
        <v>7</v>
      </c>
      <c r="O62" s="16">
        <v>208</v>
      </c>
      <c r="P62" s="16">
        <v>86</v>
      </c>
      <c r="Q62" s="16">
        <v>9</v>
      </c>
      <c r="R62" s="16">
        <v>1335</v>
      </c>
      <c r="S62" s="16">
        <v>123</v>
      </c>
      <c r="T62" s="37">
        <v>4077</v>
      </c>
      <c r="U62" s="15" t="s">
        <v>353</v>
      </c>
    </row>
    <row r="63" spans="2:21" x14ac:dyDescent="0.2">
      <c r="B63" s="37">
        <v>4078</v>
      </c>
      <c r="C63" s="15" t="s">
        <v>354</v>
      </c>
      <c r="D63" s="16">
        <v>359</v>
      </c>
      <c r="E63" s="29">
        <v>648</v>
      </c>
      <c r="F63" s="16">
        <v>0</v>
      </c>
      <c r="G63" s="16">
        <v>34</v>
      </c>
      <c r="H63" s="16">
        <v>2</v>
      </c>
      <c r="I63" s="16">
        <v>4</v>
      </c>
      <c r="J63" s="16">
        <v>0</v>
      </c>
      <c r="K63" s="16">
        <v>40</v>
      </c>
      <c r="L63" s="16">
        <v>439</v>
      </c>
      <c r="M63" s="16">
        <v>78</v>
      </c>
      <c r="N63" s="16">
        <v>3</v>
      </c>
      <c r="O63" s="16">
        <v>81</v>
      </c>
      <c r="P63" s="16">
        <v>46</v>
      </c>
      <c r="Q63" s="16">
        <v>3</v>
      </c>
      <c r="R63" s="16">
        <v>569</v>
      </c>
      <c r="S63" s="16">
        <v>27</v>
      </c>
      <c r="T63" s="37">
        <v>4078</v>
      </c>
      <c r="U63" s="15" t="s">
        <v>354</v>
      </c>
    </row>
    <row r="64" spans="2:21" x14ac:dyDescent="0.2">
      <c r="B64" s="37">
        <v>4079</v>
      </c>
      <c r="C64" s="15" t="s">
        <v>355</v>
      </c>
      <c r="D64" s="16">
        <v>1143</v>
      </c>
      <c r="E64" s="29">
        <v>681.2</v>
      </c>
      <c r="F64" s="16">
        <v>0</v>
      </c>
      <c r="G64" s="16">
        <v>83</v>
      </c>
      <c r="H64" s="16">
        <v>13</v>
      </c>
      <c r="I64" s="16">
        <v>5</v>
      </c>
      <c r="J64" s="16">
        <v>8</v>
      </c>
      <c r="K64" s="16">
        <v>74</v>
      </c>
      <c r="L64" s="16">
        <v>1326</v>
      </c>
      <c r="M64" s="16">
        <v>200</v>
      </c>
      <c r="N64" s="16">
        <v>4</v>
      </c>
      <c r="O64" s="16">
        <v>204</v>
      </c>
      <c r="P64" s="16">
        <v>107</v>
      </c>
      <c r="Q64" s="16">
        <v>4</v>
      </c>
      <c r="R64" s="16">
        <v>1641</v>
      </c>
      <c r="S64" s="16">
        <v>77</v>
      </c>
      <c r="T64" s="37">
        <v>4079</v>
      </c>
      <c r="U64" s="15" t="s">
        <v>355</v>
      </c>
    </row>
    <row r="65" spans="2:21" x14ac:dyDescent="0.2">
      <c r="B65" s="37">
        <v>4080</v>
      </c>
      <c r="C65" s="15" t="s">
        <v>356</v>
      </c>
      <c r="D65" s="16">
        <v>4425</v>
      </c>
      <c r="E65" s="29">
        <v>535.5</v>
      </c>
      <c r="F65" s="16">
        <v>7</v>
      </c>
      <c r="G65" s="16">
        <v>557</v>
      </c>
      <c r="H65" s="16">
        <v>91</v>
      </c>
      <c r="I65" s="16">
        <v>16</v>
      </c>
      <c r="J65" s="16">
        <v>35</v>
      </c>
      <c r="K65" s="16">
        <v>100</v>
      </c>
      <c r="L65" s="16">
        <v>5231</v>
      </c>
      <c r="M65" s="16">
        <v>651</v>
      </c>
      <c r="N65" s="16">
        <v>16</v>
      </c>
      <c r="O65" s="16">
        <v>667</v>
      </c>
      <c r="P65" s="16">
        <v>477</v>
      </c>
      <c r="Q65" s="16">
        <v>32</v>
      </c>
      <c r="R65" s="16">
        <v>6407</v>
      </c>
      <c r="S65" s="16">
        <v>273</v>
      </c>
      <c r="T65" s="37">
        <v>4080</v>
      </c>
      <c r="U65" s="15" t="s">
        <v>356</v>
      </c>
    </row>
    <row r="66" spans="2:21" x14ac:dyDescent="0.2">
      <c r="B66" s="37">
        <v>4081</v>
      </c>
      <c r="C66" s="15" t="s">
        <v>357</v>
      </c>
      <c r="D66" s="16">
        <v>2211</v>
      </c>
      <c r="E66" s="29">
        <v>567.70000000000005</v>
      </c>
      <c r="F66" s="16">
        <v>1</v>
      </c>
      <c r="G66" s="16">
        <v>141</v>
      </c>
      <c r="H66" s="16">
        <v>7</v>
      </c>
      <c r="I66" s="16">
        <v>16</v>
      </c>
      <c r="J66" s="16">
        <v>7</v>
      </c>
      <c r="K66" s="16">
        <v>21</v>
      </c>
      <c r="L66" s="16">
        <v>2404</v>
      </c>
      <c r="M66" s="16">
        <v>318</v>
      </c>
      <c r="N66" s="16">
        <v>4</v>
      </c>
      <c r="O66" s="16">
        <v>322</v>
      </c>
      <c r="P66" s="16">
        <v>87</v>
      </c>
      <c r="Q66" s="16">
        <v>1</v>
      </c>
      <c r="R66" s="16">
        <v>2814</v>
      </c>
      <c r="S66" s="16">
        <v>72</v>
      </c>
      <c r="T66" s="37">
        <v>4081</v>
      </c>
      <c r="U66" s="15" t="s">
        <v>357</v>
      </c>
    </row>
    <row r="67" spans="2:21" x14ac:dyDescent="0.2">
      <c r="B67" s="37">
        <v>4082</v>
      </c>
      <c r="C67" s="15" t="s">
        <v>358</v>
      </c>
      <c r="D67" s="16">
        <v>10455</v>
      </c>
      <c r="E67" s="29">
        <v>579.4</v>
      </c>
      <c r="F67" s="16">
        <v>16</v>
      </c>
      <c r="G67" s="16">
        <v>985</v>
      </c>
      <c r="H67" s="16">
        <v>140</v>
      </c>
      <c r="I67" s="16">
        <v>42</v>
      </c>
      <c r="J67" s="16">
        <v>89</v>
      </c>
      <c r="K67" s="16">
        <v>103</v>
      </c>
      <c r="L67" s="16">
        <v>11830</v>
      </c>
      <c r="M67" s="16">
        <v>1217</v>
      </c>
      <c r="N67" s="16">
        <v>35</v>
      </c>
      <c r="O67" s="16">
        <v>1252</v>
      </c>
      <c r="P67" s="16">
        <v>744</v>
      </c>
      <c r="Q67" s="16">
        <v>86</v>
      </c>
      <c r="R67" s="16">
        <v>13912</v>
      </c>
      <c r="S67" s="16">
        <v>399</v>
      </c>
      <c r="T67" s="37">
        <v>4082</v>
      </c>
      <c r="U67" s="15" t="s">
        <v>358</v>
      </c>
    </row>
    <row r="68" spans="2:21" x14ac:dyDescent="0.2">
      <c r="B68" s="37">
        <v>4083</v>
      </c>
      <c r="C68" s="15" t="s">
        <v>359</v>
      </c>
      <c r="D68" s="16">
        <v>2873</v>
      </c>
      <c r="E68" s="29">
        <v>577.70000000000005</v>
      </c>
      <c r="F68" s="16">
        <v>1</v>
      </c>
      <c r="G68" s="16">
        <v>378</v>
      </c>
      <c r="H68" s="16">
        <v>30</v>
      </c>
      <c r="I68" s="16">
        <v>16</v>
      </c>
      <c r="J68" s="16">
        <v>31</v>
      </c>
      <c r="K68" s="16">
        <v>26</v>
      </c>
      <c r="L68" s="16">
        <v>3355</v>
      </c>
      <c r="M68" s="16">
        <v>421</v>
      </c>
      <c r="N68" s="16">
        <v>3</v>
      </c>
      <c r="O68" s="16">
        <v>424</v>
      </c>
      <c r="P68" s="16">
        <v>161</v>
      </c>
      <c r="Q68" s="16">
        <v>10</v>
      </c>
      <c r="R68" s="16">
        <v>3950</v>
      </c>
      <c r="S68" s="16">
        <v>125</v>
      </c>
      <c r="T68" s="37">
        <v>4083</v>
      </c>
      <c r="U68" s="15" t="s">
        <v>359</v>
      </c>
    </row>
    <row r="69" spans="2:21" x14ac:dyDescent="0.2">
      <c r="B69" s="36">
        <v>4129</v>
      </c>
      <c r="C69" s="17" t="s">
        <v>360</v>
      </c>
      <c r="D69" s="18">
        <v>30709</v>
      </c>
      <c r="E69" s="30">
        <v>575.29999999999995</v>
      </c>
      <c r="F69" s="18">
        <v>51</v>
      </c>
      <c r="G69" s="18">
        <v>3273</v>
      </c>
      <c r="H69" s="18">
        <v>486</v>
      </c>
      <c r="I69" s="18">
        <v>170</v>
      </c>
      <c r="J69" s="18">
        <v>269</v>
      </c>
      <c r="K69" s="18">
        <v>1204</v>
      </c>
      <c r="L69" s="18">
        <v>36162</v>
      </c>
      <c r="M69" s="18">
        <v>4540</v>
      </c>
      <c r="N69" s="18">
        <v>101</v>
      </c>
      <c r="O69" s="18">
        <v>4641</v>
      </c>
      <c r="P69" s="18">
        <v>3092</v>
      </c>
      <c r="Q69" s="18">
        <v>148</v>
      </c>
      <c r="R69" s="18">
        <v>44043</v>
      </c>
      <c r="S69" s="18">
        <v>2084</v>
      </c>
      <c r="T69" s="36">
        <v>4129</v>
      </c>
      <c r="U69" s="17" t="s">
        <v>360</v>
      </c>
    </row>
    <row r="70" spans="2:21" x14ac:dyDescent="0.2">
      <c r="B70" s="37">
        <v>4091</v>
      </c>
      <c r="C70" s="15" t="s">
        <v>361</v>
      </c>
      <c r="D70" s="16">
        <v>1177</v>
      </c>
      <c r="E70" s="29">
        <v>676</v>
      </c>
      <c r="F70" s="16">
        <v>0</v>
      </c>
      <c r="G70" s="16">
        <v>111</v>
      </c>
      <c r="H70" s="16">
        <v>7</v>
      </c>
      <c r="I70" s="16">
        <v>5</v>
      </c>
      <c r="J70" s="16">
        <v>2</v>
      </c>
      <c r="K70" s="16">
        <v>55</v>
      </c>
      <c r="L70" s="16">
        <v>1357</v>
      </c>
      <c r="M70" s="16">
        <v>227</v>
      </c>
      <c r="N70" s="16">
        <v>5</v>
      </c>
      <c r="O70" s="16">
        <v>232</v>
      </c>
      <c r="P70" s="16">
        <v>103</v>
      </c>
      <c r="Q70" s="16">
        <v>1</v>
      </c>
      <c r="R70" s="16">
        <v>1693</v>
      </c>
      <c r="S70" s="16">
        <v>116</v>
      </c>
      <c r="T70" s="37">
        <v>4091</v>
      </c>
      <c r="U70" s="15" t="s">
        <v>361</v>
      </c>
    </row>
    <row r="71" spans="2:21" x14ac:dyDescent="0.2">
      <c r="B71" s="37">
        <v>4092</v>
      </c>
      <c r="C71" s="15" t="s">
        <v>362</v>
      </c>
      <c r="D71" s="16">
        <v>2797</v>
      </c>
      <c r="E71" s="29">
        <v>577.29999999999995</v>
      </c>
      <c r="F71" s="16">
        <v>2</v>
      </c>
      <c r="G71" s="16">
        <v>247</v>
      </c>
      <c r="H71" s="16">
        <v>41</v>
      </c>
      <c r="I71" s="16">
        <v>13</v>
      </c>
      <c r="J71" s="16">
        <v>39</v>
      </c>
      <c r="K71" s="16">
        <v>34</v>
      </c>
      <c r="L71" s="16">
        <v>3173</v>
      </c>
      <c r="M71" s="16">
        <v>282</v>
      </c>
      <c r="N71" s="16">
        <v>8</v>
      </c>
      <c r="O71" s="16">
        <v>290</v>
      </c>
      <c r="P71" s="16">
        <v>221</v>
      </c>
      <c r="Q71" s="16">
        <v>6</v>
      </c>
      <c r="R71" s="16">
        <v>3690</v>
      </c>
      <c r="S71" s="16">
        <v>99</v>
      </c>
      <c r="T71" s="37">
        <v>4092</v>
      </c>
      <c r="U71" s="15" t="s">
        <v>362</v>
      </c>
    </row>
    <row r="72" spans="2:21" x14ac:dyDescent="0.2">
      <c r="B72" s="37">
        <v>4093</v>
      </c>
      <c r="C72" s="15" t="s">
        <v>363</v>
      </c>
      <c r="D72" s="16">
        <v>700</v>
      </c>
      <c r="E72" s="29">
        <v>726.1</v>
      </c>
      <c r="F72" s="16">
        <v>0</v>
      </c>
      <c r="G72" s="16">
        <v>96</v>
      </c>
      <c r="H72" s="16">
        <v>9</v>
      </c>
      <c r="I72" s="16">
        <v>12</v>
      </c>
      <c r="J72" s="16">
        <v>9</v>
      </c>
      <c r="K72" s="16">
        <v>42</v>
      </c>
      <c r="L72" s="16">
        <v>868</v>
      </c>
      <c r="M72" s="16">
        <v>102</v>
      </c>
      <c r="N72" s="16">
        <v>6</v>
      </c>
      <c r="O72" s="16">
        <v>108</v>
      </c>
      <c r="P72" s="16">
        <v>107</v>
      </c>
      <c r="Q72" s="16">
        <v>1</v>
      </c>
      <c r="R72" s="16">
        <v>1084</v>
      </c>
      <c r="S72" s="16">
        <v>55</v>
      </c>
      <c r="T72" s="37">
        <v>4093</v>
      </c>
      <c r="U72" s="15" t="s">
        <v>363</v>
      </c>
    </row>
    <row r="73" spans="2:21" x14ac:dyDescent="0.2">
      <c r="B73" s="37">
        <v>4124</v>
      </c>
      <c r="C73" s="15" t="s">
        <v>364</v>
      </c>
      <c r="D73" s="16">
        <v>1138</v>
      </c>
      <c r="E73" s="29">
        <v>671.8</v>
      </c>
      <c r="F73" s="16">
        <v>1</v>
      </c>
      <c r="G73" s="16">
        <v>124</v>
      </c>
      <c r="H73" s="16">
        <v>4</v>
      </c>
      <c r="I73" s="16">
        <v>12</v>
      </c>
      <c r="J73" s="16">
        <v>9</v>
      </c>
      <c r="K73" s="16">
        <v>149</v>
      </c>
      <c r="L73" s="16">
        <v>1437</v>
      </c>
      <c r="M73" s="16">
        <v>207</v>
      </c>
      <c r="N73" s="16">
        <v>1</v>
      </c>
      <c r="O73" s="16">
        <v>208</v>
      </c>
      <c r="P73" s="16">
        <v>210</v>
      </c>
      <c r="Q73" s="16">
        <v>2</v>
      </c>
      <c r="R73" s="16">
        <v>1857</v>
      </c>
      <c r="S73" s="16">
        <v>87</v>
      </c>
      <c r="T73" s="37">
        <v>4124</v>
      </c>
      <c r="U73" s="15" t="s">
        <v>364</v>
      </c>
    </row>
    <row r="74" spans="2:21" x14ac:dyDescent="0.2">
      <c r="B74" s="37">
        <v>4095</v>
      </c>
      <c r="C74" s="15" t="s">
        <v>365</v>
      </c>
      <c r="D74" s="16">
        <v>6630</v>
      </c>
      <c r="E74" s="29">
        <v>487.2</v>
      </c>
      <c r="F74" s="16">
        <v>3</v>
      </c>
      <c r="G74" s="16">
        <v>711</v>
      </c>
      <c r="H74" s="16">
        <v>56</v>
      </c>
      <c r="I74" s="16">
        <v>26</v>
      </c>
      <c r="J74" s="16">
        <v>42</v>
      </c>
      <c r="K74" s="16">
        <v>30</v>
      </c>
      <c r="L74" s="16">
        <v>7498</v>
      </c>
      <c r="M74" s="16">
        <v>795</v>
      </c>
      <c r="N74" s="16">
        <v>19</v>
      </c>
      <c r="O74" s="16">
        <v>814</v>
      </c>
      <c r="P74" s="16">
        <v>472</v>
      </c>
      <c r="Q74" s="16">
        <v>37</v>
      </c>
      <c r="R74" s="16">
        <v>8821</v>
      </c>
      <c r="S74" s="16">
        <v>280</v>
      </c>
      <c r="T74" s="37">
        <v>4095</v>
      </c>
      <c r="U74" s="15" t="s">
        <v>365</v>
      </c>
    </row>
    <row r="75" spans="2:21" x14ac:dyDescent="0.2">
      <c r="B75" s="37">
        <v>4099</v>
      </c>
      <c r="C75" s="15" t="s">
        <v>366</v>
      </c>
      <c r="D75" s="16">
        <v>299</v>
      </c>
      <c r="E75" s="29">
        <v>700.2</v>
      </c>
      <c r="F75" s="16">
        <v>0</v>
      </c>
      <c r="G75" s="16">
        <v>21</v>
      </c>
      <c r="H75" s="16">
        <v>0</v>
      </c>
      <c r="I75" s="16">
        <v>0</v>
      </c>
      <c r="J75" s="16">
        <v>1</v>
      </c>
      <c r="K75" s="16">
        <v>11</v>
      </c>
      <c r="L75" s="16">
        <v>332</v>
      </c>
      <c r="M75" s="16">
        <v>68</v>
      </c>
      <c r="N75" s="16">
        <v>1</v>
      </c>
      <c r="O75" s="16">
        <v>69</v>
      </c>
      <c r="P75" s="16">
        <v>24</v>
      </c>
      <c r="Q75" s="16">
        <v>0</v>
      </c>
      <c r="R75" s="16">
        <v>425</v>
      </c>
      <c r="S75" s="16">
        <v>22</v>
      </c>
      <c r="T75" s="37">
        <v>4099</v>
      </c>
      <c r="U75" s="15" t="s">
        <v>366</v>
      </c>
    </row>
    <row r="76" spans="2:21" x14ac:dyDescent="0.2">
      <c r="B76" s="37">
        <v>4100</v>
      </c>
      <c r="C76" s="15" t="s">
        <v>367</v>
      </c>
      <c r="D76" s="16">
        <v>2366</v>
      </c>
      <c r="E76" s="29">
        <v>617.9</v>
      </c>
      <c r="F76" s="16">
        <v>1</v>
      </c>
      <c r="G76" s="16">
        <v>225</v>
      </c>
      <c r="H76" s="16">
        <v>7</v>
      </c>
      <c r="I76" s="16">
        <v>1</v>
      </c>
      <c r="J76" s="16">
        <v>16</v>
      </c>
      <c r="K76" s="16">
        <v>13</v>
      </c>
      <c r="L76" s="16">
        <v>2629</v>
      </c>
      <c r="M76" s="16">
        <v>304</v>
      </c>
      <c r="N76" s="16">
        <v>5</v>
      </c>
      <c r="O76" s="16">
        <v>309</v>
      </c>
      <c r="P76" s="16">
        <v>110</v>
      </c>
      <c r="Q76" s="16">
        <v>11</v>
      </c>
      <c r="R76" s="16">
        <v>3059</v>
      </c>
      <c r="S76" s="16">
        <v>102</v>
      </c>
      <c r="T76" s="37">
        <v>4100</v>
      </c>
      <c r="U76" s="15" t="s">
        <v>367</v>
      </c>
    </row>
    <row r="77" spans="2:21" x14ac:dyDescent="0.2">
      <c r="B77" s="37">
        <v>4104</v>
      </c>
      <c r="C77" s="15" t="s">
        <v>368</v>
      </c>
      <c r="D77" s="16">
        <v>2503</v>
      </c>
      <c r="E77" s="29">
        <v>730.6</v>
      </c>
      <c r="F77" s="16">
        <v>1</v>
      </c>
      <c r="G77" s="16">
        <v>318</v>
      </c>
      <c r="H77" s="16">
        <v>141</v>
      </c>
      <c r="I77" s="16">
        <v>15</v>
      </c>
      <c r="J77" s="16">
        <v>45</v>
      </c>
      <c r="K77" s="16">
        <v>89</v>
      </c>
      <c r="L77" s="16">
        <v>3112</v>
      </c>
      <c r="M77" s="16">
        <v>373</v>
      </c>
      <c r="N77" s="16">
        <v>3</v>
      </c>
      <c r="O77" s="16">
        <v>376</v>
      </c>
      <c r="P77" s="16">
        <v>362</v>
      </c>
      <c r="Q77" s="16">
        <v>29</v>
      </c>
      <c r="R77" s="16">
        <v>3879</v>
      </c>
      <c r="S77" s="16">
        <v>150</v>
      </c>
      <c r="T77" s="37">
        <v>4104</v>
      </c>
      <c r="U77" s="15" t="s">
        <v>368</v>
      </c>
    </row>
    <row r="78" spans="2:21" x14ac:dyDescent="0.2">
      <c r="B78" s="37">
        <v>4105</v>
      </c>
      <c r="C78" s="15" t="s">
        <v>369</v>
      </c>
      <c r="D78" s="16">
        <v>224</v>
      </c>
      <c r="E78" s="29">
        <v>685</v>
      </c>
      <c r="F78" s="16">
        <v>0</v>
      </c>
      <c r="G78" s="16">
        <v>29</v>
      </c>
      <c r="H78" s="16">
        <v>1</v>
      </c>
      <c r="I78" s="16">
        <v>0</v>
      </c>
      <c r="J78" s="16">
        <v>5</v>
      </c>
      <c r="K78" s="16">
        <v>61</v>
      </c>
      <c r="L78" s="16">
        <v>320</v>
      </c>
      <c r="M78" s="16">
        <v>62</v>
      </c>
      <c r="N78" s="16">
        <v>1</v>
      </c>
      <c r="O78" s="16">
        <v>63</v>
      </c>
      <c r="P78" s="16">
        <v>34</v>
      </c>
      <c r="Q78" s="16">
        <v>0</v>
      </c>
      <c r="R78" s="16">
        <v>417</v>
      </c>
      <c r="S78" s="16">
        <v>98</v>
      </c>
      <c r="T78" s="37">
        <v>4105</v>
      </c>
      <c r="U78" s="15" t="s">
        <v>369</v>
      </c>
    </row>
    <row r="79" spans="2:21" x14ac:dyDescent="0.2">
      <c r="B79" s="37">
        <v>4106</v>
      </c>
      <c r="C79" s="15" t="s">
        <v>370</v>
      </c>
      <c r="D79" s="16">
        <v>295</v>
      </c>
      <c r="E79" s="29">
        <v>760.3</v>
      </c>
      <c r="F79" s="16">
        <v>0</v>
      </c>
      <c r="G79" s="16">
        <v>50</v>
      </c>
      <c r="H79" s="16">
        <v>2</v>
      </c>
      <c r="I79" s="16">
        <v>6</v>
      </c>
      <c r="J79" s="16">
        <v>6</v>
      </c>
      <c r="K79" s="16">
        <v>26</v>
      </c>
      <c r="L79" s="16">
        <v>385</v>
      </c>
      <c r="M79" s="16">
        <v>53</v>
      </c>
      <c r="N79" s="16">
        <v>0</v>
      </c>
      <c r="O79" s="16">
        <v>53</v>
      </c>
      <c r="P79" s="16">
        <v>57</v>
      </c>
      <c r="Q79" s="16">
        <v>3</v>
      </c>
      <c r="R79" s="16">
        <v>498</v>
      </c>
      <c r="S79" s="16">
        <v>17</v>
      </c>
      <c r="T79" s="37">
        <v>4106</v>
      </c>
      <c r="U79" s="15" t="s">
        <v>370</v>
      </c>
    </row>
    <row r="80" spans="2:21" x14ac:dyDescent="0.2">
      <c r="B80" s="37">
        <v>4107</v>
      </c>
      <c r="C80" s="15" t="s">
        <v>371</v>
      </c>
      <c r="D80" s="16">
        <v>678</v>
      </c>
      <c r="E80" s="29">
        <v>617.5</v>
      </c>
      <c r="F80" s="16">
        <v>0</v>
      </c>
      <c r="G80" s="16">
        <v>65</v>
      </c>
      <c r="H80" s="16">
        <v>18</v>
      </c>
      <c r="I80" s="16">
        <v>1</v>
      </c>
      <c r="J80" s="16">
        <v>4</v>
      </c>
      <c r="K80" s="16">
        <v>29</v>
      </c>
      <c r="L80" s="16">
        <v>795</v>
      </c>
      <c r="M80" s="16">
        <v>137</v>
      </c>
      <c r="N80" s="16">
        <v>2</v>
      </c>
      <c r="O80" s="16">
        <v>139</v>
      </c>
      <c r="P80" s="16">
        <v>66</v>
      </c>
      <c r="Q80" s="16">
        <v>3</v>
      </c>
      <c r="R80" s="16">
        <v>1003</v>
      </c>
      <c r="S80" s="16">
        <v>62</v>
      </c>
      <c r="T80" s="37">
        <v>4107</v>
      </c>
      <c r="U80" s="15" t="s">
        <v>371</v>
      </c>
    </row>
    <row r="81" spans="2:21" x14ac:dyDescent="0.2">
      <c r="B81" s="37">
        <v>4110</v>
      </c>
      <c r="C81" s="15" t="s">
        <v>372</v>
      </c>
      <c r="D81" s="16">
        <v>883</v>
      </c>
      <c r="E81" s="29">
        <v>636.6</v>
      </c>
      <c r="F81" s="16">
        <v>0</v>
      </c>
      <c r="G81" s="16">
        <v>71</v>
      </c>
      <c r="H81" s="16">
        <v>7</v>
      </c>
      <c r="I81" s="16">
        <v>6</v>
      </c>
      <c r="J81" s="16">
        <v>4</v>
      </c>
      <c r="K81" s="16">
        <v>63</v>
      </c>
      <c r="L81" s="16">
        <v>1034</v>
      </c>
      <c r="M81" s="16">
        <v>162</v>
      </c>
      <c r="N81" s="16">
        <v>6</v>
      </c>
      <c r="O81" s="16">
        <v>168</v>
      </c>
      <c r="P81" s="16">
        <v>83</v>
      </c>
      <c r="Q81" s="16">
        <v>2</v>
      </c>
      <c r="R81" s="16">
        <v>1287</v>
      </c>
      <c r="S81" s="16">
        <v>95</v>
      </c>
      <c r="T81" s="37">
        <v>4110</v>
      </c>
      <c r="U81" s="15" t="s">
        <v>372</v>
      </c>
    </row>
    <row r="82" spans="2:21" x14ac:dyDescent="0.2">
      <c r="B82" s="37">
        <v>4111</v>
      </c>
      <c r="C82" s="15" t="s">
        <v>373</v>
      </c>
      <c r="D82" s="16">
        <v>863</v>
      </c>
      <c r="E82" s="29">
        <v>556.1</v>
      </c>
      <c r="F82" s="16">
        <v>0</v>
      </c>
      <c r="G82" s="16">
        <v>73</v>
      </c>
      <c r="H82" s="16">
        <v>6</v>
      </c>
      <c r="I82" s="16">
        <v>6</v>
      </c>
      <c r="J82" s="16">
        <v>2</v>
      </c>
      <c r="K82" s="16">
        <v>37</v>
      </c>
      <c r="L82" s="16">
        <v>987</v>
      </c>
      <c r="M82" s="16">
        <v>135</v>
      </c>
      <c r="N82" s="16">
        <v>1</v>
      </c>
      <c r="O82" s="16">
        <v>136</v>
      </c>
      <c r="P82" s="16">
        <v>94</v>
      </c>
      <c r="Q82" s="16">
        <v>0</v>
      </c>
      <c r="R82" s="16">
        <v>1217</v>
      </c>
      <c r="S82" s="16">
        <v>50</v>
      </c>
      <c r="T82" s="37">
        <v>4111</v>
      </c>
      <c r="U82" s="15" t="s">
        <v>373</v>
      </c>
    </row>
    <row r="83" spans="2:21" x14ac:dyDescent="0.2">
      <c r="B83" s="37">
        <v>4112</v>
      </c>
      <c r="C83" s="15" t="s">
        <v>374</v>
      </c>
      <c r="D83" s="16">
        <v>566</v>
      </c>
      <c r="E83" s="29">
        <v>639.5</v>
      </c>
      <c r="F83" s="16">
        <v>0</v>
      </c>
      <c r="G83" s="16">
        <v>47</v>
      </c>
      <c r="H83" s="16">
        <v>1</v>
      </c>
      <c r="I83" s="16">
        <v>3</v>
      </c>
      <c r="J83" s="16">
        <v>2</v>
      </c>
      <c r="K83" s="16">
        <v>74</v>
      </c>
      <c r="L83" s="16">
        <v>693</v>
      </c>
      <c r="M83" s="16">
        <v>101</v>
      </c>
      <c r="N83" s="16">
        <v>1</v>
      </c>
      <c r="O83" s="16">
        <v>102</v>
      </c>
      <c r="P83" s="16">
        <v>81</v>
      </c>
      <c r="Q83" s="16">
        <v>0</v>
      </c>
      <c r="R83" s="16">
        <v>876</v>
      </c>
      <c r="S83" s="16">
        <v>59</v>
      </c>
      <c r="T83" s="37">
        <v>4112</v>
      </c>
      <c r="U83" s="15" t="s">
        <v>374</v>
      </c>
    </row>
    <row r="84" spans="2:21" x14ac:dyDescent="0.2">
      <c r="B84" s="37">
        <v>4125</v>
      </c>
      <c r="C84" s="15" t="s">
        <v>375</v>
      </c>
      <c r="D84" s="16">
        <v>1598</v>
      </c>
      <c r="E84" s="29">
        <v>645.9</v>
      </c>
      <c r="F84" s="16">
        <v>0</v>
      </c>
      <c r="G84" s="16">
        <v>299</v>
      </c>
      <c r="H84" s="16">
        <v>45</v>
      </c>
      <c r="I84" s="16">
        <v>19</v>
      </c>
      <c r="J84" s="16">
        <v>14</v>
      </c>
      <c r="K84" s="16">
        <v>143</v>
      </c>
      <c r="L84" s="16">
        <v>2118</v>
      </c>
      <c r="M84" s="16">
        <v>319</v>
      </c>
      <c r="N84" s="16">
        <v>8</v>
      </c>
      <c r="O84" s="16">
        <v>327</v>
      </c>
      <c r="P84" s="16">
        <v>249</v>
      </c>
      <c r="Q84" s="16">
        <v>10</v>
      </c>
      <c r="R84" s="16">
        <v>2704</v>
      </c>
      <c r="S84" s="16">
        <v>192</v>
      </c>
      <c r="T84" s="37">
        <v>4125</v>
      </c>
      <c r="U84" s="15" t="s">
        <v>375</v>
      </c>
    </row>
    <row r="85" spans="2:21" x14ac:dyDescent="0.2">
      <c r="B85" s="37">
        <v>4117</v>
      </c>
      <c r="C85" s="15" t="s">
        <v>376</v>
      </c>
      <c r="D85" s="16">
        <v>682</v>
      </c>
      <c r="E85" s="29">
        <v>698.1</v>
      </c>
      <c r="F85" s="16">
        <v>0</v>
      </c>
      <c r="G85" s="16">
        <v>95</v>
      </c>
      <c r="H85" s="16">
        <v>21</v>
      </c>
      <c r="I85" s="16">
        <v>8</v>
      </c>
      <c r="J85" s="16">
        <v>6</v>
      </c>
      <c r="K85" s="16">
        <v>114</v>
      </c>
      <c r="L85" s="16">
        <v>926</v>
      </c>
      <c r="M85" s="16">
        <v>121</v>
      </c>
      <c r="N85" s="16">
        <v>3</v>
      </c>
      <c r="O85" s="16">
        <v>124</v>
      </c>
      <c r="P85" s="16">
        <v>156</v>
      </c>
      <c r="Q85" s="16">
        <v>3</v>
      </c>
      <c r="R85" s="16">
        <v>1209</v>
      </c>
      <c r="S85" s="16">
        <v>121</v>
      </c>
      <c r="T85" s="37">
        <v>4117</v>
      </c>
      <c r="U85" s="15" t="s">
        <v>376</v>
      </c>
    </row>
    <row r="86" spans="2:21" x14ac:dyDescent="0.2">
      <c r="B86" s="37">
        <v>4120</v>
      </c>
      <c r="C86" s="15" t="s">
        <v>377</v>
      </c>
      <c r="D86" s="16">
        <v>1056</v>
      </c>
      <c r="E86" s="29">
        <v>660.8</v>
      </c>
      <c r="F86" s="16">
        <v>0</v>
      </c>
      <c r="G86" s="16">
        <v>91</v>
      </c>
      <c r="H86" s="16">
        <v>46</v>
      </c>
      <c r="I86" s="16">
        <v>9</v>
      </c>
      <c r="J86" s="16">
        <v>16</v>
      </c>
      <c r="K86" s="16">
        <v>73</v>
      </c>
      <c r="L86" s="16">
        <v>1291</v>
      </c>
      <c r="M86" s="16">
        <v>184</v>
      </c>
      <c r="N86" s="16">
        <v>6</v>
      </c>
      <c r="O86" s="16">
        <v>190</v>
      </c>
      <c r="P86" s="16">
        <v>142</v>
      </c>
      <c r="Q86" s="16">
        <v>4</v>
      </c>
      <c r="R86" s="16">
        <v>1627</v>
      </c>
      <c r="S86" s="16">
        <v>88</v>
      </c>
      <c r="T86" s="37">
        <v>4120</v>
      </c>
      <c r="U86" s="15" t="s">
        <v>377</v>
      </c>
    </row>
    <row r="87" spans="2:21" x14ac:dyDescent="0.2">
      <c r="B87" s="37">
        <v>4121</v>
      </c>
      <c r="C87" s="15" t="s">
        <v>378</v>
      </c>
      <c r="D87" s="16">
        <v>1486</v>
      </c>
      <c r="E87" s="29">
        <v>653.79999999999995</v>
      </c>
      <c r="F87" s="16">
        <v>1</v>
      </c>
      <c r="G87" s="16">
        <v>173</v>
      </c>
      <c r="H87" s="16">
        <v>14</v>
      </c>
      <c r="I87" s="16">
        <v>11</v>
      </c>
      <c r="J87" s="16">
        <v>15</v>
      </c>
      <c r="K87" s="16">
        <v>104</v>
      </c>
      <c r="L87" s="16">
        <v>1804</v>
      </c>
      <c r="M87" s="16">
        <v>249</v>
      </c>
      <c r="N87" s="16">
        <v>4</v>
      </c>
      <c r="O87" s="16">
        <v>253</v>
      </c>
      <c r="P87" s="16">
        <v>158</v>
      </c>
      <c r="Q87" s="16">
        <v>11</v>
      </c>
      <c r="R87" s="16">
        <v>2226</v>
      </c>
      <c r="S87" s="16">
        <v>101</v>
      </c>
      <c r="T87" s="37">
        <v>4121</v>
      </c>
      <c r="U87" s="15" t="s">
        <v>378</v>
      </c>
    </row>
    <row r="88" spans="2:21" x14ac:dyDescent="0.2">
      <c r="B88" s="37">
        <v>4122</v>
      </c>
      <c r="C88" s="15" t="s">
        <v>379</v>
      </c>
      <c r="D88" s="16">
        <v>1034</v>
      </c>
      <c r="E88" s="29">
        <v>611.79999999999995</v>
      </c>
      <c r="F88" s="16">
        <v>1</v>
      </c>
      <c r="G88" s="16">
        <v>83</v>
      </c>
      <c r="H88" s="16">
        <v>4</v>
      </c>
      <c r="I88" s="16">
        <v>6</v>
      </c>
      <c r="J88" s="16">
        <v>4</v>
      </c>
      <c r="K88" s="16">
        <v>32</v>
      </c>
      <c r="L88" s="16">
        <v>1164</v>
      </c>
      <c r="M88" s="16">
        <v>203</v>
      </c>
      <c r="N88" s="16">
        <v>9</v>
      </c>
      <c r="O88" s="16">
        <v>212</v>
      </c>
      <c r="P88" s="16">
        <v>124</v>
      </c>
      <c r="Q88" s="16">
        <v>0</v>
      </c>
      <c r="R88" s="16">
        <v>1500</v>
      </c>
      <c r="S88" s="16">
        <v>99</v>
      </c>
      <c r="T88" s="37">
        <v>4122</v>
      </c>
      <c r="U88" s="15" t="s">
        <v>379</v>
      </c>
    </row>
    <row r="89" spans="2:21" x14ac:dyDescent="0.2">
      <c r="B89" s="37">
        <v>4123</v>
      </c>
      <c r="C89" s="15" t="s">
        <v>380</v>
      </c>
      <c r="D89" s="16">
        <v>3734</v>
      </c>
      <c r="E89" s="29">
        <v>455.8</v>
      </c>
      <c r="F89" s="16">
        <v>41</v>
      </c>
      <c r="G89" s="16">
        <v>344</v>
      </c>
      <c r="H89" s="16">
        <v>56</v>
      </c>
      <c r="I89" s="16">
        <v>11</v>
      </c>
      <c r="J89" s="16">
        <v>28</v>
      </c>
      <c r="K89" s="16">
        <v>25</v>
      </c>
      <c r="L89" s="16">
        <v>4239</v>
      </c>
      <c r="M89" s="16">
        <v>456</v>
      </c>
      <c r="N89" s="16">
        <v>12</v>
      </c>
      <c r="O89" s="16">
        <v>468</v>
      </c>
      <c r="P89" s="16">
        <v>239</v>
      </c>
      <c r="Q89" s="16">
        <v>25</v>
      </c>
      <c r="R89" s="16">
        <v>4971</v>
      </c>
      <c r="S89" s="16">
        <v>191</v>
      </c>
      <c r="T89" s="37">
        <v>4123</v>
      </c>
      <c r="U89" s="15" t="s">
        <v>380</v>
      </c>
    </row>
    <row r="90" spans="2:21" x14ac:dyDescent="0.2">
      <c r="B90" s="36">
        <v>4159</v>
      </c>
      <c r="C90" s="17" t="s">
        <v>381</v>
      </c>
      <c r="D90" s="18">
        <v>29721</v>
      </c>
      <c r="E90" s="30">
        <v>633.5</v>
      </c>
      <c r="F90" s="18">
        <v>32</v>
      </c>
      <c r="G90" s="18">
        <v>3128</v>
      </c>
      <c r="H90" s="18">
        <v>414</v>
      </c>
      <c r="I90" s="18">
        <v>150</v>
      </c>
      <c r="J90" s="18">
        <v>182</v>
      </c>
      <c r="K90" s="18">
        <v>1357</v>
      </c>
      <c r="L90" s="18">
        <v>34984</v>
      </c>
      <c r="M90" s="18">
        <v>4589</v>
      </c>
      <c r="N90" s="18">
        <v>149</v>
      </c>
      <c r="O90" s="18">
        <v>4738</v>
      </c>
      <c r="P90" s="18">
        <v>3602</v>
      </c>
      <c r="Q90" s="18">
        <v>173</v>
      </c>
      <c r="R90" s="18">
        <v>43497</v>
      </c>
      <c r="S90" s="18">
        <v>2474</v>
      </c>
      <c r="T90" s="36">
        <v>4159</v>
      </c>
      <c r="U90" s="17" t="s">
        <v>381</v>
      </c>
    </row>
    <row r="91" spans="2:21" x14ac:dyDescent="0.2">
      <c r="B91" s="37">
        <v>4131</v>
      </c>
      <c r="C91" s="15" t="s">
        <v>382</v>
      </c>
      <c r="D91" s="16">
        <v>2455</v>
      </c>
      <c r="E91" s="29">
        <v>668.6</v>
      </c>
      <c r="F91" s="16">
        <v>4</v>
      </c>
      <c r="G91" s="16">
        <v>303</v>
      </c>
      <c r="H91" s="16">
        <v>21</v>
      </c>
      <c r="I91" s="16">
        <v>19</v>
      </c>
      <c r="J91" s="16">
        <v>13</v>
      </c>
      <c r="K91" s="16">
        <v>70</v>
      </c>
      <c r="L91" s="16">
        <v>2885</v>
      </c>
      <c r="M91" s="16">
        <v>429</v>
      </c>
      <c r="N91" s="16">
        <v>14</v>
      </c>
      <c r="O91" s="16">
        <v>443</v>
      </c>
      <c r="P91" s="16">
        <v>330</v>
      </c>
      <c r="Q91" s="16">
        <v>7</v>
      </c>
      <c r="R91" s="16">
        <v>3665</v>
      </c>
      <c r="S91" s="16">
        <v>302</v>
      </c>
      <c r="T91" s="37">
        <v>4131</v>
      </c>
      <c r="U91" s="15" t="s">
        <v>382</v>
      </c>
    </row>
    <row r="92" spans="2:21" x14ac:dyDescent="0.2">
      <c r="B92" s="37">
        <v>4132</v>
      </c>
      <c r="C92" s="15" t="s">
        <v>383</v>
      </c>
      <c r="D92" s="16">
        <v>1021</v>
      </c>
      <c r="E92" s="29">
        <v>715.5</v>
      </c>
      <c r="F92" s="16">
        <v>0</v>
      </c>
      <c r="G92" s="16">
        <v>81</v>
      </c>
      <c r="H92" s="16">
        <v>3</v>
      </c>
      <c r="I92" s="16">
        <v>2</v>
      </c>
      <c r="J92" s="16">
        <v>3</v>
      </c>
      <c r="K92" s="16">
        <v>74</v>
      </c>
      <c r="L92" s="16">
        <v>1184</v>
      </c>
      <c r="M92" s="16">
        <v>175</v>
      </c>
      <c r="N92" s="16">
        <v>3</v>
      </c>
      <c r="O92" s="16">
        <v>178</v>
      </c>
      <c r="P92" s="16">
        <v>109</v>
      </c>
      <c r="Q92" s="16">
        <v>8</v>
      </c>
      <c r="R92" s="16">
        <v>1479</v>
      </c>
      <c r="S92" s="16">
        <v>79</v>
      </c>
      <c r="T92" s="37">
        <v>4132</v>
      </c>
      <c r="U92" s="15" t="s">
        <v>383</v>
      </c>
    </row>
    <row r="93" spans="2:21" x14ac:dyDescent="0.2">
      <c r="B93" s="37">
        <v>4134</v>
      </c>
      <c r="C93" s="15" t="s">
        <v>384</v>
      </c>
      <c r="D93" s="16">
        <v>958</v>
      </c>
      <c r="E93" s="29">
        <v>693.7</v>
      </c>
      <c r="F93" s="16">
        <v>0</v>
      </c>
      <c r="G93" s="16">
        <v>104</v>
      </c>
      <c r="H93" s="16">
        <v>150</v>
      </c>
      <c r="I93" s="16">
        <v>1</v>
      </c>
      <c r="J93" s="16">
        <v>5</v>
      </c>
      <c r="K93" s="16">
        <v>80</v>
      </c>
      <c r="L93" s="16">
        <v>1298</v>
      </c>
      <c r="M93" s="16">
        <v>196</v>
      </c>
      <c r="N93" s="16">
        <v>6</v>
      </c>
      <c r="O93" s="16">
        <v>202</v>
      </c>
      <c r="P93" s="16">
        <v>342</v>
      </c>
      <c r="Q93" s="16">
        <v>10</v>
      </c>
      <c r="R93" s="16">
        <v>1852</v>
      </c>
      <c r="S93" s="16">
        <v>172</v>
      </c>
      <c r="T93" s="37">
        <v>4134</v>
      </c>
      <c r="U93" s="15" t="s">
        <v>384</v>
      </c>
    </row>
    <row r="94" spans="2:21" x14ac:dyDescent="0.2">
      <c r="B94" s="37">
        <v>4135</v>
      </c>
      <c r="C94" s="15" t="s">
        <v>385</v>
      </c>
      <c r="D94" s="16">
        <v>1617</v>
      </c>
      <c r="E94" s="29">
        <v>723.2</v>
      </c>
      <c r="F94" s="16">
        <v>2</v>
      </c>
      <c r="G94" s="16">
        <v>197</v>
      </c>
      <c r="H94" s="16">
        <v>19</v>
      </c>
      <c r="I94" s="16">
        <v>11</v>
      </c>
      <c r="J94" s="16">
        <v>17</v>
      </c>
      <c r="K94" s="16">
        <v>147</v>
      </c>
      <c r="L94" s="16">
        <v>2010</v>
      </c>
      <c r="M94" s="16">
        <v>276</v>
      </c>
      <c r="N94" s="16">
        <v>14</v>
      </c>
      <c r="O94" s="16">
        <v>290</v>
      </c>
      <c r="P94" s="16">
        <v>287</v>
      </c>
      <c r="Q94" s="16">
        <v>8</v>
      </c>
      <c r="R94" s="16">
        <v>2595</v>
      </c>
      <c r="S94" s="16">
        <v>174</v>
      </c>
      <c r="T94" s="37">
        <v>4135</v>
      </c>
      <c r="U94" s="15" t="s">
        <v>385</v>
      </c>
    </row>
    <row r="95" spans="2:21" x14ac:dyDescent="0.2">
      <c r="B95" s="37">
        <v>4136</v>
      </c>
      <c r="C95" s="15" t="s">
        <v>386</v>
      </c>
      <c r="D95" s="16">
        <v>1138</v>
      </c>
      <c r="E95" s="29">
        <v>653.6</v>
      </c>
      <c r="F95" s="16">
        <v>0</v>
      </c>
      <c r="G95" s="16">
        <v>89</v>
      </c>
      <c r="H95" s="16">
        <v>8</v>
      </c>
      <c r="I95" s="16">
        <v>2</v>
      </c>
      <c r="J95" s="16">
        <v>1</v>
      </c>
      <c r="K95" s="16">
        <v>40</v>
      </c>
      <c r="L95" s="16">
        <v>1278</v>
      </c>
      <c r="M95" s="16">
        <v>224</v>
      </c>
      <c r="N95" s="16">
        <v>11</v>
      </c>
      <c r="O95" s="16">
        <v>235</v>
      </c>
      <c r="P95" s="16">
        <v>81</v>
      </c>
      <c r="Q95" s="16">
        <v>8</v>
      </c>
      <c r="R95" s="16">
        <v>1602</v>
      </c>
      <c r="S95" s="16">
        <v>80</v>
      </c>
      <c r="T95" s="37">
        <v>4136</v>
      </c>
      <c r="U95" s="15" t="s">
        <v>386</v>
      </c>
    </row>
    <row r="96" spans="2:21" x14ac:dyDescent="0.2">
      <c r="B96" s="37">
        <v>4137</v>
      </c>
      <c r="C96" s="15" t="s">
        <v>387</v>
      </c>
      <c r="D96" s="16">
        <v>345</v>
      </c>
      <c r="E96" s="29">
        <v>667.3</v>
      </c>
      <c r="F96" s="16">
        <v>0</v>
      </c>
      <c r="G96" s="16">
        <v>39</v>
      </c>
      <c r="H96" s="16">
        <v>2</v>
      </c>
      <c r="I96" s="16">
        <v>5</v>
      </c>
      <c r="J96" s="16">
        <v>1</v>
      </c>
      <c r="K96" s="16">
        <v>30</v>
      </c>
      <c r="L96" s="16">
        <v>422</v>
      </c>
      <c r="M96" s="16">
        <v>62</v>
      </c>
      <c r="N96" s="16">
        <v>3</v>
      </c>
      <c r="O96" s="16">
        <v>65</v>
      </c>
      <c r="P96" s="16">
        <v>59</v>
      </c>
      <c r="Q96" s="16">
        <v>2</v>
      </c>
      <c r="R96" s="16">
        <v>548</v>
      </c>
      <c r="S96" s="16">
        <v>43</v>
      </c>
      <c r="T96" s="37">
        <v>4137</v>
      </c>
      <c r="U96" s="15" t="s">
        <v>387</v>
      </c>
    </row>
    <row r="97" spans="2:21" x14ac:dyDescent="0.2">
      <c r="B97" s="37">
        <v>4138</v>
      </c>
      <c r="C97" s="15" t="s">
        <v>388</v>
      </c>
      <c r="D97" s="16">
        <v>528</v>
      </c>
      <c r="E97" s="29">
        <v>695.7</v>
      </c>
      <c r="F97" s="16">
        <v>0</v>
      </c>
      <c r="G97" s="16">
        <v>71</v>
      </c>
      <c r="H97" s="16">
        <v>3</v>
      </c>
      <c r="I97" s="16">
        <v>7</v>
      </c>
      <c r="J97" s="16">
        <v>1</v>
      </c>
      <c r="K97" s="16">
        <v>62</v>
      </c>
      <c r="L97" s="16">
        <v>672</v>
      </c>
      <c r="M97" s="16">
        <v>144</v>
      </c>
      <c r="N97" s="16">
        <v>5</v>
      </c>
      <c r="O97" s="16">
        <v>149</v>
      </c>
      <c r="P97" s="16">
        <v>74</v>
      </c>
      <c r="Q97" s="16">
        <v>3</v>
      </c>
      <c r="R97" s="16">
        <v>898</v>
      </c>
      <c r="S97" s="16">
        <v>84</v>
      </c>
      <c r="T97" s="37">
        <v>4138</v>
      </c>
      <c r="U97" s="15" t="s">
        <v>388</v>
      </c>
    </row>
    <row r="98" spans="2:21" x14ac:dyDescent="0.2">
      <c r="B98" s="37">
        <v>4139</v>
      </c>
      <c r="C98" s="15" t="s">
        <v>389</v>
      </c>
      <c r="D98" s="16">
        <v>5113</v>
      </c>
      <c r="E98" s="29">
        <v>580.5</v>
      </c>
      <c r="F98" s="16">
        <v>0</v>
      </c>
      <c r="G98" s="16">
        <v>416</v>
      </c>
      <c r="H98" s="16">
        <v>28</v>
      </c>
      <c r="I98" s="16">
        <v>25</v>
      </c>
      <c r="J98" s="16">
        <v>30</v>
      </c>
      <c r="K98" s="16">
        <v>61</v>
      </c>
      <c r="L98" s="16">
        <v>5673</v>
      </c>
      <c r="M98" s="16">
        <v>661</v>
      </c>
      <c r="N98" s="16">
        <v>15</v>
      </c>
      <c r="O98" s="16">
        <v>676</v>
      </c>
      <c r="P98" s="16">
        <v>361</v>
      </c>
      <c r="Q98" s="16">
        <v>18</v>
      </c>
      <c r="R98" s="16">
        <v>6728</v>
      </c>
      <c r="S98" s="16">
        <v>276</v>
      </c>
      <c r="T98" s="37">
        <v>4139</v>
      </c>
      <c r="U98" s="15" t="s">
        <v>389</v>
      </c>
    </row>
    <row r="99" spans="2:21" x14ac:dyDescent="0.2">
      <c r="B99" s="37">
        <v>4140</v>
      </c>
      <c r="C99" s="15" t="s">
        <v>390</v>
      </c>
      <c r="D99" s="16">
        <v>1825</v>
      </c>
      <c r="E99" s="29">
        <v>606.9</v>
      </c>
      <c r="F99" s="16">
        <v>1</v>
      </c>
      <c r="G99" s="16">
        <v>217</v>
      </c>
      <c r="H99" s="16">
        <v>17</v>
      </c>
      <c r="I99" s="16">
        <v>6</v>
      </c>
      <c r="J99" s="16">
        <v>6</v>
      </c>
      <c r="K99" s="16">
        <v>134</v>
      </c>
      <c r="L99" s="16">
        <v>2206</v>
      </c>
      <c r="M99" s="16">
        <v>233</v>
      </c>
      <c r="N99" s="16">
        <v>8</v>
      </c>
      <c r="O99" s="16">
        <v>241</v>
      </c>
      <c r="P99" s="16">
        <v>228</v>
      </c>
      <c r="Q99" s="16">
        <v>13</v>
      </c>
      <c r="R99" s="16">
        <v>2688</v>
      </c>
      <c r="S99" s="16">
        <v>150</v>
      </c>
      <c r="T99" s="37">
        <v>4140</v>
      </c>
      <c r="U99" s="15" t="s">
        <v>390</v>
      </c>
    </row>
    <row r="100" spans="2:21" x14ac:dyDescent="0.2">
      <c r="B100" s="37">
        <v>4141</v>
      </c>
      <c r="C100" s="15" t="s">
        <v>391</v>
      </c>
      <c r="D100" s="16">
        <v>5882</v>
      </c>
      <c r="E100" s="29">
        <v>603.29999999999995</v>
      </c>
      <c r="F100" s="16">
        <v>1</v>
      </c>
      <c r="G100" s="16">
        <v>564</v>
      </c>
      <c r="H100" s="16">
        <v>55</v>
      </c>
      <c r="I100" s="16">
        <v>10</v>
      </c>
      <c r="J100" s="16">
        <v>47</v>
      </c>
      <c r="K100" s="16">
        <v>88</v>
      </c>
      <c r="L100" s="16">
        <v>6647</v>
      </c>
      <c r="M100" s="16">
        <v>694</v>
      </c>
      <c r="N100" s="16">
        <v>30</v>
      </c>
      <c r="O100" s="16">
        <v>724</v>
      </c>
      <c r="P100" s="16">
        <v>496</v>
      </c>
      <c r="Q100" s="16">
        <v>29</v>
      </c>
      <c r="R100" s="16">
        <v>7896</v>
      </c>
      <c r="S100" s="16">
        <v>291</v>
      </c>
      <c r="T100" s="37">
        <v>4141</v>
      </c>
      <c r="U100" s="15" t="s">
        <v>391</v>
      </c>
    </row>
    <row r="101" spans="2:21" x14ac:dyDescent="0.2">
      <c r="B101" s="37">
        <v>4142</v>
      </c>
      <c r="C101" s="15" t="s">
        <v>392</v>
      </c>
      <c r="D101" s="16">
        <v>655</v>
      </c>
      <c r="E101" s="29">
        <v>739.3</v>
      </c>
      <c r="F101" s="16">
        <v>7</v>
      </c>
      <c r="G101" s="16">
        <v>105</v>
      </c>
      <c r="H101" s="16">
        <v>8</v>
      </c>
      <c r="I101" s="16">
        <v>5</v>
      </c>
      <c r="J101" s="16">
        <v>4</v>
      </c>
      <c r="K101" s="16">
        <v>129</v>
      </c>
      <c r="L101" s="16">
        <v>913</v>
      </c>
      <c r="M101" s="16">
        <v>120</v>
      </c>
      <c r="N101" s="16">
        <v>0</v>
      </c>
      <c r="O101" s="16">
        <v>120</v>
      </c>
      <c r="P101" s="16">
        <v>144</v>
      </c>
      <c r="Q101" s="16">
        <v>4</v>
      </c>
      <c r="R101" s="16">
        <v>1181</v>
      </c>
      <c r="S101" s="16">
        <v>74</v>
      </c>
      <c r="T101" s="37">
        <v>4142</v>
      </c>
      <c r="U101" s="15" t="s">
        <v>392</v>
      </c>
    </row>
    <row r="102" spans="2:21" x14ac:dyDescent="0.2">
      <c r="B102" s="37">
        <v>4143</v>
      </c>
      <c r="C102" s="15" t="s">
        <v>393</v>
      </c>
      <c r="D102" s="16">
        <v>874</v>
      </c>
      <c r="E102" s="29">
        <v>759.3</v>
      </c>
      <c r="F102" s="16">
        <v>1</v>
      </c>
      <c r="G102" s="16">
        <v>114</v>
      </c>
      <c r="H102" s="16">
        <v>14</v>
      </c>
      <c r="I102" s="16">
        <v>14</v>
      </c>
      <c r="J102" s="16">
        <v>9</v>
      </c>
      <c r="K102" s="16">
        <v>145</v>
      </c>
      <c r="L102" s="16">
        <v>1171</v>
      </c>
      <c r="M102" s="16">
        <v>241</v>
      </c>
      <c r="N102" s="16">
        <v>3</v>
      </c>
      <c r="O102" s="16">
        <v>244</v>
      </c>
      <c r="P102" s="16">
        <v>181</v>
      </c>
      <c r="Q102" s="16">
        <v>2</v>
      </c>
      <c r="R102" s="16">
        <v>1598</v>
      </c>
      <c r="S102" s="16">
        <v>118</v>
      </c>
      <c r="T102" s="37">
        <v>4143</v>
      </c>
      <c r="U102" s="15" t="s">
        <v>393</v>
      </c>
    </row>
    <row r="103" spans="2:21" x14ac:dyDescent="0.2">
      <c r="B103" s="37">
        <v>4144</v>
      </c>
      <c r="C103" s="15" t="s">
        <v>394</v>
      </c>
      <c r="D103" s="16">
        <v>3002</v>
      </c>
      <c r="E103" s="29">
        <v>650.20000000000005</v>
      </c>
      <c r="F103" s="16">
        <v>4</v>
      </c>
      <c r="G103" s="16">
        <v>302</v>
      </c>
      <c r="H103" s="16">
        <v>25</v>
      </c>
      <c r="I103" s="16">
        <v>9</v>
      </c>
      <c r="J103" s="16">
        <v>13</v>
      </c>
      <c r="K103" s="16">
        <v>43</v>
      </c>
      <c r="L103" s="16">
        <v>3398</v>
      </c>
      <c r="M103" s="16">
        <v>408</v>
      </c>
      <c r="N103" s="16">
        <v>22</v>
      </c>
      <c r="O103" s="16">
        <v>430</v>
      </c>
      <c r="P103" s="16">
        <v>250</v>
      </c>
      <c r="Q103" s="16">
        <v>15</v>
      </c>
      <c r="R103" s="16">
        <v>4093</v>
      </c>
      <c r="S103" s="16">
        <v>244</v>
      </c>
      <c r="T103" s="37">
        <v>4144</v>
      </c>
      <c r="U103" s="15" t="s">
        <v>394</v>
      </c>
    </row>
    <row r="104" spans="2:21" x14ac:dyDescent="0.2">
      <c r="B104" s="37">
        <v>4145</v>
      </c>
      <c r="C104" s="15" t="s">
        <v>395</v>
      </c>
      <c r="D104" s="16">
        <v>1173</v>
      </c>
      <c r="E104" s="29">
        <v>659.7</v>
      </c>
      <c r="F104" s="16">
        <v>0</v>
      </c>
      <c r="G104" s="16">
        <v>120</v>
      </c>
      <c r="H104" s="16">
        <v>5</v>
      </c>
      <c r="I104" s="16">
        <v>9</v>
      </c>
      <c r="J104" s="16">
        <v>4</v>
      </c>
      <c r="K104" s="16">
        <v>58</v>
      </c>
      <c r="L104" s="16">
        <v>1369</v>
      </c>
      <c r="M104" s="16">
        <v>183</v>
      </c>
      <c r="N104" s="16">
        <v>4</v>
      </c>
      <c r="O104" s="16">
        <v>187</v>
      </c>
      <c r="P104" s="16">
        <v>185</v>
      </c>
      <c r="Q104" s="16">
        <v>22</v>
      </c>
      <c r="R104" s="16">
        <v>1763</v>
      </c>
      <c r="S104" s="16">
        <v>89</v>
      </c>
      <c r="T104" s="37">
        <v>4145</v>
      </c>
      <c r="U104" s="15" t="s">
        <v>395</v>
      </c>
    </row>
    <row r="105" spans="2:21" x14ac:dyDescent="0.2">
      <c r="B105" s="37">
        <v>4146</v>
      </c>
      <c r="C105" s="15" t="s">
        <v>396</v>
      </c>
      <c r="D105" s="16">
        <v>2230</v>
      </c>
      <c r="E105" s="29">
        <v>585.79999999999995</v>
      </c>
      <c r="F105" s="16">
        <v>4</v>
      </c>
      <c r="G105" s="16">
        <v>240</v>
      </c>
      <c r="H105" s="16">
        <v>40</v>
      </c>
      <c r="I105" s="16">
        <v>15</v>
      </c>
      <c r="J105" s="16">
        <v>17</v>
      </c>
      <c r="K105" s="16">
        <v>101</v>
      </c>
      <c r="L105" s="16">
        <v>2647</v>
      </c>
      <c r="M105" s="16">
        <v>327</v>
      </c>
      <c r="N105" s="16">
        <v>8</v>
      </c>
      <c r="O105" s="16">
        <v>335</v>
      </c>
      <c r="P105" s="16">
        <v>262</v>
      </c>
      <c r="Q105" s="16">
        <v>18</v>
      </c>
      <c r="R105" s="16">
        <v>3262</v>
      </c>
      <c r="S105" s="16">
        <v>149</v>
      </c>
      <c r="T105" s="37">
        <v>4146</v>
      </c>
      <c r="U105" s="15" t="s">
        <v>396</v>
      </c>
    </row>
    <row r="106" spans="2:21" x14ac:dyDescent="0.2">
      <c r="B106" s="37">
        <v>4147</v>
      </c>
      <c r="C106" s="15" t="s">
        <v>397</v>
      </c>
      <c r="D106" s="16">
        <v>905</v>
      </c>
      <c r="E106" s="29">
        <v>655.8</v>
      </c>
      <c r="F106" s="16">
        <v>8</v>
      </c>
      <c r="G106" s="16">
        <v>166</v>
      </c>
      <c r="H106" s="16">
        <v>16</v>
      </c>
      <c r="I106" s="16">
        <v>10</v>
      </c>
      <c r="J106" s="16">
        <v>11</v>
      </c>
      <c r="K106" s="16">
        <v>95</v>
      </c>
      <c r="L106" s="16">
        <v>1211</v>
      </c>
      <c r="M106" s="16">
        <v>216</v>
      </c>
      <c r="N106" s="16">
        <v>3</v>
      </c>
      <c r="O106" s="16">
        <v>219</v>
      </c>
      <c r="P106" s="16">
        <v>213</v>
      </c>
      <c r="Q106" s="16">
        <v>6</v>
      </c>
      <c r="R106" s="16">
        <v>1649</v>
      </c>
      <c r="S106" s="16">
        <v>149</v>
      </c>
      <c r="T106" s="37">
        <v>4147</v>
      </c>
      <c r="U106" s="15" t="s">
        <v>397</v>
      </c>
    </row>
    <row r="107" spans="2:21" x14ac:dyDescent="0.2">
      <c r="B107" s="36">
        <v>4189</v>
      </c>
      <c r="C107" s="17" t="s">
        <v>398</v>
      </c>
      <c r="D107" s="18">
        <v>24270</v>
      </c>
      <c r="E107" s="30">
        <v>648.79999999999995</v>
      </c>
      <c r="F107" s="18">
        <v>33</v>
      </c>
      <c r="G107" s="18">
        <v>2791</v>
      </c>
      <c r="H107" s="18">
        <v>326</v>
      </c>
      <c r="I107" s="18">
        <v>184</v>
      </c>
      <c r="J107" s="18">
        <v>261</v>
      </c>
      <c r="K107" s="18">
        <v>1873</v>
      </c>
      <c r="L107" s="18">
        <v>29738</v>
      </c>
      <c r="M107" s="18">
        <v>3610</v>
      </c>
      <c r="N107" s="18">
        <v>91</v>
      </c>
      <c r="O107" s="18">
        <v>3701</v>
      </c>
      <c r="P107" s="18">
        <v>3747</v>
      </c>
      <c r="Q107" s="18">
        <v>134</v>
      </c>
      <c r="R107" s="18">
        <v>37320</v>
      </c>
      <c r="S107" s="18">
        <v>1791</v>
      </c>
      <c r="T107" s="36">
        <v>4189</v>
      </c>
      <c r="U107" s="17" t="s">
        <v>398</v>
      </c>
    </row>
    <row r="108" spans="2:21" x14ac:dyDescent="0.2">
      <c r="B108" s="37">
        <v>4185</v>
      </c>
      <c r="C108" s="15" t="s">
        <v>399</v>
      </c>
      <c r="D108" s="16">
        <v>1955</v>
      </c>
      <c r="E108" s="29">
        <v>660.2</v>
      </c>
      <c r="F108" s="16">
        <v>10</v>
      </c>
      <c r="G108" s="16">
        <v>241</v>
      </c>
      <c r="H108" s="16">
        <v>19</v>
      </c>
      <c r="I108" s="16">
        <v>12</v>
      </c>
      <c r="J108" s="16">
        <v>18</v>
      </c>
      <c r="K108" s="16">
        <v>227</v>
      </c>
      <c r="L108" s="16">
        <v>2482</v>
      </c>
      <c r="M108" s="16">
        <v>338</v>
      </c>
      <c r="N108" s="16">
        <v>7</v>
      </c>
      <c r="O108" s="16">
        <v>345</v>
      </c>
      <c r="P108" s="16">
        <v>345</v>
      </c>
      <c r="Q108" s="16">
        <v>7</v>
      </c>
      <c r="R108" s="16">
        <v>3179</v>
      </c>
      <c r="S108" s="16">
        <v>137</v>
      </c>
      <c r="T108" s="37">
        <v>4185</v>
      </c>
      <c r="U108" s="15" t="s">
        <v>399</v>
      </c>
    </row>
    <row r="109" spans="2:21" x14ac:dyDescent="0.2">
      <c r="B109" s="37">
        <v>4161</v>
      </c>
      <c r="C109" s="15" t="s">
        <v>400</v>
      </c>
      <c r="D109" s="16">
        <v>1728</v>
      </c>
      <c r="E109" s="29">
        <v>679.2</v>
      </c>
      <c r="F109" s="16">
        <v>2</v>
      </c>
      <c r="G109" s="16">
        <v>184</v>
      </c>
      <c r="H109" s="16">
        <v>27</v>
      </c>
      <c r="I109" s="16">
        <v>8</v>
      </c>
      <c r="J109" s="16">
        <v>10</v>
      </c>
      <c r="K109" s="16">
        <v>76</v>
      </c>
      <c r="L109" s="16">
        <v>2035</v>
      </c>
      <c r="M109" s="16">
        <v>258</v>
      </c>
      <c r="N109" s="16">
        <v>3</v>
      </c>
      <c r="O109" s="16">
        <v>261</v>
      </c>
      <c r="P109" s="16">
        <v>282</v>
      </c>
      <c r="Q109" s="16">
        <v>9</v>
      </c>
      <c r="R109" s="16">
        <v>2587</v>
      </c>
      <c r="S109" s="16">
        <v>163</v>
      </c>
      <c r="T109" s="37">
        <v>4161</v>
      </c>
      <c r="U109" s="15" t="s">
        <v>400</v>
      </c>
    </row>
    <row r="110" spans="2:21" x14ac:dyDescent="0.2">
      <c r="B110" s="37">
        <v>4163</v>
      </c>
      <c r="C110" s="15" t="s">
        <v>401</v>
      </c>
      <c r="D110" s="16">
        <v>3707</v>
      </c>
      <c r="E110" s="29">
        <v>615.5</v>
      </c>
      <c r="F110" s="16">
        <v>2</v>
      </c>
      <c r="G110" s="16">
        <v>354</v>
      </c>
      <c r="H110" s="16">
        <v>39</v>
      </c>
      <c r="I110" s="16">
        <v>15</v>
      </c>
      <c r="J110" s="16">
        <v>28</v>
      </c>
      <c r="K110" s="16">
        <v>65</v>
      </c>
      <c r="L110" s="16">
        <v>4210</v>
      </c>
      <c r="M110" s="16">
        <v>384</v>
      </c>
      <c r="N110" s="16">
        <v>24</v>
      </c>
      <c r="O110" s="16">
        <v>408</v>
      </c>
      <c r="P110" s="16">
        <v>341</v>
      </c>
      <c r="Q110" s="16">
        <v>25</v>
      </c>
      <c r="R110" s="16">
        <v>4984</v>
      </c>
      <c r="S110" s="16">
        <v>159</v>
      </c>
      <c r="T110" s="37">
        <v>4163</v>
      </c>
      <c r="U110" s="15" t="s">
        <v>401</v>
      </c>
    </row>
    <row r="111" spans="2:21" x14ac:dyDescent="0.2">
      <c r="B111" s="37">
        <v>4164</v>
      </c>
      <c r="C111" s="15" t="s">
        <v>402</v>
      </c>
      <c r="D111" s="16">
        <v>711</v>
      </c>
      <c r="E111" s="29">
        <v>629.79999999999995</v>
      </c>
      <c r="F111" s="16">
        <v>0</v>
      </c>
      <c r="G111" s="16">
        <v>50</v>
      </c>
      <c r="H111" s="16">
        <v>4</v>
      </c>
      <c r="I111" s="16">
        <v>5</v>
      </c>
      <c r="J111" s="16">
        <v>2</v>
      </c>
      <c r="K111" s="16">
        <v>136</v>
      </c>
      <c r="L111" s="16">
        <v>908</v>
      </c>
      <c r="M111" s="16">
        <v>115</v>
      </c>
      <c r="N111" s="16">
        <v>1</v>
      </c>
      <c r="O111" s="16">
        <v>116</v>
      </c>
      <c r="P111" s="16">
        <v>137</v>
      </c>
      <c r="Q111" s="16">
        <v>4</v>
      </c>
      <c r="R111" s="16">
        <v>1165</v>
      </c>
      <c r="S111" s="16">
        <v>85</v>
      </c>
      <c r="T111" s="37">
        <v>4164</v>
      </c>
      <c r="U111" s="15" t="s">
        <v>402</v>
      </c>
    </row>
    <row r="112" spans="2:21" x14ac:dyDescent="0.2">
      <c r="B112" s="37">
        <v>4165</v>
      </c>
      <c r="C112" s="15" t="s">
        <v>403</v>
      </c>
      <c r="D112" s="16">
        <v>2279</v>
      </c>
      <c r="E112" s="29">
        <v>582.4</v>
      </c>
      <c r="F112" s="16">
        <v>0</v>
      </c>
      <c r="G112" s="16">
        <v>209</v>
      </c>
      <c r="H112" s="16">
        <v>23</v>
      </c>
      <c r="I112" s="16">
        <v>11</v>
      </c>
      <c r="J112" s="16">
        <v>8</v>
      </c>
      <c r="K112" s="16">
        <v>106</v>
      </c>
      <c r="L112" s="16">
        <v>2636</v>
      </c>
      <c r="M112" s="16">
        <v>329</v>
      </c>
      <c r="N112" s="16">
        <v>4</v>
      </c>
      <c r="O112" s="16">
        <v>333</v>
      </c>
      <c r="P112" s="16">
        <v>247</v>
      </c>
      <c r="Q112" s="16">
        <v>10</v>
      </c>
      <c r="R112" s="16">
        <v>3226</v>
      </c>
      <c r="S112" s="16">
        <v>175</v>
      </c>
      <c r="T112" s="37">
        <v>4165</v>
      </c>
      <c r="U112" s="15" t="s">
        <v>403</v>
      </c>
    </row>
    <row r="113" spans="2:21" x14ac:dyDescent="0.2">
      <c r="B113" s="37">
        <v>4186</v>
      </c>
      <c r="C113" s="15" t="s">
        <v>404</v>
      </c>
      <c r="D113" s="16">
        <v>1797</v>
      </c>
      <c r="E113" s="29">
        <v>655.4</v>
      </c>
      <c r="F113" s="16">
        <v>1</v>
      </c>
      <c r="G113" s="16">
        <v>179</v>
      </c>
      <c r="H113" s="16">
        <v>9</v>
      </c>
      <c r="I113" s="16">
        <v>8</v>
      </c>
      <c r="J113" s="16">
        <v>7</v>
      </c>
      <c r="K113" s="16">
        <v>158</v>
      </c>
      <c r="L113" s="16">
        <v>2159</v>
      </c>
      <c r="M113" s="16">
        <v>306</v>
      </c>
      <c r="N113" s="16">
        <v>8</v>
      </c>
      <c r="O113" s="16">
        <v>314</v>
      </c>
      <c r="P113" s="16">
        <v>253</v>
      </c>
      <c r="Q113" s="16">
        <v>4</v>
      </c>
      <c r="R113" s="16">
        <v>2730</v>
      </c>
      <c r="S113" s="16">
        <v>137</v>
      </c>
      <c r="T113" s="37">
        <v>4186</v>
      </c>
      <c r="U113" s="15" t="s">
        <v>404</v>
      </c>
    </row>
    <row r="114" spans="2:21" x14ac:dyDescent="0.2">
      <c r="B114" s="37">
        <v>4169</v>
      </c>
      <c r="C114" s="15" t="s">
        <v>405</v>
      </c>
      <c r="D114" s="16">
        <v>1911</v>
      </c>
      <c r="E114" s="29">
        <v>638.9</v>
      </c>
      <c r="F114" s="16">
        <v>1</v>
      </c>
      <c r="G114" s="16">
        <v>187</v>
      </c>
      <c r="H114" s="16">
        <v>3</v>
      </c>
      <c r="I114" s="16">
        <v>7</v>
      </c>
      <c r="J114" s="16">
        <v>16</v>
      </c>
      <c r="K114" s="16">
        <v>132</v>
      </c>
      <c r="L114" s="16">
        <v>2257</v>
      </c>
      <c r="M114" s="16">
        <v>265</v>
      </c>
      <c r="N114" s="16">
        <v>3</v>
      </c>
      <c r="O114" s="16">
        <v>268</v>
      </c>
      <c r="P114" s="16">
        <v>235</v>
      </c>
      <c r="Q114" s="16">
        <v>5</v>
      </c>
      <c r="R114" s="16">
        <v>2765</v>
      </c>
      <c r="S114" s="16">
        <v>159</v>
      </c>
      <c r="T114" s="37">
        <v>4169</v>
      </c>
      <c r="U114" s="15" t="s">
        <v>405</v>
      </c>
    </row>
    <row r="115" spans="2:21" x14ac:dyDescent="0.2">
      <c r="B115" s="37">
        <v>4170</v>
      </c>
      <c r="C115" s="15" t="s">
        <v>406</v>
      </c>
      <c r="D115" s="16">
        <v>2529</v>
      </c>
      <c r="E115" s="29">
        <v>652.6</v>
      </c>
      <c r="F115" s="16">
        <v>1</v>
      </c>
      <c r="G115" s="16">
        <v>437</v>
      </c>
      <c r="H115" s="16">
        <v>35</v>
      </c>
      <c r="I115" s="16">
        <v>43</v>
      </c>
      <c r="J115" s="16">
        <v>50</v>
      </c>
      <c r="K115" s="16">
        <v>135</v>
      </c>
      <c r="L115" s="16">
        <v>3230</v>
      </c>
      <c r="M115" s="16">
        <v>265</v>
      </c>
      <c r="N115" s="16">
        <v>7</v>
      </c>
      <c r="O115" s="16">
        <v>272</v>
      </c>
      <c r="P115" s="16">
        <v>484</v>
      </c>
      <c r="Q115" s="16">
        <v>11</v>
      </c>
      <c r="R115" s="16">
        <v>3997</v>
      </c>
      <c r="S115" s="16">
        <v>95</v>
      </c>
      <c r="T115" s="37">
        <v>4170</v>
      </c>
      <c r="U115" s="15" t="s">
        <v>406</v>
      </c>
    </row>
    <row r="116" spans="2:21" x14ac:dyDescent="0.2">
      <c r="B116" s="37">
        <v>4184</v>
      </c>
      <c r="C116" s="15" t="s">
        <v>407</v>
      </c>
      <c r="D116" s="16">
        <v>1547</v>
      </c>
      <c r="E116" s="29">
        <v>707.7</v>
      </c>
      <c r="F116" s="16">
        <v>8</v>
      </c>
      <c r="G116" s="16">
        <v>236</v>
      </c>
      <c r="H116" s="16">
        <v>14</v>
      </c>
      <c r="I116" s="16">
        <v>17</v>
      </c>
      <c r="J116" s="16">
        <v>22</v>
      </c>
      <c r="K116" s="16">
        <v>237</v>
      </c>
      <c r="L116" s="16">
        <v>2081</v>
      </c>
      <c r="M116" s="16">
        <v>308</v>
      </c>
      <c r="N116" s="16">
        <v>8</v>
      </c>
      <c r="O116" s="16">
        <v>316</v>
      </c>
      <c r="P116" s="16">
        <v>347</v>
      </c>
      <c r="Q116" s="16">
        <v>16</v>
      </c>
      <c r="R116" s="16">
        <v>2760</v>
      </c>
      <c r="S116" s="16">
        <v>159</v>
      </c>
      <c r="T116" s="37">
        <v>4184</v>
      </c>
      <c r="U116" s="15" t="s">
        <v>407</v>
      </c>
    </row>
    <row r="117" spans="2:21" x14ac:dyDescent="0.2">
      <c r="B117" s="37">
        <v>4172</v>
      </c>
      <c r="C117" s="15" t="s">
        <v>408</v>
      </c>
      <c r="D117" s="16">
        <v>750</v>
      </c>
      <c r="E117" s="29">
        <v>689.3</v>
      </c>
      <c r="F117" s="16">
        <v>1</v>
      </c>
      <c r="G117" s="16">
        <v>64</v>
      </c>
      <c r="H117" s="16">
        <v>34</v>
      </c>
      <c r="I117" s="16">
        <v>7</v>
      </c>
      <c r="J117" s="16">
        <v>7</v>
      </c>
      <c r="K117" s="16">
        <v>28</v>
      </c>
      <c r="L117" s="16">
        <v>891</v>
      </c>
      <c r="M117" s="16">
        <v>123</v>
      </c>
      <c r="N117" s="16">
        <v>4</v>
      </c>
      <c r="O117" s="16">
        <v>127</v>
      </c>
      <c r="P117" s="16">
        <v>115</v>
      </c>
      <c r="Q117" s="16">
        <v>5</v>
      </c>
      <c r="R117" s="16">
        <v>1138</v>
      </c>
      <c r="S117" s="16">
        <v>36</v>
      </c>
      <c r="T117" s="37">
        <v>4172</v>
      </c>
      <c r="U117" s="15" t="s">
        <v>408</v>
      </c>
    </row>
    <row r="118" spans="2:21" x14ac:dyDescent="0.2">
      <c r="B118" s="37">
        <v>4173</v>
      </c>
      <c r="C118" s="15" t="s">
        <v>409</v>
      </c>
      <c r="D118" s="16">
        <v>395</v>
      </c>
      <c r="E118" s="29">
        <v>672.9</v>
      </c>
      <c r="F118" s="16">
        <v>0</v>
      </c>
      <c r="G118" s="16">
        <v>45</v>
      </c>
      <c r="H118" s="16">
        <v>4</v>
      </c>
      <c r="I118" s="16">
        <v>8</v>
      </c>
      <c r="J118" s="16">
        <v>2</v>
      </c>
      <c r="K118" s="16">
        <v>118</v>
      </c>
      <c r="L118" s="16">
        <v>572</v>
      </c>
      <c r="M118" s="16">
        <v>91</v>
      </c>
      <c r="N118" s="16">
        <v>3</v>
      </c>
      <c r="O118" s="16">
        <v>94</v>
      </c>
      <c r="P118" s="16">
        <v>92</v>
      </c>
      <c r="Q118" s="16">
        <v>3</v>
      </c>
      <c r="R118" s="16">
        <v>761</v>
      </c>
      <c r="S118" s="16">
        <v>72</v>
      </c>
      <c r="T118" s="37">
        <v>4173</v>
      </c>
      <c r="U118" s="15" t="s">
        <v>409</v>
      </c>
    </row>
    <row r="119" spans="2:21" x14ac:dyDescent="0.2">
      <c r="B119" s="37">
        <v>4175</v>
      </c>
      <c r="C119" s="15" t="s">
        <v>410</v>
      </c>
      <c r="D119" s="16">
        <v>792</v>
      </c>
      <c r="E119" s="29">
        <v>671.2</v>
      </c>
      <c r="F119" s="16">
        <v>6</v>
      </c>
      <c r="G119" s="16">
        <v>108</v>
      </c>
      <c r="H119" s="16">
        <v>36</v>
      </c>
      <c r="I119" s="16">
        <v>6</v>
      </c>
      <c r="J119" s="16">
        <v>3</v>
      </c>
      <c r="K119" s="16">
        <v>57</v>
      </c>
      <c r="L119" s="16">
        <v>1008</v>
      </c>
      <c r="M119" s="16">
        <v>121</v>
      </c>
      <c r="N119" s="16">
        <v>2</v>
      </c>
      <c r="O119" s="16">
        <v>123</v>
      </c>
      <c r="P119" s="16">
        <v>165</v>
      </c>
      <c r="Q119" s="16">
        <v>8</v>
      </c>
      <c r="R119" s="16">
        <v>1304</v>
      </c>
      <c r="S119" s="16">
        <v>93</v>
      </c>
      <c r="T119" s="37">
        <v>4175</v>
      </c>
      <c r="U119" s="15" t="s">
        <v>410</v>
      </c>
    </row>
    <row r="120" spans="2:21" x14ac:dyDescent="0.2">
      <c r="B120" s="37">
        <v>4176</v>
      </c>
      <c r="C120" s="15" t="s">
        <v>411</v>
      </c>
      <c r="D120" s="16">
        <v>554</v>
      </c>
      <c r="E120" s="29">
        <v>761</v>
      </c>
      <c r="F120" s="16">
        <v>0</v>
      </c>
      <c r="G120" s="16">
        <v>79</v>
      </c>
      <c r="H120" s="16">
        <v>18</v>
      </c>
      <c r="I120" s="16">
        <v>14</v>
      </c>
      <c r="J120" s="16">
        <v>27</v>
      </c>
      <c r="K120" s="16">
        <v>29</v>
      </c>
      <c r="L120" s="16">
        <v>721</v>
      </c>
      <c r="M120" s="16">
        <v>98</v>
      </c>
      <c r="N120" s="16">
        <v>2</v>
      </c>
      <c r="O120" s="16">
        <v>100</v>
      </c>
      <c r="P120" s="16">
        <v>110</v>
      </c>
      <c r="Q120" s="16">
        <v>7</v>
      </c>
      <c r="R120" s="16">
        <v>938</v>
      </c>
      <c r="S120" s="16">
        <v>31</v>
      </c>
      <c r="T120" s="37">
        <v>4176</v>
      </c>
      <c r="U120" s="15" t="s">
        <v>411</v>
      </c>
    </row>
    <row r="121" spans="2:21" x14ac:dyDescent="0.2">
      <c r="B121" s="37">
        <v>4177</v>
      </c>
      <c r="C121" s="15" t="s">
        <v>412</v>
      </c>
      <c r="D121" s="16">
        <v>1145</v>
      </c>
      <c r="E121" s="29">
        <v>692.3</v>
      </c>
      <c r="F121" s="16">
        <v>0</v>
      </c>
      <c r="G121" s="16">
        <v>119</v>
      </c>
      <c r="H121" s="16">
        <v>34</v>
      </c>
      <c r="I121" s="16">
        <v>3</v>
      </c>
      <c r="J121" s="16">
        <v>34</v>
      </c>
      <c r="K121" s="16">
        <v>11</v>
      </c>
      <c r="L121" s="16">
        <v>1346</v>
      </c>
      <c r="M121" s="16">
        <v>184</v>
      </c>
      <c r="N121" s="16">
        <v>5</v>
      </c>
      <c r="O121" s="16">
        <v>189</v>
      </c>
      <c r="P121" s="16">
        <v>123</v>
      </c>
      <c r="Q121" s="16">
        <v>11</v>
      </c>
      <c r="R121" s="16">
        <v>1669</v>
      </c>
      <c r="S121" s="16">
        <v>69</v>
      </c>
      <c r="T121" s="37">
        <v>4177</v>
      </c>
      <c r="U121" s="15" t="s">
        <v>412</v>
      </c>
    </row>
    <row r="122" spans="2:21" x14ac:dyDescent="0.2">
      <c r="B122" s="37">
        <v>4181</v>
      </c>
      <c r="C122" s="15" t="s">
        <v>413</v>
      </c>
      <c r="D122" s="16">
        <v>931</v>
      </c>
      <c r="E122" s="29">
        <v>650.6</v>
      </c>
      <c r="F122" s="16">
        <v>0</v>
      </c>
      <c r="G122" s="16">
        <v>103</v>
      </c>
      <c r="H122" s="16">
        <v>7</v>
      </c>
      <c r="I122" s="16">
        <v>4</v>
      </c>
      <c r="J122" s="16">
        <v>6</v>
      </c>
      <c r="K122" s="16">
        <v>106</v>
      </c>
      <c r="L122" s="16">
        <v>1157</v>
      </c>
      <c r="M122" s="16">
        <v>163</v>
      </c>
      <c r="N122" s="16">
        <v>2</v>
      </c>
      <c r="O122" s="16">
        <v>165</v>
      </c>
      <c r="P122" s="16">
        <v>161</v>
      </c>
      <c r="Q122" s="16">
        <v>3</v>
      </c>
      <c r="R122" s="16">
        <v>1486</v>
      </c>
      <c r="S122" s="16">
        <v>79</v>
      </c>
      <c r="T122" s="37">
        <v>4181</v>
      </c>
      <c r="U122" s="15" t="s">
        <v>413</v>
      </c>
    </row>
    <row r="123" spans="2:21" x14ac:dyDescent="0.2">
      <c r="B123" s="37">
        <v>4182</v>
      </c>
      <c r="C123" s="15" t="s">
        <v>414</v>
      </c>
      <c r="D123" s="16">
        <v>724</v>
      </c>
      <c r="E123" s="29">
        <v>652.29999999999995</v>
      </c>
      <c r="F123" s="16">
        <v>1</v>
      </c>
      <c r="G123" s="16">
        <v>90</v>
      </c>
      <c r="H123" s="16">
        <v>16</v>
      </c>
      <c r="I123" s="16">
        <v>11</v>
      </c>
      <c r="J123" s="16">
        <v>18</v>
      </c>
      <c r="K123" s="16">
        <v>150</v>
      </c>
      <c r="L123" s="16">
        <v>1010</v>
      </c>
      <c r="M123" s="16">
        <v>108</v>
      </c>
      <c r="N123" s="16">
        <v>3</v>
      </c>
      <c r="O123" s="16">
        <v>111</v>
      </c>
      <c r="P123" s="16">
        <v>176</v>
      </c>
      <c r="Q123" s="16">
        <v>3</v>
      </c>
      <c r="R123" s="16">
        <v>1300</v>
      </c>
      <c r="S123" s="16">
        <v>82</v>
      </c>
      <c r="T123" s="37">
        <v>4182</v>
      </c>
      <c r="U123" s="15" t="s">
        <v>414</v>
      </c>
    </row>
    <row r="124" spans="2:21" x14ac:dyDescent="0.2">
      <c r="B124" s="37">
        <v>4183</v>
      </c>
      <c r="C124" s="15" t="s">
        <v>415</v>
      </c>
      <c r="D124" s="16">
        <v>815</v>
      </c>
      <c r="E124" s="29">
        <v>644.79999999999995</v>
      </c>
      <c r="F124" s="16">
        <v>0</v>
      </c>
      <c r="G124" s="16">
        <v>106</v>
      </c>
      <c r="H124" s="16">
        <v>4</v>
      </c>
      <c r="I124" s="16">
        <v>5</v>
      </c>
      <c r="J124" s="16">
        <v>3</v>
      </c>
      <c r="K124" s="16">
        <v>102</v>
      </c>
      <c r="L124" s="16">
        <v>1035</v>
      </c>
      <c r="M124" s="16">
        <v>154</v>
      </c>
      <c r="N124" s="16">
        <v>5</v>
      </c>
      <c r="O124" s="16">
        <v>159</v>
      </c>
      <c r="P124" s="16">
        <v>134</v>
      </c>
      <c r="Q124" s="16">
        <v>3</v>
      </c>
      <c r="R124" s="16">
        <v>1331</v>
      </c>
      <c r="S124" s="16">
        <v>60</v>
      </c>
      <c r="T124" s="37">
        <v>4183</v>
      </c>
      <c r="U124" s="15" t="s">
        <v>415</v>
      </c>
    </row>
    <row r="125" spans="2:21" x14ac:dyDescent="0.2">
      <c r="B125" s="36">
        <v>4219</v>
      </c>
      <c r="C125" s="17" t="s">
        <v>416</v>
      </c>
      <c r="D125" s="18">
        <v>43595</v>
      </c>
      <c r="E125" s="30">
        <v>621.5</v>
      </c>
      <c r="F125" s="18">
        <v>42</v>
      </c>
      <c r="G125" s="18">
        <v>4706</v>
      </c>
      <c r="H125" s="18">
        <v>1114</v>
      </c>
      <c r="I125" s="18">
        <v>178</v>
      </c>
      <c r="J125" s="18">
        <v>388</v>
      </c>
      <c r="K125" s="18">
        <v>1063</v>
      </c>
      <c r="L125" s="18">
        <v>51086</v>
      </c>
      <c r="M125" s="18">
        <v>6678</v>
      </c>
      <c r="N125" s="18">
        <v>156</v>
      </c>
      <c r="O125" s="18">
        <v>6834</v>
      </c>
      <c r="P125" s="18">
        <v>4761</v>
      </c>
      <c r="Q125" s="18">
        <v>324</v>
      </c>
      <c r="R125" s="18">
        <v>63005</v>
      </c>
      <c r="S125" s="18">
        <v>3290</v>
      </c>
      <c r="T125" s="36">
        <v>4219</v>
      </c>
      <c r="U125" s="17" t="s">
        <v>416</v>
      </c>
    </row>
    <row r="126" spans="2:21" x14ac:dyDescent="0.2">
      <c r="B126" s="37">
        <v>4191</v>
      </c>
      <c r="C126" s="15" t="s">
        <v>417</v>
      </c>
      <c r="D126" s="16">
        <v>501</v>
      </c>
      <c r="E126" s="29">
        <v>624.70000000000005</v>
      </c>
      <c r="F126" s="16">
        <v>0</v>
      </c>
      <c r="G126" s="16">
        <v>51</v>
      </c>
      <c r="H126" s="16">
        <v>6</v>
      </c>
      <c r="I126" s="16">
        <v>3</v>
      </c>
      <c r="J126" s="16">
        <v>4</v>
      </c>
      <c r="K126" s="16">
        <v>34</v>
      </c>
      <c r="L126" s="16">
        <v>599</v>
      </c>
      <c r="M126" s="16">
        <v>105</v>
      </c>
      <c r="N126" s="16">
        <v>5</v>
      </c>
      <c r="O126" s="16">
        <v>110</v>
      </c>
      <c r="P126" s="16">
        <v>64</v>
      </c>
      <c r="Q126" s="16">
        <v>1</v>
      </c>
      <c r="R126" s="16">
        <v>774</v>
      </c>
      <c r="S126" s="16">
        <v>54</v>
      </c>
      <c r="T126" s="37">
        <v>4191</v>
      </c>
      <c r="U126" s="15" t="s">
        <v>417</v>
      </c>
    </row>
    <row r="127" spans="2:21" x14ac:dyDescent="0.2">
      <c r="B127" s="37">
        <v>4192</v>
      </c>
      <c r="C127" s="15" t="s">
        <v>418</v>
      </c>
      <c r="D127" s="16">
        <v>1140</v>
      </c>
      <c r="E127" s="29">
        <v>645.20000000000005</v>
      </c>
      <c r="F127" s="16">
        <v>1</v>
      </c>
      <c r="G127" s="16">
        <v>88</v>
      </c>
      <c r="H127" s="16">
        <v>9</v>
      </c>
      <c r="I127" s="16">
        <v>3</v>
      </c>
      <c r="J127" s="16">
        <v>4</v>
      </c>
      <c r="K127" s="16">
        <v>21</v>
      </c>
      <c r="L127" s="16">
        <v>1266</v>
      </c>
      <c r="M127" s="16">
        <v>179</v>
      </c>
      <c r="N127" s="16">
        <v>5</v>
      </c>
      <c r="O127" s="16">
        <v>184</v>
      </c>
      <c r="P127" s="16">
        <v>90</v>
      </c>
      <c r="Q127" s="16">
        <v>8</v>
      </c>
      <c r="R127" s="16">
        <v>1548</v>
      </c>
      <c r="S127" s="16">
        <v>135</v>
      </c>
      <c r="T127" s="37">
        <v>4192</v>
      </c>
      <c r="U127" s="15" t="s">
        <v>418</v>
      </c>
    </row>
    <row r="128" spans="2:21" x14ac:dyDescent="0.2">
      <c r="B128" s="37">
        <v>4193</v>
      </c>
      <c r="C128" s="15" t="s">
        <v>419</v>
      </c>
      <c r="D128" s="16">
        <v>663</v>
      </c>
      <c r="E128" s="29">
        <v>701.6</v>
      </c>
      <c r="F128" s="16">
        <v>0</v>
      </c>
      <c r="G128" s="16">
        <v>85</v>
      </c>
      <c r="H128" s="16">
        <v>90</v>
      </c>
      <c r="I128" s="16">
        <v>4</v>
      </c>
      <c r="J128" s="16">
        <v>7</v>
      </c>
      <c r="K128" s="16">
        <v>16</v>
      </c>
      <c r="L128" s="16">
        <v>865</v>
      </c>
      <c r="M128" s="16">
        <v>85</v>
      </c>
      <c r="N128" s="16">
        <v>3</v>
      </c>
      <c r="O128" s="16">
        <v>88</v>
      </c>
      <c r="P128" s="16">
        <v>151</v>
      </c>
      <c r="Q128" s="16">
        <v>8</v>
      </c>
      <c r="R128" s="16">
        <v>1112</v>
      </c>
      <c r="S128" s="16">
        <v>58</v>
      </c>
      <c r="T128" s="37">
        <v>4193</v>
      </c>
      <c r="U128" s="15" t="s">
        <v>419</v>
      </c>
    </row>
    <row r="129" spans="2:21" x14ac:dyDescent="0.2">
      <c r="B129" s="37">
        <v>4194</v>
      </c>
      <c r="C129" s="15" t="s">
        <v>420</v>
      </c>
      <c r="D129" s="16">
        <v>1579</v>
      </c>
      <c r="E129" s="29">
        <v>656</v>
      </c>
      <c r="F129" s="16">
        <v>0</v>
      </c>
      <c r="G129" s="16">
        <v>172</v>
      </c>
      <c r="H129" s="16">
        <v>53</v>
      </c>
      <c r="I129" s="16">
        <v>8</v>
      </c>
      <c r="J129" s="16">
        <v>86</v>
      </c>
      <c r="K129" s="16">
        <v>48</v>
      </c>
      <c r="L129" s="16">
        <v>1946</v>
      </c>
      <c r="M129" s="16">
        <v>226</v>
      </c>
      <c r="N129" s="16">
        <v>6</v>
      </c>
      <c r="O129" s="16">
        <v>232</v>
      </c>
      <c r="P129" s="16">
        <v>221</v>
      </c>
      <c r="Q129" s="16">
        <v>10</v>
      </c>
      <c r="R129" s="16">
        <v>2409</v>
      </c>
      <c r="S129" s="16">
        <v>93</v>
      </c>
      <c r="T129" s="37">
        <v>4194</v>
      </c>
      <c r="U129" s="15" t="s">
        <v>420</v>
      </c>
    </row>
    <row r="130" spans="2:21" x14ac:dyDescent="0.2">
      <c r="B130" s="37">
        <v>4195</v>
      </c>
      <c r="C130" s="15" t="s">
        <v>421</v>
      </c>
      <c r="D130" s="16">
        <v>1079</v>
      </c>
      <c r="E130" s="29">
        <v>667.7</v>
      </c>
      <c r="F130" s="16">
        <v>0</v>
      </c>
      <c r="G130" s="16">
        <v>104</v>
      </c>
      <c r="H130" s="16">
        <v>2</v>
      </c>
      <c r="I130" s="16">
        <v>3</v>
      </c>
      <c r="J130" s="16">
        <v>4</v>
      </c>
      <c r="K130" s="16">
        <v>79</v>
      </c>
      <c r="L130" s="16">
        <v>1271</v>
      </c>
      <c r="M130" s="16">
        <v>220</v>
      </c>
      <c r="N130" s="16">
        <v>2</v>
      </c>
      <c r="O130" s="16">
        <v>222</v>
      </c>
      <c r="P130" s="16">
        <v>144</v>
      </c>
      <c r="Q130" s="16">
        <v>8</v>
      </c>
      <c r="R130" s="16">
        <v>1645</v>
      </c>
      <c r="S130" s="16">
        <v>142</v>
      </c>
      <c r="T130" s="37">
        <v>4195</v>
      </c>
      <c r="U130" s="15" t="s">
        <v>421</v>
      </c>
    </row>
    <row r="131" spans="2:21" x14ac:dyDescent="0.2">
      <c r="B131" s="37">
        <v>4196</v>
      </c>
      <c r="C131" s="15" t="s">
        <v>422</v>
      </c>
      <c r="D131" s="16">
        <v>1640</v>
      </c>
      <c r="E131" s="29">
        <v>647.5</v>
      </c>
      <c r="F131" s="16">
        <v>3</v>
      </c>
      <c r="G131" s="16">
        <v>225</v>
      </c>
      <c r="H131" s="16">
        <v>23</v>
      </c>
      <c r="I131" s="16">
        <v>8</v>
      </c>
      <c r="J131" s="16">
        <v>19</v>
      </c>
      <c r="K131" s="16">
        <v>63</v>
      </c>
      <c r="L131" s="16">
        <v>1981</v>
      </c>
      <c r="M131" s="16">
        <v>248</v>
      </c>
      <c r="N131" s="16">
        <v>6</v>
      </c>
      <c r="O131" s="16">
        <v>254</v>
      </c>
      <c r="P131" s="16">
        <v>215</v>
      </c>
      <c r="Q131" s="16">
        <v>10</v>
      </c>
      <c r="R131" s="16">
        <v>2460</v>
      </c>
      <c r="S131" s="16">
        <v>111</v>
      </c>
      <c r="T131" s="37">
        <v>4196</v>
      </c>
      <c r="U131" s="15" t="s">
        <v>422</v>
      </c>
    </row>
    <row r="132" spans="2:21" x14ac:dyDescent="0.2">
      <c r="B132" s="37">
        <v>4197</v>
      </c>
      <c r="C132" s="15" t="s">
        <v>423</v>
      </c>
      <c r="D132" s="16">
        <v>687</v>
      </c>
      <c r="E132" s="29">
        <v>670.9</v>
      </c>
      <c r="F132" s="16">
        <v>0</v>
      </c>
      <c r="G132" s="16">
        <v>95</v>
      </c>
      <c r="H132" s="16">
        <v>2</v>
      </c>
      <c r="I132" s="16">
        <v>2</v>
      </c>
      <c r="J132" s="16">
        <v>5</v>
      </c>
      <c r="K132" s="16">
        <v>26</v>
      </c>
      <c r="L132" s="16">
        <v>817</v>
      </c>
      <c r="M132" s="16">
        <v>134</v>
      </c>
      <c r="N132" s="16">
        <v>4</v>
      </c>
      <c r="O132" s="16">
        <v>138</v>
      </c>
      <c r="P132" s="16">
        <v>98</v>
      </c>
      <c r="Q132" s="16">
        <v>18</v>
      </c>
      <c r="R132" s="16">
        <v>1071</v>
      </c>
      <c r="S132" s="16">
        <v>53</v>
      </c>
      <c r="T132" s="37">
        <v>4197</v>
      </c>
      <c r="U132" s="15" t="s">
        <v>423</v>
      </c>
    </row>
    <row r="133" spans="2:21" x14ac:dyDescent="0.2">
      <c r="B133" s="37">
        <v>4198</v>
      </c>
      <c r="C133" s="15" t="s">
        <v>424</v>
      </c>
      <c r="D133" s="16">
        <v>935</v>
      </c>
      <c r="E133" s="29">
        <v>672.2</v>
      </c>
      <c r="F133" s="16">
        <v>0</v>
      </c>
      <c r="G133" s="16">
        <v>143</v>
      </c>
      <c r="H133" s="16">
        <v>45</v>
      </c>
      <c r="I133" s="16">
        <v>1</v>
      </c>
      <c r="J133" s="16">
        <v>6</v>
      </c>
      <c r="K133" s="16">
        <v>65</v>
      </c>
      <c r="L133" s="16">
        <v>1195</v>
      </c>
      <c r="M133" s="16">
        <v>153</v>
      </c>
      <c r="N133" s="16">
        <v>3</v>
      </c>
      <c r="O133" s="16">
        <v>156</v>
      </c>
      <c r="P133" s="16">
        <v>107</v>
      </c>
      <c r="Q133" s="16">
        <v>11</v>
      </c>
      <c r="R133" s="16">
        <v>1469</v>
      </c>
      <c r="S133" s="16">
        <v>112</v>
      </c>
      <c r="T133" s="37">
        <v>4198</v>
      </c>
      <c r="U133" s="15" t="s">
        <v>424</v>
      </c>
    </row>
    <row r="134" spans="2:21" x14ac:dyDescent="0.2">
      <c r="B134" s="37">
        <v>4199</v>
      </c>
      <c r="C134" s="15" t="s">
        <v>425</v>
      </c>
      <c r="D134" s="16">
        <v>1115</v>
      </c>
      <c r="E134" s="29">
        <v>710.2</v>
      </c>
      <c r="F134" s="16">
        <v>0</v>
      </c>
      <c r="G134" s="16">
        <v>111</v>
      </c>
      <c r="H134" s="16">
        <v>18</v>
      </c>
      <c r="I134" s="16">
        <v>4</v>
      </c>
      <c r="J134" s="16">
        <v>0</v>
      </c>
      <c r="K134" s="16">
        <v>12</v>
      </c>
      <c r="L134" s="16">
        <v>1260</v>
      </c>
      <c r="M134" s="16">
        <v>205</v>
      </c>
      <c r="N134" s="16">
        <v>6</v>
      </c>
      <c r="O134" s="16">
        <v>211</v>
      </c>
      <c r="P134" s="16">
        <v>101</v>
      </c>
      <c r="Q134" s="16">
        <v>18</v>
      </c>
      <c r="R134" s="16">
        <v>1590</v>
      </c>
      <c r="S134" s="16">
        <v>41</v>
      </c>
      <c r="T134" s="37">
        <v>4199</v>
      </c>
      <c r="U134" s="15" t="s">
        <v>425</v>
      </c>
    </row>
    <row r="135" spans="2:21" x14ac:dyDescent="0.2">
      <c r="B135" s="37">
        <v>4200</v>
      </c>
      <c r="C135" s="15" t="s">
        <v>426</v>
      </c>
      <c r="D135" s="16">
        <v>2930</v>
      </c>
      <c r="E135" s="29">
        <v>663.5</v>
      </c>
      <c r="F135" s="16">
        <v>1</v>
      </c>
      <c r="G135" s="16">
        <v>378</v>
      </c>
      <c r="H135" s="16">
        <v>80</v>
      </c>
      <c r="I135" s="16">
        <v>9</v>
      </c>
      <c r="J135" s="16">
        <v>26</v>
      </c>
      <c r="K135" s="16">
        <v>45</v>
      </c>
      <c r="L135" s="16">
        <v>3469</v>
      </c>
      <c r="M135" s="16">
        <v>365</v>
      </c>
      <c r="N135" s="16">
        <v>9</v>
      </c>
      <c r="O135" s="16">
        <v>374</v>
      </c>
      <c r="P135" s="16">
        <v>288</v>
      </c>
      <c r="Q135" s="16">
        <v>41</v>
      </c>
      <c r="R135" s="16">
        <v>4172</v>
      </c>
      <c r="S135" s="16">
        <v>204</v>
      </c>
      <c r="T135" s="37">
        <v>4200</v>
      </c>
      <c r="U135" s="15" t="s">
        <v>426</v>
      </c>
    </row>
    <row r="136" spans="2:21" x14ac:dyDescent="0.2">
      <c r="B136" s="37">
        <v>4201</v>
      </c>
      <c r="C136" s="15" t="s">
        <v>427</v>
      </c>
      <c r="D136" s="16">
        <v>5959</v>
      </c>
      <c r="E136" s="29">
        <v>529.9</v>
      </c>
      <c r="F136" s="16">
        <v>23</v>
      </c>
      <c r="G136" s="16">
        <v>692</v>
      </c>
      <c r="H136" s="16">
        <v>227</v>
      </c>
      <c r="I136" s="16">
        <v>40</v>
      </c>
      <c r="J136" s="16">
        <v>86</v>
      </c>
      <c r="K136" s="16">
        <v>48</v>
      </c>
      <c r="L136" s="16">
        <v>7075</v>
      </c>
      <c r="M136" s="16">
        <v>701</v>
      </c>
      <c r="N136" s="16">
        <v>20</v>
      </c>
      <c r="O136" s="16">
        <v>721</v>
      </c>
      <c r="P136" s="16">
        <v>685</v>
      </c>
      <c r="Q136" s="16">
        <v>39</v>
      </c>
      <c r="R136" s="16">
        <v>8520</v>
      </c>
      <c r="S136" s="16">
        <v>288</v>
      </c>
      <c r="T136" s="37">
        <v>4201</v>
      </c>
      <c r="U136" s="15" t="s">
        <v>427</v>
      </c>
    </row>
    <row r="137" spans="2:21" x14ac:dyDescent="0.2">
      <c r="B137" s="37">
        <v>4202</v>
      </c>
      <c r="C137" s="15" t="s">
        <v>428</v>
      </c>
      <c r="D137" s="16">
        <v>2507</v>
      </c>
      <c r="E137" s="29">
        <v>750.6</v>
      </c>
      <c r="F137" s="16">
        <v>3</v>
      </c>
      <c r="G137" s="16">
        <v>219</v>
      </c>
      <c r="H137" s="16">
        <v>7</v>
      </c>
      <c r="I137" s="16">
        <v>7</v>
      </c>
      <c r="J137" s="16">
        <v>9</v>
      </c>
      <c r="K137" s="16">
        <v>37</v>
      </c>
      <c r="L137" s="16">
        <v>2789</v>
      </c>
      <c r="M137" s="16">
        <v>431</v>
      </c>
      <c r="N137" s="16">
        <v>7</v>
      </c>
      <c r="O137" s="16">
        <v>438</v>
      </c>
      <c r="P137" s="16">
        <v>228</v>
      </c>
      <c r="Q137" s="16">
        <v>8</v>
      </c>
      <c r="R137" s="16">
        <v>3463</v>
      </c>
      <c r="S137" s="16">
        <v>146</v>
      </c>
      <c r="T137" s="37">
        <v>4202</v>
      </c>
      <c r="U137" s="15" t="s">
        <v>428</v>
      </c>
    </row>
    <row r="138" spans="2:21" x14ac:dyDescent="0.2">
      <c r="B138" s="37">
        <v>4203</v>
      </c>
      <c r="C138" s="15" t="s">
        <v>429</v>
      </c>
      <c r="D138" s="16">
        <v>3076</v>
      </c>
      <c r="E138" s="29">
        <v>623.1</v>
      </c>
      <c r="F138" s="16">
        <v>4</v>
      </c>
      <c r="G138" s="16">
        <v>336</v>
      </c>
      <c r="H138" s="16">
        <v>38</v>
      </c>
      <c r="I138" s="16">
        <v>16</v>
      </c>
      <c r="J138" s="16">
        <v>29</v>
      </c>
      <c r="K138" s="16">
        <v>74</v>
      </c>
      <c r="L138" s="16">
        <v>3573</v>
      </c>
      <c r="M138" s="16">
        <v>506</v>
      </c>
      <c r="N138" s="16">
        <v>17</v>
      </c>
      <c r="O138" s="16">
        <v>523</v>
      </c>
      <c r="P138" s="16">
        <v>263</v>
      </c>
      <c r="Q138" s="16">
        <v>15</v>
      </c>
      <c r="R138" s="16">
        <v>4374</v>
      </c>
      <c r="S138" s="16">
        <v>237</v>
      </c>
      <c r="T138" s="37">
        <v>4203</v>
      </c>
      <c r="U138" s="15" t="s">
        <v>429</v>
      </c>
    </row>
    <row r="139" spans="2:21" x14ac:dyDescent="0.2">
      <c r="B139" s="37">
        <v>4204</v>
      </c>
      <c r="C139" s="15" t="s">
        <v>430</v>
      </c>
      <c r="D139" s="16">
        <v>2727</v>
      </c>
      <c r="E139" s="29">
        <v>550.4</v>
      </c>
      <c r="F139" s="16">
        <v>0</v>
      </c>
      <c r="G139" s="16">
        <v>214</v>
      </c>
      <c r="H139" s="16">
        <v>13</v>
      </c>
      <c r="I139" s="16">
        <v>7</v>
      </c>
      <c r="J139" s="16">
        <v>10</v>
      </c>
      <c r="K139" s="16">
        <v>35</v>
      </c>
      <c r="L139" s="16">
        <v>3006</v>
      </c>
      <c r="M139" s="16">
        <v>430</v>
      </c>
      <c r="N139" s="16">
        <v>15</v>
      </c>
      <c r="O139" s="16">
        <v>445</v>
      </c>
      <c r="P139" s="16">
        <v>191</v>
      </c>
      <c r="Q139" s="16">
        <v>16</v>
      </c>
      <c r="R139" s="16">
        <v>3658</v>
      </c>
      <c r="S139" s="16">
        <v>186</v>
      </c>
      <c r="T139" s="37">
        <v>4204</v>
      </c>
      <c r="U139" s="15" t="s">
        <v>430</v>
      </c>
    </row>
    <row r="140" spans="2:21" x14ac:dyDescent="0.2">
      <c r="B140" s="37">
        <v>4205</v>
      </c>
      <c r="C140" s="15" t="s">
        <v>431</v>
      </c>
      <c r="D140" s="16">
        <v>2063</v>
      </c>
      <c r="E140" s="29">
        <v>642.70000000000005</v>
      </c>
      <c r="F140" s="16">
        <v>1</v>
      </c>
      <c r="G140" s="16">
        <v>284</v>
      </c>
      <c r="H140" s="16">
        <v>33</v>
      </c>
      <c r="I140" s="16">
        <v>3</v>
      </c>
      <c r="J140" s="16">
        <v>13</v>
      </c>
      <c r="K140" s="16">
        <v>51</v>
      </c>
      <c r="L140" s="16">
        <v>2448</v>
      </c>
      <c r="M140" s="16">
        <v>342</v>
      </c>
      <c r="N140" s="16">
        <v>7</v>
      </c>
      <c r="O140" s="16">
        <v>349</v>
      </c>
      <c r="P140" s="16">
        <v>173</v>
      </c>
      <c r="Q140" s="16">
        <v>21</v>
      </c>
      <c r="R140" s="16">
        <v>2991</v>
      </c>
      <c r="S140" s="16">
        <v>99</v>
      </c>
      <c r="T140" s="37">
        <v>4205</v>
      </c>
      <c r="U140" s="15" t="s">
        <v>431</v>
      </c>
    </row>
    <row r="141" spans="2:21" x14ac:dyDescent="0.2">
      <c r="B141" s="37">
        <v>4206</v>
      </c>
      <c r="C141" s="15" t="s">
        <v>432</v>
      </c>
      <c r="D141" s="16">
        <v>3851</v>
      </c>
      <c r="E141" s="29">
        <v>610.9</v>
      </c>
      <c r="F141" s="16">
        <v>4</v>
      </c>
      <c r="G141" s="16">
        <v>436</v>
      </c>
      <c r="H141" s="16">
        <v>33</v>
      </c>
      <c r="I141" s="16">
        <v>13</v>
      </c>
      <c r="J141" s="16">
        <v>20</v>
      </c>
      <c r="K141" s="16">
        <v>44</v>
      </c>
      <c r="L141" s="16">
        <v>4401</v>
      </c>
      <c r="M141" s="16">
        <v>547</v>
      </c>
      <c r="N141" s="16">
        <v>11</v>
      </c>
      <c r="O141" s="16">
        <v>558</v>
      </c>
      <c r="P141" s="16">
        <v>288</v>
      </c>
      <c r="Q141" s="16">
        <v>24</v>
      </c>
      <c r="R141" s="16">
        <v>5271</v>
      </c>
      <c r="S141" s="16">
        <v>224</v>
      </c>
      <c r="T141" s="37">
        <v>4206</v>
      </c>
      <c r="U141" s="15" t="s">
        <v>432</v>
      </c>
    </row>
    <row r="142" spans="2:21" x14ac:dyDescent="0.2">
      <c r="B142" s="37">
        <v>4207</v>
      </c>
      <c r="C142" s="15" t="s">
        <v>433</v>
      </c>
      <c r="D142" s="16">
        <v>2073</v>
      </c>
      <c r="E142" s="29">
        <v>661.7</v>
      </c>
      <c r="F142" s="16">
        <v>0</v>
      </c>
      <c r="G142" s="16">
        <v>241</v>
      </c>
      <c r="H142" s="16">
        <v>260</v>
      </c>
      <c r="I142" s="16">
        <v>8</v>
      </c>
      <c r="J142" s="16">
        <v>22</v>
      </c>
      <c r="K142" s="16">
        <v>53</v>
      </c>
      <c r="L142" s="16">
        <v>2657</v>
      </c>
      <c r="M142" s="16">
        <v>361</v>
      </c>
      <c r="N142" s="16">
        <v>7</v>
      </c>
      <c r="O142" s="16">
        <v>368</v>
      </c>
      <c r="P142" s="16">
        <v>502</v>
      </c>
      <c r="Q142" s="16">
        <v>31</v>
      </c>
      <c r="R142" s="16">
        <v>3558</v>
      </c>
      <c r="S142" s="16">
        <v>226</v>
      </c>
      <c r="T142" s="37">
        <v>4207</v>
      </c>
      <c r="U142" s="15" t="s">
        <v>433</v>
      </c>
    </row>
    <row r="143" spans="2:21" x14ac:dyDescent="0.2">
      <c r="B143" s="37">
        <v>4208</v>
      </c>
      <c r="C143" s="15" t="s">
        <v>434</v>
      </c>
      <c r="D143" s="16">
        <v>3101</v>
      </c>
      <c r="E143" s="29">
        <v>688.7</v>
      </c>
      <c r="F143" s="16">
        <v>1</v>
      </c>
      <c r="G143" s="16">
        <v>254</v>
      </c>
      <c r="H143" s="16">
        <v>55</v>
      </c>
      <c r="I143" s="16">
        <v>11</v>
      </c>
      <c r="J143" s="16">
        <v>14</v>
      </c>
      <c r="K143" s="16">
        <v>142</v>
      </c>
      <c r="L143" s="16">
        <v>3578</v>
      </c>
      <c r="M143" s="16">
        <v>479</v>
      </c>
      <c r="N143" s="16">
        <v>3</v>
      </c>
      <c r="O143" s="16">
        <v>482</v>
      </c>
      <c r="P143" s="16">
        <v>278</v>
      </c>
      <c r="Q143" s="16">
        <v>11</v>
      </c>
      <c r="R143" s="16">
        <v>4349</v>
      </c>
      <c r="S143" s="16">
        <v>300</v>
      </c>
      <c r="T143" s="37">
        <v>4208</v>
      </c>
      <c r="U143" s="15" t="s">
        <v>434</v>
      </c>
    </row>
    <row r="144" spans="2:21" x14ac:dyDescent="0.2">
      <c r="B144" s="37">
        <v>4209</v>
      </c>
      <c r="C144" s="15" t="s">
        <v>435</v>
      </c>
      <c r="D144" s="16">
        <v>3526</v>
      </c>
      <c r="E144" s="29">
        <v>622.9</v>
      </c>
      <c r="F144" s="16">
        <v>1</v>
      </c>
      <c r="G144" s="16">
        <v>418</v>
      </c>
      <c r="H144" s="16">
        <v>114</v>
      </c>
      <c r="I144" s="16">
        <v>20</v>
      </c>
      <c r="J144" s="16">
        <v>20</v>
      </c>
      <c r="K144" s="16">
        <v>136</v>
      </c>
      <c r="L144" s="16">
        <v>4235</v>
      </c>
      <c r="M144" s="16">
        <v>584</v>
      </c>
      <c r="N144" s="16">
        <v>13</v>
      </c>
      <c r="O144" s="16">
        <v>597</v>
      </c>
      <c r="P144" s="16">
        <v>538</v>
      </c>
      <c r="Q144" s="16">
        <v>22</v>
      </c>
      <c r="R144" s="16">
        <v>5392</v>
      </c>
      <c r="S144" s="16">
        <v>395</v>
      </c>
      <c r="T144" s="37">
        <v>4209</v>
      </c>
      <c r="U144" s="15" t="s">
        <v>435</v>
      </c>
    </row>
    <row r="145" spans="2:21" x14ac:dyDescent="0.2">
      <c r="B145" s="37">
        <v>4210</v>
      </c>
      <c r="C145" s="15" t="s">
        <v>436</v>
      </c>
      <c r="D145" s="16">
        <v>2443</v>
      </c>
      <c r="E145" s="29">
        <v>556.5</v>
      </c>
      <c r="F145" s="16">
        <v>0</v>
      </c>
      <c r="G145" s="16">
        <v>160</v>
      </c>
      <c r="H145" s="16">
        <v>6</v>
      </c>
      <c r="I145" s="16">
        <v>8</v>
      </c>
      <c r="J145" s="16">
        <v>4</v>
      </c>
      <c r="K145" s="16">
        <v>34</v>
      </c>
      <c r="L145" s="16">
        <v>2655</v>
      </c>
      <c r="M145" s="16">
        <v>377</v>
      </c>
      <c r="N145" s="16">
        <v>7</v>
      </c>
      <c r="O145" s="16">
        <v>384</v>
      </c>
      <c r="P145" s="16">
        <v>136</v>
      </c>
      <c r="Q145" s="16">
        <v>4</v>
      </c>
      <c r="R145" s="16">
        <v>3179</v>
      </c>
      <c r="S145" s="16">
        <v>186</v>
      </c>
      <c r="T145" s="37">
        <v>4210</v>
      </c>
      <c r="U145" s="15" t="s">
        <v>436</v>
      </c>
    </row>
    <row r="146" spans="2:21" x14ac:dyDescent="0.2">
      <c r="B146" s="36">
        <v>4249</v>
      </c>
      <c r="C146" s="17" t="s">
        <v>437</v>
      </c>
      <c r="D146" s="18">
        <v>25125</v>
      </c>
      <c r="E146" s="30">
        <v>628</v>
      </c>
      <c r="F146" s="18">
        <v>39</v>
      </c>
      <c r="G146" s="18">
        <v>2952</v>
      </c>
      <c r="H146" s="18">
        <v>419</v>
      </c>
      <c r="I146" s="18">
        <v>126</v>
      </c>
      <c r="J146" s="18">
        <v>179</v>
      </c>
      <c r="K146" s="18">
        <v>1984</v>
      </c>
      <c r="L146" s="18">
        <v>30824</v>
      </c>
      <c r="M146" s="18">
        <v>4335</v>
      </c>
      <c r="N146" s="18">
        <v>86</v>
      </c>
      <c r="O146" s="18">
        <v>4421</v>
      </c>
      <c r="P146" s="18">
        <v>3245</v>
      </c>
      <c r="Q146" s="18">
        <v>195</v>
      </c>
      <c r="R146" s="18">
        <v>38685</v>
      </c>
      <c r="S146" s="18">
        <v>2176</v>
      </c>
      <c r="T146" s="36">
        <v>4249</v>
      </c>
      <c r="U146" s="17" t="s">
        <v>437</v>
      </c>
    </row>
    <row r="147" spans="2:21" x14ac:dyDescent="0.2">
      <c r="B147" s="37">
        <v>4221</v>
      </c>
      <c r="C147" s="15" t="s">
        <v>438</v>
      </c>
      <c r="D147" s="16">
        <v>744</v>
      </c>
      <c r="E147" s="29">
        <v>657.8</v>
      </c>
      <c r="F147" s="16">
        <v>0</v>
      </c>
      <c r="G147" s="16">
        <v>63</v>
      </c>
      <c r="H147" s="16">
        <v>7</v>
      </c>
      <c r="I147" s="16">
        <v>4</v>
      </c>
      <c r="J147" s="16">
        <v>1</v>
      </c>
      <c r="K147" s="16">
        <v>50</v>
      </c>
      <c r="L147" s="16">
        <v>869</v>
      </c>
      <c r="M147" s="16">
        <v>138</v>
      </c>
      <c r="N147" s="16">
        <v>0</v>
      </c>
      <c r="O147" s="16">
        <v>138</v>
      </c>
      <c r="P147" s="16">
        <v>76</v>
      </c>
      <c r="Q147" s="16">
        <v>6</v>
      </c>
      <c r="R147" s="16">
        <v>1089</v>
      </c>
      <c r="S147" s="16">
        <v>52</v>
      </c>
      <c r="T147" s="37">
        <v>4221</v>
      </c>
      <c r="U147" s="15" t="s">
        <v>438</v>
      </c>
    </row>
    <row r="148" spans="2:21" x14ac:dyDescent="0.2">
      <c r="B148" s="37">
        <v>4222</v>
      </c>
      <c r="C148" s="15" t="s">
        <v>439</v>
      </c>
      <c r="D148" s="16">
        <v>1056</v>
      </c>
      <c r="E148" s="29">
        <v>647.5</v>
      </c>
      <c r="F148" s="16">
        <v>7</v>
      </c>
      <c r="G148" s="16">
        <v>120</v>
      </c>
      <c r="H148" s="16">
        <v>2</v>
      </c>
      <c r="I148" s="16">
        <v>3</v>
      </c>
      <c r="J148" s="16">
        <v>9</v>
      </c>
      <c r="K148" s="16">
        <v>111</v>
      </c>
      <c r="L148" s="16">
        <v>1308</v>
      </c>
      <c r="M148" s="16">
        <v>161</v>
      </c>
      <c r="N148" s="16">
        <v>3</v>
      </c>
      <c r="O148" s="16">
        <v>164</v>
      </c>
      <c r="P148" s="16">
        <v>149</v>
      </c>
      <c r="Q148" s="16">
        <v>12</v>
      </c>
      <c r="R148" s="16">
        <v>1633</v>
      </c>
      <c r="S148" s="16">
        <v>76</v>
      </c>
      <c r="T148" s="37">
        <v>4222</v>
      </c>
      <c r="U148" s="15" t="s">
        <v>439</v>
      </c>
    </row>
    <row r="149" spans="2:21" x14ac:dyDescent="0.2">
      <c r="B149" s="37">
        <v>4223</v>
      </c>
      <c r="C149" s="15" t="s">
        <v>440</v>
      </c>
      <c r="D149" s="16">
        <v>1418</v>
      </c>
      <c r="E149" s="29">
        <v>611.5</v>
      </c>
      <c r="F149" s="16">
        <v>1</v>
      </c>
      <c r="G149" s="16">
        <v>141</v>
      </c>
      <c r="H149" s="16">
        <v>10</v>
      </c>
      <c r="I149" s="16">
        <v>6</v>
      </c>
      <c r="J149" s="16">
        <v>4</v>
      </c>
      <c r="K149" s="16">
        <v>117</v>
      </c>
      <c r="L149" s="16">
        <v>1697</v>
      </c>
      <c r="M149" s="16">
        <v>222</v>
      </c>
      <c r="N149" s="16">
        <v>4</v>
      </c>
      <c r="O149" s="16">
        <v>226</v>
      </c>
      <c r="P149" s="16">
        <v>132</v>
      </c>
      <c r="Q149" s="16">
        <v>8</v>
      </c>
      <c r="R149" s="16">
        <v>2063</v>
      </c>
      <c r="S149" s="16">
        <v>138</v>
      </c>
      <c r="T149" s="37">
        <v>4223</v>
      </c>
      <c r="U149" s="15" t="s">
        <v>440</v>
      </c>
    </row>
    <row r="150" spans="2:21" x14ac:dyDescent="0.2">
      <c r="B150" s="37">
        <v>4224</v>
      </c>
      <c r="C150" s="15" t="s">
        <v>441</v>
      </c>
      <c r="D150" s="16">
        <v>821</v>
      </c>
      <c r="E150" s="29">
        <v>623.4</v>
      </c>
      <c r="F150" s="16">
        <v>11</v>
      </c>
      <c r="G150" s="16">
        <v>124</v>
      </c>
      <c r="H150" s="16">
        <v>11</v>
      </c>
      <c r="I150" s="16">
        <v>9</v>
      </c>
      <c r="J150" s="16">
        <v>8</v>
      </c>
      <c r="K150" s="16">
        <v>146</v>
      </c>
      <c r="L150" s="16">
        <v>1130</v>
      </c>
      <c r="M150" s="16">
        <v>140</v>
      </c>
      <c r="N150" s="16">
        <v>1</v>
      </c>
      <c r="O150" s="16">
        <v>141</v>
      </c>
      <c r="P150" s="16">
        <v>142</v>
      </c>
      <c r="Q150" s="16">
        <v>8</v>
      </c>
      <c r="R150" s="16">
        <v>1421</v>
      </c>
      <c r="S150" s="16">
        <v>77</v>
      </c>
      <c r="T150" s="37">
        <v>4224</v>
      </c>
      <c r="U150" s="15" t="s">
        <v>441</v>
      </c>
    </row>
    <row r="151" spans="2:21" x14ac:dyDescent="0.2">
      <c r="B151" s="37">
        <v>4226</v>
      </c>
      <c r="C151" s="15" t="s">
        <v>442</v>
      </c>
      <c r="D151" s="16">
        <v>481</v>
      </c>
      <c r="E151" s="29">
        <v>748.1</v>
      </c>
      <c r="F151" s="16">
        <v>0</v>
      </c>
      <c r="G151" s="16">
        <v>50</v>
      </c>
      <c r="H151" s="16">
        <v>3</v>
      </c>
      <c r="I151" s="16">
        <v>2</v>
      </c>
      <c r="J151" s="16">
        <v>2</v>
      </c>
      <c r="K151" s="16">
        <v>37</v>
      </c>
      <c r="L151" s="16">
        <v>575</v>
      </c>
      <c r="M151" s="16">
        <v>101</v>
      </c>
      <c r="N151" s="16">
        <v>10</v>
      </c>
      <c r="O151" s="16">
        <v>111</v>
      </c>
      <c r="P151" s="16">
        <v>52</v>
      </c>
      <c r="Q151" s="16">
        <v>12</v>
      </c>
      <c r="R151" s="16">
        <v>750</v>
      </c>
      <c r="S151" s="16">
        <v>46</v>
      </c>
      <c r="T151" s="37">
        <v>4226</v>
      </c>
      <c r="U151" s="15" t="s">
        <v>442</v>
      </c>
    </row>
    <row r="152" spans="2:21" x14ac:dyDescent="0.2">
      <c r="B152" s="37">
        <v>4227</v>
      </c>
      <c r="C152" s="15" t="s">
        <v>443</v>
      </c>
      <c r="D152" s="16">
        <v>542</v>
      </c>
      <c r="E152" s="29">
        <v>747.6</v>
      </c>
      <c r="F152" s="16">
        <v>0</v>
      </c>
      <c r="G152" s="16">
        <v>89</v>
      </c>
      <c r="H152" s="16">
        <v>4</v>
      </c>
      <c r="I152" s="16">
        <v>0</v>
      </c>
      <c r="J152" s="16">
        <v>0</v>
      </c>
      <c r="K152" s="16">
        <v>64</v>
      </c>
      <c r="L152" s="16">
        <v>699</v>
      </c>
      <c r="M152" s="16">
        <v>142</v>
      </c>
      <c r="N152" s="16">
        <v>4</v>
      </c>
      <c r="O152" s="16">
        <v>146</v>
      </c>
      <c r="P152" s="16">
        <v>64</v>
      </c>
      <c r="Q152" s="16">
        <v>1</v>
      </c>
      <c r="R152" s="16">
        <v>910</v>
      </c>
      <c r="S152" s="16">
        <v>39</v>
      </c>
      <c r="T152" s="37">
        <v>4227</v>
      </c>
      <c r="U152" s="15" t="s">
        <v>443</v>
      </c>
    </row>
    <row r="153" spans="2:21" x14ac:dyDescent="0.2">
      <c r="B153" s="37">
        <v>4228</v>
      </c>
      <c r="C153" s="15" t="s">
        <v>444</v>
      </c>
      <c r="D153" s="16">
        <v>2069</v>
      </c>
      <c r="E153" s="29">
        <v>650.79999999999995</v>
      </c>
      <c r="F153" s="16">
        <v>3</v>
      </c>
      <c r="G153" s="16">
        <v>288</v>
      </c>
      <c r="H153" s="16">
        <v>90</v>
      </c>
      <c r="I153" s="16">
        <v>14</v>
      </c>
      <c r="J153" s="16">
        <v>23</v>
      </c>
      <c r="K153" s="16">
        <v>143</v>
      </c>
      <c r="L153" s="16">
        <v>2630</v>
      </c>
      <c r="M153" s="16">
        <v>373</v>
      </c>
      <c r="N153" s="16">
        <v>5</v>
      </c>
      <c r="O153" s="16">
        <v>378</v>
      </c>
      <c r="P153" s="16">
        <v>326</v>
      </c>
      <c r="Q153" s="16">
        <v>29</v>
      </c>
      <c r="R153" s="16">
        <v>3363</v>
      </c>
      <c r="S153" s="16">
        <v>178</v>
      </c>
      <c r="T153" s="37">
        <v>4228</v>
      </c>
      <c r="U153" s="15" t="s">
        <v>444</v>
      </c>
    </row>
    <row r="154" spans="2:21" x14ac:dyDescent="0.2">
      <c r="B154" s="37">
        <v>4229</v>
      </c>
      <c r="C154" s="15" t="s">
        <v>445</v>
      </c>
      <c r="D154" s="16">
        <v>777</v>
      </c>
      <c r="E154" s="29">
        <v>615.20000000000005</v>
      </c>
      <c r="F154" s="16">
        <v>0</v>
      </c>
      <c r="G154" s="16">
        <v>110</v>
      </c>
      <c r="H154" s="16">
        <v>21</v>
      </c>
      <c r="I154" s="16">
        <v>7</v>
      </c>
      <c r="J154" s="16">
        <v>3</v>
      </c>
      <c r="K154" s="16">
        <v>94</v>
      </c>
      <c r="L154" s="16">
        <v>1012</v>
      </c>
      <c r="M154" s="16">
        <v>165</v>
      </c>
      <c r="N154" s="16">
        <v>3</v>
      </c>
      <c r="O154" s="16">
        <v>168</v>
      </c>
      <c r="P154" s="16">
        <v>175</v>
      </c>
      <c r="Q154" s="16">
        <v>6</v>
      </c>
      <c r="R154" s="16">
        <v>1361</v>
      </c>
      <c r="S154" s="16">
        <v>80</v>
      </c>
      <c r="T154" s="37">
        <v>4229</v>
      </c>
      <c r="U154" s="15" t="s">
        <v>445</v>
      </c>
    </row>
    <row r="155" spans="2:21" x14ac:dyDescent="0.2">
      <c r="B155" s="37">
        <v>4230</v>
      </c>
      <c r="C155" s="15" t="s">
        <v>446</v>
      </c>
      <c r="D155" s="16">
        <v>873</v>
      </c>
      <c r="E155" s="29">
        <v>670</v>
      </c>
      <c r="F155" s="16">
        <v>0</v>
      </c>
      <c r="G155" s="16">
        <v>98</v>
      </c>
      <c r="H155" s="16">
        <v>3</v>
      </c>
      <c r="I155" s="16">
        <v>2</v>
      </c>
      <c r="J155" s="16">
        <v>1</v>
      </c>
      <c r="K155" s="16">
        <v>102</v>
      </c>
      <c r="L155" s="16">
        <v>1079</v>
      </c>
      <c r="M155" s="16">
        <v>180</v>
      </c>
      <c r="N155" s="16">
        <v>4</v>
      </c>
      <c r="O155" s="16">
        <v>184</v>
      </c>
      <c r="P155" s="16">
        <v>122</v>
      </c>
      <c r="Q155" s="16">
        <v>7</v>
      </c>
      <c r="R155" s="16">
        <v>1392</v>
      </c>
      <c r="S155" s="16">
        <v>133</v>
      </c>
      <c r="T155" s="37">
        <v>4230</v>
      </c>
      <c r="U155" s="15" t="s">
        <v>446</v>
      </c>
    </row>
    <row r="156" spans="2:21" x14ac:dyDescent="0.2">
      <c r="B156" s="37">
        <v>4231</v>
      </c>
      <c r="C156" s="15" t="s">
        <v>447</v>
      </c>
      <c r="D156" s="16">
        <v>854</v>
      </c>
      <c r="E156" s="29">
        <v>590.20000000000005</v>
      </c>
      <c r="F156" s="16">
        <v>0</v>
      </c>
      <c r="G156" s="16">
        <v>78</v>
      </c>
      <c r="H156" s="16">
        <v>8</v>
      </c>
      <c r="I156" s="16">
        <v>7</v>
      </c>
      <c r="J156" s="16">
        <v>3</v>
      </c>
      <c r="K156" s="16">
        <v>104</v>
      </c>
      <c r="L156" s="16">
        <v>1054</v>
      </c>
      <c r="M156" s="16">
        <v>204</v>
      </c>
      <c r="N156" s="16">
        <v>3</v>
      </c>
      <c r="O156" s="16">
        <v>207</v>
      </c>
      <c r="P156" s="16">
        <v>123</v>
      </c>
      <c r="Q156" s="16">
        <v>4</v>
      </c>
      <c r="R156" s="16">
        <v>1388</v>
      </c>
      <c r="S156" s="16">
        <v>130</v>
      </c>
      <c r="T156" s="37">
        <v>4231</v>
      </c>
      <c r="U156" s="15" t="s">
        <v>447</v>
      </c>
    </row>
    <row r="157" spans="2:21" x14ac:dyDescent="0.2">
      <c r="B157" s="37">
        <v>4232</v>
      </c>
      <c r="C157" s="15" t="s">
        <v>448</v>
      </c>
      <c r="D157" s="16">
        <v>175</v>
      </c>
      <c r="E157" s="29">
        <v>717.2</v>
      </c>
      <c r="F157" s="16">
        <v>0</v>
      </c>
      <c r="G157" s="16">
        <v>17</v>
      </c>
      <c r="H157" s="16">
        <v>1</v>
      </c>
      <c r="I157" s="16">
        <v>0</v>
      </c>
      <c r="J157" s="16">
        <v>1</v>
      </c>
      <c r="K157" s="16">
        <v>54</v>
      </c>
      <c r="L157" s="16">
        <v>248</v>
      </c>
      <c r="M157" s="16">
        <v>33</v>
      </c>
      <c r="N157" s="16">
        <v>0</v>
      </c>
      <c r="O157" s="16">
        <v>33</v>
      </c>
      <c r="P157" s="16">
        <v>37</v>
      </c>
      <c r="Q157" s="16">
        <v>0</v>
      </c>
      <c r="R157" s="16">
        <v>318</v>
      </c>
      <c r="S157" s="16">
        <v>15</v>
      </c>
      <c r="T157" s="37">
        <v>4232</v>
      </c>
      <c r="U157" s="15" t="s">
        <v>448</v>
      </c>
    </row>
    <row r="158" spans="2:21" x14ac:dyDescent="0.2">
      <c r="B158" s="37">
        <v>4233</v>
      </c>
      <c r="C158" s="15" t="s">
        <v>449</v>
      </c>
      <c r="D158" s="16">
        <v>271</v>
      </c>
      <c r="E158" s="29">
        <v>642.20000000000005</v>
      </c>
      <c r="F158" s="16">
        <v>0</v>
      </c>
      <c r="G158" s="16">
        <v>21</v>
      </c>
      <c r="H158" s="16">
        <v>2</v>
      </c>
      <c r="I158" s="16">
        <v>2</v>
      </c>
      <c r="J158" s="16">
        <v>1</v>
      </c>
      <c r="K158" s="16">
        <v>47</v>
      </c>
      <c r="L158" s="16">
        <v>344</v>
      </c>
      <c r="M158" s="16">
        <v>52</v>
      </c>
      <c r="N158" s="16">
        <v>0</v>
      </c>
      <c r="O158" s="16">
        <v>52</v>
      </c>
      <c r="P158" s="16">
        <v>41</v>
      </c>
      <c r="Q158" s="16">
        <v>0</v>
      </c>
      <c r="R158" s="16">
        <v>437</v>
      </c>
      <c r="S158" s="16">
        <v>32</v>
      </c>
      <c r="T158" s="37">
        <v>4233</v>
      </c>
      <c r="U158" s="15" t="s">
        <v>449</v>
      </c>
    </row>
    <row r="159" spans="2:21" x14ac:dyDescent="0.2">
      <c r="B159" s="37">
        <v>4234</v>
      </c>
      <c r="C159" s="15" t="s">
        <v>450</v>
      </c>
      <c r="D159" s="16">
        <v>2462</v>
      </c>
      <c r="E159" s="29">
        <v>626.29999999999995</v>
      </c>
      <c r="F159" s="16">
        <v>3</v>
      </c>
      <c r="G159" s="16">
        <v>345</v>
      </c>
      <c r="H159" s="16">
        <v>45</v>
      </c>
      <c r="I159" s="16">
        <v>14</v>
      </c>
      <c r="J159" s="16">
        <v>31</v>
      </c>
      <c r="K159" s="16">
        <v>184</v>
      </c>
      <c r="L159" s="16">
        <v>3084</v>
      </c>
      <c r="M159" s="16">
        <v>398</v>
      </c>
      <c r="N159" s="16">
        <v>8</v>
      </c>
      <c r="O159" s="16">
        <v>406</v>
      </c>
      <c r="P159" s="16">
        <v>324</v>
      </c>
      <c r="Q159" s="16">
        <v>23</v>
      </c>
      <c r="R159" s="16">
        <v>3837</v>
      </c>
      <c r="S159" s="16">
        <v>229</v>
      </c>
      <c r="T159" s="37">
        <v>4234</v>
      </c>
      <c r="U159" s="15" t="s">
        <v>450</v>
      </c>
    </row>
    <row r="160" spans="2:21" x14ac:dyDescent="0.2">
      <c r="B160" s="37">
        <v>4235</v>
      </c>
      <c r="C160" s="15" t="s">
        <v>451</v>
      </c>
      <c r="D160" s="16">
        <v>862</v>
      </c>
      <c r="E160" s="29">
        <v>632.4</v>
      </c>
      <c r="F160" s="16">
        <v>0</v>
      </c>
      <c r="G160" s="16">
        <v>102</v>
      </c>
      <c r="H160" s="16">
        <v>7</v>
      </c>
      <c r="I160" s="16">
        <v>5</v>
      </c>
      <c r="J160" s="16">
        <v>4</v>
      </c>
      <c r="K160" s="16">
        <v>108</v>
      </c>
      <c r="L160" s="16">
        <v>1088</v>
      </c>
      <c r="M160" s="16">
        <v>152</v>
      </c>
      <c r="N160" s="16">
        <v>2</v>
      </c>
      <c r="O160" s="16">
        <v>154</v>
      </c>
      <c r="P160" s="16">
        <v>164</v>
      </c>
      <c r="Q160" s="16">
        <v>7</v>
      </c>
      <c r="R160" s="16">
        <v>1413</v>
      </c>
      <c r="S160" s="16">
        <v>62</v>
      </c>
      <c r="T160" s="37">
        <v>4235</v>
      </c>
      <c r="U160" s="15" t="s">
        <v>451</v>
      </c>
    </row>
    <row r="161" spans="2:21" x14ac:dyDescent="0.2">
      <c r="B161" s="37">
        <v>4236</v>
      </c>
      <c r="C161" s="15" t="s">
        <v>452</v>
      </c>
      <c r="D161" s="16">
        <v>5381</v>
      </c>
      <c r="E161" s="29">
        <v>614.20000000000005</v>
      </c>
      <c r="F161" s="16">
        <v>11</v>
      </c>
      <c r="G161" s="16">
        <v>563</v>
      </c>
      <c r="H161" s="16">
        <v>88</v>
      </c>
      <c r="I161" s="16">
        <v>19</v>
      </c>
      <c r="J161" s="16">
        <v>44</v>
      </c>
      <c r="K161" s="16">
        <v>160</v>
      </c>
      <c r="L161" s="16">
        <v>6266</v>
      </c>
      <c r="M161" s="16">
        <v>827</v>
      </c>
      <c r="N161" s="16">
        <v>13</v>
      </c>
      <c r="O161" s="16">
        <v>840</v>
      </c>
      <c r="P161" s="16">
        <v>552</v>
      </c>
      <c r="Q161" s="16">
        <v>34</v>
      </c>
      <c r="R161" s="16">
        <v>7692</v>
      </c>
      <c r="S161" s="16">
        <v>384</v>
      </c>
      <c r="T161" s="37">
        <v>4236</v>
      </c>
      <c r="U161" s="15" t="s">
        <v>452</v>
      </c>
    </row>
    <row r="162" spans="2:21" x14ac:dyDescent="0.2">
      <c r="B162" s="37">
        <v>4237</v>
      </c>
      <c r="C162" s="15" t="s">
        <v>453</v>
      </c>
      <c r="D162" s="16">
        <v>893</v>
      </c>
      <c r="E162" s="29">
        <v>551.9</v>
      </c>
      <c r="F162" s="16">
        <v>1</v>
      </c>
      <c r="G162" s="16">
        <v>100</v>
      </c>
      <c r="H162" s="16">
        <v>16</v>
      </c>
      <c r="I162" s="16">
        <v>3</v>
      </c>
      <c r="J162" s="16">
        <v>1</v>
      </c>
      <c r="K162" s="16">
        <v>70</v>
      </c>
      <c r="L162" s="16">
        <v>1084</v>
      </c>
      <c r="M162" s="16">
        <v>126</v>
      </c>
      <c r="N162" s="16">
        <v>2</v>
      </c>
      <c r="O162" s="16">
        <v>128</v>
      </c>
      <c r="P162" s="16">
        <v>100</v>
      </c>
      <c r="Q162" s="16">
        <v>3</v>
      </c>
      <c r="R162" s="16">
        <v>1315</v>
      </c>
      <c r="S162" s="16">
        <v>88</v>
      </c>
      <c r="T162" s="37">
        <v>4237</v>
      </c>
      <c r="U162" s="15" t="s">
        <v>453</v>
      </c>
    </row>
    <row r="163" spans="2:21" x14ac:dyDescent="0.2">
      <c r="B163" s="37">
        <v>4238</v>
      </c>
      <c r="C163" s="15" t="s">
        <v>454</v>
      </c>
      <c r="D163" s="16">
        <v>719</v>
      </c>
      <c r="E163" s="29">
        <v>733.7</v>
      </c>
      <c r="F163" s="16">
        <v>0</v>
      </c>
      <c r="G163" s="16">
        <v>77</v>
      </c>
      <c r="H163" s="16">
        <v>3</v>
      </c>
      <c r="I163" s="16">
        <v>2</v>
      </c>
      <c r="J163" s="16">
        <v>5</v>
      </c>
      <c r="K163" s="16">
        <v>45</v>
      </c>
      <c r="L163" s="16">
        <v>851</v>
      </c>
      <c r="M163" s="16">
        <v>122</v>
      </c>
      <c r="N163" s="16">
        <v>1</v>
      </c>
      <c r="O163" s="16">
        <v>123</v>
      </c>
      <c r="P163" s="16">
        <v>88</v>
      </c>
      <c r="Q163" s="16">
        <v>3</v>
      </c>
      <c r="R163" s="16">
        <v>1065</v>
      </c>
      <c r="S163" s="16">
        <v>53</v>
      </c>
      <c r="T163" s="37">
        <v>4238</v>
      </c>
      <c r="U163" s="15" t="s">
        <v>454</v>
      </c>
    </row>
    <row r="164" spans="2:21" x14ac:dyDescent="0.2">
      <c r="B164" s="37">
        <v>4239</v>
      </c>
      <c r="C164" s="15" t="s">
        <v>455</v>
      </c>
      <c r="D164" s="16">
        <v>2589</v>
      </c>
      <c r="E164" s="29">
        <v>572.4</v>
      </c>
      <c r="F164" s="16">
        <v>2</v>
      </c>
      <c r="G164" s="16">
        <v>343</v>
      </c>
      <c r="H164" s="16">
        <v>65</v>
      </c>
      <c r="I164" s="16">
        <v>25</v>
      </c>
      <c r="J164" s="16">
        <v>32</v>
      </c>
      <c r="K164" s="16">
        <v>281</v>
      </c>
      <c r="L164" s="16">
        <v>3337</v>
      </c>
      <c r="M164" s="16">
        <v>410</v>
      </c>
      <c r="N164" s="16">
        <v>11</v>
      </c>
      <c r="O164" s="16">
        <v>421</v>
      </c>
      <c r="P164" s="16">
        <v>395</v>
      </c>
      <c r="Q164" s="16">
        <v>19</v>
      </c>
      <c r="R164" s="16">
        <v>4172</v>
      </c>
      <c r="S164" s="16">
        <v>177</v>
      </c>
      <c r="T164" s="37">
        <v>4239</v>
      </c>
      <c r="U164" s="15" t="s">
        <v>455</v>
      </c>
    </row>
    <row r="165" spans="2:21" x14ac:dyDescent="0.2">
      <c r="B165" s="37">
        <v>4240</v>
      </c>
      <c r="C165" s="15" t="s">
        <v>456</v>
      </c>
      <c r="D165" s="16">
        <v>2138</v>
      </c>
      <c r="E165" s="29">
        <v>666</v>
      </c>
      <c r="F165" s="16">
        <v>0</v>
      </c>
      <c r="G165" s="16">
        <v>223</v>
      </c>
      <c r="H165" s="16">
        <v>33</v>
      </c>
      <c r="I165" s="16">
        <v>2</v>
      </c>
      <c r="J165" s="16">
        <v>6</v>
      </c>
      <c r="K165" s="16">
        <v>67</v>
      </c>
      <c r="L165" s="16">
        <v>2469</v>
      </c>
      <c r="M165" s="16">
        <v>389</v>
      </c>
      <c r="N165" s="16">
        <v>12</v>
      </c>
      <c r="O165" s="16">
        <v>401</v>
      </c>
      <c r="P165" s="16">
        <v>183</v>
      </c>
      <c r="Q165" s="16">
        <v>13</v>
      </c>
      <c r="R165" s="16">
        <v>3066</v>
      </c>
      <c r="S165" s="16">
        <v>187</v>
      </c>
      <c r="T165" s="37">
        <v>4240</v>
      </c>
      <c r="U165" s="15" t="s">
        <v>456</v>
      </c>
    </row>
    <row r="166" spans="2:21" x14ac:dyDescent="0.2">
      <c r="B166" s="36">
        <v>4269</v>
      </c>
      <c r="C166" s="17" t="s">
        <v>457</v>
      </c>
      <c r="D166" s="18">
        <v>28896</v>
      </c>
      <c r="E166" s="30">
        <v>577.6</v>
      </c>
      <c r="F166" s="18">
        <v>15</v>
      </c>
      <c r="G166" s="18">
        <v>2667</v>
      </c>
      <c r="H166" s="18">
        <v>552</v>
      </c>
      <c r="I166" s="18">
        <v>129</v>
      </c>
      <c r="J166" s="18">
        <v>177</v>
      </c>
      <c r="K166" s="18">
        <v>959</v>
      </c>
      <c r="L166" s="18">
        <v>33395</v>
      </c>
      <c r="M166" s="18">
        <v>4041</v>
      </c>
      <c r="N166" s="18">
        <v>155</v>
      </c>
      <c r="O166" s="18">
        <v>4196</v>
      </c>
      <c r="P166" s="18">
        <v>2790</v>
      </c>
      <c r="Q166" s="18">
        <v>97</v>
      </c>
      <c r="R166" s="18">
        <v>40478</v>
      </c>
      <c r="S166" s="18">
        <v>2047</v>
      </c>
      <c r="T166" s="36">
        <v>4269</v>
      </c>
      <c r="U166" s="17" t="s">
        <v>457</v>
      </c>
    </row>
    <row r="167" spans="2:21" x14ac:dyDescent="0.2">
      <c r="B167" s="37">
        <v>4251</v>
      </c>
      <c r="C167" s="15" t="s">
        <v>458</v>
      </c>
      <c r="D167" s="16">
        <v>590</v>
      </c>
      <c r="E167" s="29">
        <v>692.5</v>
      </c>
      <c r="F167" s="16">
        <v>0</v>
      </c>
      <c r="G167" s="16">
        <v>57</v>
      </c>
      <c r="H167" s="16">
        <v>2</v>
      </c>
      <c r="I167" s="16">
        <v>9</v>
      </c>
      <c r="J167" s="16">
        <v>8</v>
      </c>
      <c r="K167" s="16">
        <v>122</v>
      </c>
      <c r="L167" s="16">
        <v>788</v>
      </c>
      <c r="M167" s="16">
        <v>107</v>
      </c>
      <c r="N167" s="16">
        <v>7</v>
      </c>
      <c r="O167" s="16">
        <v>114</v>
      </c>
      <c r="P167" s="16">
        <v>106</v>
      </c>
      <c r="Q167" s="16">
        <v>4</v>
      </c>
      <c r="R167" s="16">
        <v>1012</v>
      </c>
      <c r="S167" s="16">
        <v>76</v>
      </c>
      <c r="T167" s="37">
        <v>4251</v>
      </c>
      <c r="U167" s="15" t="s">
        <v>458</v>
      </c>
    </row>
    <row r="168" spans="2:21" x14ac:dyDescent="0.2">
      <c r="B168" s="37">
        <v>4252</v>
      </c>
      <c r="C168" s="15" t="s">
        <v>459</v>
      </c>
      <c r="D168" s="16">
        <v>3217</v>
      </c>
      <c r="E168" s="29">
        <v>544.9</v>
      </c>
      <c r="F168" s="16">
        <v>0</v>
      </c>
      <c r="G168" s="16">
        <v>310</v>
      </c>
      <c r="H168" s="16">
        <v>74</v>
      </c>
      <c r="I168" s="16">
        <v>16</v>
      </c>
      <c r="J168" s="16">
        <v>38</v>
      </c>
      <c r="K168" s="16">
        <v>12</v>
      </c>
      <c r="L168" s="16">
        <v>3667</v>
      </c>
      <c r="M168" s="16">
        <v>509</v>
      </c>
      <c r="N168" s="16">
        <v>20</v>
      </c>
      <c r="O168" s="16">
        <v>529</v>
      </c>
      <c r="P168" s="16">
        <v>199</v>
      </c>
      <c r="Q168" s="16">
        <v>4</v>
      </c>
      <c r="R168" s="16">
        <v>4399</v>
      </c>
      <c r="S168" s="16">
        <v>170</v>
      </c>
      <c r="T168" s="37">
        <v>4252</v>
      </c>
      <c r="U168" s="15" t="s">
        <v>459</v>
      </c>
    </row>
    <row r="169" spans="2:21" x14ac:dyDescent="0.2">
      <c r="B169" s="37">
        <v>4253</v>
      </c>
      <c r="C169" s="15" t="s">
        <v>460</v>
      </c>
      <c r="D169" s="16">
        <v>2382</v>
      </c>
      <c r="E169" s="29">
        <v>613.79999999999995</v>
      </c>
      <c r="F169" s="16">
        <v>0</v>
      </c>
      <c r="G169" s="16">
        <v>200</v>
      </c>
      <c r="H169" s="16">
        <v>4</v>
      </c>
      <c r="I169" s="16">
        <v>11</v>
      </c>
      <c r="J169" s="16">
        <v>10</v>
      </c>
      <c r="K169" s="16">
        <v>69</v>
      </c>
      <c r="L169" s="16">
        <v>2676</v>
      </c>
      <c r="M169" s="16">
        <v>335</v>
      </c>
      <c r="N169" s="16">
        <v>8</v>
      </c>
      <c r="O169" s="16">
        <v>343</v>
      </c>
      <c r="P169" s="16">
        <v>143</v>
      </c>
      <c r="Q169" s="16">
        <v>4</v>
      </c>
      <c r="R169" s="16">
        <v>3166</v>
      </c>
      <c r="S169" s="16">
        <v>243</v>
      </c>
      <c r="T169" s="37">
        <v>4253</v>
      </c>
      <c r="U169" s="15" t="s">
        <v>460</v>
      </c>
    </row>
    <row r="170" spans="2:21" x14ac:dyDescent="0.2">
      <c r="B170" s="37">
        <v>4254</v>
      </c>
      <c r="C170" s="15" t="s">
        <v>461</v>
      </c>
      <c r="D170" s="16">
        <v>6593</v>
      </c>
      <c r="E170" s="29">
        <v>578.9</v>
      </c>
      <c r="F170" s="16">
        <v>9</v>
      </c>
      <c r="G170" s="16">
        <v>660</v>
      </c>
      <c r="H170" s="16">
        <v>229</v>
      </c>
      <c r="I170" s="16">
        <v>27</v>
      </c>
      <c r="J170" s="16">
        <v>45</v>
      </c>
      <c r="K170" s="16">
        <v>189</v>
      </c>
      <c r="L170" s="16">
        <v>7752</v>
      </c>
      <c r="M170" s="16">
        <v>874</v>
      </c>
      <c r="N170" s="16">
        <v>36</v>
      </c>
      <c r="O170" s="16">
        <v>910</v>
      </c>
      <c r="P170" s="16">
        <v>702</v>
      </c>
      <c r="Q170" s="16">
        <v>28</v>
      </c>
      <c r="R170" s="16">
        <v>9392</v>
      </c>
      <c r="S170" s="16">
        <v>466</v>
      </c>
      <c r="T170" s="37">
        <v>4254</v>
      </c>
      <c r="U170" s="15" t="s">
        <v>461</v>
      </c>
    </row>
    <row r="171" spans="2:21" x14ac:dyDescent="0.2">
      <c r="B171" s="37">
        <v>4255</v>
      </c>
      <c r="C171" s="15" t="s">
        <v>462</v>
      </c>
      <c r="D171" s="16">
        <v>1049</v>
      </c>
      <c r="E171" s="29">
        <v>675</v>
      </c>
      <c r="F171" s="16">
        <v>1</v>
      </c>
      <c r="G171" s="16">
        <v>141</v>
      </c>
      <c r="H171" s="16">
        <v>6</v>
      </c>
      <c r="I171" s="16">
        <v>5</v>
      </c>
      <c r="J171" s="16">
        <v>3</v>
      </c>
      <c r="K171" s="16">
        <v>29</v>
      </c>
      <c r="L171" s="16">
        <v>1234</v>
      </c>
      <c r="M171" s="16">
        <v>181</v>
      </c>
      <c r="N171" s="16">
        <v>9</v>
      </c>
      <c r="O171" s="16">
        <v>190</v>
      </c>
      <c r="P171" s="16">
        <v>137</v>
      </c>
      <c r="Q171" s="16">
        <v>5</v>
      </c>
      <c r="R171" s="16">
        <v>1566</v>
      </c>
      <c r="S171" s="16">
        <v>46</v>
      </c>
      <c r="T171" s="37">
        <v>4255</v>
      </c>
      <c r="U171" s="15" t="s">
        <v>462</v>
      </c>
    </row>
    <row r="172" spans="2:21" x14ac:dyDescent="0.2">
      <c r="B172" s="37">
        <v>4256</v>
      </c>
      <c r="C172" s="15" t="s">
        <v>463</v>
      </c>
      <c r="D172" s="16">
        <v>720</v>
      </c>
      <c r="E172" s="29">
        <v>647.5</v>
      </c>
      <c r="F172" s="16">
        <v>0</v>
      </c>
      <c r="G172" s="16">
        <v>76</v>
      </c>
      <c r="H172" s="16">
        <v>1</v>
      </c>
      <c r="I172" s="16">
        <v>2</v>
      </c>
      <c r="J172" s="16">
        <v>2</v>
      </c>
      <c r="K172" s="16">
        <v>55</v>
      </c>
      <c r="L172" s="16">
        <v>856</v>
      </c>
      <c r="M172" s="16">
        <v>107</v>
      </c>
      <c r="N172" s="16">
        <v>4</v>
      </c>
      <c r="O172" s="16">
        <v>111</v>
      </c>
      <c r="P172" s="16">
        <v>106</v>
      </c>
      <c r="Q172" s="16">
        <v>1</v>
      </c>
      <c r="R172" s="16">
        <v>1074</v>
      </c>
      <c r="S172" s="16">
        <v>65</v>
      </c>
      <c r="T172" s="37">
        <v>4256</v>
      </c>
      <c r="U172" s="15" t="s">
        <v>463</v>
      </c>
    </row>
    <row r="173" spans="2:21" x14ac:dyDescent="0.2">
      <c r="B173" s="37">
        <v>4257</v>
      </c>
      <c r="C173" s="15" t="s">
        <v>464</v>
      </c>
      <c r="D173" s="16">
        <v>263</v>
      </c>
      <c r="E173" s="29">
        <v>720.5</v>
      </c>
      <c r="F173" s="16">
        <v>0</v>
      </c>
      <c r="G173" s="16">
        <v>18</v>
      </c>
      <c r="H173" s="16">
        <v>3</v>
      </c>
      <c r="I173" s="16">
        <v>2</v>
      </c>
      <c r="J173" s="16">
        <v>0</v>
      </c>
      <c r="K173" s="16">
        <v>29</v>
      </c>
      <c r="L173" s="16">
        <v>315</v>
      </c>
      <c r="M173" s="16">
        <v>49</v>
      </c>
      <c r="N173" s="16">
        <v>2</v>
      </c>
      <c r="O173" s="16">
        <v>51</v>
      </c>
      <c r="P173" s="16">
        <v>52</v>
      </c>
      <c r="Q173" s="16">
        <v>0</v>
      </c>
      <c r="R173" s="16">
        <v>418</v>
      </c>
      <c r="S173" s="16">
        <v>13</v>
      </c>
      <c r="T173" s="37">
        <v>4257</v>
      </c>
      <c r="U173" s="15" t="s">
        <v>464</v>
      </c>
    </row>
    <row r="174" spans="2:21" x14ac:dyDescent="0.2">
      <c r="B174" s="37">
        <v>4258</v>
      </c>
      <c r="C174" s="15" t="s">
        <v>465</v>
      </c>
      <c r="D174" s="16">
        <v>6925</v>
      </c>
      <c r="E174" s="29">
        <v>494.7</v>
      </c>
      <c r="F174" s="16">
        <v>1</v>
      </c>
      <c r="G174" s="16">
        <v>531</v>
      </c>
      <c r="H174" s="16">
        <v>96</v>
      </c>
      <c r="I174" s="16">
        <v>17</v>
      </c>
      <c r="J174" s="16">
        <v>28</v>
      </c>
      <c r="K174" s="16">
        <v>23</v>
      </c>
      <c r="L174" s="16">
        <v>7621</v>
      </c>
      <c r="M174" s="16">
        <v>829</v>
      </c>
      <c r="N174" s="16">
        <v>31</v>
      </c>
      <c r="O174" s="16">
        <v>860</v>
      </c>
      <c r="P174" s="16">
        <v>369</v>
      </c>
      <c r="Q174" s="16">
        <v>18</v>
      </c>
      <c r="R174" s="16">
        <v>8868</v>
      </c>
      <c r="S174" s="16">
        <v>415</v>
      </c>
      <c r="T174" s="37">
        <v>4258</v>
      </c>
      <c r="U174" s="15" t="s">
        <v>465</v>
      </c>
    </row>
    <row r="175" spans="2:21" x14ac:dyDescent="0.2">
      <c r="B175" s="37">
        <v>4259</v>
      </c>
      <c r="C175" s="15" t="s">
        <v>466</v>
      </c>
      <c r="D175" s="16">
        <v>651</v>
      </c>
      <c r="E175" s="29">
        <v>715.4</v>
      </c>
      <c r="F175" s="16">
        <v>0</v>
      </c>
      <c r="G175" s="16">
        <v>72</v>
      </c>
      <c r="H175" s="16">
        <v>2</v>
      </c>
      <c r="I175" s="16">
        <v>3</v>
      </c>
      <c r="J175" s="16">
        <v>5</v>
      </c>
      <c r="K175" s="16">
        <v>101</v>
      </c>
      <c r="L175" s="16">
        <v>834</v>
      </c>
      <c r="M175" s="16">
        <v>97</v>
      </c>
      <c r="N175" s="16">
        <v>4</v>
      </c>
      <c r="O175" s="16">
        <v>101</v>
      </c>
      <c r="P175" s="16">
        <v>111</v>
      </c>
      <c r="Q175" s="16">
        <v>0</v>
      </c>
      <c r="R175" s="16">
        <v>1046</v>
      </c>
      <c r="S175" s="16">
        <v>58</v>
      </c>
      <c r="T175" s="37">
        <v>4259</v>
      </c>
      <c r="U175" s="15" t="s">
        <v>466</v>
      </c>
    </row>
    <row r="176" spans="2:21" x14ac:dyDescent="0.2">
      <c r="B176" s="37">
        <v>4260</v>
      </c>
      <c r="C176" s="15" t="s">
        <v>467</v>
      </c>
      <c r="D176" s="16">
        <v>2051</v>
      </c>
      <c r="E176" s="29">
        <v>582.29999999999995</v>
      </c>
      <c r="F176" s="16">
        <v>4</v>
      </c>
      <c r="G176" s="16">
        <v>148</v>
      </c>
      <c r="H176" s="16">
        <v>14</v>
      </c>
      <c r="I176" s="16">
        <v>11</v>
      </c>
      <c r="J176" s="16">
        <v>14</v>
      </c>
      <c r="K176" s="16">
        <v>22</v>
      </c>
      <c r="L176" s="16">
        <v>2264</v>
      </c>
      <c r="M176" s="16">
        <v>245</v>
      </c>
      <c r="N176" s="16">
        <v>7</v>
      </c>
      <c r="O176" s="16">
        <v>252</v>
      </c>
      <c r="P176" s="16">
        <v>135</v>
      </c>
      <c r="Q176" s="16">
        <v>6</v>
      </c>
      <c r="R176" s="16">
        <v>2657</v>
      </c>
      <c r="S176" s="16">
        <v>60</v>
      </c>
      <c r="T176" s="37">
        <v>4260</v>
      </c>
      <c r="U176" s="15" t="s">
        <v>467</v>
      </c>
    </row>
    <row r="177" spans="2:21" x14ac:dyDescent="0.2">
      <c r="B177" s="37">
        <v>4261</v>
      </c>
      <c r="C177" s="15" t="s">
        <v>468</v>
      </c>
      <c r="D177" s="16">
        <v>1398</v>
      </c>
      <c r="E177" s="29">
        <v>675.7</v>
      </c>
      <c r="F177" s="16">
        <v>0</v>
      </c>
      <c r="G177" s="16">
        <v>133</v>
      </c>
      <c r="H177" s="16">
        <v>29</v>
      </c>
      <c r="I177" s="16">
        <v>4</v>
      </c>
      <c r="J177" s="16">
        <v>4</v>
      </c>
      <c r="K177" s="16">
        <v>57</v>
      </c>
      <c r="L177" s="16">
        <v>1625</v>
      </c>
      <c r="M177" s="16">
        <v>210</v>
      </c>
      <c r="N177" s="16">
        <v>14</v>
      </c>
      <c r="O177" s="16">
        <v>224</v>
      </c>
      <c r="P177" s="16">
        <v>185</v>
      </c>
      <c r="Q177" s="16">
        <v>6</v>
      </c>
      <c r="R177" s="16">
        <v>2040</v>
      </c>
      <c r="S177" s="16">
        <v>139</v>
      </c>
      <c r="T177" s="37">
        <v>4261</v>
      </c>
      <c r="U177" s="15" t="s">
        <v>468</v>
      </c>
    </row>
    <row r="178" spans="2:21" x14ac:dyDescent="0.2">
      <c r="B178" s="37">
        <v>4262</v>
      </c>
      <c r="C178" s="15" t="s">
        <v>469</v>
      </c>
      <c r="D178" s="16">
        <v>684</v>
      </c>
      <c r="E178" s="29">
        <v>683.3</v>
      </c>
      <c r="F178" s="16">
        <v>0</v>
      </c>
      <c r="G178" s="16">
        <v>73</v>
      </c>
      <c r="H178" s="16">
        <v>22</v>
      </c>
      <c r="I178" s="16">
        <v>4</v>
      </c>
      <c r="J178" s="16">
        <v>3</v>
      </c>
      <c r="K178" s="16">
        <v>84</v>
      </c>
      <c r="L178" s="16">
        <v>870</v>
      </c>
      <c r="M178" s="16">
        <v>142</v>
      </c>
      <c r="N178" s="16">
        <v>5</v>
      </c>
      <c r="O178" s="16">
        <v>147</v>
      </c>
      <c r="P178" s="16">
        <v>215</v>
      </c>
      <c r="Q178" s="16">
        <v>3</v>
      </c>
      <c r="R178" s="16">
        <v>1235</v>
      </c>
      <c r="S178" s="16">
        <v>93</v>
      </c>
      <c r="T178" s="37">
        <v>4262</v>
      </c>
      <c r="U178" s="15" t="s">
        <v>469</v>
      </c>
    </row>
    <row r="179" spans="2:21" x14ac:dyDescent="0.2">
      <c r="B179" s="37">
        <v>4263</v>
      </c>
      <c r="C179" s="15" t="s">
        <v>470</v>
      </c>
      <c r="D179" s="16">
        <v>1750</v>
      </c>
      <c r="E179" s="29">
        <v>680.9</v>
      </c>
      <c r="F179" s="16">
        <v>0</v>
      </c>
      <c r="G179" s="16">
        <v>166</v>
      </c>
      <c r="H179" s="16">
        <v>65</v>
      </c>
      <c r="I179" s="16">
        <v>9</v>
      </c>
      <c r="J179" s="16">
        <v>11</v>
      </c>
      <c r="K179" s="16">
        <v>73</v>
      </c>
      <c r="L179" s="16">
        <v>2074</v>
      </c>
      <c r="M179" s="16">
        <v>258</v>
      </c>
      <c r="N179" s="16">
        <v>4</v>
      </c>
      <c r="O179" s="16">
        <v>262</v>
      </c>
      <c r="P179" s="16">
        <v>194</v>
      </c>
      <c r="Q179" s="16">
        <v>10</v>
      </c>
      <c r="R179" s="16">
        <v>2540</v>
      </c>
      <c r="S179" s="16">
        <v>153</v>
      </c>
      <c r="T179" s="37">
        <v>4263</v>
      </c>
      <c r="U179" s="15" t="s">
        <v>470</v>
      </c>
    </row>
    <row r="180" spans="2:21" x14ac:dyDescent="0.2">
      <c r="B180" s="37">
        <v>4264</v>
      </c>
      <c r="C180" s="15" t="s">
        <v>471</v>
      </c>
      <c r="D180" s="16">
        <v>623</v>
      </c>
      <c r="E180" s="29">
        <v>689.2</v>
      </c>
      <c r="F180" s="16">
        <v>0</v>
      </c>
      <c r="G180" s="16">
        <v>82</v>
      </c>
      <c r="H180" s="16">
        <v>5</v>
      </c>
      <c r="I180" s="16">
        <v>9</v>
      </c>
      <c r="J180" s="16">
        <v>6</v>
      </c>
      <c r="K180" s="16">
        <v>94</v>
      </c>
      <c r="L180" s="16">
        <v>819</v>
      </c>
      <c r="M180" s="16">
        <v>98</v>
      </c>
      <c r="N180" s="16">
        <v>4</v>
      </c>
      <c r="O180" s="16">
        <v>102</v>
      </c>
      <c r="P180" s="16">
        <v>136</v>
      </c>
      <c r="Q180" s="16">
        <v>8</v>
      </c>
      <c r="R180" s="16">
        <v>1065</v>
      </c>
      <c r="S180" s="16">
        <v>50</v>
      </c>
      <c r="T180" s="37">
        <v>4264</v>
      </c>
      <c r="U180" s="15" t="s">
        <v>471</v>
      </c>
    </row>
    <row r="181" spans="2:21" x14ac:dyDescent="0.2">
      <c r="B181" s="36">
        <v>4299</v>
      </c>
      <c r="C181" s="17" t="s">
        <v>472</v>
      </c>
      <c r="D181" s="18">
        <v>48477</v>
      </c>
      <c r="E181" s="30">
        <v>615.79999999999995</v>
      </c>
      <c r="F181" s="18">
        <v>67</v>
      </c>
      <c r="G181" s="18">
        <v>5481</v>
      </c>
      <c r="H181" s="18">
        <v>947</v>
      </c>
      <c r="I181" s="18">
        <v>195</v>
      </c>
      <c r="J181" s="18">
        <v>432</v>
      </c>
      <c r="K181" s="18">
        <v>1554</v>
      </c>
      <c r="L181" s="18">
        <v>57153</v>
      </c>
      <c r="M181" s="18">
        <v>7109</v>
      </c>
      <c r="N181" s="18">
        <v>266</v>
      </c>
      <c r="O181" s="18">
        <v>7375</v>
      </c>
      <c r="P181" s="18">
        <v>5430</v>
      </c>
      <c r="Q181" s="18">
        <v>337</v>
      </c>
      <c r="R181" s="18">
        <v>70295</v>
      </c>
      <c r="S181" s="18">
        <v>3846</v>
      </c>
      <c r="T181" s="36">
        <v>4299</v>
      </c>
      <c r="U181" s="17" t="s">
        <v>472</v>
      </c>
    </row>
    <row r="182" spans="2:21" x14ac:dyDescent="0.2">
      <c r="B182" s="37">
        <v>4271</v>
      </c>
      <c r="C182" s="15" t="s">
        <v>473</v>
      </c>
      <c r="D182" s="16">
        <v>4976</v>
      </c>
      <c r="E182" s="29">
        <v>557.70000000000005</v>
      </c>
      <c r="F182" s="16">
        <v>0</v>
      </c>
      <c r="G182" s="16">
        <v>471</v>
      </c>
      <c r="H182" s="16">
        <v>32</v>
      </c>
      <c r="I182" s="16">
        <v>3</v>
      </c>
      <c r="J182" s="16">
        <v>15</v>
      </c>
      <c r="K182" s="16">
        <v>18</v>
      </c>
      <c r="L182" s="16">
        <v>5515</v>
      </c>
      <c r="M182" s="16">
        <v>593</v>
      </c>
      <c r="N182" s="16">
        <v>19</v>
      </c>
      <c r="O182" s="16">
        <v>612</v>
      </c>
      <c r="P182" s="16">
        <v>262</v>
      </c>
      <c r="Q182" s="16">
        <v>23</v>
      </c>
      <c r="R182" s="16">
        <v>6412</v>
      </c>
      <c r="S182" s="16">
        <v>210</v>
      </c>
      <c r="T182" s="37">
        <v>4271</v>
      </c>
      <c r="U182" s="15" t="s">
        <v>473</v>
      </c>
    </row>
    <row r="183" spans="2:21" x14ac:dyDescent="0.2">
      <c r="B183" s="37">
        <v>4273</v>
      </c>
      <c r="C183" s="15" t="s">
        <v>474</v>
      </c>
      <c r="D183" s="16">
        <v>622</v>
      </c>
      <c r="E183" s="29">
        <v>712.5</v>
      </c>
      <c r="F183" s="16">
        <v>0</v>
      </c>
      <c r="G183" s="16">
        <v>71</v>
      </c>
      <c r="H183" s="16">
        <v>2</v>
      </c>
      <c r="I183" s="16">
        <v>4</v>
      </c>
      <c r="J183" s="16">
        <v>11</v>
      </c>
      <c r="K183" s="16">
        <v>59</v>
      </c>
      <c r="L183" s="16">
        <v>769</v>
      </c>
      <c r="M183" s="16">
        <v>124</v>
      </c>
      <c r="N183" s="16">
        <v>3</v>
      </c>
      <c r="O183" s="16">
        <v>127</v>
      </c>
      <c r="P183" s="16">
        <v>96</v>
      </c>
      <c r="Q183" s="16">
        <v>4</v>
      </c>
      <c r="R183" s="16">
        <v>996</v>
      </c>
      <c r="S183" s="16">
        <v>79</v>
      </c>
      <c r="T183" s="37">
        <v>4273</v>
      </c>
      <c r="U183" s="15" t="s">
        <v>474</v>
      </c>
    </row>
    <row r="184" spans="2:21" x14ac:dyDescent="0.2">
      <c r="B184" s="37">
        <v>4274</v>
      </c>
      <c r="C184" s="15" t="s">
        <v>475</v>
      </c>
      <c r="D184" s="16">
        <v>2726</v>
      </c>
      <c r="E184" s="29">
        <v>622.1</v>
      </c>
      <c r="F184" s="16">
        <v>2</v>
      </c>
      <c r="G184" s="16">
        <v>256</v>
      </c>
      <c r="H184" s="16">
        <v>17</v>
      </c>
      <c r="I184" s="16">
        <v>13</v>
      </c>
      <c r="J184" s="16">
        <v>13</v>
      </c>
      <c r="K184" s="16">
        <v>210</v>
      </c>
      <c r="L184" s="16">
        <v>3237</v>
      </c>
      <c r="M184" s="16">
        <v>500</v>
      </c>
      <c r="N184" s="16">
        <v>26</v>
      </c>
      <c r="O184" s="16">
        <v>526</v>
      </c>
      <c r="P184" s="16">
        <v>309</v>
      </c>
      <c r="Q184" s="16">
        <v>6</v>
      </c>
      <c r="R184" s="16">
        <v>4078</v>
      </c>
      <c r="S184" s="16">
        <v>376</v>
      </c>
      <c r="T184" s="37">
        <v>4274</v>
      </c>
      <c r="U184" s="15" t="s">
        <v>475</v>
      </c>
    </row>
    <row r="185" spans="2:21" x14ac:dyDescent="0.2">
      <c r="B185" s="37">
        <v>4275</v>
      </c>
      <c r="C185" s="15" t="s">
        <v>476</v>
      </c>
      <c r="D185" s="16">
        <v>740</v>
      </c>
      <c r="E185" s="29">
        <v>783.1</v>
      </c>
      <c r="F185" s="16">
        <v>0</v>
      </c>
      <c r="G185" s="16">
        <v>90</v>
      </c>
      <c r="H185" s="16">
        <v>9</v>
      </c>
      <c r="I185" s="16">
        <v>7</v>
      </c>
      <c r="J185" s="16">
        <v>9</v>
      </c>
      <c r="K185" s="16">
        <v>61</v>
      </c>
      <c r="L185" s="16">
        <v>916</v>
      </c>
      <c r="M185" s="16">
        <v>152</v>
      </c>
      <c r="N185" s="16">
        <v>5</v>
      </c>
      <c r="O185" s="16">
        <v>157</v>
      </c>
      <c r="P185" s="16">
        <v>96</v>
      </c>
      <c r="Q185" s="16">
        <v>8</v>
      </c>
      <c r="R185" s="16">
        <v>1177</v>
      </c>
      <c r="S185" s="16">
        <v>87</v>
      </c>
      <c r="T185" s="37">
        <v>4275</v>
      </c>
      <c r="U185" s="15" t="s">
        <v>476</v>
      </c>
    </row>
    <row r="186" spans="2:21" x14ac:dyDescent="0.2">
      <c r="B186" s="37">
        <v>4276</v>
      </c>
      <c r="C186" s="15" t="s">
        <v>477</v>
      </c>
      <c r="D186" s="16">
        <v>3137</v>
      </c>
      <c r="E186" s="29">
        <v>611.6</v>
      </c>
      <c r="F186" s="16">
        <v>1</v>
      </c>
      <c r="G186" s="16">
        <v>449</v>
      </c>
      <c r="H186" s="16">
        <v>92</v>
      </c>
      <c r="I186" s="16">
        <v>8</v>
      </c>
      <c r="J186" s="16">
        <v>28</v>
      </c>
      <c r="K186" s="16">
        <v>53</v>
      </c>
      <c r="L186" s="16">
        <v>3768</v>
      </c>
      <c r="M186" s="16">
        <v>515</v>
      </c>
      <c r="N186" s="16">
        <v>17</v>
      </c>
      <c r="O186" s="16">
        <v>532</v>
      </c>
      <c r="P186" s="16">
        <v>433</v>
      </c>
      <c r="Q186" s="16">
        <v>26</v>
      </c>
      <c r="R186" s="16">
        <v>4759</v>
      </c>
      <c r="S186" s="16">
        <v>235</v>
      </c>
      <c r="T186" s="37">
        <v>4276</v>
      </c>
      <c r="U186" s="15" t="s">
        <v>477</v>
      </c>
    </row>
    <row r="187" spans="2:21" x14ac:dyDescent="0.2">
      <c r="B187" s="37">
        <v>4277</v>
      </c>
      <c r="C187" s="15" t="s">
        <v>478</v>
      </c>
      <c r="D187" s="16">
        <v>634</v>
      </c>
      <c r="E187" s="29">
        <v>666.7</v>
      </c>
      <c r="F187" s="16">
        <v>1</v>
      </c>
      <c r="G187" s="16">
        <v>123</v>
      </c>
      <c r="H187" s="16">
        <v>19</v>
      </c>
      <c r="I187" s="16">
        <v>4</v>
      </c>
      <c r="J187" s="16">
        <v>20</v>
      </c>
      <c r="K187" s="16">
        <v>49</v>
      </c>
      <c r="L187" s="16">
        <v>850</v>
      </c>
      <c r="M187" s="16">
        <v>145</v>
      </c>
      <c r="N187" s="16">
        <v>0</v>
      </c>
      <c r="O187" s="16">
        <v>145</v>
      </c>
      <c r="P187" s="16">
        <v>180</v>
      </c>
      <c r="Q187" s="16">
        <v>7</v>
      </c>
      <c r="R187" s="16">
        <v>1182</v>
      </c>
      <c r="S187" s="16">
        <v>103</v>
      </c>
      <c r="T187" s="37">
        <v>4277</v>
      </c>
      <c r="U187" s="15" t="s">
        <v>478</v>
      </c>
    </row>
    <row r="188" spans="2:21" x14ac:dyDescent="0.2">
      <c r="B188" s="37">
        <v>4279</v>
      </c>
      <c r="C188" s="15" t="s">
        <v>479</v>
      </c>
      <c r="D188" s="16">
        <v>2212</v>
      </c>
      <c r="E188" s="29">
        <v>697.4</v>
      </c>
      <c r="F188" s="16">
        <v>0</v>
      </c>
      <c r="G188" s="16">
        <v>249</v>
      </c>
      <c r="H188" s="16">
        <v>16</v>
      </c>
      <c r="I188" s="16">
        <v>8</v>
      </c>
      <c r="J188" s="16">
        <v>12</v>
      </c>
      <c r="K188" s="16">
        <v>109</v>
      </c>
      <c r="L188" s="16">
        <v>2606</v>
      </c>
      <c r="M188" s="16">
        <v>378</v>
      </c>
      <c r="N188" s="16">
        <v>9</v>
      </c>
      <c r="O188" s="16">
        <v>387</v>
      </c>
      <c r="P188" s="16">
        <v>339</v>
      </c>
      <c r="Q188" s="16">
        <v>18</v>
      </c>
      <c r="R188" s="16">
        <v>3350</v>
      </c>
      <c r="S188" s="16">
        <v>324</v>
      </c>
      <c r="T188" s="37">
        <v>4279</v>
      </c>
      <c r="U188" s="15" t="s">
        <v>479</v>
      </c>
    </row>
    <row r="189" spans="2:21" x14ac:dyDescent="0.2">
      <c r="B189" s="37">
        <v>4280</v>
      </c>
      <c r="C189" s="15" t="s">
        <v>480</v>
      </c>
      <c r="D189" s="16">
        <v>9232</v>
      </c>
      <c r="E189" s="29">
        <v>609.9</v>
      </c>
      <c r="F189" s="16">
        <v>1</v>
      </c>
      <c r="G189" s="16">
        <v>712</v>
      </c>
      <c r="H189" s="16">
        <v>111</v>
      </c>
      <c r="I189" s="16">
        <v>27</v>
      </c>
      <c r="J189" s="16">
        <v>65</v>
      </c>
      <c r="K189" s="16">
        <v>136</v>
      </c>
      <c r="L189" s="16">
        <v>10284</v>
      </c>
      <c r="M189" s="16">
        <v>1107</v>
      </c>
      <c r="N189" s="16">
        <v>49</v>
      </c>
      <c r="O189" s="16">
        <v>1156</v>
      </c>
      <c r="P189" s="16">
        <v>644</v>
      </c>
      <c r="Q189" s="16">
        <v>73</v>
      </c>
      <c r="R189" s="16">
        <v>12157</v>
      </c>
      <c r="S189" s="16">
        <v>406</v>
      </c>
      <c r="T189" s="37">
        <v>4280</v>
      </c>
      <c r="U189" s="15" t="s">
        <v>480</v>
      </c>
    </row>
    <row r="190" spans="2:21" x14ac:dyDescent="0.2">
      <c r="B190" s="37">
        <v>4281</v>
      </c>
      <c r="C190" s="15" t="s">
        <v>481</v>
      </c>
      <c r="D190" s="16">
        <v>1130</v>
      </c>
      <c r="E190" s="29">
        <v>692.4</v>
      </c>
      <c r="F190" s="16">
        <v>0</v>
      </c>
      <c r="G190" s="16">
        <v>168</v>
      </c>
      <c r="H190" s="16">
        <v>49</v>
      </c>
      <c r="I190" s="16">
        <v>16</v>
      </c>
      <c r="J190" s="16">
        <v>12</v>
      </c>
      <c r="K190" s="16">
        <v>207</v>
      </c>
      <c r="L190" s="16">
        <v>1582</v>
      </c>
      <c r="M190" s="16">
        <v>279</v>
      </c>
      <c r="N190" s="16">
        <v>10</v>
      </c>
      <c r="O190" s="16">
        <v>289</v>
      </c>
      <c r="P190" s="16">
        <v>236</v>
      </c>
      <c r="Q190" s="16">
        <v>3</v>
      </c>
      <c r="R190" s="16">
        <v>2110</v>
      </c>
      <c r="S190" s="16">
        <v>223</v>
      </c>
      <c r="T190" s="37">
        <v>4281</v>
      </c>
      <c r="U190" s="15" t="s">
        <v>481</v>
      </c>
    </row>
    <row r="191" spans="2:21" x14ac:dyDescent="0.2">
      <c r="B191" s="37">
        <v>4282</v>
      </c>
      <c r="C191" s="15" t="s">
        <v>482</v>
      </c>
      <c r="D191" s="16">
        <v>6215</v>
      </c>
      <c r="E191" s="29">
        <v>624.20000000000005</v>
      </c>
      <c r="F191" s="16">
        <v>5</v>
      </c>
      <c r="G191" s="16">
        <v>837</v>
      </c>
      <c r="H191" s="16">
        <v>384</v>
      </c>
      <c r="I191" s="16">
        <v>14</v>
      </c>
      <c r="J191" s="16">
        <v>36</v>
      </c>
      <c r="K191" s="16">
        <v>83</v>
      </c>
      <c r="L191" s="16">
        <v>7574</v>
      </c>
      <c r="M191" s="16">
        <v>765</v>
      </c>
      <c r="N191" s="16">
        <v>27</v>
      </c>
      <c r="O191" s="16">
        <v>792</v>
      </c>
      <c r="P191" s="16">
        <v>1017</v>
      </c>
      <c r="Q191" s="16">
        <v>37</v>
      </c>
      <c r="R191" s="16">
        <v>9420</v>
      </c>
      <c r="S191" s="16">
        <v>415</v>
      </c>
      <c r="T191" s="37">
        <v>4282</v>
      </c>
      <c r="U191" s="15" t="s">
        <v>482</v>
      </c>
    </row>
    <row r="192" spans="2:21" x14ac:dyDescent="0.2">
      <c r="B192" s="37">
        <v>4283</v>
      </c>
      <c r="C192" s="15" t="s">
        <v>483</v>
      </c>
      <c r="D192" s="16">
        <v>3260</v>
      </c>
      <c r="E192" s="29">
        <v>709.5</v>
      </c>
      <c r="F192" s="16">
        <v>6</v>
      </c>
      <c r="G192" s="16">
        <v>330</v>
      </c>
      <c r="H192" s="16">
        <v>35</v>
      </c>
      <c r="I192" s="16">
        <v>12</v>
      </c>
      <c r="J192" s="16">
        <v>18</v>
      </c>
      <c r="K192" s="16">
        <v>57</v>
      </c>
      <c r="L192" s="16">
        <v>3718</v>
      </c>
      <c r="M192" s="16">
        <v>509</v>
      </c>
      <c r="N192" s="16">
        <v>17</v>
      </c>
      <c r="O192" s="16">
        <v>526</v>
      </c>
      <c r="P192" s="16">
        <v>291</v>
      </c>
      <c r="Q192" s="16">
        <v>68</v>
      </c>
      <c r="R192" s="16">
        <v>4603</v>
      </c>
      <c r="S192" s="16">
        <v>257</v>
      </c>
      <c r="T192" s="37">
        <v>4283</v>
      </c>
      <c r="U192" s="15" t="s">
        <v>483</v>
      </c>
    </row>
    <row r="193" spans="2:21" x14ac:dyDescent="0.2">
      <c r="B193" s="37">
        <v>4284</v>
      </c>
      <c r="C193" s="15" t="s">
        <v>484</v>
      </c>
      <c r="D193" s="16">
        <v>972</v>
      </c>
      <c r="E193" s="29">
        <v>704.3</v>
      </c>
      <c r="F193" s="16">
        <v>0</v>
      </c>
      <c r="G193" s="16">
        <v>129</v>
      </c>
      <c r="H193" s="16">
        <v>18</v>
      </c>
      <c r="I193" s="16">
        <v>5</v>
      </c>
      <c r="J193" s="16">
        <v>6</v>
      </c>
      <c r="K193" s="16">
        <v>129</v>
      </c>
      <c r="L193" s="16">
        <v>1259</v>
      </c>
      <c r="M193" s="16">
        <v>186</v>
      </c>
      <c r="N193" s="16">
        <v>4</v>
      </c>
      <c r="O193" s="16">
        <v>190</v>
      </c>
      <c r="P193" s="16">
        <v>129</v>
      </c>
      <c r="Q193" s="16">
        <v>8</v>
      </c>
      <c r="R193" s="16">
        <v>1586</v>
      </c>
      <c r="S193" s="16">
        <v>119</v>
      </c>
      <c r="T193" s="37">
        <v>4284</v>
      </c>
      <c r="U193" s="15" t="s">
        <v>484</v>
      </c>
    </row>
    <row r="194" spans="2:21" x14ac:dyDescent="0.2">
      <c r="B194" s="37">
        <v>4285</v>
      </c>
      <c r="C194" s="15" t="s">
        <v>485</v>
      </c>
      <c r="D194" s="16">
        <v>3018</v>
      </c>
      <c r="E194" s="29">
        <v>594.79999999999995</v>
      </c>
      <c r="F194" s="16">
        <v>1</v>
      </c>
      <c r="G194" s="16">
        <v>214</v>
      </c>
      <c r="H194" s="16">
        <v>34</v>
      </c>
      <c r="I194" s="16">
        <v>7</v>
      </c>
      <c r="J194" s="16">
        <v>16</v>
      </c>
      <c r="K194" s="16">
        <v>79</v>
      </c>
      <c r="L194" s="16">
        <v>3369</v>
      </c>
      <c r="M194" s="16">
        <v>408</v>
      </c>
      <c r="N194" s="16">
        <v>29</v>
      </c>
      <c r="O194" s="16">
        <v>437</v>
      </c>
      <c r="P194" s="16">
        <v>230</v>
      </c>
      <c r="Q194" s="16">
        <v>12</v>
      </c>
      <c r="R194" s="16">
        <v>4048</v>
      </c>
      <c r="S194" s="16">
        <v>197</v>
      </c>
      <c r="T194" s="37">
        <v>4285</v>
      </c>
      <c r="U194" s="15" t="s">
        <v>485</v>
      </c>
    </row>
    <row r="195" spans="2:21" x14ac:dyDescent="0.2">
      <c r="B195" s="37">
        <v>4286</v>
      </c>
      <c r="C195" s="15" t="s">
        <v>486</v>
      </c>
      <c r="D195" s="16">
        <v>1010</v>
      </c>
      <c r="E195" s="29">
        <v>692.3</v>
      </c>
      <c r="F195" s="16">
        <v>2</v>
      </c>
      <c r="G195" s="16">
        <v>175</v>
      </c>
      <c r="H195" s="16">
        <v>35</v>
      </c>
      <c r="I195" s="16">
        <v>13</v>
      </c>
      <c r="J195" s="16">
        <v>12</v>
      </c>
      <c r="K195" s="16">
        <v>110</v>
      </c>
      <c r="L195" s="16">
        <v>1357</v>
      </c>
      <c r="M195" s="16">
        <v>187</v>
      </c>
      <c r="N195" s="16">
        <v>5</v>
      </c>
      <c r="O195" s="16">
        <v>192</v>
      </c>
      <c r="P195" s="16">
        <v>244</v>
      </c>
      <c r="Q195" s="16">
        <v>6</v>
      </c>
      <c r="R195" s="16">
        <v>1799</v>
      </c>
      <c r="S195" s="16">
        <v>134</v>
      </c>
      <c r="T195" s="37">
        <v>4286</v>
      </c>
      <c r="U195" s="15" t="s">
        <v>486</v>
      </c>
    </row>
    <row r="196" spans="2:21" x14ac:dyDescent="0.2">
      <c r="B196" s="37">
        <v>4287</v>
      </c>
      <c r="C196" s="15" t="s">
        <v>487</v>
      </c>
      <c r="D196" s="16">
        <v>1238</v>
      </c>
      <c r="E196" s="29">
        <v>615.29999999999995</v>
      </c>
      <c r="F196" s="16">
        <v>1</v>
      </c>
      <c r="G196" s="16">
        <v>114</v>
      </c>
      <c r="H196" s="16">
        <v>7</v>
      </c>
      <c r="I196" s="16">
        <v>6</v>
      </c>
      <c r="J196" s="16">
        <v>9</v>
      </c>
      <c r="K196" s="16">
        <v>87</v>
      </c>
      <c r="L196" s="16">
        <v>1462</v>
      </c>
      <c r="M196" s="16">
        <v>282</v>
      </c>
      <c r="N196" s="16">
        <v>8</v>
      </c>
      <c r="O196" s="16">
        <v>290</v>
      </c>
      <c r="P196" s="16">
        <v>174</v>
      </c>
      <c r="Q196" s="16">
        <v>4</v>
      </c>
      <c r="R196" s="16">
        <v>1930</v>
      </c>
      <c r="S196" s="16">
        <v>259</v>
      </c>
      <c r="T196" s="37">
        <v>4287</v>
      </c>
      <c r="U196" s="15" t="s">
        <v>487</v>
      </c>
    </row>
    <row r="197" spans="2:21" x14ac:dyDescent="0.2">
      <c r="B197" s="37">
        <v>4288</v>
      </c>
      <c r="C197" s="15" t="s">
        <v>488</v>
      </c>
      <c r="D197" s="16">
        <v>129</v>
      </c>
      <c r="E197" s="29">
        <v>737.1</v>
      </c>
      <c r="F197" s="16">
        <v>0</v>
      </c>
      <c r="G197" s="16">
        <v>15</v>
      </c>
      <c r="H197" s="16">
        <v>0</v>
      </c>
      <c r="I197" s="16">
        <v>0</v>
      </c>
      <c r="J197" s="16">
        <v>0</v>
      </c>
      <c r="K197" s="16">
        <v>33</v>
      </c>
      <c r="L197" s="16">
        <v>177</v>
      </c>
      <c r="M197" s="16">
        <v>29</v>
      </c>
      <c r="N197" s="16">
        <v>2</v>
      </c>
      <c r="O197" s="16">
        <v>31</v>
      </c>
      <c r="P197" s="16">
        <v>21</v>
      </c>
      <c r="Q197" s="16">
        <v>0</v>
      </c>
      <c r="R197" s="16">
        <v>229</v>
      </c>
      <c r="S197" s="16">
        <v>29</v>
      </c>
      <c r="T197" s="37">
        <v>4288</v>
      </c>
      <c r="U197" s="15" t="s">
        <v>488</v>
      </c>
    </row>
    <row r="198" spans="2:21" x14ac:dyDescent="0.2">
      <c r="B198" s="37">
        <v>4289</v>
      </c>
      <c r="C198" s="15" t="s">
        <v>489</v>
      </c>
      <c r="D198" s="16">
        <v>7226</v>
      </c>
      <c r="E198" s="29">
        <v>558.70000000000005</v>
      </c>
      <c r="F198" s="16">
        <v>47</v>
      </c>
      <c r="G198" s="16">
        <v>1078</v>
      </c>
      <c r="H198" s="16">
        <v>87</v>
      </c>
      <c r="I198" s="16">
        <v>48</v>
      </c>
      <c r="J198" s="16">
        <v>150</v>
      </c>
      <c r="K198" s="16">
        <v>74</v>
      </c>
      <c r="L198" s="16">
        <v>8710</v>
      </c>
      <c r="M198" s="16">
        <v>950</v>
      </c>
      <c r="N198" s="16">
        <v>36</v>
      </c>
      <c r="O198" s="16">
        <v>986</v>
      </c>
      <c r="P198" s="16">
        <v>729</v>
      </c>
      <c r="Q198" s="16">
        <v>34</v>
      </c>
      <c r="R198" s="16">
        <v>10459</v>
      </c>
      <c r="S198" s="16">
        <v>393</v>
      </c>
      <c r="T198" s="37">
        <v>4289</v>
      </c>
      <c r="U198" s="15" t="s">
        <v>489</v>
      </c>
    </row>
    <row r="199" spans="2:21" x14ac:dyDescent="0.2">
      <c r="B199" s="36">
        <v>4329</v>
      </c>
      <c r="C199" s="17" t="s">
        <v>490</v>
      </c>
      <c r="D199" s="18">
        <v>23829</v>
      </c>
      <c r="E199" s="30">
        <v>624.4</v>
      </c>
      <c r="F199" s="18">
        <v>41</v>
      </c>
      <c r="G199" s="18">
        <v>2829</v>
      </c>
      <c r="H199" s="18">
        <v>456</v>
      </c>
      <c r="I199" s="18">
        <v>142</v>
      </c>
      <c r="J199" s="18">
        <v>259</v>
      </c>
      <c r="K199" s="18">
        <v>1381</v>
      </c>
      <c r="L199" s="18">
        <v>28937</v>
      </c>
      <c r="M199" s="18">
        <v>3652</v>
      </c>
      <c r="N199" s="18">
        <v>82</v>
      </c>
      <c r="O199" s="18">
        <v>3734</v>
      </c>
      <c r="P199" s="18">
        <v>3041</v>
      </c>
      <c r="Q199" s="18">
        <v>125</v>
      </c>
      <c r="R199" s="18">
        <v>35837</v>
      </c>
      <c r="S199" s="18">
        <v>1497</v>
      </c>
      <c r="T199" s="36">
        <v>4329</v>
      </c>
      <c r="U199" s="17" t="s">
        <v>490</v>
      </c>
    </row>
    <row r="200" spans="2:21" x14ac:dyDescent="0.2">
      <c r="B200" s="37">
        <v>4303</v>
      </c>
      <c r="C200" s="15" t="s">
        <v>491</v>
      </c>
      <c r="D200" s="16">
        <v>2641</v>
      </c>
      <c r="E200" s="29">
        <v>604.79999999999995</v>
      </c>
      <c r="F200" s="16">
        <v>0</v>
      </c>
      <c r="G200" s="16">
        <v>303</v>
      </c>
      <c r="H200" s="16">
        <v>47</v>
      </c>
      <c r="I200" s="16">
        <v>3</v>
      </c>
      <c r="J200" s="16">
        <v>27</v>
      </c>
      <c r="K200" s="16">
        <v>84</v>
      </c>
      <c r="L200" s="16">
        <v>3105</v>
      </c>
      <c r="M200" s="16">
        <v>302</v>
      </c>
      <c r="N200" s="16">
        <v>3</v>
      </c>
      <c r="O200" s="16">
        <v>305</v>
      </c>
      <c r="P200" s="16">
        <v>221</v>
      </c>
      <c r="Q200" s="16">
        <v>10</v>
      </c>
      <c r="R200" s="16">
        <v>3641</v>
      </c>
      <c r="S200" s="16">
        <v>168</v>
      </c>
      <c r="T200" s="37">
        <v>4303</v>
      </c>
      <c r="U200" s="15" t="s">
        <v>491</v>
      </c>
    </row>
    <row r="201" spans="2:21" x14ac:dyDescent="0.2">
      <c r="B201" s="37">
        <v>4304</v>
      </c>
      <c r="C201" s="15" t="s">
        <v>492</v>
      </c>
      <c r="D201" s="16">
        <v>2861</v>
      </c>
      <c r="E201" s="29">
        <v>623.4</v>
      </c>
      <c r="F201" s="16">
        <v>2</v>
      </c>
      <c r="G201" s="16">
        <v>392</v>
      </c>
      <c r="H201" s="16">
        <v>69</v>
      </c>
      <c r="I201" s="16">
        <v>34</v>
      </c>
      <c r="J201" s="16">
        <v>67</v>
      </c>
      <c r="K201" s="16">
        <v>44</v>
      </c>
      <c r="L201" s="16">
        <v>3469</v>
      </c>
      <c r="M201" s="16">
        <v>442</v>
      </c>
      <c r="N201" s="16">
        <v>11</v>
      </c>
      <c r="O201" s="16">
        <v>453</v>
      </c>
      <c r="P201" s="16">
        <v>293</v>
      </c>
      <c r="Q201" s="16">
        <v>24</v>
      </c>
      <c r="R201" s="16">
        <v>4239</v>
      </c>
      <c r="S201" s="16">
        <v>140</v>
      </c>
      <c r="T201" s="37">
        <v>4304</v>
      </c>
      <c r="U201" s="15" t="s">
        <v>492</v>
      </c>
    </row>
    <row r="202" spans="2:21" x14ac:dyDescent="0.2">
      <c r="B202" s="37">
        <v>4305</v>
      </c>
      <c r="C202" s="15" t="s">
        <v>493</v>
      </c>
      <c r="D202" s="16">
        <v>1614</v>
      </c>
      <c r="E202" s="29">
        <v>592.9</v>
      </c>
      <c r="F202" s="16">
        <v>1</v>
      </c>
      <c r="G202" s="16">
        <v>190</v>
      </c>
      <c r="H202" s="16">
        <v>13</v>
      </c>
      <c r="I202" s="16">
        <v>6</v>
      </c>
      <c r="J202" s="16">
        <v>16</v>
      </c>
      <c r="K202" s="16">
        <v>111</v>
      </c>
      <c r="L202" s="16">
        <v>1951</v>
      </c>
      <c r="M202" s="16">
        <v>292</v>
      </c>
      <c r="N202" s="16">
        <v>4</v>
      </c>
      <c r="O202" s="16">
        <v>296</v>
      </c>
      <c r="P202" s="16">
        <v>178</v>
      </c>
      <c r="Q202" s="16">
        <v>6</v>
      </c>
      <c r="R202" s="16">
        <v>2431</v>
      </c>
      <c r="S202" s="16">
        <v>117</v>
      </c>
      <c r="T202" s="37">
        <v>4305</v>
      </c>
      <c r="U202" s="15" t="s">
        <v>493</v>
      </c>
    </row>
    <row r="203" spans="2:21" x14ac:dyDescent="0.2">
      <c r="B203" s="37">
        <v>4306</v>
      </c>
      <c r="C203" s="15" t="s">
        <v>494</v>
      </c>
      <c r="D203" s="16">
        <v>378</v>
      </c>
      <c r="E203" s="29">
        <v>625.79999999999995</v>
      </c>
      <c r="F203" s="16">
        <v>0</v>
      </c>
      <c r="G203" s="16">
        <v>39</v>
      </c>
      <c r="H203" s="16">
        <v>10</v>
      </c>
      <c r="I203" s="16">
        <v>2</v>
      </c>
      <c r="J203" s="16">
        <v>8</v>
      </c>
      <c r="K203" s="16">
        <v>45</v>
      </c>
      <c r="L203" s="16">
        <v>482</v>
      </c>
      <c r="M203" s="16">
        <v>64</v>
      </c>
      <c r="N203" s="16">
        <v>1</v>
      </c>
      <c r="O203" s="16">
        <v>65</v>
      </c>
      <c r="P203" s="16">
        <v>53</v>
      </c>
      <c r="Q203" s="16">
        <v>1</v>
      </c>
      <c r="R203" s="16">
        <v>601</v>
      </c>
      <c r="S203" s="16">
        <v>48</v>
      </c>
      <c r="T203" s="37">
        <v>4306</v>
      </c>
      <c r="U203" s="15" t="s">
        <v>494</v>
      </c>
    </row>
    <row r="204" spans="2:21" x14ac:dyDescent="0.2">
      <c r="B204" s="37">
        <v>4307</v>
      </c>
      <c r="C204" s="15" t="s">
        <v>495</v>
      </c>
      <c r="D204" s="16">
        <v>669</v>
      </c>
      <c r="E204" s="29">
        <v>657.2</v>
      </c>
      <c r="F204" s="16">
        <v>6</v>
      </c>
      <c r="G204" s="16">
        <v>68</v>
      </c>
      <c r="H204" s="16">
        <v>6</v>
      </c>
      <c r="I204" s="16">
        <v>2</v>
      </c>
      <c r="J204" s="16">
        <v>5</v>
      </c>
      <c r="K204" s="16">
        <v>79</v>
      </c>
      <c r="L204" s="16">
        <v>835</v>
      </c>
      <c r="M204" s="16">
        <v>158</v>
      </c>
      <c r="N204" s="16">
        <v>4</v>
      </c>
      <c r="O204" s="16">
        <v>162</v>
      </c>
      <c r="P204" s="16">
        <v>99</v>
      </c>
      <c r="Q204" s="16">
        <v>3</v>
      </c>
      <c r="R204" s="16">
        <v>1099</v>
      </c>
      <c r="S204" s="16">
        <v>71</v>
      </c>
      <c r="T204" s="37">
        <v>4307</v>
      </c>
      <c r="U204" s="15" t="s">
        <v>495</v>
      </c>
    </row>
    <row r="205" spans="2:21" x14ac:dyDescent="0.2">
      <c r="B205" s="37">
        <v>4309</v>
      </c>
      <c r="C205" s="15" t="s">
        <v>496</v>
      </c>
      <c r="D205" s="16">
        <v>2206</v>
      </c>
      <c r="E205" s="29">
        <v>597.29999999999995</v>
      </c>
      <c r="F205" s="16">
        <v>0</v>
      </c>
      <c r="G205" s="16">
        <v>216</v>
      </c>
      <c r="H205" s="16">
        <v>74</v>
      </c>
      <c r="I205" s="16">
        <v>7</v>
      </c>
      <c r="J205" s="16">
        <v>8</v>
      </c>
      <c r="K205" s="16">
        <v>51</v>
      </c>
      <c r="L205" s="16">
        <v>2562</v>
      </c>
      <c r="M205" s="16">
        <v>307</v>
      </c>
      <c r="N205" s="16">
        <v>6</v>
      </c>
      <c r="O205" s="16">
        <v>313</v>
      </c>
      <c r="P205" s="16">
        <v>253</v>
      </c>
      <c r="Q205" s="16">
        <v>10</v>
      </c>
      <c r="R205" s="16">
        <v>3138</v>
      </c>
      <c r="S205" s="16">
        <v>91</v>
      </c>
      <c r="T205" s="37">
        <v>4309</v>
      </c>
      <c r="U205" s="15" t="s">
        <v>496</v>
      </c>
    </row>
    <row r="206" spans="2:21" x14ac:dyDescent="0.2">
      <c r="B206" s="37">
        <v>4310</v>
      </c>
      <c r="C206" s="15" t="s">
        <v>497</v>
      </c>
      <c r="D206" s="16">
        <v>1088</v>
      </c>
      <c r="E206" s="29">
        <v>590</v>
      </c>
      <c r="F206" s="16">
        <v>0</v>
      </c>
      <c r="G206" s="16">
        <v>93</v>
      </c>
      <c r="H206" s="16">
        <v>11</v>
      </c>
      <c r="I206" s="16">
        <v>3</v>
      </c>
      <c r="J206" s="16">
        <v>7</v>
      </c>
      <c r="K206" s="16">
        <v>38</v>
      </c>
      <c r="L206" s="16">
        <v>1240</v>
      </c>
      <c r="M206" s="16">
        <v>146</v>
      </c>
      <c r="N206" s="16">
        <v>6</v>
      </c>
      <c r="O206" s="16">
        <v>152</v>
      </c>
      <c r="P206" s="16">
        <v>135</v>
      </c>
      <c r="Q206" s="16">
        <v>5</v>
      </c>
      <c r="R206" s="16">
        <v>1532</v>
      </c>
      <c r="S206" s="16">
        <v>42</v>
      </c>
      <c r="T206" s="37">
        <v>4310</v>
      </c>
      <c r="U206" s="15" t="s">
        <v>497</v>
      </c>
    </row>
    <row r="207" spans="2:21" x14ac:dyDescent="0.2">
      <c r="B207" s="37">
        <v>4311</v>
      </c>
      <c r="C207" s="15" t="s">
        <v>498</v>
      </c>
      <c r="D207" s="16">
        <v>1120</v>
      </c>
      <c r="E207" s="29">
        <v>680</v>
      </c>
      <c r="F207" s="16">
        <v>0</v>
      </c>
      <c r="G207" s="16">
        <v>136</v>
      </c>
      <c r="H207" s="16">
        <v>55</v>
      </c>
      <c r="I207" s="16">
        <v>10</v>
      </c>
      <c r="J207" s="16">
        <v>23</v>
      </c>
      <c r="K207" s="16">
        <v>80</v>
      </c>
      <c r="L207" s="16">
        <v>1424</v>
      </c>
      <c r="M207" s="16">
        <v>143</v>
      </c>
      <c r="N207" s="16">
        <v>7</v>
      </c>
      <c r="O207" s="16">
        <v>150</v>
      </c>
      <c r="P207" s="16">
        <v>193</v>
      </c>
      <c r="Q207" s="16">
        <v>5</v>
      </c>
      <c r="R207" s="16">
        <v>1772</v>
      </c>
      <c r="S207" s="16">
        <v>75</v>
      </c>
      <c r="T207" s="37">
        <v>4311</v>
      </c>
      <c r="U207" s="15" t="s">
        <v>498</v>
      </c>
    </row>
    <row r="208" spans="2:21" x14ac:dyDescent="0.2">
      <c r="B208" s="37">
        <v>4312</v>
      </c>
      <c r="C208" s="15" t="s">
        <v>499</v>
      </c>
      <c r="D208" s="16">
        <v>1848</v>
      </c>
      <c r="E208" s="29">
        <v>624.1</v>
      </c>
      <c r="F208" s="16">
        <v>1</v>
      </c>
      <c r="G208" s="16">
        <v>200</v>
      </c>
      <c r="H208" s="16">
        <v>12</v>
      </c>
      <c r="I208" s="16">
        <v>17</v>
      </c>
      <c r="J208" s="16">
        <v>15</v>
      </c>
      <c r="K208" s="16">
        <v>173</v>
      </c>
      <c r="L208" s="16">
        <v>2266</v>
      </c>
      <c r="M208" s="16">
        <v>354</v>
      </c>
      <c r="N208" s="16">
        <v>6</v>
      </c>
      <c r="O208" s="16">
        <v>360</v>
      </c>
      <c r="P208" s="16">
        <v>258</v>
      </c>
      <c r="Q208" s="16">
        <v>16</v>
      </c>
      <c r="R208" s="16">
        <v>2900</v>
      </c>
      <c r="S208" s="16">
        <v>165</v>
      </c>
      <c r="T208" s="37">
        <v>4312</v>
      </c>
      <c r="U208" s="15" t="s">
        <v>499</v>
      </c>
    </row>
    <row r="209" spans="2:21" x14ac:dyDescent="0.2">
      <c r="B209" s="37">
        <v>4313</v>
      </c>
      <c r="C209" s="15" t="s">
        <v>500</v>
      </c>
      <c r="D209" s="16">
        <v>1701</v>
      </c>
      <c r="E209" s="29">
        <v>700.6</v>
      </c>
      <c r="F209" s="16">
        <v>0</v>
      </c>
      <c r="G209" s="16">
        <v>248</v>
      </c>
      <c r="H209" s="16">
        <v>19</v>
      </c>
      <c r="I209" s="16">
        <v>16</v>
      </c>
      <c r="J209" s="16">
        <v>13</v>
      </c>
      <c r="K209" s="16">
        <v>185</v>
      </c>
      <c r="L209" s="16">
        <v>2182</v>
      </c>
      <c r="M209" s="16">
        <v>286</v>
      </c>
      <c r="N209" s="16">
        <v>7</v>
      </c>
      <c r="O209" s="16">
        <v>293</v>
      </c>
      <c r="P209" s="16">
        <v>313</v>
      </c>
      <c r="Q209" s="16">
        <v>13</v>
      </c>
      <c r="R209" s="16">
        <v>2801</v>
      </c>
      <c r="S209" s="16">
        <v>122</v>
      </c>
      <c r="T209" s="37">
        <v>4313</v>
      </c>
      <c r="U209" s="15" t="s">
        <v>500</v>
      </c>
    </row>
    <row r="210" spans="2:21" x14ac:dyDescent="0.2">
      <c r="B210" s="37">
        <v>4314</v>
      </c>
      <c r="C210" s="15" t="s">
        <v>501</v>
      </c>
      <c r="D210" s="16">
        <v>183</v>
      </c>
      <c r="E210" s="29">
        <v>820.6</v>
      </c>
      <c r="F210" s="16">
        <v>0</v>
      </c>
      <c r="G210" s="16">
        <v>41</v>
      </c>
      <c r="H210" s="16">
        <v>5</v>
      </c>
      <c r="I210" s="16">
        <v>1</v>
      </c>
      <c r="J210" s="16">
        <v>6</v>
      </c>
      <c r="K210" s="16">
        <v>17</v>
      </c>
      <c r="L210" s="16">
        <v>253</v>
      </c>
      <c r="M210" s="16">
        <v>23</v>
      </c>
      <c r="N210" s="16">
        <v>0</v>
      </c>
      <c r="O210" s="16">
        <v>23</v>
      </c>
      <c r="P210" s="16">
        <v>63</v>
      </c>
      <c r="Q210" s="16">
        <v>2</v>
      </c>
      <c r="R210" s="16">
        <v>341</v>
      </c>
      <c r="S210" s="16">
        <v>6</v>
      </c>
      <c r="T210" s="37">
        <v>4314</v>
      </c>
      <c r="U210" s="15" t="s">
        <v>501</v>
      </c>
    </row>
    <row r="211" spans="2:21" x14ac:dyDescent="0.2">
      <c r="B211" s="37">
        <v>4318</v>
      </c>
      <c r="C211" s="15" t="s">
        <v>502</v>
      </c>
      <c r="D211" s="16">
        <v>1032</v>
      </c>
      <c r="E211" s="29">
        <v>659.8</v>
      </c>
      <c r="F211" s="16">
        <v>0</v>
      </c>
      <c r="G211" s="16">
        <v>150</v>
      </c>
      <c r="H211" s="16">
        <v>11</v>
      </c>
      <c r="I211" s="16">
        <v>9</v>
      </c>
      <c r="J211" s="16">
        <v>12</v>
      </c>
      <c r="K211" s="16">
        <v>107</v>
      </c>
      <c r="L211" s="16">
        <v>1321</v>
      </c>
      <c r="M211" s="16">
        <v>179</v>
      </c>
      <c r="N211" s="16">
        <v>2</v>
      </c>
      <c r="O211" s="16">
        <v>181</v>
      </c>
      <c r="P211" s="16">
        <v>122</v>
      </c>
      <c r="Q211" s="16">
        <v>5</v>
      </c>
      <c r="R211" s="16">
        <v>1629</v>
      </c>
      <c r="S211" s="16">
        <v>89</v>
      </c>
      <c r="T211" s="37">
        <v>4318</v>
      </c>
      <c r="U211" s="15" t="s">
        <v>502</v>
      </c>
    </row>
    <row r="212" spans="2:21" x14ac:dyDescent="0.2">
      <c r="B212" s="37">
        <v>4319</v>
      </c>
      <c r="C212" s="15" t="s">
        <v>503</v>
      </c>
      <c r="D212" s="16">
        <v>544</v>
      </c>
      <c r="E212" s="29">
        <v>616.79999999999995</v>
      </c>
      <c r="F212" s="16">
        <v>5</v>
      </c>
      <c r="G212" s="16">
        <v>43</v>
      </c>
      <c r="H212" s="16">
        <v>18</v>
      </c>
      <c r="I212" s="16">
        <v>3</v>
      </c>
      <c r="J212" s="16">
        <v>2</v>
      </c>
      <c r="K212" s="16">
        <v>34</v>
      </c>
      <c r="L212" s="16">
        <v>649</v>
      </c>
      <c r="M212" s="16">
        <v>86</v>
      </c>
      <c r="N212" s="16">
        <v>2</v>
      </c>
      <c r="O212" s="16">
        <v>88</v>
      </c>
      <c r="P212" s="16">
        <v>76</v>
      </c>
      <c r="Q212" s="16">
        <v>4</v>
      </c>
      <c r="R212" s="16">
        <v>817</v>
      </c>
      <c r="S212" s="16">
        <v>26</v>
      </c>
      <c r="T212" s="37">
        <v>4319</v>
      </c>
      <c r="U212" s="15" t="s">
        <v>503</v>
      </c>
    </row>
    <row r="213" spans="2:21" x14ac:dyDescent="0.2">
      <c r="B213" s="37">
        <v>4320</v>
      </c>
      <c r="C213" s="15" t="s">
        <v>504</v>
      </c>
      <c r="D213" s="16">
        <v>911</v>
      </c>
      <c r="E213" s="29">
        <v>696</v>
      </c>
      <c r="F213" s="16">
        <v>1</v>
      </c>
      <c r="G213" s="16">
        <v>132</v>
      </c>
      <c r="H213" s="16">
        <v>14</v>
      </c>
      <c r="I213" s="16">
        <v>5</v>
      </c>
      <c r="J213" s="16">
        <v>5</v>
      </c>
      <c r="K213" s="16">
        <v>99</v>
      </c>
      <c r="L213" s="16">
        <v>1167</v>
      </c>
      <c r="M213" s="16">
        <v>127</v>
      </c>
      <c r="N213" s="16">
        <v>5</v>
      </c>
      <c r="O213" s="16">
        <v>132</v>
      </c>
      <c r="P213" s="16">
        <v>115</v>
      </c>
      <c r="Q213" s="16">
        <v>5</v>
      </c>
      <c r="R213" s="16">
        <v>1419</v>
      </c>
      <c r="S213" s="16">
        <v>82</v>
      </c>
      <c r="T213" s="37">
        <v>4320</v>
      </c>
      <c r="U213" s="15" t="s">
        <v>504</v>
      </c>
    </row>
    <row r="214" spans="2:21" x14ac:dyDescent="0.2">
      <c r="B214" s="38">
        <v>4324</v>
      </c>
      <c r="C214" s="24" t="s">
        <v>505</v>
      </c>
      <c r="D214" s="23">
        <v>5033</v>
      </c>
      <c r="E214" s="32">
        <v>605.29999999999995</v>
      </c>
      <c r="F214" s="23">
        <v>25</v>
      </c>
      <c r="G214" s="23">
        <v>578</v>
      </c>
      <c r="H214" s="23">
        <v>92</v>
      </c>
      <c r="I214" s="23">
        <v>24</v>
      </c>
      <c r="J214" s="23">
        <v>45</v>
      </c>
      <c r="K214" s="23">
        <v>234</v>
      </c>
      <c r="L214" s="23">
        <v>6031</v>
      </c>
      <c r="M214" s="23">
        <v>743</v>
      </c>
      <c r="N214" s="23">
        <v>18</v>
      </c>
      <c r="O214" s="23">
        <v>761</v>
      </c>
      <c r="P214" s="23">
        <v>669</v>
      </c>
      <c r="Q214" s="23">
        <v>16</v>
      </c>
      <c r="R214" s="23">
        <v>7477</v>
      </c>
      <c r="S214" s="23">
        <v>255</v>
      </c>
      <c r="T214" s="38">
        <v>4324</v>
      </c>
      <c r="U214" s="24" t="s">
        <v>505</v>
      </c>
    </row>
  </sheetData>
  <mergeCells count="17">
    <mergeCell ref="B4:B5"/>
    <mergeCell ref="C4:C5"/>
    <mergeCell ref="D4:E4"/>
    <mergeCell ref="F4:F5"/>
    <mergeCell ref="G4:I4"/>
    <mergeCell ref="J4:J5"/>
    <mergeCell ref="K4:K5"/>
    <mergeCell ref="L4:L5"/>
    <mergeCell ref="M4:M5"/>
    <mergeCell ref="N4:N5"/>
    <mergeCell ref="T4:T5"/>
    <mergeCell ref="U4:U5"/>
    <mergeCell ref="O4:O5"/>
    <mergeCell ref="P4:P5"/>
    <mergeCell ref="Q4:Q5"/>
    <mergeCell ref="R4:R5"/>
    <mergeCell ref="S4:S5"/>
  </mergeCells>
  <pageMargins left="0.70866141732283472" right="0.70866141732283472" top="0.74803149606299213" bottom="0.74803149606299213" header="0.31496062992125984" footer="0.31496062992125984"/>
  <pageSetup paperSize="9" scale="59" fitToWidth="0" fitToHeight="0" orientation="portrait" horizontalDpi="300" verticalDpi="300" r:id="rId1"/>
  <headerFooter differentFirst="1" scaleWithDoc="0" alignWithMargins="0">
    <firstHeader>&amp;L&amp;C&amp;R&amp;B DEPARTEMENT FINANZEN UND RESSOURCEN
Statistik Aargau</firstHeader>
  </headerFooter>
  <rowBreaks count="2" manualBreakCount="2">
    <brk id="68" max="16383" man="1"/>
    <brk id="145" max="16383" man="1"/>
  </rowBreaks>
  <colBreaks count="1" manualBreakCount="1">
    <brk id="12" max="1048575" man="1"/>
  </col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E562"/>
  </sheetPr>
  <dimension ref="B1:B72"/>
  <sheetViews>
    <sheetView showGridLines="0" view="pageBreakPreview" zoomScaleNormal="100" zoomScaleSheetLayoutView="100" workbookViewId="0"/>
  </sheetViews>
  <sheetFormatPr baseColWidth="10" defaultRowHeight="12.75" x14ac:dyDescent="0.2"/>
  <cols>
    <col min="1" max="1" width="2.5703125" customWidth="1"/>
  </cols>
  <sheetData>
    <row r="1" spans="2:2" ht="18" x14ac:dyDescent="0.25">
      <c r="B1" s="3" t="s">
        <v>34</v>
      </c>
    </row>
    <row r="2" spans="2:2" ht="14.25" x14ac:dyDescent="0.2">
      <c r="B2" t="s">
        <v>35</v>
      </c>
    </row>
    <row r="72" spans="2:2" x14ac:dyDescent="0.2">
      <c r="B72" t="s">
        <v>506</v>
      </c>
    </row>
  </sheetData>
  <pageMargins left="0.70866141732283472" right="0.70866141732283472" top="0.74803149606299213" bottom="0.74803149606299213" header="0.31496062992125984" footer="0.31496062992125984"/>
  <pageSetup paperSize="9" scale="54" fitToWidth="0" fitToHeight="0" orientation="portrait" horizontalDpi="300" verticalDpi="300" r:id="rId1"/>
  <headerFooter differentFirst="1" scaleWithDoc="0" alignWithMargins="0">
    <firstHeader>&amp;L&amp;C&amp;R&amp;B DEPARTEMENT FINANZEN UND RESSOURCEN
Statistik Aargau</firstHead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E562"/>
  </sheetPr>
  <dimension ref="B1"/>
  <sheetViews>
    <sheetView showGridLines="0" view="pageBreakPreview" zoomScaleNormal="100" zoomScaleSheetLayoutView="100" workbookViewId="0"/>
  </sheetViews>
  <sheetFormatPr baseColWidth="10" defaultRowHeight="12.75" x14ac:dyDescent="0.2"/>
  <cols>
    <col min="1" max="1" width="2.5703125" customWidth="1"/>
  </cols>
  <sheetData>
    <row r="1" spans="2:2" ht="18" x14ac:dyDescent="0.25">
      <c r="B1" s="3" t="s">
        <v>36</v>
      </c>
    </row>
  </sheetData>
  <pageMargins left="0.70866141732283472" right="0.70866141732283472" top="0.74803149606299213" bottom="0.74803149606299213" header="0.31496062992125984" footer="0.31496062992125984"/>
  <pageSetup paperSize="9" scale="54" fitToWidth="0" fitToHeight="0" orientation="portrait" horizontalDpi="300" verticalDpi="300" r:id="rId1"/>
  <headerFooter differentFirst="1" scaleWithDoc="0" alignWithMargins="0">
    <firstHeader>&amp;L&amp;C&amp;R&amp;B DEPARTEMENT FINANZEN UND RESSOURCEN
Statistik Aargau</firstHead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A05388"/>
  </sheetPr>
  <dimension ref="B1:B92"/>
  <sheetViews>
    <sheetView showGridLines="0" view="pageBreakPreview" zoomScaleNormal="100" zoomScaleSheetLayoutView="100" workbookViewId="0"/>
  </sheetViews>
  <sheetFormatPr baseColWidth="10" defaultRowHeight="12.75" x14ac:dyDescent="0.2"/>
  <cols>
    <col min="1" max="1" width="2.5703125" customWidth="1"/>
    <col min="2" max="2" width="100.7109375" customWidth="1"/>
  </cols>
  <sheetData>
    <row r="1" spans="2:2" ht="18" x14ac:dyDescent="0.25">
      <c r="B1" s="3" t="s">
        <v>38</v>
      </c>
    </row>
    <row r="4" spans="2:2" ht="76.5" x14ac:dyDescent="0.2">
      <c r="B4" s="25" t="s">
        <v>507</v>
      </c>
    </row>
    <row r="5" spans="2:2" x14ac:dyDescent="0.2">
      <c r="B5" s="25" t="s">
        <v>22</v>
      </c>
    </row>
    <row r="6" spans="2:2" x14ac:dyDescent="0.2">
      <c r="B6" s="25" t="s">
        <v>22</v>
      </c>
    </row>
    <row r="7" spans="2:2" x14ac:dyDescent="0.2">
      <c r="B7" s="25" t="s">
        <v>508</v>
      </c>
    </row>
    <row r="8" spans="2:2" ht="25.5" x14ac:dyDescent="0.2">
      <c r="B8" s="25" t="s">
        <v>509</v>
      </c>
    </row>
    <row r="9" spans="2:2" x14ac:dyDescent="0.2">
      <c r="B9" s="25" t="s">
        <v>22</v>
      </c>
    </row>
    <row r="10" spans="2:2" x14ac:dyDescent="0.2">
      <c r="B10" s="25" t="s">
        <v>510</v>
      </c>
    </row>
    <row r="11" spans="2:2" ht="89.25" x14ac:dyDescent="0.2">
      <c r="B11" s="25" t="s">
        <v>511</v>
      </c>
    </row>
    <row r="12" spans="2:2" x14ac:dyDescent="0.2">
      <c r="B12" s="25" t="s">
        <v>22</v>
      </c>
    </row>
    <row r="13" spans="2:2" x14ac:dyDescent="0.2">
      <c r="B13" s="25" t="s">
        <v>512</v>
      </c>
    </row>
    <row r="14" spans="2:2" ht="38.25" x14ac:dyDescent="0.2">
      <c r="B14" s="25" t="s">
        <v>513</v>
      </c>
    </row>
    <row r="15" spans="2:2" x14ac:dyDescent="0.2">
      <c r="B15" s="25" t="s">
        <v>22</v>
      </c>
    </row>
    <row r="16" spans="2:2" x14ac:dyDescent="0.2">
      <c r="B16" s="25" t="s">
        <v>514</v>
      </c>
    </row>
    <row r="17" spans="2:2" ht="25.5" x14ac:dyDescent="0.2">
      <c r="B17" s="25" t="s">
        <v>515</v>
      </c>
    </row>
    <row r="18" spans="2:2" x14ac:dyDescent="0.2">
      <c r="B18" s="25" t="s">
        <v>22</v>
      </c>
    </row>
    <row r="19" spans="2:2" x14ac:dyDescent="0.2">
      <c r="B19" s="25" t="s">
        <v>516</v>
      </c>
    </row>
    <row r="20" spans="2:2" ht="25.5" x14ac:dyDescent="0.2">
      <c r="B20" s="25" t="s">
        <v>517</v>
      </c>
    </row>
    <row r="21" spans="2:2" x14ac:dyDescent="0.2">
      <c r="B21" s="25" t="s">
        <v>22</v>
      </c>
    </row>
    <row r="22" spans="2:2" x14ac:dyDescent="0.2">
      <c r="B22" s="25" t="s">
        <v>518</v>
      </c>
    </row>
    <row r="23" spans="2:2" x14ac:dyDescent="0.2">
      <c r="B23" s="25" t="s">
        <v>519</v>
      </c>
    </row>
    <row r="24" spans="2:2" x14ac:dyDescent="0.2">
      <c r="B24" s="25" t="s">
        <v>22</v>
      </c>
    </row>
    <row r="25" spans="2:2" x14ac:dyDescent="0.2">
      <c r="B25" s="25" t="s">
        <v>520</v>
      </c>
    </row>
    <row r="26" spans="2:2" ht="38.25" x14ac:dyDescent="0.2">
      <c r="B26" s="25" t="s">
        <v>521</v>
      </c>
    </row>
    <row r="27" spans="2:2" x14ac:dyDescent="0.2">
      <c r="B27" s="25" t="s">
        <v>22</v>
      </c>
    </row>
    <row r="28" spans="2:2" x14ac:dyDescent="0.2">
      <c r="B28" s="25" t="s">
        <v>522</v>
      </c>
    </row>
    <row r="29" spans="2:2" ht="25.5" x14ac:dyDescent="0.2">
      <c r="B29" s="25" t="s">
        <v>523</v>
      </c>
    </row>
    <row r="30" spans="2:2" x14ac:dyDescent="0.2">
      <c r="B30" s="25" t="s">
        <v>22</v>
      </c>
    </row>
    <row r="31" spans="2:2" x14ac:dyDescent="0.2">
      <c r="B31" s="25" t="s">
        <v>524</v>
      </c>
    </row>
    <row r="32" spans="2:2" ht="38.25" x14ac:dyDescent="0.2">
      <c r="B32" s="25" t="s">
        <v>525</v>
      </c>
    </row>
    <row r="33" spans="2:2" x14ac:dyDescent="0.2">
      <c r="B33" s="25" t="s">
        <v>22</v>
      </c>
    </row>
    <row r="34" spans="2:2" x14ac:dyDescent="0.2">
      <c r="B34" s="25" t="s">
        <v>526</v>
      </c>
    </row>
    <row r="35" spans="2:2" ht="38.25" x14ac:dyDescent="0.2">
      <c r="B35" s="25" t="s">
        <v>527</v>
      </c>
    </row>
    <row r="36" spans="2:2" x14ac:dyDescent="0.2">
      <c r="B36" s="25" t="s">
        <v>22</v>
      </c>
    </row>
    <row r="37" spans="2:2" x14ac:dyDescent="0.2">
      <c r="B37" s="25" t="s">
        <v>528</v>
      </c>
    </row>
    <row r="38" spans="2:2" ht="25.5" x14ac:dyDescent="0.2">
      <c r="B38" s="25" t="s">
        <v>529</v>
      </c>
    </row>
    <row r="39" spans="2:2" x14ac:dyDescent="0.2">
      <c r="B39" s="25" t="s">
        <v>22</v>
      </c>
    </row>
    <row r="40" spans="2:2" x14ac:dyDescent="0.2">
      <c r="B40" s="25" t="s">
        <v>530</v>
      </c>
    </row>
    <row r="41" spans="2:2" ht="25.5" x14ac:dyDescent="0.2">
      <c r="B41" s="25" t="s">
        <v>531</v>
      </c>
    </row>
    <row r="42" spans="2:2" x14ac:dyDescent="0.2">
      <c r="B42" s="25" t="s">
        <v>22</v>
      </c>
    </row>
    <row r="43" spans="2:2" x14ac:dyDescent="0.2">
      <c r="B43" s="25" t="s">
        <v>532</v>
      </c>
    </row>
    <row r="44" spans="2:2" ht="25.5" x14ac:dyDescent="0.2">
      <c r="B44" s="25" t="s">
        <v>533</v>
      </c>
    </row>
    <row r="45" spans="2:2" x14ac:dyDescent="0.2">
      <c r="B45" s="25" t="s">
        <v>22</v>
      </c>
    </row>
    <row r="46" spans="2:2" x14ac:dyDescent="0.2">
      <c r="B46" s="25" t="s">
        <v>534</v>
      </c>
    </row>
    <row r="47" spans="2:2" ht="38.25" x14ac:dyDescent="0.2">
      <c r="B47" s="25" t="s">
        <v>535</v>
      </c>
    </row>
    <row r="48" spans="2:2" x14ac:dyDescent="0.2">
      <c r="B48" s="25" t="s">
        <v>22</v>
      </c>
    </row>
    <row r="49" spans="2:2" x14ac:dyDescent="0.2">
      <c r="B49" s="25" t="s">
        <v>536</v>
      </c>
    </row>
    <row r="50" spans="2:2" ht="51" x14ac:dyDescent="0.2">
      <c r="B50" s="25" t="s">
        <v>537</v>
      </c>
    </row>
    <row r="51" spans="2:2" x14ac:dyDescent="0.2">
      <c r="B51" s="25" t="s">
        <v>22</v>
      </c>
    </row>
    <row r="52" spans="2:2" x14ac:dyDescent="0.2">
      <c r="B52" s="25" t="s">
        <v>538</v>
      </c>
    </row>
    <row r="53" spans="2:2" ht="38.25" x14ac:dyDescent="0.2">
      <c r="B53" s="25" t="s">
        <v>539</v>
      </c>
    </row>
    <row r="54" spans="2:2" x14ac:dyDescent="0.2">
      <c r="B54" s="25" t="s">
        <v>22</v>
      </c>
    </row>
    <row r="55" spans="2:2" x14ac:dyDescent="0.2">
      <c r="B55" s="25" t="s">
        <v>540</v>
      </c>
    </row>
    <row r="56" spans="2:2" ht="38.25" x14ac:dyDescent="0.2">
      <c r="B56" s="25" t="s">
        <v>541</v>
      </c>
    </row>
    <row r="57" spans="2:2" x14ac:dyDescent="0.2">
      <c r="B57" s="25" t="s">
        <v>22</v>
      </c>
    </row>
    <row r="58" spans="2:2" x14ac:dyDescent="0.2">
      <c r="B58" s="25" t="s">
        <v>542</v>
      </c>
    </row>
    <row r="59" spans="2:2" ht="25.5" x14ac:dyDescent="0.2">
      <c r="B59" s="25" t="s">
        <v>543</v>
      </c>
    </row>
    <row r="60" spans="2:2" x14ac:dyDescent="0.2">
      <c r="B60" s="25" t="s">
        <v>22</v>
      </c>
    </row>
    <row r="61" spans="2:2" x14ac:dyDescent="0.2">
      <c r="B61" s="25" t="s">
        <v>544</v>
      </c>
    </row>
    <row r="62" spans="2:2" ht="25.5" x14ac:dyDescent="0.2">
      <c r="B62" s="25" t="s">
        <v>545</v>
      </c>
    </row>
    <row r="63" spans="2:2" x14ac:dyDescent="0.2">
      <c r="B63" s="25" t="s">
        <v>22</v>
      </c>
    </row>
    <row r="64" spans="2:2" x14ac:dyDescent="0.2">
      <c r="B64" s="25" t="s">
        <v>546</v>
      </c>
    </row>
    <row r="65" spans="2:2" ht="127.5" x14ac:dyDescent="0.2">
      <c r="B65" s="25" t="s">
        <v>547</v>
      </c>
    </row>
    <row r="66" spans="2:2" x14ac:dyDescent="0.2">
      <c r="B66" s="25" t="s">
        <v>22</v>
      </c>
    </row>
    <row r="67" spans="2:2" x14ac:dyDescent="0.2">
      <c r="B67" s="25" t="s">
        <v>548</v>
      </c>
    </row>
    <row r="68" spans="2:2" ht="38.25" x14ac:dyDescent="0.2">
      <c r="B68" s="25" t="s">
        <v>549</v>
      </c>
    </row>
    <row r="69" spans="2:2" x14ac:dyDescent="0.2">
      <c r="B69" s="25" t="s">
        <v>22</v>
      </c>
    </row>
    <row r="70" spans="2:2" x14ac:dyDescent="0.2">
      <c r="B70" s="25" t="s">
        <v>550</v>
      </c>
    </row>
    <row r="71" spans="2:2" ht="38.25" x14ac:dyDescent="0.2">
      <c r="B71" s="25" t="s">
        <v>551</v>
      </c>
    </row>
    <row r="72" spans="2:2" x14ac:dyDescent="0.2">
      <c r="B72" s="25" t="s">
        <v>22</v>
      </c>
    </row>
    <row r="73" spans="2:2" x14ac:dyDescent="0.2">
      <c r="B73" s="25" t="s">
        <v>552</v>
      </c>
    </row>
    <row r="74" spans="2:2" ht="38.25" x14ac:dyDescent="0.2">
      <c r="B74" s="25" t="s">
        <v>553</v>
      </c>
    </row>
    <row r="75" spans="2:2" x14ac:dyDescent="0.2">
      <c r="B75" s="25" t="s">
        <v>22</v>
      </c>
    </row>
    <row r="76" spans="2:2" x14ac:dyDescent="0.2">
      <c r="B76" s="25" t="s">
        <v>554</v>
      </c>
    </row>
    <row r="77" spans="2:2" ht="63.75" x14ac:dyDescent="0.2">
      <c r="B77" s="25" t="s">
        <v>555</v>
      </c>
    </row>
    <row r="78" spans="2:2" x14ac:dyDescent="0.2">
      <c r="B78" s="25" t="s">
        <v>22</v>
      </c>
    </row>
    <row r="79" spans="2:2" x14ac:dyDescent="0.2">
      <c r="B79" s="25" t="s">
        <v>556</v>
      </c>
    </row>
    <row r="80" spans="2:2" ht="38.25" x14ac:dyDescent="0.2">
      <c r="B80" s="25" t="s">
        <v>557</v>
      </c>
    </row>
    <row r="81" spans="2:2" x14ac:dyDescent="0.2">
      <c r="B81" s="25" t="s">
        <v>22</v>
      </c>
    </row>
    <row r="82" spans="2:2" x14ac:dyDescent="0.2">
      <c r="B82" s="25" t="s">
        <v>558</v>
      </c>
    </row>
    <row r="83" spans="2:2" ht="153" x14ac:dyDescent="0.2">
      <c r="B83" s="25" t="s">
        <v>559</v>
      </c>
    </row>
    <row r="84" spans="2:2" x14ac:dyDescent="0.2">
      <c r="B84" s="25" t="s">
        <v>22</v>
      </c>
    </row>
    <row r="85" spans="2:2" x14ac:dyDescent="0.2">
      <c r="B85" s="25" t="s">
        <v>560</v>
      </c>
    </row>
    <row r="86" spans="2:2" x14ac:dyDescent="0.2">
      <c r="B86" s="25" t="s">
        <v>561</v>
      </c>
    </row>
    <row r="87" spans="2:2" x14ac:dyDescent="0.2">
      <c r="B87" s="25" t="s">
        <v>22</v>
      </c>
    </row>
    <row r="88" spans="2:2" x14ac:dyDescent="0.2">
      <c r="B88" s="25" t="s">
        <v>562</v>
      </c>
    </row>
    <row r="89" spans="2:2" ht="25.5" x14ac:dyDescent="0.2">
      <c r="B89" s="25" t="s">
        <v>563</v>
      </c>
    </row>
    <row r="90" spans="2:2" x14ac:dyDescent="0.2">
      <c r="B90" s="25" t="s">
        <v>22</v>
      </c>
    </row>
    <row r="91" spans="2:2" x14ac:dyDescent="0.2">
      <c r="B91" s="25" t="s">
        <v>564</v>
      </c>
    </row>
    <row r="92" spans="2:2" x14ac:dyDescent="0.2">
      <c r="B92" s="25" t="s">
        <v>565</v>
      </c>
    </row>
  </sheetData>
  <pageMargins left="0.70866141732283472" right="0.70866141732283472" top="0.74803149606299213" bottom="0.74803149606299213" header="0.31496062992125984" footer="0.31496062992125984"/>
  <pageSetup paperSize="9" scale="85" fitToWidth="0" fitToHeight="0" orientation="portrait" horizontalDpi="300" verticalDpi="300" r:id="rId1"/>
  <headerFooter differentFirst="1" scaleWithDoc="0" alignWithMargins="0">
    <firstHeader>&amp;L&amp;C&amp;R&amp;B DEPARTEMENT FINANZEN UND RESSOURCEN
Statistik Aargau</firstHeader>
  </headerFooter>
  <rowBreaks count="2" manualBreakCount="2">
    <brk id="42" max="16383" man="1"/>
    <brk id="78"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82A9"/>
  </sheetPr>
  <dimension ref="B1:B6"/>
  <sheetViews>
    <sheetView showGridLines="0" view="pageBreakPreview" zoomScaleNormal="100" zoomScaleSheetLayoutView="100" workbookViewId="0"/>
  </sheetViews>
  <sheetFormatPr baseColWidth="10" defaultRowHeight="12.75" x14ac:dyDescent="0.2"/>
  <cols>
    <col min="1" max="1" width="2.5703125" customWidth="1"/>
    <col min="2" max="2" width="100.7109375" customWidth="1"/>
  </cols>
  <sheetData>
    <row r="1" spans="2:2" ht="18" x14ac:dyDescent="0.25">
      <c r="B1" s="3" t="s">
        <v>39</v>
      </c>
    </row>
    <row r="4" spans="2:2" ht="51" x14ac:dyDescent="0.2">
      <c r="B4" s="25" t="s">
        <v>566</v>
      </c>
    </row>
    <row r="5" spans="2:2" x14ac:dyDescent="0.2">
      <c r="B5" s="25" t="s">
        <v>22</v>
      </c>
    </row>
    <row r="6" spans="2:2" ht="89.25" x14ac:dyDescent="0.2">
      <c r="B6" s="25" t="s">
        <v>567</v>
      </c>
    </row>
  </sheetData>
  <pageMargins left="0.70866141732283472" right="0.70866141732283472" top="0.74803149606299213" bottom="0.74803149606299213" header="0.31496062992125984" footer="0.31496062992125984"/>
  <pageSetup paperSize="9" scale="85" fitToWidth="0" fitToHeight="0" orientation="portrait" horizontalDpi="300" verticalDpi="300" r:id="rId1"/>
  <headerFooter differentFirst="1" scaleWithDoc="0" alignWithMargins="0">
    <firstHeader>&amp;L&amp;C&amp;R&amp;B DEPARTEMENT FINANZEN UND RESSOURCEN
Statistik Aargau</first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27</vt:i4>
      </vt:variant>
      <vt:variant>
        <vt:lpstr>Benannte Bereiche</vt:lpstr>
      </vt:variant>
      <vt:variant>
        <vt:i4>6</vt:i4>
      </vt:variant>
    </vt:vector>
  </HeadingPairs>
  <TitlesOfParts>
    <vt:vector size="33" baseType="lpstr">
      <vt:lpstr>Inhaltsverzeichnis</vt:lpstr>
      <vt:lpstr>T1</vt:lpstr>
      <vt:lpstr>T2</vt:lpstr>
      <vt:lpstr>T3</vt:lpstr>
      <vt:lpstr>T4</vt:lpstr>
      <vt:lpstr>T5</vt:lpstr>
      <vt:lpstr>T6</vt:lpstr>
      <vt:lpstr>T7</vt:lpstr>
      <vt:lpstr>T8a</vt:lpstr>
      <vt:lpstr>T8b</vt:lpstr>
      <vt:lpstr>T9</vt:lpstr>
      <vt:lpstr>T10</vt:lpstr>
      <vt:lpstr>T11</vt:lpstr>
      <vt:lpstr>T12</vt:lpstr>
      <vt:lpstr>T13</vt:lpstr>
      <vt:lpstr>T14</vt:lpstr>
      <vt:lpstr>T15</vt:lpstr>
      <vt:lpstr>T16</vt:lpstr>
      <vt:lpstr>T17a</vt:lpstr>
      <vt:lpstr>T17b</vt:lpstr>
      <vt:lpstr>T18</vt:lpstr>
      <vt:lpstr>T19</vt:lpstr>
      <vt:lpstr>G1</vt:lpstr>
      <vt:lpstr>K1</vt:lpstr>
      <vt:lpstr>K2</vt:lpstr>
      <vt:lpstr>Glossar</vt:lpstr>
      <vt:lpstr>Datengrundlage</vt:lpstr>
      <vt:lpstr>'T12'!Druckbereich</vt:lpstr>
      <vt:lpstr>'T15'!Druckbereich</vt:lpstr>
      <vt:lpstr>T17a!Druckbereich</vt:lpstr>
      <vt:lpstr>'T4'!Druckbereich</vt:lpstr>
      <vt:lpstr>'T6'!Druckbereich</vt:lpstr>
      <vt:lpstr>T8a!Druckbereich</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ldez</dc:creator>
  <cp:lastModifiedBy>Demarchi Liliana  DFRSTAAG</cp:lastModifiedBy>
  <dcterms:created xsi:type="dcterms:W3CDTF">2025-10-28T11:55:01Z</dcterms:created>
  <dcterms:modified xsi:type="dcterms:W3CDTF">2025-10-30T15:44:48Z</dcterms:modified>
</cp:coreProperties>
</file>