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L:\Publikationen\11_Motorfahrzeugstatistik\02_Tabellen\2019\"/>
    </mc:Choice>
  </mc:AlternateContent>
  <bookViews>
    <workbookView xWindow="14070" yWindow="135" windowWidth="14430" windowHeight="13695" tabRatio="822"/>
  </bookViews>
  <sheets>
    <sheet name="Inhaltsverzeichnis" sheetId="1" r:id="rId1"/>
    <sheet name="T1" sheetId="3" r:id="rId2"/>
    <sheet name="T2" sheetId="2" r:id="rId3"/>
    <sheet name="T3" sheetId="5" r:id="rId4"/>
    <sheet name="T4" sheetId="8" r:id="rId5"/>
    <sheet name="T5" sheetId="9" r:id="rId6"/>
    <sheet name="T6" sheetId="34" r:id="rId7"/>
    <sheet name="T7" sheetId="14" r:id="rId8"/>
    <sheet name="T8" sheetId="7" r:id="rId9"/>
    <sheet name="T9" sheetId="6" r:id="rId10"/>
    <sheet name="T10" sheetId="29" r:id="rId11"/>
    <sheet name="T11" sheetId="11" r:id="rId12"/>
    <sheet name="T12" sheetId="36" r:id="rId13"/>
    <sheet name="T13" sheetId="4" r:id="rId14"/>
    <sheet name="T14" sheetId="35" r:id="rId15"/>
    <sheet name="T15" sheetId="28" r:id="rId16"/>
    <sheet name="T16" sheetId="13" r:id="rId17"/>
    <sheet name="T17" sheetId="15" r:id="rId18"/>
    <sheet name="G1" sheetId="22" r:id="rId19"/>
    <sheet name="K1" sheetId="39" r:id="rId20"/>
    <sheet name="K2" sheetId="40" r:id="rId21"/>
    <sheet name="Glossar" sheetId="42" r:id="rId22"/>
    <sheet name="Datengrundlage" sheetId="41" r:id="rId23"/>
  </sheets>
  <definedNames>
    <definedName name="_GoBack" localSheetId="6">'T6'!$D$5</definedName>
    <definedName name="_xlnm.Print_Area" localSheetId="22">Datengrundlage!$A$1:$B$5</definedName>
    <definedName name="_xlnm.Print_Area" localSheetId="18">'G1'!$A$1:$U$228</definedName>
    <definedName name="_xlnm.Print_Area" localSheetId="21">Glossar!$A$1:$B$96</definedName>
    <definedName name="_xlnm.Print_Area" localSheetId="0">Inhaltsverzeichnis!$A$1:$D$40</definedName>
    <definedName name="_xlnm.Print_Area" localSheetId="1">'T1'!$A$1:$G$58</definedName>
    <definedName name="_xlnm.Print_Area" localSheetId="10">'T10'!$A$1:$L$95</definedName>
    <definedName name="_xlnm.Print_Area" localSheetId="17">'T17'!$A$1:$J$22</definedName>
    <definedName name="_xlnm.Print_Area" localSheetId="2">'T2'!$A$1:$P$90</definedName>
    <definedName name="_xlnm.Print_Area" localSheetId="4">'T4'!$A$1:$I$79</definedName>
    <definedName name="_xlnm.Print_Area" localSheetId="6">'T6'!$A$1:$L$80</definedName>
    <definedName name="_xlnm.Print_Area" localSheetId="7">'T7'!$A$1:$L$57</definedName>
    <definedName name="_xlnm.Print_Titles" localSheetId="18">'G1'!$4:$5</definedName>
    <definedName name="Excel_BuiltIn_Print_Area_3" localSheetId="19">'T2'!#REF!</definedName>
    <definedName name="Excel_BuiltIn_Print_Area_3" localSheetId="20">'T2'!#REF!</definedName>
    <definedName name="Excel_BuiltIn_Print_Area_3" localSheetId="12">'T2'!#REF!</definedName>
    <definedName name="Excel_BuiltIn_Print_Area_3">'T2'!#REF!</definedName>
    <definedName name="Print_Area" localSheetId="0">Inhaltsverzeichnis!$A$1:$K$34</definedName>
    <definedName name="Print_Area" localSheetId="2">'T2'!$A$1:$P$81</definedName>
    <definedName name="Print_Area" localSheetId="3">'T3'!$A$1:$O$31</definedName>
    <definedName name="Print_Area" localSheetId="6">'T6'!$A$1:$G$72</definedName>
    <definedName name="Print_Area" localSheetId="8">'T8'!$A$1:$K$14</definedName>
    <definedName name="Print_Area" localSheetId="9">'T9'!$A$1:$O$37</definedName>
    <definedName name="Print_Titles" localSheetId="18">'G1'!$4:$5</definedName>
    <definedName name="Print_Titles" localSheetId="19">'K1'!$1:$3</definedName>
    <definedName name="Print_Titles" localSheetId="20">'K2'!$1:$3</definedName>
    <definedName name="Print_Titles" localSheetId="12">'T12'!$1:$3</definedName>
    <definedName name="Print_Titles" localSheetId="16">'T16'!$1:$3</definedName>
    <definedName name="Print_Titles" localSheetId="7">'T7'!$1:$3</definedName>
  </definedNames>
  <calcPr calcId="162913"/>
</workbook>
</file>

<file path=xl/calcChain.xml><?xml version="1.0" encoding="utf-8"?>
<calcChain xmlns="http://schemas.openxmlformats.org/spreadsheetml/2006/main">
  <c r="A1" i="40" l="1"/>
  <c r="A1" i="39"/>
  <c r="A1" i="22"/>
  <c r="A1" i="15"/>
  <c r="A1" i="13"/>
  <c r="A1" i="28"/>
  <c r="A1" i="35"/>
  <c r="A1" i="4"/>
  <c r="A1" i="36"/>
  <c r="A1" i="11"/>
  <c r="A1" i="29"/>
  <c r="A1" i="6"/>
  <c r="A1" i="7"/>
  <c r="A1" i="14"/>
  <c r="A1" i="34"/>
  <c r="A1" i="9"/>
  <c r="A1" i="8"/>
  <c r="A1" i="5"/>
  <c r="A1" i="2"/>
  <c r="A1" i="3" l="1"/>
</calcChain>
</file>

<file path=xl/sharedStrings.xml><?xml version="1.0" encoding="utf-8"?>
<sst xmlns="http://schemas.openxmlformats.org/spreadsheetml/2006/main" count="1005" uniqueCount="551">
  <si>
    <t>Tabellenverzeichnis</t>
  </si>
  <si>
    <t>Jahr</t>
  </si>
  <si>
    <t>Total</t>
  </si>
  <si>
    <t>Gemeinde</t>
  </si>
  <si>
    <t>Fahrzeugart</t>
  </si>
  <si>
    <t>Personenwagen</t>
  </si>
  <si>
    <t>Leichte Nutzfahrzeuge</t>
  </si>
  <si>
    <t>Schwere Nutzfahrzeuge</t>
  </si>
  <si>
    <t>Übrige Nutzfahrzeuge</t>
  </si>
  <si>
    <t>Arbeitsmotorwagen</t>
  </si>
  <si>
    <t>Landwirtschaftliche Motorfahrzeuge</t>
  </si>
  <si>
    <t>Motorräder</t>
  </si>
  <si>
    <t>Kleinmotorräder</t>
  </si>
  <si>
    <t>Anhänger</t>
  </si>
  <si>
    <t>Arbeits-motor-wagen</t>
  </si>
  <si>
    <t>Total Motor-wagen</t>
  </si>
  <si>
    <t>Motor-räder</t>
  </si>
  <si>
    <t>Klein-motor-räder</t>
  </si>
  <si>
    <t>Fahrzeuggruppen</t>
  </si>
  <si>
    <t>Fahrzeugarten</t>
  </si>
  <si>
    <t>Anzahl</t>
  </si>
  <si>
    <t>Schwere Personenwagen</t>
  </si>
  <si>
    <t>Kleinbusse</t>
  </si>
  <si>
    <t>Gesellschaftswagen</t>
  </si>
  <si>
    <t>Lieferwagen</t>
  </si>
  <si>
    <t>Leichte Sattelmotorfahrzeuge</t>
  </si>
  <si>
    <t>Lastwagen</t>
  </si>
  <si>
    <t>Sattelschlepper</t>
  </si>
  <si>
    <t>Schwere Sattelmotorfahrzeuge</t>
  </si>
  <si>
    <t>Traktoren</t>
  </si>
  <si>
    <t>Motorkarren</t>
  </si>
  <si>
    <t>Motoreinachser</t>
  </si>
  <si>
    <t>Arbeitsmaschinen</t>
  </si>
  <si>
    <t>Arbeitskarren</t>
  </si>
  <si>
    <t>Landwirtsch. Arbeitskarren</t>
  </si>
  <si>
    <t>Landwirtsch. Motoreinachser</t>
  </si>
  <si>
    <t>Landwirtsch. Motorkarren</t>
  </si>
  <si>
    <t>Landwirtsch. Traktor</t>
  </si>
  <si>
    <t>Motorrad-Seitenwagen</t>
  </si>
  <si>
    <t>Motorrad-Dreiräder</t>
  </si>
  <si>
    <t>Motorschlitten</t>
  </si>
  <si>
    <t>Dreirädrige Motorfahrzeuge</t>
  </si>
  <si>
    <t>Kleinmotorfahrzeuge</t>
  </si>
  <si>
    <t>Kleinmotorrad-Dreiräder</t>
  </si>
  <si>
    <t>Leichtmotorfahrzeuge</t>
  </si>
  <si>
    <t>Arbeitsanhänger</t>
  </si>
  <si>
    <t>Sportgeräteanhänger</t>
  </si>
  <si>
    <t>Landwirtsch. Arbeitsanhänger</t>
  </si>
  <si>
    <t>Landwirtsch. Anhänger</t>
  </si>
  <si>
    <t>Personentransportanhänger</t>
  </si>
  <si>
    <t>Motorradanhänger</t>
  </si>
  <si>
    <t>Sattel-Sportgeräteanhänger</t>
  </si>
  <si>
    <t>Sachentransportanhänger</t>
  </si>
  <si>
    <t>Sattel-Anhänger</t>
  </si>
  <si>
    <t>Sattel-Wohnanhänger</t>
  </si>
  <si>
    <t>Wohnanhänger</t>
  </si>
  <si>
    <t>Sattel-Sachentransportanhänger</t>
  </si>
  <si>
    <t>Sattel-Arbeitsanhänger</t>
  </si>
  <si>
    <t>Sattel-Personentransportanhänger</t>
  </si>
  <si>
    <t>Händlerschild Anhänger</t>
  </si>
  <si>
    <t>Händlerschild Kleinmotorräder</t>
  </si>
  <si>
    <t>Händlerschild Landwirtsch. Motorfahrzeuge</t>
  </si>
  <si>
    <t>Händlerschild Arbeitsmotorfahrzeuge</t>
  </si>
  <si>
    <t>Händlerschild Motorräder</t>
  </si>
  <si>
    <t>Händlerschild Motorwagen</t>
  </si>
  <si>
    <t>Schiffe mit Maschinenantrieb</t>
  </si>
  <si>
    <t>Fahrgastschiffe Klasse A</t>
  </si>
  <si>
    <t>Fahrgastschiffe Klasse B</t>
  </si>
  <si>
    <t>Fahrgastschiffe Klasse C</t>
  </si>
  <si>
    <t>Fahrgastschiffe Klasse D</t>
  </si>
  <si>
    <t>Motorschiffe (Elektromotor)</t>
  </si>
  <si>
    <t>Fahrgastschiff (Fähre)</t>
  </si>
  <si>
    <t>Motorschiffe (Verbrennungsmotor)</t>
  </si>
  <si>
    <t>Schiffe (Händlerschild)</t>
  </si>
  <si>
    <t>Schiffe ohne Maschinenantrieb</t>
  </si>
  <si>
    <t>Raft</t>
  </si>
  <si>
    <t>Ruderboote</t>
  </si>
  <si>
    <t>Segelschiffe (Elektromotor)</t>
  </si>
  <si>
    <t>Segelschiffe (Verbrennungsmotor)</t>
  </si>
  <si>
    <t>Segelschiffe (mit Auflage)</t>
  </si>
  <si>
    <t>Segelschiffe</t>
  </si>
  <si>
    <t>Schwimmende Geräte und</t>
  </si>
  <si>
    <t>Schwimmende Geräte</t>
  </si>
  <si>
    <t>Schiffe besonderer Baurart</t>
  </si>
  <si>
    <t>Total Schiffe</t>
  </si>
  <si>
    <t>Schiffsgruppen</t>
  </si>
  <si>
    <t>Schiffsarten</t>
  </si>
  <si>
    <t>Bestand per 30. September</t>
  </si>
  <si>
    <t>bis … jährig</t>
  </si>
  <si>
    <t>absolut</t>
  </si>
  <si>
    <t>in Prozent</t>
  </si>
  <si>
    <t>Landw. Motorfahrzeuge</t>
  </si>
  <si>
    <t>Total¹</t>
  </si>
  <si>
    <t>Leichte Motorwagen mit …</t>
  </si>
  <si>
    <t>Benzinmotoren</t>
  </si>
  <si>
    <t>Dieselmotoren</t>
  </si>
  <si>
    <t>Elektroantrieb</t>
  </si>
  <si>
    <t>Übrige leichte Motorwagen</t>
  </si>
  <si>
    <t>befreit¹</t>
  </si>
  <si>
    <t>pauschal²</t>
  </si>
  <si>
    <t>LSVA-pflichtig</t>
  </si>
  <si>
    <t>Motorfahrzeuge</t>
  </si>
  <si>
    <t>Gelenkbusse</t>
  </si>
  <si>
    <t>Fahrzeuggruppe</t>
  </si>
  <si>
    <t>38,01+</t>
  </si>
  <si>
    <t>Gesamtgewicht</t>
  </si>
  <si>
    <t>zulässiges Gewicht in Tonnen</t>
  </si>
  <si>
    <t>Hubraum in cm³</t>
  </si>
  <si>
    <t>Total Motor-räder</t>
  </si>
  <si>
    <t>Total Fahrzeuge¹</t>
  </si>
  <si>
    <t>Gemeindetabelle:</t>
  </si>
  <si>
    <t>Nutzfahrzeuge</t>
  </si>
  <si>
    <t>Leichte</t>
  </si>
  <si>
    <t>Schwere</t>
  </si>
  <si>
    <t>Total Fahrzeuge</t>
  </si>
  <si>
    <t>Total     Motor-wagen</t>
  </si>
  <si>
    <t>Kleinmotor-räder</t>
  </si>
  <si>
    <t>Landw. Motor-fahrzeuge</t>
  </si>
  <si>
    <t>BFS-
Nummer</t>
  </si>
  <si>
    <t>Leichte Nutzfahr-zeuge</t>
  </si>
  <si>
    <t>Schw. Nutzfahr-zeuge</t>
  </si>
  <si>
    <t>Übrige Nutzfahr-zeuge</t>
  </si>
  <si>
    <t>Landwirtsch. Kombinationsfahrzeuge</t>
  </si>
  <si>
    <t>10+</t>
  </si>
  <si>
    <t>Kanton Aargau</t>
  </si>
  <si>
    <t>Bezirk Aarau</t>
  </si>
  <si>
    <t>Aarau</t>
  </si>
  <si>
    <t>Biberstein</t>
  </si>
  <si>
    <t>Densbüren</t>
  </si>
  <si>
    <t>Gränichen</t>
  </si>
  <si>
    <t>Hirschthal</t>
  </si>
  <si>
    <t>Küttigen</t>
  </si>
  <si>
    <t>Muhen</t>
  </si>
  <si>
    <t>Oberentfelden</t>
  </si>
  <si>
    <t>Suhr</t>
  </si>
  <si>
    <t>Unterentfelden</t>
  </si>
  <si>
    <t>Bezirk Baden</t>
  </si>
  <si>
    <t>Baden</t>
  </si>
  <si>
    <t>Bellikon</t>
  </si>
  <si>
    <t>Bergdietikon</t>
  </si>
  <si>
    <t>Ehrendingen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</si>
  <si>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</si>
  <si>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</si>
  <si>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</si>
  <si>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</si>
  <si>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</si>
  <si>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</si>
  <si>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</si>
  <si>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</si>
  <si>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</si>
  <si>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</si>
  <si>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</si>
  <si>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</si>
  <si>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</si>
  <si>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</si>
  <si>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Turgi</t>
  </si>
  <si>
    <t>Untersiggenthal</t>
  </si>
  <si>
    <t>Wettingen</t>
  </si>
  <si>
    <t>Wohlenschwil</t>
  </si>
  <si>
    <t>Würenlingen</t>
  </si>
  <si>
    <t>Würenlos</t>
  </si>
  <si>
    <t>Bezirk Bremgarten</t>
  </si>
  <si>
    <t>Arni</t>
  </si>
  <si>
    <t>Berikon</t>
  </si>
  <si>
    <t>Büttikon</t>
  </si>
  <si>
    <t>Dottikon</t>
  </si>
  <si>
    <t>Eggenwil</t>
  </si>
  <si>
    <t>Fischbach-Göslikon</t>
  </si>
  <si>
    <t>Hägglingen</t>
  </si>
  <si>
    <t>Islisberg</t>
  </si>
  <si>
    <t>Jonen</t>
  </si>
  <si>
    <t>Oberlunkhofen</t>
  </si>
  <si>
    <t>Oberwil-Lieli</t>
  </si>
  <si>
    <t>Rudolfstetten-Friedlisb.</t>
  </si>
  <si>
    <t>Sarmenstorf</t>
  </si>
  <si>
    <t>Tägerig</t>
  </si>
  <si>
    <t>Uezwil</t>
  </si>
  <si>
    <t>Unterlunkhofen</t>
  </si>
  <si>
    <t>Villmergen</t>
  </si>
  <si>
    <t>Widen</t>
  </si>
  <si>
    <t>Zufikon</t>
  </si>
  <si>
    <t>Bezirk Brugg</t>
  </si>
  <si>
    <t>Auenstein</t>
  </si>
  <si>
    <t>Birr</t>
  </si>
  <si>
    <t>Birrhard</t>
  </si>
  <si>
    <t>Bözberg</t>
  </si>
  <si>
    <t>Bözen</t>
  </si>
  <si>
    <t>Brugg</t>
  </si>
  <si>
    <t>Effingen</t>
  </si>
  <si>
    <t>Elfingen</t>
  </si>
  <si>
    <t>Habsburg</t>
  </si>
  <si>
    <t>Lupfig</t>
  </si>
  <si>
    <t>Mandach</t>
  </si>
  <si>
    <t>Mönthal</t>
  </si>
  <si>
    <t>Mülligen</t>
  </si>
  <si>
    <t>Remigen</t>
  </si>
  <si>
    <t>Riniken</t>
  </si>
  <si>
    <t>Rüfenach</t>
  </si>
  <si>
    <t>Schinznach-Bad</t>
  </si>
  <si>
    <t>Villigen</t>
  </si>
  <si>
    <t>Villnachern</t>
  </si>
  <si>
    <t>Windisch</t>
  </si>
  <si>
    <t>Bezirk Kulm</t>
  </si>
  <si>
    <t>Beinwil am See</t>
  </si>
  <si>
    <t>Birrwil</t>
  </si>
  <si>
    <t>Dürrenäsch</t>
  </si>
  <si>
    <t>Gontenschwil</t>
  </si>
  <si>
    <t>Holziken</t>
  </si>
  <si>
    <t>Leutwil</t>
  </si>
  <si>
    <t>Menziken</t>
  </si>
  <si>
    <t>Oberkulm</t>
  </si>
  <si>
    <t>Schlossrued</t>
  </si>
  <si>
    <t>Schmiedrued</t>
  </si>
  <si>
    <t>Schöftland</t>
  </si>
  <si>
    <t>Unterkulm</t>
  </si>
  <si>
    <t>Zetzwil</t>
  </si>
  <si>
    <t>Bezirk Laufenburg</t>
  </si>
  <si>
    <t>Eiken</t>
  </si>
  <si>
    <t>Frick</t>
  </si>
  <si>
    <t>Gansingen</t>
  </si>
  <si>
    <t>Gipf-Oberfrick</t>
  </si>
  <si>
    <t>Herznach</t>
  </si>
  <si>
    <t>Hornussen</t>
  </si>
  <si>
    <t>Kaisten</t>
  </si>
  <si>
    <t>Laufenburg</t>
  </si>
  <si>
    <t>Mettauertal</t>
  </si>
  <si>
    <t>Oberhof</t>
  </si>
  <si>
    <t>Oeschgen</t>
  </si>
  <si>
    <t>Schwaderloch</t>
  </si>
  <si>
    <t>Sisseln</t>
  </si>
  <si>
    <t>Ueken</t>
  </si>
  <si>
    <t>Wittnau</t>
  </si>
  <si>
    <t>Wölflinswil</t>
  </si>
  <si>
    <t>Zeihen</t>
  </si>
  <si>
    <t>Bezirk Lenzburg</t>
  </si>
  <si>
    <t>Ammerswil</t>
  </si>
  <si>
    <t>Boniswil</t>
  </si>
  <si>
    <t>Brunegg</t>
  </si>
  <si>
    <t>Dintikon</t>
  </si>
  <si>
    <t>Egliswil</t>
  </si>
  <si>
    <t>Fahrwangen</t>
  </si>
  <si>
    <t>Hallwil</t>
  </si>
  <si>
    <t>Hendschiken</t>
  </si>
  <si>
    <t>Hunzenschwil</t>
  </si>
  <si>
    <t>Lenzburg</t>
  </si>
  <si>
    <t>Meisterschwanden</t>
  </si>
  <si>
    <t>Möriken-Wildegg</t>
  </si>
  <si>
    <t>Niederlenz</t>
  </si>
  <si>
    <t>Othmarsingen</t>
  </si>
  <si>
    <t>Rupperswil</t>
  </si>
  <si>
    <t>Schafisheim</t>
  </si>
  <si>
    <t>Seengen</t>
  </si>
  <si>
    <t>Seon</t>
  </si>
  <si>
    <t>Staufen</t>
  </si>
  <si>
    <t>Bezirk Muri</t>
  </si>
  <si>
    <t>Abtwil</t>
  </si>
  <si>
    <t>Aristau</t>
  </si>
  <si>
    <t>Auw</t>
  </si>
  <si>
    <t>Beinwil (Freiamt)</t>
  </si>
  <si>
    <t>Besenbüren</t>
  </si>
  <si>
    <t>Bettwil</t>
  </si>
  <si>
    <t>Boswil</t>
  </si>
  <si>
    <t>Bünzen</t>
  </si>
  <si>
    <t>Buttwil</t>
  </si>
  <si>
    <t>Dietwil</t>
  </si>
  <si>
    <t>Geltwil</t>
  </si>
  <si>
    <t>Kallern</t>
  </si>
  <si>
    <t>Merenschwand</t>
  </si>
  <si>
    <t>Mühlau</t>
  </si>
  <si>
    <t>Oberrüti</t>
  </si>
  <si>
    <t>Rottenschwil</t>
  </si>
  <si>
    <t>Sins</t>
  </si>
  <si>
    <t>Waltenschwil</t>
  </si>
  <si>
    <t>Bezirk Rheinfelden</t>
  </si>
  <si>
    <t>Hellikon</t>
  </si>
  <si>
    <t>Kaiseraugst</t>
  </si>
  <si>
    <t>Magden</t>
  </si>
  <si>
    <t>Möhlin</t>
  </si>
  <si>
    <t>Mumpf</t>
  </si>
  <si>
    <t>Obermumpf</t>
  </si>
  <si>
    <t>Olsberg</t>
  </si>
  <si>
    <t>Rheinfelden</t>
  </si>
  <si>
    <t>Schupfart</t>
  </si>
  <si>
    <t>Wallbach</t>
  </si>
  <si>
    <t>Wegenstetten</t>
  </si>
  <si>
    <t>Zeiningen</t>
  </si>
  <si>
    <t>Zuzgen</t>
  </si>
  <si>
    <t>Bezirk Zofingen</t>
  </si>
  <si>
    <t>Aarburg</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</si>
  <si>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</si>
  <si>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</si>
  <si>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</si>
  <si>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</si>
  <si>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</si>
  <si>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</si>
  <si>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</si>
  <si>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</si>
  <si>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</si>
  <si>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</si>
  <si>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</si>
  <si>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</si>
  <si>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</si>
  <si>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</si>
  <si>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</si>
  <si>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Zofingen</t>
  </si>
  <si>
    <t>Bezirk Zurzach</t>
  </si>
  <si>
    <t>Bad Zurzach</t>
  </si>
  <si>
    <t>Baldingen</t>
  </si>
  <si>
    <t>Böbikon</t>
  </si>
  <si>
    <t>Böttstein</t>
  </si>
  <si>
    <t>Döttingen</t>
  </si>
  <si>
    <t>Endingen</t>
  </si>
  <si>
    <t>Fisibach</t>
  </si>
  <si>
    <t>Full-Reuenthal</t>
  </si>
  <si>
    <t>Kaiserstuhl</t>
  </si>
  <si>
    <t>Klingnau</t>
  </si>
  <si>
    <t>Koblenz</t>
  </si>
  <si>
    <t>Leibstadt</t>
  </si>
  <si>
    <t>Lengnau</t>
  </si>
  <si>
    <t>Leuggern</t>
  </si>
  <si>
    <t>Mellikon</t>
  </si>
  <si>
    <t>Rekingen</t>
  </si>
  <si>
    <t>Rietheim</t>
  </si>
  <si>
    <t>Rümikon</t>
  </si>
  <si>
    <t>Schneisingen</t>
  </si>
  <si>
    <t>Siglistorf</t>
  </si>
  <si>
    <t>Tegerfelden</t>
  </si>
  <si>
    <t>Wislikofen</t>
  </si>
  <si>
    <t>Schinznach</t>
  </si>
  <si>
    <t>Einwohner per 30. Juni</t>
  </si>
  <si>
    <t>Personenwagen             per 30. September</t>
  </si>
  <si>
    <t>Führerausweise                   pro 1'000 Einwohner</t>
  </si>
  <si>
    <t>...</t>
  </si>
  <si>
    <t>Hybridfahrzeuge</t>
  </si>
  <si>
    <t>Gasantrieb                               (inkl. Gas/Benzin)</t>
  </si>
  <si>
    <t>Übrige und unbekannt</t>
  </si>
  <si>
    <t>Fahrzeugfarbe</t>
  </si>
  <si>
    <t>blau</t>
  </si>
  <si>
    <t>grün</t>
  </si>
  <si>
    <t>rot</t>
  </si>
  <si>
    <t>schwarz</t>
  </si>
  <si>
    <t>weiss</t>
  </si>
  <si>
    <t>grau/silber</t>
  </si>
  <si>
    <t>andere Farbe</t>
  </si>
  <si>
    <t xml:space="preserve">Bestand am 30. September </t>
  </si>
  <si>
    <t>Erstinverkehrsetzungen (Neuzulassungen)</t>
  </si>
  <si>
    <t>Inverkehrsetzungen von Occasionsfahrzeugen (Wiederinverkehrsetzungen)</t>
  </si>
  <si>
    <t>Occasionsfahrzeuge bis … jährig</t>
  </si>
  <si>
    <t>Total Motorwagen</t>
  </si>
  <si>
    <t>Total Motorräder</t>
  </si>
  <si>
    <t>Fahrzeugkategorie</t>
  </si>
  <si>
    <t>1985²</t>
  </si>
  <si>
    <t>² Bestand per 23. Oktober</t>
  </si>
  <si>
    <t>¹ ohne Motorfahrräder</t>
  </si>
  <si>
    <t>Güterschiffe</t>
  </si>
  <si>
    <t>3000+</t>
  </si>
  <si>
    <t>1000+</t>
  </si>
  <si>
    <t>Landwirtsch. Traktoren</t>
  </si>
  <si>
    <t>Übrige Motorwagen</t>
  </si>
  <si>
    <t>¹ ohne Kollektivfahrzeug-Ausweise</t>
  </si>
  <si>
    <t>Kollektiv-fahrzeug-Ausweise</t>
  </si>
  <si>
    <t>Datengrundlage</t>
  </si>
  <si>
    <t>Glossar</t>
  </si>
  <si>
    <t>Fahrzeuge</t>
  </si>
  <si>
    <t>Motorwagen</t>
  </si>
  <si>
    <t>Klein-busse/ Gesell-schafts-wagen</t>
  </si>
  <si>
    <t>Kleinbusse, Gesellschaftswagen</t>
  </si>
  <si>
    <t>Klein-busse, Gesell-schafts-wagen</t>
  </si>
  <si>
    <t xml:space="preserve">"Traktoren" sind zum Ziehen von Anhängern gebaute Motorwagen mit kurzem Radstand und höchstens einem geringen eigenen Tragraum. </t>
  </si>
  <si>
    <t>Sattelschlepper und Sattelmotorfahrzeuge</t>
  </si>
  <si>
    <t xml:space="preserve">"Motorräder" sind einspurige Motorfahrzeuge mit zwei Rädern, mit oder ohne Seitenwagen. "Kleinmotorräder" sind zwei oder dreirädrige Motorfahrzeuge mit einer Höchstgeschwindigkeit von 45 km/h. </t>
  </si>
  <si>
    <t>Motorfahrräder</t>
  </si>
  <si>
    <t xml:space="preserve">"Motorfahrräder" sind einplätzige, einspurige Fahrzeuge mit einer Höchstgeschwindigkeit bis 30 km/h, höchstens 1 kW Motorleistung und einem Verbrennungsmotor mit einem Hubraum von höchstens 50 cm³ oder einem Elektromotor, der bei einer allfälligen Tretunterstützung bis höchstens 45 km/h wirkt. </t>
  </si>
  <si>
    <t>Leicht-Motorfahrräder</t>
  </si>
  <si>
    <t xml:space="preserve">"Nutzfahrzeuge" sind Fahrzeuge, die dem gewerblichen Personen- oder Sachentransport dienen. </t>
  </si>
  <si>
    <t>Übrige schwere Motorwagen</t>
  </si>
  <si>
    <t>Landwirtschaftliche Kombinationsfahrzeuge</t>
  </si>
  <si>
    <t xml:space="preserve">"Landwirtschaftliche Kombinationsfahrzeuge" sind landwirtschaftliche Motorfahrzeuge, die von einer in eine andere der zulässigen Arten verwandelt werden können; die möglichen Arten werden in einem einzigen Fahrzeugausweis eingetragen. </t>
  </si>
  <si>
    <t xml:space="preserve">"Landwirtschaftliche Motorfahrzeuge" sind Traktoren, Motorkarren, Arbeitskarren und Motoreinachser, die nur im Zusammenhang mit der Bewirtschaftung eines Landwirtschafts- oder gleichgestellten Betriebs verwendet werden. Die Definition der genannten Kategorien entspricht ansonsten derjenigen nicht-landwirtschaftlicher Motorfahrzeuge. </t>
  </si>
  <si>
    <t>Kollektivfahrzeug-Ausweise</t>
  </si>
  <si>
    <t>Fahrgastschiff</t>
  </si>
  <si>
    <t xml:space="preserve">Klasse A: Fahrgastschiffe und Fähren mit einer Länge in der Wasserlinie von maximal 20 m, soweit sie nicht unter die Klasse D oder E fallen. </t>
  </si>
  <si>
    <t xml:space="preserve">Klasse B: Fahrgastschiffe und Fähren mit einer Länge in der Wasserlinie von 20 m und mehr, soweit sie nicht unter die Klasse D oder E fallen. </t>
  </si>
  <si>
    <t>Klasse D: Fahrgastschiffe, die vor dem 1. Mai 1994 auf Kiel gelegt oder von einer Schweizer Behörde geprüft beziehungsweise abgenommen wurden.</t>
  </si>
  <si>
    <t xml:space="preserve">Klasse E: Fahrgastschiffe und Fähren, die nach den Bestimmungen der Rheinschiffsuntersuchungsverordnung vom 18. Mai 1994 als "schnelle Schiffe" gelten. </t>
  </si>
  <si>
    <t>Schiff</t>
  </si>
  <si>
    <t>Segelschiff</t>
  </si>
  <si>
    <t xml:space="preserve">Schwimmende Geräte sind Schwimmkörper mit Einrichtungen für Arbeiten auf dem Wasser. </t>
  </si>
  <si>
    <t>Ruderboot</t>
  </si>
  <si>
    <t xml:space="preserve">"Lieferwagen" sind leichte Motorwagen zum Sachentransport, einschliesslich solcher mit zusätzlichen wegklappbaren Sitzen im Laderaum zum gelegentlichen, nicht gewerbsmässigen Personentransport, wenn insgesamt höchstens 9 Sitzplätze einschliesslich Führer oder Führerin vorhanden sind. </t>
  </si>
  <si>
    <t xml:space="preserve">"Arbeitsmotorwagen" sind Motorwagen, mit denen keine Sachentransporte ausgeführt werden, sondern die zur Verrichtung von Arbeiten gebaut sind. Ihr Motor kann neben dem Antrieb der Arbeitsgeräte auch für die Fortbewegung des Fahrzeugs dienen. "Arbeitsmaschinen" sind Arbeitsmotorwagen mit einer Höchstgeschwindigkeit von mehr als 30 km/h. "Arbeitskarren" sind solche mit einer Höchstgeschwindigkeit bis 30 km/h. </t>
  </si>
  <si>
    <t xml:space="preserve">"Anhänger" sind Fahrzeuge ohne eigenen Antrieb, die gebaut sind, um von anderen Fahrzeugen gezogen zu werden und mit diesen durch eine geeignete Verbindungseinrichtung schwenkbar verbunden sind. "Sachentransportanhänger" sind Anhänger mit Ladebrücken, Tanks oder anderen Laderäumen zur Beförderung von Sachen. "Personentransportanhänger" sind Anhänger, die zur Personenbeförderung besonders eingerichtet sind. "Wohnanhänger" sind Anhänger, bei denen mindestens drei Viertel des zur Verfügung stehenden Volumens als Wohnraum eingerichtet ist. "Sportgeräteanhänger" sind Anhänger mit besonderen Einrichtungen zum Transport von Flug- und Wassersportgeräten sowie Wettbewerbsfahrzeugen sowie Anhänger zur Beförderung von Reitpferden. "Sattelanhänger" sind Anhänger, die so an ein Motorfahrzeug (Sattelschlepper) angekuppelt werden, dass sie teilweise auf diesem aufliegen. Ein wesentlicher Teil des Gewichts des Anhängers und seiner Ladung wird vom Zugfahrzeug getragen. </t>
  </si>
  <si>
    <t>"E-Bikes"</t>
  </si>
  <si>
    <t xml:space="preserve">Ein Segelschiff ist ein Schiff, das für die Fortbewegung mit Segeln versehen ist. </t>
  </si>
  <si>
    <t>befreit</t>
  </si>
  <si>
    <t>pauschal</t>
  </si>
  <si>
    <t>Übrige Motorfahrzeuge</t>
  </si>
  <si>
    <t xml:space="preserve">Grafik: </t>
  </si>
  <si>
    <t>Übrige</t>
  </si>
  <si>
    <t>Personenwagen                    pro 1'000 Einwohner</t>
  </si>
  <si>
    <t xml:space="preserve">"Leicht-Motorfahrräder" verfügen über einen Elektromotor von höchstens 0,5 kW Motorleistung, einer Höchstgeschwindigkeit bis 20 km/h und einer allfälligen Tretunterstützung, die bis höchstens 25 km/h wirkt. Für Leicht-Motorfahrräder wird wie für Fahrräder kein Fahrzeugausweis und Kontrollschild benötigt. </t>
  </si>
  <si>
    <t xml:space="preserve">Sogenannte E-Bikes können entweder als Leicht-Motorfahrrad (bei einer Tretunterstützung bis max. 25 km/h) oder als Motorfahrrad eingestuft werden. In der Motorfahrzeugstatistik werden nur E-Bikes ausgewiesen, die unter die Kategorie Motorfahrrad fallen und für die somit ein Fahrzeugausweis und ein Kontrollschild benötigt wird. </t>
  </si>
  <si>
    <t>Klasse C: alle Fahrgastschiffe, soweit sie nicht unter die Klassen A, B oder E fallen (z.B. U-Boote, Güterschiffe für Personenbeförderung, schwimmende Geräte, Dienstschiffe, Weidlinge, usw.)</t>
  </si>
  <si>
    <t>Dampfschiffe</t>
  </si>
  <si>
    <t>Schwimmende Geräte ohne Maschinenantrieb</t>
  </si>
  <si>
    <t>Schubschiffe</t>
  </si>
  <si>
    <t>Leichter</t>
  </si>
  <si>
    <t>30. September 2018</t>
  </si>
  <si>
    <t>unbek.</t>
  </si>
  <si>
    <t xml:space="preserve">"Fahrzeuge" sind alle im Sinne der Verordnung über die technischen Anforderungen an Strassenfahrzeuge (VTS, SR 741.41) definierten Motorfahrzeuge und motorlosen Fahrzeuge. </t>
  </si>
  <si>
    <t xml:space="preserve">"Lastwagen" sind schwere Motorwagen zum Sachentransport mit höchstens neun Sitzplätzen einschliesslich Führer oder Führerin. </t>
  </si>
  <si>
    <t xml:space="preserve">"Sattelschlepper" sind zum Ziehen von Sattelanhängern gebaute Motorwagen. Sie können einen eigenen Tragraum haben. "Sattelmotorfahrzeug" ist die Kombination eines Sattelschleppers mit einem Sattelanhänger. Für die Einteilung als schwere oder leichte Fahrzeuge ist nur das Gesamtgewicht des Sattelschleppers massgebend. </t>
  </si>
  <si>
    <t xml:space="preserve">"Motoreinachser" sind Motorfahrzeuge mit zwei nebeneinander liegenden Rädern oder einem einzigen Rad, die von einer zu Fuss gehenden Person geführt oder mit einem Anhänger schwenkbar verbunden werden und vergleichbare Fahrzeuge mit Raupen. </t>
  </si>
  <si>
    <t>"Motorschlitten" sind mit Raupen versehene Motorfahrzeuge, die nicht durch Abbremsen einer Raupe gelenkt werden und auch nicht die Merkmale von Motoreinachser oder Motorhandwagen aufweisen.</t>
  </si>
  <si>
    <t xml:space="preserve">Ein Schiff ist ein Wasserfahrzeug oder ein anderer zur Fortbewegung auf oder unter der Wasseroberfläche bestimmter Schwimmkörper oder ein schwimmendes Gerät. Schiffe mit Maschinenantrieb (Motorschiff) verfügen über einen mechanischen Antrieb. </t>
  </si>
  <si>
    <t xml:space="preserve">Ruderboote sind Schiffe, die nur mittels Ruder, Tret- oder Handkurbel, Paddel oder auf ähnliche Weise mit menschlicher Kraft fortbewegt werden können. </t>
  </si>
  <si>
    <t>Ein "Fahrgastschiff" ist ein Schiff, das für die gewerbsmässige Beförderung von mehr als zwölf Personen verwendet wird. Es werden Fahrgastschiffe der Klassen A, B, C, D und E unterschieden.</t>
  </si>
  <si>
    <t>Buchs (AG)</t>
  </si>
  <si>
    <t>Erlinsbach (AG)</t>
  </si>
  <si>
    <t>Birmenstorf (AG)</t>
  </si>
  <si>
    <t>Stetten (AG)</t>
  </si>
  <si>
    <t>Bremgarten (AG)</t>
  </si>
  <si>
    <t>Niederwil (AG)</t>
  </si>
  <si>
    <t>Wohlen (AG)</t>
  </si>
  <si>
    <t>Hausen (AG)</t>
  </si>
  <si>
    <t>Thalheim (AG)</t>
  </si>
  <si>
    <t>Veltheim (AG)</t>
  </si>
  <si>
    <t>Burg (AG)</t>
  </si>
  <si>
    <t>Leimbach (AG)</t>
  </si>
  <si>
    <t>Reinach (AG)</t>
  </si>
  <si>
    <t>Teufenthal (AG)</t>
  </si>
  <si>
    <t>Münchwilen (AG)</t>
  </si>
  <si>
    <t>Holderbank (AG)</t>
  </si>
  <si>
    <t>Muri (AG)</t>
  </si>
  <si>
    <t>Stein (AG)</t>
  </si>
  <si>
    <t>Tabelle 1:</t>
  </si>
  <si>
    <t>Tabelle 2:</t>
  </si>
  <si>
    <t>Tabelle 3:</t>
  </si>
  <si>
    <t>Tabelle 4:</t>
  </si>
  <si>
    <t>Tabelle 5:</t>
  </si>
  <si>
    <t>Tabelle 6:</t>
  </si>
  <si>
    <t>Tabelle 7:</t>
  </si>
  <si>
    <t>Tabelle 8:</t>
  </si>
  <si>
    <t>Tabelle 9:</t>
  </si>
  <si>
    <t>Tabelle 10:</t>
  </si>
  <si>
    <t>Tabelle 11:</t>
  </si>
  <si>
    <t>Tabelle 12:</t>
  </si>
  <si>
    <t>Tabelle 13:</t>
  </si>
  <si>
    <t>Tabelle 14:</t>
  </si>
  <si>
    <t>Tabelle 15:</t>
  </si>
  <si>
    <t>Tabelle 16:</t>
  </si>
  <si>
    <t>Tabelle 17:</t>
  </si>
  <si>
    <t>Motorfahrzeugstatistik 2019</t>
  </si>
  <si>
    <r>
      <t>o.A.</t>
    </r>
    <r>
      <rPr>
        <b/>
        <vertAlign val="superscript"/>
        <sz val="10"/>
        <rFont val="Arial"/>
        <family val="2"/>
      </rPr>
      <t>2</t>
    </r>
  </si>
  <si>
    <r>
      <rPr>
        <vertAlign val="superscript"/>
        <sz val="10"/>
        <rFont val="Arial"/>
        <family val="2"/>
      </rPr>
      <t>2</t>
    </r>
    <r>
      <rPr>
        <sz val="10"/>
        <rFont val="Arial"/>
        <family val="2"/>
      </rPr>
      <t xml:space="preserve"> ohne Angabe</t>
    </r>
  </si>
  <si>
    <r>
      <t xml:space="preserve">Gesamtzugsgewicht bzw. Gesamtgewicht für Fahrzeuge ohne Gesamtgewicht </t>
    </r>
    <r>
      <rPr>
        <i/>
        <sz val="10"/>
        <rFont val="Arial"/>
        <family val="2"/>
      </rPr>
      <t>(z.B. Vierachser)</t>
    </r>
  </si>
  <si>
    <t>Segel-schiffe mit Maschinen-antrieb</t>
  </si>
  <si>
    <t>Klein-busse / Gesell-schafts-wagen</t>
  </si>
  <si>
    <t>Personen-wagen</t>
  </si>
  <si>
    <t>Land-wirtsch. Motorfahr-zeuge</t>
  </si>
  <si>
    <t>Leichte Motor-wagen</t>
  </si>
  <si>
    <t>Schwere Motor-wagen</t>
  </si>
  <si>
    <t>Übrige Fahr-
zeuge</t>
  </si>
  <si>
    <t>Quelle: Strassenverkehrsamt des Kantons Aargau</t>
  </si>
  <si>
    <t>Fahrzeuggruppen und Fahrzeugarten am 30. September 2018 und 2019</t>
  </si>
  <si>
    <t>Inverkehrsetzungen von Occasionsfahrzeugen nach Alter und Fahrzeugkategorie, 2019</t>
  </si>
  <si>
    <t>Fahrzeuge nach Fahrzeugart am 30. September 2019</t>
  </si>
  <si>
    <t>Motorisierungsgrad nach Gemeinden, 2019</t>
  </si>
  <si>
    <t>Anzahl Personenwagen pro Gemeinde, 2019</t>
  </si>
  <si>
    <t>30. September 2019</t>
  </si>
  <si>
    <t>¹ davon 192 elektrische Fahrzeuge mit Range Extender</t>
  </si>
  <si>
    <t>Gasantrieb</t>
  </si>
  <si>
    <t>Pedalo</t>
  </si>
  <si>
    <t>Schiffsgruppen und Schiffsarten am 30. September 2018 und 2019</t>
  </si>
  <si>
    <t>Transportfahrzeuge</t>
  </si>
  <si>
    <t>Übrige Personen-</t>
  </si>
  <si>
    <t xml:space="preserve">Landwirtschaftliche 
</t>
  </si>
  <si>
    <t>¹ Gemäss Art. 3 der Schwerverkehrsabgabeverordnung (SVAV) vom 6. März 2000 sind bestimmte Fahrzeuge von der Abgabe befreit (z.B. Fahrzeuge der Polizei und Feuerwehr, Ambulanzen, Linienfahrzeuge, etc.)</t>
  </si>
  <si>
    <t>² Gemäss Art. 4 der Schwerverkehrsabgabeverordnung (SVAV) vom 6. März 2000 wird für bestimmte Fahrzeuge die Abgabe pauschal erhoben (z.B. Fahrzeuge von Schaustellern und Zirkussen, etc.)</t>
  </si>
  <si>
    <r>
      <t>Übrige und unbekannt</t>
    </r>
    <r>
      <rPr>
        <b/>
        <vertAlign val="superscript"/>
        <sz val="10"/>
        <rFont val="Arial"/>
        <family val="2"/>
      </rPr>
      <t>1</t>
    </r>
  </si>
  <si>
    <t xml:space="preserve">Segelschiffe ohne Maschinenantrieb
</t>
  </si>
  <si>
    <t>Segelschiffe mit Maschinenantrieb</t>
  </si>
  <si>
    <t>Führer-ausweise der Kate-gorie B 
per 30. September</t>
  </si>
  <si>
    <t>Total 
Fahr-zeuge¹</t>
  </si>
  <si>
    <r>
      <t>Total 
Fahr-zeuge</t>
    </r>
    <r>
      <rPr>
        <b/>
        <vertAlign val="superscript"/>
        <sz val="10"/>
        <rFont val="Arial"/>
        <family val="2"/>
      </rPr>
      <t>1</t>
    </r>
  </si>
  <si>
    <t>Fahrzeuge nach Fahrzeugarten, 1974–2019</t>
  </si>
  <si>
    <t>Personenwagen und Führerausweise pro 1'000 Einwohner, 1974–2019</t>
  </si>
  <si>
    <t>Personenwagen nach Fahrzeugfarbe, 2002–2019</t>
  </si>
  <si>
    <t>1000–1199</t>
  </si>
  <si>
    <t>1200–1399</t>
  </si>
  <si>
    <t>1400–1599</t>
  </si>
  <si>
    <t>1600–1799</t>
  </si>
  <si>
    <t>1800–1999</t>
  </si>
  <si>
    <t>2500–2999</t>
  </si>
  <si>
    <t>–999</t>
  </si>
  <si>
    <t>3,51–8,50</t>
  </si>
  <si>
    <t>8,51–16,00</t>
  </si>
  <si>
    <t>16,01–18,00</t>
  </si>
  <si>
    <t>18,01–25,00</t>
  </si>
  <si>
    <t>25,01–26,00</t>
  </si>
  <si>
    <t>26,01–28,00</t>
  </si>
  <si>
    <t>28,01–32,00</t>
  </si>
  <si>
    <t>32,01–34,00</t>
  </si>
  <si>
    <t>34,01–38,00</t>
  </si>
  <si>
    <t>–3,50</t>
  </si>
  <si>
    <t>50–124</t>
  </si>
  <si>
    <t>125–249</t>
  </si>
  <si>
    <t>250–499</t>
  </si>
  <si>
    <t>500–749</t>
  </si>
  <si>
    <t>750–999</t>
  </si>
  <si>
    <t>–49</t>
  </si>
  <si>
    <t>Karte 1:</t>
  </si>
  <si>
    <t>Karte 2:</t>
  </si>
  <si>
    <t>Leichte Motorwagen nach Treibstoffart, 1991–2019</t>
  </si>
  <si>
    <t>Motorräder und Kleinmotorräder nach Hubraumklassen, 1991–2019</t>
  </si>
  <si>
    <t>Motorfahrräderbestand, 1994–2019</t>
  </si>
  <si>
    <t>Schiffsbestand nach Schiffsarten, 1991–2019</t>
  </si>
  <si>
    <t>Inverkehrsetzungen nach Fahrzeugkategorie, 2004–2019</t>
  </si>
  <si>
    <t>Ausserverkehrsetzungen nach Fahrzeugkategorie, 2004–2019</t>
  </si>
  <si>
    <t>Motor-
fahr-
räder</t>
  </si>
  <si>
    <t>Schwim-mende Geräte u. Schiffe be-sonderer Bauart</t>
  </si>
  <si>
    <t>2000–2499</t>
  </si>
  <si>
    <t>Segel-schiffe o. Machinen-antrieb</t>
  </si>
  <si>
    <r>
      <t>584</t>
    </r>
    <r>
      <rPr>
        <vertAlign val="superscript"/>
        <sz val="10"/>
        <rFont val="Arial"/>
        <family val="2"/>
      </rPr>
      <t>1</t>
    </r>
  </si>
  <si>
    <t>LSVA-pflichtige Motorfahrzeuge und Anhänger am 30. September 2019</t>
  </si>
  <si>
    <t>Personenwagen nach Hubraum, 1991–2019</t>
  </si>
  <si>
    <t xml:space="preserve">"Personenwagen" sind Motorwagen zum Personentransport mit höchstens neun Sitzplätzen einschliesslich Führer oder Führerin. "Leichte Personenwagen" sind Personenwagen bis 3,5 t Gesamtgewicht. "Schwere Personenwagen" sind solche über 3,5 t Gesamtgewicht. </t>
  </si>
  <si>
    <t xml:space="preserve">"Kleinbusse" sind leichte Motorwagen zum Personentransport mit mehr als neun Sitzplätzen einschliesslich Führer oder Führerin (bis 3,5 t). </t>
  </si>
  <si>
    <t xml:space="preserve">"Gesellschaftswagen" sind schwere Motorwagen zum Personentransport mit mehr als neun Sitzplätzen einschliesslich Führer oder Führerin (über 3,5 t). </t>
  </si>
  <si>
    <t>"Gelenkbusse" sind Gesellschaftswagen, die mit gelenkigen, fest verbundenen Nachlaufteilen einen durchgehenden Fahrgastraum aufweisen (über 3,5 t).</t>
  </si>
  <si>
    <t xml:space="preserve">"Motorkarren" sind Motorwagen mit einer Höchstgeschwindigkeit bis 30 km/h, die nicht für den Personentransport gebaut sind. </t>
  </si>
  <si>
    <t>Unter "übrige Motorwagen" (leichte und schwere) werden alle Motorwagen aufgeführt, die nicht einer anderen Kategorie zugeordnet werden können. "Übrige leichte Motorwagen" sind solche mit einem Gesamtgewicht bis 3,5 t; "Übrige schwere Motorwagen" weisen ein Gesamtgewicht über 3,5 t auf.</t>
  </si>
  <si>
    <t>Personenwagen (bis 3,5 t)</t>
  </si>
  <si>
    <t xml:space="preserve">Kollektivfahrzeug-Ausweise berechtigen zum Anbringen der darin genannten Händlerschilder an geprüfte und nichtgeprüfte, betriebssichere und den Vorschriften entsprechende Fahrzeuge der im Ausweis genannten Art. Kollektivfahrzeug-Ausweise werden in Verbindung mit Händlerschildern für die Kategorien Motorwagen, Motorräder, Kleinmotorräder, landwirtschaftliche Motorfahrzeuge, Arbeitsmotorfahrzeuge und Anhänger erteilt. Die Händlerschilder werden mit dem Buchstaben "U" besonders gekennzeichnet. </t>
  </si>
  <si>
    <t xml:space="preserve">Die folgenden Begriffe orientieren sich an der Verordnung über die technischen Anforderungen an Strassenfahrzeuge (VTS, SR 741.41) vom 19. Juni 1995 (Stand am 1. Mai 2019), an der Verkehrsversichungsverordnung (VVV, SR 741.31) vom 20. November 1959 (Stand am 1. Januar 2017), an der Verordnung über die Schifffahrt auf schweizerischen Gewässern (BSV, SR 747.201.1) vom 8. November 1978 (Stand am 12. Februar 2019) sowie an der Ausführungsbestimmung des UVEK zur Schiffbauverordnung (AB-SBV) vom 11. Dezember 2017. </t>
  </si>
  <si>
    <t>Schiffe ohne Maschinen-antrieb</t>
  </si>
  <si>
    <t>Schiffe mit Maschinen-antrieb</t>
  </si>
  <si>
    <t>jeweils vom 1. Oktober des Vorjahres bis zum 30. September des aktuellen Jahres</t>
  </si>
  <si>
    <t>pro 1'000 Einwohner (per 30.6.)</t>
  </si>
  <si>
    <r>
      <t>Personenwagenbestand pro 1'000 Einwohner/innen</t>
    </r>
    <r>
      <rPr>
        <vertAlign val="superscript"/>
        <sz val="10"/>
        <rFont val="Arial"/>
        <family val="2"/>
      </rPr>
      <t>1</t>
    </r>
  </si>
  <si>
    <t>¹ EinwohnerInnen per 30. Juni</t>
  </si>
  <si>
    <t xml:space="preserve">"Motorwagen" sind Motorfahrzeuge mit mindestens vier Rädern, ausgenommen Leicht- und Kleinmotorfahrzeuge und Motorhandwagen. Motorwagen umfassen zudem Motorfahrzeuge mit drei Rädern und einem Leergewicht über 1'000 kg, die nicht als Kleinmotorräder gelten. Auch Arbeitsmotorwagen sowie Raupenfahrzeuge, die nicht als Motorschlitten, Leicht- oder Kleinmotorfahrzeuge oder Motorhandwagen gelten, zählen zu den Motorwagen. Motorwagen bis zu 3'500 kg Gesamtgewicht sind "leichte Motorwagen" und umfassen die folgenden Kategorien: Personenwagen bis 3,5 t Gesamtgewicht (leichte Personenwagen), Lieferwagen, Kleinbusse, leichte Sattelmotorfahrzeuge und übrige leichte Motorwagen. Die übrigen Motorwagen sind "schwere Motorwagen". </t>
  </si>
  <si>
    <t>Motorräder und Kleinmotorräder</t>
  </si>
  <si>
    <t xml:space="preserve">Die Daten der vorliegenden Statistik wurden der Datenbank der VIACAR AG entnommen. VIACAR ist eine ausgelagerte Software für die Erfassung und Verwaltung von Motorfahrzeugen für die Strassenverkehrsämter der Kantone Aargau, Luzern, Schaffhausen, Waadt, Zug und Zürich. Stichtag für die Bestandesdaten ist der 30. September 2019. Es werden nur die im Verkehr stehenden Fahrzeuge berücksichtigt. </t>
  </si>
  <si>
    <t>Bei den Inverkehrsetzungen von Neu- und Occasionsfahrzeugen sowie den Ausserverkehrsetzungen werden die Mutationen im Zeitraum vom 1. Oktober 2018 bis zum 30. September 2019 betrachtet.</t>
  </si>
  <si>
    <t>Fahrzeuge nach Fahrzeugarten und Alter am 30. September 2019</t>
  </si>
  <si>
    <t>LSVA-pflichtige Fahrzeuge, nach zulässigem Gesamtgewicht bzw. Gesamtnutzungsgewicht, am 30. September 2019</t>
  </si>
  <si>
    <t>Leichte Motorwagen nach Fahrzeug- und Treibstoffart am 30. September 2019</t>
  </si>
  <si>
    <t xml:space="preserve"> vom 1. Oktober des Vorjahres bis zum 30. September des aktuellen Jahres</t>
  </si>
  <si>
    <t>© Statistik Aargau, 19.11.2019</t>
  </si>
  <si>
    <t>Reihe stat.kurzinfo Nr. 79 | Nov.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</si>
</sst>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General\:"/>
    <numFmt numFmtId="165" formatCode="#,##0.0"/>
    <numFmt numFmtId="166" formatCode="#,##0;#,##0"/>
    <numFmt numFmtId="167" formatCode="#\ ##0"/>
    <numFmt numFmtId="168" formatCode="#,##0.00000"/>
  </numFmts>
  <fonts count="55">
    <font>
      <sz val="10"/>
      <name val="Arial"/>
      <family val="2"/>
    </font>
    <font>
      <sz val="11"/>
      <color theme="1"/>
      <name val="Arial"/>
      <family val="2"/>
    </font>
    <font>
      <sz val="9"/>
      <name val="Arial"/>
      <family val="2"/>
    </font>
    <font>
      <sz val="8"/>
      <name val="Arial"/>
      <family val="2"/>
    </font>
    <font>
      <u/>
      <sz val="10"/>
      <color indexed="12"/>
      <name val="Arial"/>
      <family val="2"/>
    </font>
    <font>
      <b/>
      <sz val="12"/>
      <name val="Arial"/>
      <family val="2"/>
    </font>
    <font>
      <b/>
      <sz val="10"/>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sz val="11"/>
      <color rgb="FFFF0000"/>
      <name val="Arial"/>
      <family val="2"/>
    </font>
    <font>
      <i/>
      <sz val="11"/>
      <color rgb="FF7F7F7F"/>
      <name val="Arial"/>
      <family val="2"/>
    </font>
    <font>
      <b/>
      <sz val="11"/>
      <color theme="1"/>
      <name val="Arial"/>
      <family val="2"/>
    </font>
    <font>
      <sz val="11"/>
      <color theme="0"/>
      <name val="Arial"/>
      <family val="2"/>
    </font>
    <font>
      <sz val="10"/>
      <name val="Arial"/>
      <family val="2"/>
    </font>
    <font>
      <b/>
      <sz val="10"/>
      <color rgb="FFFF0000"/>
      <name val="Arial"/>
      <family val="2"/>
    </font>
    <font>
      <sz val="11"/>
      <color theme="1"/>
      <name val="Calibri"/>
      <family val="2"/>
      <scheme val="minor"/>
    </font>
    <font>
      <sz val="10"/>
      <color theme="1"/>
      <name val="Arial"/>
      <family val="2"/>
    </font>
    <font>
      <sz val="10"/>
      <color indexed="8"/>
      <name val="MS Sans Serif"/>
      <family val="2"/>
    </font>
    <font>
      <u/>
      <sz val="10"/>
      <color indexed="12"/>
      <name val="MS Sans Serif"/>
      <family val="2"/>
    </font>
    <font>
      <sz val="10"/>
      <color indexed="8"/>
      <name val="MS Sans Serif"/>
      <family val="2"/>
    </font>
    <font>
      <sz val="9"/>
      <color theme="1"/>
      <name val="Calibri"/>
      <family val="2"/>
      <scheme val="minor"/>
    </font>
    <font>
      <sz val="9"/>
      <name val="Calibri"/>
      <family val="2"/>
      <scheme val="minor"/>
    </font>
    <font>
      <sz val="9"/>
      <color theme="0"/>
      <name val="Calibri"/>
      <family val="2"/>
      <scheme val="minor"/>
    </font>
    <font>
      <b/>
      <sz val="16"/>
      <color theme="0"/>
      <name val="Arial"/>
      <family val="2"/>
    </font>
    <font>
      <i/>
      <sz val="10"/>
      <name val="Arial"/>
      <family val="2"/>
    </font>
    <font>
      <sz val="12"/>
      <name val="Arial"/>
      <family val="2"/>
    </font>
    <font>
      <sz val="10"/>
      <color rgb="FF000000"/>
      <name val="Arial"/>
      <family val="2"/>
    </font>
    <font>
      <b/>
      <vertAlign val="superscript"/>
      <sz val="10"/>
      <name val="Arial"/>
      <family val="2"/>
    </font>
    <font>
      <vertAlign val="superscript"/>
      <sz val="10"/>
      <name val="Arial"/>
      <family val="2"/>
    </font>
    <font>
      <b/>
      <sz val="10"/>
      <color theme="1"/>
      <name val="Arial"/>
      <family val="2"/>
    </font>
    <font>
      <sz val="10"/>
      <color rgb="FF000000"/>
      <name val="SansSerif"/>
      <family val="2"/>
    </font>
    <font>
      <b/>
      <sz val="10"/>
      <color rgb="FF000000"/>
      <name val="SansSerif"/>
      <family val="2"/>
    </font>
    <font>
      <u/>
      <sz val="10"/>
      <name val="Arial"/>
      <family val="2"/>
    </font>
    <font>
      <sz val="10"/>
      <color rgb="FF0096DF"/>
      <name val="Arial"/>
      <family val="2"/>
    </font>
    <font>
      <u/>
      <sz val="10"/>
      <color rgb="FF0096DF"/>
      <name val="Arial"/>
      <family val="2"/>
    </font>
    <font>
      <sz val="10"/>
      <color rgb="FF0072AB"/>
      <name val="Arial"/>
      <family val="2"/>
    </font>
    <font>
      <u/>
      <sz val="10"/>
      <color rgb="FF0072AB"/>
      <name val="Arial"/>
      <family val="2"/>
    </font>
    <font>
      <sz val="10"/>
      <color rgb="FF005078"/>
      <name val="Arial"/>
      <family val="2"/>
    </font>
    <font>
      <u/>
      <sz val="10"/>
      <color rgb="FF005078"/>
      <name val="Arial"/>
      <family val="2"/>
    </font>
    <font>
      <u/>
      <sz val="10"/>
      <color rgb="FFFF5C1F"/>
      <name val="Arial"/>
      <family val="2"/>
    </font>
    <font>
      <sz val="10"/>
      <color rgb="FFFF5C1F"/>
      <name val="Arial"/>
      <family val="2"/>
    </font>
    <font>
      <u/>
      <sz val="10"/>
      <color rgb="FFCC4918"/>
      <name val="Arial"/>
      <family val="2"/>
    </font>
    <font>
      <sz val="10"/>
      <color rgb="FFCC4918"/>
      <name val="Arial"/>
      <family val="2"/>
    </font>
    <font>
      <i/>
      <sz val="12"/>
      <name val="Arial"/>
      <family val="2"/>
    </font>
    <font>
      <i/>
      <sz val="9"/>
      <color rgb="FFFF0000"/>
      <name val="Calibri"/>
      <family val="2"/>
      <scheme val="minor"/>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B0F0"/>
        <bgColor indexed="64"/>
      </patternFill>
    </fill>
    <fill>
      <patternFill patternType="solid">
        <fgColor rgb="FFCCCCCC"/>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s>
  <cellStyleXfs count="65">
    <xf numFmtId="0" fontId="0" fillId="0" borderId="0"/>
    <xf numFmtId="0" fontId="4" fillId="0" borderId="0" applyNumberFormat="0" applyFill="0" applyBorder="0" applyAlignment="0" applyProtection="0"/>
    <xf numFmtId="0" fontId="7" fillId="0" borderId="0" applyNumberFormat="0" applyFill="0" applyBorder="0" applyAlignment="0" applyProtection="0"/>
    <xf numFmtId="0" fontId="8" fillId="0" borderId="2" applyNumberFormat="0" applyFill="0" applyAlignment="0" applyProtection="0"/>
    <xf numFmtId="0" fontId="9" fillId="0" borderId="3" applyNumberFormat="0" applyFill="0" applyAlignment="0" applyProtection="0"/>
    <xf numFmtId="0" fontId="10" fillId="0" borderId="4" applyNumberFormat="0" applyFill="0" applyAlignment="0" applyProtection="0"/>
    <xf numFmtId="0" fontId="10" fillId="0" borderId="0" applyNumberFormat="0" applyFill="0" applyBorder="0" applyAlignment="0" applyProtection="0"/>
    <xf numFmtId="0" fontId="11" fillId="2" borderId="0" applyNumberFormat="0" applyBorder="0" applyAlignment="0" applyProtection="0"/>
    <xf numFmtId="0" fontId="12" fillId="3" borderId="0" applyNumberFormat="0" applyBorder="0" applyAlignment="0" applyProtection="0"/>
    <xf numFmtId="0" fontId="13" fillId="4" borderId="0" applyNumberFormat="0" applyBorder="0" applyAlignment="0" applyProtection="0"/>
    <xf numFmtId="0" fontId="14" fillId="5" borderId="5" applyNumberFormat="0" applyAlignment="0" applyProtection="0"/>
    <xf numFmtId="0" fontId="15" fillId="6" borderId="6" applyNumberFormat="0" applyAlignment="0" applyProtection="0"/>
    <xf numFmtId="0" fontId="16" fillId="6" borderId="5" applyNumberFormat="0" applyAlignment="0" applyProtection="0"/>
    <xf numFmtId="0" fontId="17" fillId="0" borderId="7" applyNumberFormat="0" applyFill="0" applyAlignment="0" applyProtection="0"/>
    <xf numFmtId="0" fontId="18" fillId="7" borderId="8" applyNumberFormat="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21" fillId="0" borderId="10" applyNumberFormat="0" applyFill="0" applyAlignment="0" applyProtection="0"/>
    <xf numFmtId="0" fontId="22"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22" fillId="32" borderId="0" applyNumberFormat="0" applyBorder="0" applyAlignment="0" applyProtection="0"/>
    <xf numFmtId="0" fontId="1" fillId="0" borderId="0"/>
    <xf numFmtId="0" fontId="1" fillId="8" borderId="9" applyNumberFormat="0" applyFont="0" applyAlignment="0" applyProtection="0"/>
    <xf numFmtId="0" fontId="23" fillId="0" borderId="0"/>
    <xf numFmtId="0" fontId="4" fillId="0" borderId="0" applyNumberFormat="0" applyFill="0" applyBorder="0" applyAlignment="0" applyProtection="0">
      <alignment vertical="top"/>
      <protection locked="0"/>
    </xf>
    <xf numFmtId="0" fontId="25" fillId="0" borderId="0"/>
    <xf numFmtId="0" fontId="25" fillId="0" borderId="0"/>
    <xf numFmtId="0" fontId="27" fillId="0" borderId="0"/>
    <xf numFmtId="0" fontId="28" fillId="0" borderId="0" applyNumberFormat="0" applyFill="0" applyBorder="0" applyAlignment="0" applyProtection="0">
      <alignment vertical="top"/>
      <protection locked="0"/>
    </xf>
    <xf numFmtId="0" fontId="29"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cellStyleXfs>
  <cellXfs count="182">
    <xf numFmtId="0" fontId="0" fillId="0" borderId="0" xfId="0"/>
    <xf numFmtId="0" fontId="0" fillId="0" borderId="0" xfId="0" applyFont="1"/>
    <xf numFmtId="0" fontId="0" fillId="0" borderId="0" xfId="0" applyFont="1" applyFill="1"/>
    <xf numFmtId="0" fontId="0" fillId="0" borderId="0" xfId="0" applyFont="1" applyAlignment="1">
      <alignment horizontal="left"/>
    </xf>
    <xf numFmtId="0" fontId="0" fillId="0" borderId="0" xfId="0" applyFont="1" applyAlignment="1">
      <alignment horizontal="right"/>
    </xf>
    <xf numFmtId="164" fontId="0" fillId="0" borderId="0" xfId="0" applyNumberFormat="1" applyFont="1" applyAlignment="1">
      <alignment horizontal="right"/>
    </xf>
    <xf numFmtId="0" fontId="0" fillId="0" borderId="0" xfId="0" applyAlignment="1">
      <alignment vertical="top" wrapText="1"/>
    </xf>
    <xf numFmtId="0" fontId="2" fillId="0" borderId="0" xfId="0" applyFont="1" applyFill="1" applyBorder="1" applyAlignment="1">
      <alignment horizontal="left" vertical="top" wrapText="1"/>
    </xf>
    <xf numFmtId="0" fontId="2" fillId="0" borderId="0" xfId="0" applyFont="1" applyFill="1" applyBorder="1" applyAlignment="1">
      <alignment horizontal="left"/>
    </xf>
    <xf numFmtId="0" fontId="3" fillId="0" borderId="0" xfId="0" applyFont="1" applyAlignment="1">
      <alignment horizontal="right"/>
    </xf>
    <xf numFmtId="0" fontId="6" fillId="0" borderId="0" xfId="0" applyFont="1" applyAlignment="1">
      <alignment vertical="top" wrapText="1"/>
    </xf>
    <xf numFmtId="0" fontId="0" fillId="0" borderId="0" xfId="0" applyAlignment="1">
      <alignment vertical="top" wrapText="1" shrinkToFit="1"/>
    </xf>
    <xf numFmtId="0" fontId="0" fillId="0" borderId="0" xfId="0" quotePrefix="1" applyAlignment="1">
      <alignment vertical="top" wrapText="1"/>
    </xf>
    <xf numFmtId="0" fontId="0" fillId="0" borderId="0" xfId="0" applyFont="1" applyAlignment="1">
      <alignment vertical="top" wrapText="1"/>
    </xf>
    <xf numFmtId="0" fontId="6" fillId="0" borderId="0" xfId="0" applyFont="1"/>
    <xf numFmtId="0" fontId="6" fillId="0" borderId="0" xfId="0" quotePrefix="1" applyFont="1" applyAlignment="1">
      <alignment vertical="top" wrapText="1"/>
    </xf>
    <xf numFmtId="0" fontId="5" fillId="0" borderId="0" xfId="0" applyFont="1" applyBorder="1" applyAlignment="1">
      <alignment horizontal="left"/>
    </xf>
    <xf numFmtId="0" fontId="5" fillId="0" borderId="0" xfId="0" applyFont="1" applyBorder="1" applyAlignment="1">
      <alignment horizontal="left"/>
    </xf>
    <xf numFmtId="0" fontId="4" fillId="0" borderId="0" xfId="1" applyNumberFormat="1" applyFill="1" applyBorder="1" applyAlignment="1" applyProtection="1">
      <alignment horizontal="left"/>
    </xf>
    <xf numFmtId="0" fontId="5" fillId="0" borderId="0" xfId="0" applyFont="1" applyFill="1" applyBorder="1"/>
    <xf numFmtId="0" fontId="0" fillId="0" borderId="0" xfId="0" applyFill="1" applyBorder="1"/>
    <xf numFmtId="0" fontId="0" fillId="0" borderId="0" xfId="0" applyFont="1" applyFill="1" applyBorder="1"/>
    <xf numFmtId="0" fontId="0" fillId="0" borderId="0" xfId="0" quotePrefix="1" applyFont="1" applyFill="1" applyBorder="1" applyAlignment="1">
      <alignment vertical="center"/>
    </xf>
    <xf numFmtId="3" fontId="6" fillId="0" borderId="0" xfId="0" applyNumberFormat="1" applyFont="1" applyFill="1" applyBorder="1" applyAlignment="1">
      <alignment horizontal="right" vertical="center"/>
    </xf>
    <xf numFmtId="0" fontId="6" fillId="0" borderId="0" xfId="0" applyFont="1" applyFill="1" applyBorder="1" applyAlignment="1">
      <alignment vertical="center"/>
    </xf>
    <xf numFmtId="0" fontId="0" fillId="0" borderId="0" xfId="0" applyFill="1" applyBorder="1" applyAlignment="1">
      <alignment wrapText="1"/>
    </xf>
    <xf numFmtId="0" fontId="0" fillId="0" borderId="0" xfId="0" applyFont="1" applyFill="1" applyBorder="1" applyAlignment="1">
      <alignment horizontal="right"/>
    </xf>
    <xf numFmtId="166" fontId="0" fillId="0" borderId="0" xfId="0" applyNumberFormat="1" applyFont="1" applyFill="1" applyBorder="1" applyAlignment="1">
      <alignment horizontal="right"/>
    </xf>
    <xf numFmtId="166" fontId="0" fillId="0" borderId="0" xfId="0" applyNumberFormat="1" applyFont="1" applyFill="1" applyBorder="1"/>
    <xf numFmtId="0" fontId="24" fillId="0" borderId="0" xfId="0" applyFont="1" applyFill="1" applyBorder="1"/>
    <xf numFmtId="0" fontId="0" fillId="0" borderId="0" xfId="0" applyFont="1" applyFill="1" applyBorder="1" applyAlignment="1">
      <alignment horizontal="center"/>
    </xf>
    <xf numFmtId="0" fontId="24" fillId="0" borderId="0" xfId="0" applyFont="1" applyFill="1" applyBorder="1" applyAlignment="1">
      <alignment horizontal="center"/>
    </xf>
    <xf numFmtId="4" fontId="30" fillId="0" borderId="0" xfId="64" applyNumberFormat="1" applyFont="1"/>
    <xf numFmtId="4" fontId="31" fillId="0" borderId="0" xfId="64" applyNumberFormat="1" applyFont="1"/>
    <xf numFmtId="4" fontId="32" fillId="34" borderId="0" xfId="64" applyNumberFormat="1" applyFont="1" applyFill="1"/>
    <xf numFmtId="0" fontId="34" fillId="0" borderId="0" xfId="0" applyFont="1" applyAlignment="1">
      <alignment horizontal="left" vertical="top"/>
    </xf>
    <xf numFmtId="0" fontId="23" fillId="0" borderId="0" xfId="0" applyFont="1" applyAlignment="1">
      <alignment horizontal="right"/>
    </xf>
    <xf numFmtId="0" fontId="23" fillId="0" borderId="0" xfId="0" applyFont="1" applyAlignment="1">
      <alignment horizontal="left"/>
    </xf>
    <xf numFmtId="0" fontId="33" fillId="34" borderId="0" xfId="0" applyFont="1" applyFill="1" applyAlignment="1">
      <alignment horizontal="left"/>
    </xf>
    <xf numFmtId="167" fontId="0" fillId="0" borderId="0" xfId="0" applyNumberFormat="1" applyFont="1" applyFill="1" applyBorder="1" applyAlignment="1">
      <alignment horizontal="center" vertical="top"/>
    </xf>
    <xf numFmtId="3" fontId="0" fillId="0" borderId="0" xfId="0" applyNumberFormat="1" applyFont="1" applyFill="1" applyBorder="1"/>
    <xf numFmtId="0" fontId="6" fillId="0" borderId="1" xfId="0" applyFont="1" applyFill="1" applyBorder="1" applyAlignment="1">
      <alignment horizontal="right" vertical="top" wrapText="1"/>
    </xf>
    <xf numFmtId="0" fontId="6" fillId="0" borderId="0" xfId="0" applyFont="1" applyFill="1" applyBorder="1" applyAlignment="1">
      <alignment horizontal="center" vertical="center"/>
    </xf>
    <xf numFmtId="0" fontId="6" fillId="0" borderId="0" xfId="0" applyFont="1" applyFill="1" applyBorder="1" applyAlignment="1">
      <alignment horizontal="left" vertical="center"/>
    </xf>
    <xf numFmtId="165" fontId="6" fillId="0" borderId="0" xfId="0" applyNumberFormat="1" applyFont="1" applyFill="1" applyBorder="1" applyAlignment="1">
      <alignment horizontal="right" vertical="center"/>
    </xf>
    <xf numFmtId="0" fontId="0" fillId="0" borderId="0" xfId="0" applyFont="1" applyFill="1" applyBorder="1" applyAlignment="1">
      <alignment horizontal="left"/>
    </xf>
    <xf numFmtId="0" fontId="0" fillId="0" borderId="0" xfId="0" applyFont="1" applyFill="1" applyBorder="1" applyAlignment="1">
      <alignment horizontal="center" vertical="top"/>
    </xf>
    <xf numFmtId="3" fontId="0" fillId="0" borderId="0" xfId="0" applyNumberFormat="1" applyFont="1" applyFill="1" applyBorder="1" applyAlignment="1">
      <alignment horizontal="right"/>
    </xf>
    <xf numFmtId="165" fontId="0" fillId="0" borderId="0" xfId="0" applyNumberFormat="1" applyFont="1" applyFill="1" applyBorder="1" applyAlignment="1">
      <alignment horizontal="right" vertical="center"/>
    </xf>
    <xf numFmtId="0" fontId="0" fillId="0" borderId="0" xfId="0" applyFont="1" applyFill="1" applyBorder="1" applyAlignment="1">
      <alignment vertical="center"/>
    </xf>
    <xf numFmtId="0" fontId="0" fillId="0" borderId="11" xfId="0" applyFont="1" applyFill="1" applyBorder="1" applyAlignment="1">
      <alignment horizontal="center" vertical="top"/>
    </xf>
    <xf numFmtId="0" fontId="0" fillId="0" borderId="11" xfId="0" applyFont="1" applyFill="1" applyBorder="1" applyAlignment="1">
      <alignment horizontal="left"/>
    </xf>
    <xf numFmtId="3" fontId="0" fillId="0" borderId="11" xfId="0" applyNumberFormat="1" applyFont="1" applyFill="1" applyBorder="1" applyAlignment="1">
      <alignment horizontal="right"/>
    </xf>
    <xf numFmtId="165" fontId="0" fillId="0" borderId="11" xfId="0" applyNumberFormat="1" applyFont="1" applyFill="1" applyBorder="1" applyAlignment="1">
      <alignment horizontal="right" vertical="center"/>
    </xf>
    <xf numFmtId="0" fontId="6" fillId="0" borderId="0" xfId="0" applyFont="1" applyFill="1" applyBorder="1"/>
    <xf numFmtId="0" fontId="6" fillId="0" borderId="1" xfId="0" applyFont="1" applyFill="1" applyBorder="1" applyAlignment="1">
      <alignment horizontal="center" vertical="top" wrapText="1"/>
    </xf>
    <xf numFmtId="3" fontId="0" fillId="0" borderId="0" xfId="0" applyNumberFormat="1" applyFont="1" applyFill="1" applyBorder="1" applyAlignment="1">
      <alignment horizontal="right" vertical="center" wrapText="1"/>
    </xf>
    <xf numFmtId="3" fontId="36" fillId="0" borderId="0" xfId="0" applyNumberFormat="1" applyFont="1" applyFill="1" applyBorder="1" applyAlignment="1">
      <alignment horizontal="right" vertical="top" wrapText="1"/>
    </xf>
    <xf numFmtId="3" fontId="0" fillId="0" borderId="0" xfId="0" applyNumberFormat="1" applyFont="1" applyFill="1" applyBorder="1" applyAlignment="1">
      <alignment horizontal="right" vertical="top" wrapText="1"/>
    </xf>
    <xf numFmtId="3" fontId="6" fillId="0" borderId="0" xfId="0" applyNumberFormat="1" applyFont="1" applyFill="1" applyBorder="1" applyAlignment="1">
      <alignment horizontal="right" vertical="top" wrapText="1"/>
    </xf>
    <xf numFmtId="3" fontId="6" fillId="0" borderId="0" xfId="0" applyNumberFormat="1" applyFont="1" applyFill="1" applyBorder="1" applyAlignment="1">
      <alignment horizontal="right"/>
    </xf>
    <xf numFmtId="0" fontId="0" fillId="0" borderId="11" xfId="0" applyFont="1" applyFill="1" applyBorder="1" applyAlignment="1">
      <alignment horizontal="center"/>
    </xf>
    <xf numFmtId="3" fontId="6" fillId="0" borderId="11" xfId="0" applyNumberFormat="1" applyFont="1" applyFill="1" applyBorder="1" applyAlignment="1">
      <alignment horizontal="right"/>
    </xf>
    <xf numFmtId="0" fontId="0" fillId="0" borderId="0" xfId="0" quotePrefix="1" applyFont="1" applyFill="1" applyBorder="1" applyAlignment="1">
      <alignment horizontal="left"/>
    </xf>
    <xf numFmtId="0" fontId="35" fillId="0" borderId="0" xfId="0" applyFont="1" applyFill="1" applyBorder="1" applyAlignment="1">
      <alignment horizontal="center"/>
    </xf>
    <xf numFmtId="0" fontId="35" fillId="0" borderId="0" xfId="0" applyFont="1" applyFill="1" applyBorder="1" applyAlignment="1">
      <alignment horizontal="right"/>
    </xf>
    <xf numFmtId="0" fontId="35" fillId="0" borderId="0" xfId="0" applyFont="1" applyFill="1" applyBorder="1"/>
    <xf numFmtId="0" fontId="6" fillId="0" borderId="1" xfId="0" applyFont="1" applyFill="1" applyBorder="1" applyAlignment="1">
      <alignment vertical="top" wrapText="1"/>
    </xf>
    <xf numFmtId="0" fontId="6" fillId="0" borderId="11" xfId="0" applyFont="1" applyFill="1" applyBorder="1" applyAlignment="1">
      <alignment horizontal="left" vertical="center"/>
    </xf>
    <xf numFmtId="0" fontId="0" fillId="0" borderId="0" xfId="0" quotePrefix="1" applyFont="1" applyFill="1" applyBorder="1" applyAlignment="1"/>
    <xf numFmtId="3" fontId="36" fillId="0" borderId="11" xfId="0" applyNumberFormat="1" applyFont="1" applyFill="1" applyBorder="1" applyAlignment="1">
      <alignment horizontal="right" vertical="top" wrapText="1"/>
    </xf>
    <xf numFmtId="3" fontId="36" fillId="0" borderId="0" xfId="0" applyNumberFormat="1" applyFont="1" applyFill="1" applyBorder="1" applyAlignment="1">
      <alignment horizontal="right" vertical="center" wrapText="1"/>
    </xf>
    <xf numFmtId="0" fontId="39" fillId="0" borderId="0" xfId="0" applyFont="1" applyFill="1" applyBorder="1" applyAlignment="1"/>
    <xf numFmtId="0" fontId="40" fillId="0" borderId="0" xfId="47" applyFont="1" applyFill="1" applyBorder="1" applyAlignment="1">
      <alignment horizontal="left" wrapText="1"/>
    </xf>
    <xf numFmtId="3" fontId="26" fillId="0" borderId="0" xfId="0" applyNumberFormat="1" applyFont="1" applyFill="1" applyBorder="1" applyAlignment="1">
      <alignment horizontal="right"/>
    </xf>
    <xf numFmtId="3" fontId="39" fillId="0" borderId="0" xfId="0" applyNumberFormat="1" applyFont="1" applyFill="1" applyBorder="1" applyAlignment="1">
      <alignment horizontal="right"/>
    </xf>
    <xf numFmtId="0" fontId="39" fillId="0" borderId="0" xfId="0" applyFont="1" applyFill="1" applyBorder="1"/>
    <xf numFmtId="0" fontId="40" fillId="0" borderId="0" xfId="47" applyFont="1" applyFill="1" applyBorder="1" applyAlignment="1">
      <alignment horizontal="left" vertical="top" wrapText="1"/>
    </xf>
    <xf numFmtId="3" fontId="39" fillId="0" borderId="0" xfId="0" applyNumberFormat="1" applyFont="1" applyFill="1" applyBorder="1" applyAlignment="1">
      <alignment horizontal="right" vertical="top"/>
    </xf>
    <xf numFmtId="0" fontId="39" fillId="0" borderId="0" xfId="0" applyFont="1" applyFill="1" applyBorder="1" applyAlignment="1">
      <alignment vertical="top"/>
    </xf>
    <xf numFmtId="0" fontId="39" fillId="0" borderId="0" xfId="0" applyFont="1" applyFill="1" applyBorder="1" applyAlignment="1">
      <alignment vertical="top" wrapText="1"/>
    </xf>
    <xf numFmtId="0" fontId="39" fillId="0" borderId="11" xfId="0" applyFont="1" applyFill="1" applyBorder="1" applyAlignment="1">
      <alignment vertical="center"/>
    </xf>
    <xf numFmtId="0" fontId="26" fillId="0" borderId="11" xfId="0" applyFont="1" applyFill="1" applyBorder="1" applyAlignment="1">
      <alignment vertical="center"/>
    </xf>
    <xf numFmtId="3" fontId="26" fillId="0" borderId="11" xfId="0" applyNumberFormat="1" applyFont="1" applyFill="1" applyBorder="1" applyAlignment="1">
      <alignment horizontal="right" vertical="center"/>
    </xf>
    <xf numFmtId="3" fontId="39" fillId="0" borderId="11" xfId="0" applyNumberFormat="1" applyFont="1" applyFill="1" applyBorder="1" applyAlignment="1">
      <alignment horizontal="right" vertical="center"/>
    </xf>
    <xf numFmtId="0" fontId="26" fillId="0" borderId="0" xfId="0" applyFont="1" applyFill="1" applyBorder="1"/>
    <xf numFmtId="0" fontId="0" fillId="0" borderId="0" xfId="0" applyFont="1" applyFill="1" applyBorder="1" applyAlignment="1">
      <alignment wrapText="1"/>
    </xf>
    <xf numFmtId="0" fontId="6" fillId="0" borderId="1" xfId="0" quotePrefix="1" applyFont="1" applyFill="1" applyBorder="1" applyAlignment="1">
      <alignment horizontal="right" vertical="top" wrapText="1"/>
    </xf>
    <xf numFmtId="165" fontId="0" fillId="0" borderId="0" xfId="0" applyNumberFormat="1" applyFont="1" applyFill="1" applyBorder="1" applyAlignment="1">
      <alignment horizontal="right" vertical="center" wrapText="1"/>
    </xf>
    <xf numFmtId="165" fontId="0" fillId="0" borderId="11" xfId="0" applyNumberFormat="1" applyFont="1" applyFill="1" applyBorder="1" applyAlignment="1">
      <alignment horizontal="right" vertical="center" wrapText="1"/>
    </xf>
    <xf numFmtId="4" fontId="0" fillId="0" borderId="0" xfId="0" applyNumberFormat="1" applyFont="1" applyFill="1" applyBorder="1" applyAlignment="1">
      <alignment horizontal="right" vertical="center" wrapText="1"/>
    </xf>
    <xf numFmtId="4" fontId="0" fillId="0" borderId="0" xfId="0" applyNumberFormat="1" applyFont="1" applyFill="1" applyBorder="1" applyAlignment="1">
      <alignment horizontal="right" vertical="top" wrapText="1"/>
    </xf>
    <xf numFmtId="4" fontId="0" fillId="0" borderId="0" xfId="0" applyNumberFormat="1" applyFont="1" applyFill="1" applyBorder="1" applyAlignment="1">
      <alignment horizontal="right"/>
    </xf>
    <xf numFmtId="3" fontId="0" fillId="0" borderId="11" xfId="0" applyNumberFormat="1" applyFont="1" applyFill="1" applyBorder="1" applyAlignment="1">
      <alignment horizontal="right" vertical="center" wrapText="1"/>
    </xf>
    <xf numFmtId="4" fontId="0" fillId="0" borderId="11" xfId="0" applyNumberFormat="1" applyFont="1" applyFill="1" applyBorder="1" applyAlignment="1">
      <alignment horizontal="right"/>
    </xf>
    <xf numFmtId="0" fontId="0" fillId="0" borderId="0" xfId="0" applyNumberFormat="1" applyFont="1" applyFill="1" applyBorder="1"/>
    <xf numFmtId="3" fontId="6" fillId="0" borderId="11" xfId="0" applyNumberFormat="1" applyFont="1" applyFill="1" applyBorder="1" applyAlignment="1">
      <alignment horizontal="right" vertical="center" wrapText="1"/>
    </xf>
    <xf numFmtId="4" fontId="6" fillId="0" borderId="11" xfId="0" applyNumberFormat="1" applyFont="1" applyFill="1" applyBorder="1" applyAlignment="1">
      <alignment horizontal="right" vertical="center" wrapText="1"/>
    </xf>
    <xf numFmtId="165" fontId="0" fillId="0" borderId="0" xfId="0" applyNumberFormat="1" applyFont="1" applyFill="1" applyBorder="1" applyAlignment="1">
      <alignment horizontal="right"/>
    </xf>
    <xf numFmtId="0" fontId="0" fillId="0" borderId="0" xfId="0" applyFont="1" applyFill="1" applyBorder="1" applyAlignment="1">
      <alignment horizontal="left" vertical="center"/>
    </xf>
    <xf numFmtId="3" fontId="0" fillId="0" borderId="0" xfId="0" applyNumberFormat="1" applyFont="1" applyFill="1" applyBorder="1" applyAlignment="1">
      <alignment horizontal="right" vertical="center"/>
    </xf>
    <xf numFmtId="0" fontId="0" fillId="0" borderId="0" xfId="0" applyFont="1" applyFill="1" applyBorder="1" applyAlignment="1"/>
    <xf numFmtId="3" fontId="0" fillId="0" borderId="0" xfId="0" applyNumberFormat="1" applyFont="1" applyFill="1" applyBorder="1" applyAlignment="1">
      <alignment vertical="center"/>
    </xf>
    <xf numFmtId="168" fontId="0" fillId="0" borderId="0" xfId="0" applyNumberFormat="1" applyFont="1" applyFill="1" applyBorder="1" applyAlignment="1">
      <alignment horizontal="left" vertical="center"/>
    </xf>
    <xf numFmtId="0" fontId="0" fillId="0" borderId="0" xfId="0" applyFont="1" applyFill="1" applyBorder="1" applyAlignment="1">
      <alignment horizontal="left" indent="1"/>
    </xf>
    <xf numFmtId="168" fontId="0" fillId="0" borderId="0" xfId="0" applyNumberFormat="1" applyFont="1" applyFill="1" applyBorder="1" applyAlignment="1">
      <alignment horizontal="left"/>
    </xf>
    <xf numFmtId="0" fontId="6" fillId="0" borderId="1" xfId="0" applyFont="1" applyFill="1" applyBorder="1" applyAlignment="1">
      <alignment horizontal="right" wrapText="1"/>
    </xf>
    <xf numFmtId="0" fontId="0" fillId="0" borderId="0" xfId="0" quotePrefix="1" applyFont="1" applyFill="1" applyBorder="1"/>
    <xf numFmtId="16" fontId="0" fillId="0" borderId="0" xfId="0" quotePrefix="1" applyNumberFormat="1" applyFont="1" applyFill="1" applyBorder="1"/>
    <xf numFmtId="0" fontId="6" fillId="0" borderId="11" xfId="0" quotePrefix="1" applyFont="1" applyFill="1" applyBorder="1" applyAlignment="1">
      <alignment vertical="center"/>
    </xf>
    <xf numFmtId="3" fontId="6" fillId="0" borderId="11" xfId="0" applyNumberFormat="1" applyFont="1" applyFill="1" applyBorder="1" applyAlignment="1">
      <alignment horizontal="right" vertical="center"/>
    </xf>
    <xf numFmtId="165" fontId="6" fillId="0" borderId="11" xfId="0" applyNumberFormat="1" applyFont="1" applyFill="1" applyBorder="1" applyAlignment="1">
      <alignment horizontal="right" vertical="center"/>
    </xf>
    <xf numFmtId="0" fontId="40" fillId="0" borderId="0" xfId="46" applyFont="1" applyFill="1" applyBorder="1" applyAlignment="1">
      <alignment horizontal="left" wrapText="1"/>
    </xf>
    <xf numFmtId="0" fontId="41" fillId="0" borderId="11" xfId="47" applyFont="1" applyFill="1" applyBorder="1" applyAlignment="1">
      <alignment horizontal="left" vertical="center" wrapText="1"/>
    </xf>
    <xf numFmtId="0" fontId="35" fillId="0" borderId="0" xfId="0" applyFont="1" applyFill="1" applyBorder="1" applyAlignment="1">
      <alignment vertical="top" wrapText="1"/>
    </xf>
    <xf numFmtId="0" fontId="6" fillId="0" borderId="1" xfId="0" applyFont="1" applyFill="1" applyBorder="1" applyAlignment="1">
      <alignment horizontal="right" vertical="top" wrapText="1"/>
    </xf>
    <xf numFmtId="0" fontId="39" fillId="0" borderId="0" xfId="0" applyFont="1" applyFill="1" applyBorder="1" applyAlignment="1">
      <alignment wrapText="1"/>
    </xf>
    <xf numFmtId="0" fontId="43" fillId="0" borderId="0" xfId="0" applyFont="1"/>
    <xf numFmtId="0" fontId="43" fillId="0" borderId="0" xfId="0" applyFont="1" applyAlignment="1">
      <alignment horizontal="left"/>
    </xf>
    <xf numFmtId="164" fontId="43" fillId="0" borderId="0" xfId="0" applyNumberFormat="1" applyFont="1" applyAlignment="1">
      <alignment horizontal="right"/>
    </xf>
    <xf numFmtId="0" fontId="44" fillId="0" borderId="0" xfId="1" applyNumberFormat="1" applyFont="1" applyFill="1" applyBorder="1" applyAlignment="1" applyProtection="1">
      <alignment horizontal="left"/>
    </xf>
    <xf numFmtId="0" fontId="43" fillId="0" borderId="0" xfId="0" applyFont="1" applyFill="1"/>
    <xf numFmtId="0" fontId="44" fillId="0" borderId="0" xfId="1" applyFont="1"/>
    <xf numFmtId="0" fontId="44" fillId="0" borderId="0" xfId="1" applyNumberFormat="1" applyFont="1" applyFill="1" applyBorder="1" applyAlignment="1" applyProtection="1">
      <alignment horizontal="left" wrapText="1"/>
    </xf>
    <xf numFmtId="0" fontId="43" fillId="0" borderId="0" xfId="0" applyFont="1" applyAlignment="1">
      <alignment horizontal="left" vertical="top"/>
    </xf>
    <xf numFmtId="164" fontId="43" fillId="0" borderId="0" xfId="0" applyNumberFormat="1" applyFont="1" applyAlignment="1">
      <alignment horizontal="right" vertical="top"/>
    </xf>
    <xf numFmtId="0" fontId="45" fillId="33" borderId="0" xfId="0" applyFont="1" applyFill="1"/>
    <xf numFmtId="164" fontId="45" fillId="0" borderId="0" xfId="0" applyNumberFormat="1" applyFont="1" applyAlignment="1">
      <alignment horizontal="right"/>
    </xf>
    <xf numFmtId="0" fontId="46" fillId="0" borderId="0" xfId="1" applyNumberFormat="1" applyFont="1" applyFill="1" applyBorder="1" applyAlignment="1" applyProtection="1">
      <alignment horizontal="left"/>
    </xf>
    <xf numFmtId="0" fontId="45" fillId="0" borderId="0" xfId="0" applyFont="1"/>
    <xf numFmtId="0" fontId="46" fillId="0" borderId="0" xfId="1" applyNumberFormat="1" applyFont="1" applyFill="1" applyBorder="1" applyAlignment="1" applyProtection="1"/>
    <xf numFmtId="0" fontId="47" fillId="0" borderId="0" xfId="0" applyFont="1"/>
    <xf numFmtId="164" fontId="47" fillId="0" borderId="0" xfId="0" applyNumberFormat="1" applyFont="1" applyAlignment="1">
      <alignment horizontal="right"/>
    </xf>
    <xf numFmtId="0" fontId="48" fillId="0" borderId="0" xfId="1" applyFont="1" applyAlignment="1">
      <alignment horizontal="left"/>
    </xf>
    <xf numFmtId="0" fontId="47" fillId="0" borderId="0" xfId="0" applyFont="1" applyFill="1"/>
    <xf numFmtId="0" fontId="49" fillId="0" borderId="0" xfId="1" applyFont="1" applyAlignment="1">
      <alignment horizontal="left"/>
    </xf>
    <xf numFmtId="0" fontId="50" fillId="0" borderId="0" xfId="0" applyFont="1"/>
    <xf numFmtId="0" fontId="50" fillId="0" borderId="0" xfId="0" applyFont="1" applyFill="1"/>
    <xf numFmtId="0" fontId="51" fillId="0" borderId="0" xfId="1" applyFont="1" applyAlignment="1">
      <alignment horizontal="left"/>
    </xf>
    <xf numFmtId="0" fontId="52" fillId="0" borderId="0" xfId="0" applyFont="1"/>
    <xf numFmtId="0" fontId="52" fillId="0" borderId="0" xfId="0" applyFont="1" applyFill="1"/>
    <xf numFmtId="0" fontId="42" fillId="0" borderId="0" xfId="0" applyFont="1" applyFill="1" applyBorder="1"/>
    <xf numFmtId="0" fontId="0" fillId="0" borderId="11" xfId="0" applyFont="1" applyFill="1" applyBorder="1" applyAlignment="1">
      <alignment horizontal="left" vertical="center"/>
    </xf>
    <xf numFmtId="3" fontId="0" fillId="0" borderId="11" xfId="0" applyNumberFormat="1" applyFont="1" applyFill="1" applyBorder="1" applyAlignment="1">
      <alignment horizontal="right" vertical="center"/>
    </xf>
    <xf numFmtId="165" fontId="0" fillId="0" borderId="11" xfId="0" applyNumberFormat="1" applyFont="1" applyFill="1" applyBorder="1" applyAlignment="1">
      <alignment horizontal="right"/>
    </xf>
    <xf numFmtId="0" fontId="6" fillId="0" borderId="12" xfId="0" applyFont="1" applyFill="1" applyBorder="1" applyAlignment="1">
      <alignment horizontal="right" vertical="top" wrapText="1"/>
    </xf>
    <xf numFmtId="3" fontId="6" fillId="0" borderId="11" xfId="0" applyNumberFormat="1" applyFont="1" applyFill="1" applyBorder="1" applyAlignment="1">
      <alignment horizontal="right" vertical="top" wrapText="1"/>
    </xf>
    <xf numFmtId="0" fontId="6" fillId="0" borderId="0" xfId="0" quotePrefix="1" applyFont="1" applyFill="1" applyBorder="1" applyAlignment="1">
      <alignment vertical="center"/>
    </xf>
    <xf numFmtId="0" fontId="40" fillId="0" borderId="0" xfId="47" applyFont="1" applyFill="1" applyBorder="1" applyAlignment="1">
      <alignment horizontal="left" vertical="top" wrapText="1"/>
    </xf>
    <xf numFmtId="3" fontId="0" fillId="0" borderId="0" xfId="0" applyNumberFormat="1" applyBorder="1"/>
    <xf numFmtId="0" fontId="5" fillId="0" borderId="0" xfId="0" applyFont="1" applyFill="1" applyBorder="1" applyAlignment="1">
      <alignment vertical="top"/>
    </xf>
    <xf numFmtId="0" fontId="0" fillId="0" borderId="0" xfId="0" applyFont="1" applyFill="1" applyBorder="1" applyAlignment="1">
      <alignment vertical="top"/>
    </xf>
    <xf numFmtId="3" fontId="26" fillId="0" borderId="0" xfId="0" applyNumberFormat="1" applyFont="1" applyFill="1" applyBorder="1" applyAlignment="1">
      <alignment horizontal="right" vertical="top"/>
    </xf>
    <xf numFmtId="0" fontId="6" fillId="0" borderId="1" xfId="0" applyFont="1" applyFill="1" applyBorder="1" applyAlignment="1">
      <alignment horizontal="right" vertical="top" wrapText="1"/>
    </xf>
    <xf numFmtId="0" fontId="6" fillId="0" borderId="1" xfId="0" applyFont="1" applyFill="1" applyBorder="1" applyAlignment="1">
      <alignment horizontal="center" vertical="top" wrapText="1"/>
    </xf>
    <xf numFmtId="0" fontId="6" fillId="0" borderId="1" xfId="0" applyFont="1" applyFill="1" applyBorder="1" applyAlignment="1">
      <alignment horizontal="right" vertical="top" wrapText="1"/>
    </xf>
    <xf numFmtId="0" fontId="34" fillId="0" borderId="0" xfId="0" applyFont="1" applyFill="1" applyBorder="1"/>
    <xf numFmtId="0" fontId="53" fillId="0" borderId="0" xfId="0" applyFont="1" applyFill="1" applyBorder="1"/>
    <xf numFmtId="3" fontId="34" fillId="0" borderId="0" xfId="0" applyNumberFormat="1" applyFont="1" applyFill="1" applyBorder="1"/>
    <xf numFmtId="3" fontId="6" fillId="0" borderId="0" xfId="0" applyNumberFormat="1" applyFont="1" applyFill="1" applyBorder="1"/>
    <xf numFmtId="4" fontId="54" fillId="0" borderId="0" xfId="64" applyNumberFormat="1" applyFont="1"/>
    <xf numFmtId="0" fontId="0" fillId="0" borderId="0" xfId="0" applyFont="1" applyAlignment="1">
      <alignment horizontal="left" vertical="top"/>
    </xf>
    <xf numFmtId="0" fontId="6" fillId="0" borderId="0" xfId="0" applyFont="1" applyAlignment="1">
      <alignment horizontal="left"/>
    </xf>
    <xf numFmtId="0" fontId="6" fillId="0" borderId="1" xfId="0" applyFont="1" applyFill="1" applyBorder="1" applyAlignment="1">
      <alignment horizontal="right" vertical="top" wrapText="1"/>
    </xf>
    <xf numFmtId="0" fontId="6" fillId="0" borderId="12" xfId="0" applyFont="1" applyFill="1" applyBorder="1" applyAlignment="1">
      <alignment horizontal="center" vertical="top"/>
    </xf>
    <xf numFmtId="49" fontId="0" fillId="0" borderId="11" xfId="0" applyNumberFormat="1" applyFont="1" applyFill="1" applyBorder="1" applyAlignment="1">
      <alignment horizontal="right"/>
    </xf>
    <xf numFmtId="0" fontId="5" fillId="0" borderId="0" xfId="0" applyFont="1" applyFill="1" applyBorder="1" applyAlignment="1">
      <alignment horizontal="left" vertical="top"/>
    </xf>
    <xf numFmtId="0" fontId="5" fillId="0" borderId="0" xfId="0" applyFont="1" applyFill="1" applyBorder="1" applyAlignment="1">
      <alignment horizontal="left"/>
    </xf>
    <xf numFmtId="165" fontId="0" fillId="0" borderId="0" xfId="0" applyNumberFormat="1" applyFont="1" applyFill="1" applyBorder="1"/>
    <xf numFmtId="0" fontId="6" fillId="0" borderId="1" xfId="0" applyFont="1" applyFill="1" applyBorder="1" applyAlignment="1">
      <alignment horizontal="left" vertical="top" wrapText="1"/>
    </xf>
    <xf numFmtId="15" fontId="6" fillId="0" borderId="1" xfId="0" quotePrefix="1" applyNumberFormat="1" applyFont="1" applyFill="1" applyBorder="1" applyAlignment="1">
      <alignment horizontal="center" vertical="top" wrapText="1"/>
    </xf>
    <xf numFmtId="0" fontId="6" fillId="0" borderId="1" xfId="0" applyFont="1" applyFill="1" applyBorder="1" applyAlignment="1">
      <alignment horizontal="center" vertical="top" wrapText="1"/>
    </xf>
    <xf numFmtId="0" fontId="6" fillId="35" borderId="0" xfId="0" applyFont="1" applyFill="1" applyBorder="1" applyAlignment="1">
      <alignment horizontal="center" vertical="center"/>
    </xf>
    <xf numFmtId="0" fontId="40" fillId="0" borderId="0" xfId="47" applyFont="1" applyFill="1" applyBorder="1" applyAlignment="1">
      <alignment horizontal="left" vertical="top" wrapText="1"/>
    </xf>
    <xf numFmtId="0" fontId="6" fillId="0" borderId="1" xfId="0" quotePrefix="1" applyFont="1" applyFill="1" applyBorder="1" applyAlignment="1">
      <alignment horizontal="right" vertical="top" wrapText="1"/>
    </xf>
    <xf numFmtId="0" fontId="6" fillId="0" borderId="1" xfId="0" applyFont="1" applyFill="1" applyBorder="1" applyAlignment="1">
      <alignment horizontal="right" vertical="top" wrapText="1"/>
    </xf>
    <xf numFmtId="0" fontId="6" fillId="0" borderId="13" xfId="0" applyFont="1" applyFill="1" applyBorder="1" applyAlignment="1">
      <alignment horizontal="center" vertical="top" wrapText="1"/>
    </xf>
    <xf numFmtId="0" fontId="0" fillId="0" borderId="1" xfId="0" applyBorder="1" applyAlignment="1"/>
    <xf numFmtId="0" fontId="6" fillId="0" borderId="14" xfId="0" applyFont="1" applyFill="1" applyBorder="1" applyAlignment="1">
      <alignment horizontal="center" vertical="top" wrapText="1"/>
    </xf>
    <xf numFmtId="0" fontId="0" fillId="0" borderId="15" xfId="0" applyBorder="1" applyAlignment="1">
      <alignment horizontal="center"/>
    </xf>
    <xf numFmtId="0" fontId="6" fillId="0" borderId="1" xfId="0" applyFont="1" applyFill="1" applyBorder="1" applyAlignment="1">
      <alignment horizontal="left" vertical="top"/>
    </xf>
    <xf numFmtId="0" fontId="5" fillId="0" borderId="0" xfId="0" applyFont="1" applyBorder="1" applyAlignment="1">
      <alignment horizontal="left"/>
    </xf>
  </cellXfs>
  <cellStyles count="65">
    <cellStyle name="20 % - Akzent1" xfId="19" builtinId="30" customBuiltin="1"/>
    <cellStyle name="20 % - Akzent2" xfId="23" builtinId="34" customBuiltin="1"/>
    <cellStyle name="20 % - Akzent3" xfId="27" builtinId="38" customBuiltin="1"/>
    <cellStyle name="20 % - Akzent4" xfId="31" builtinId="42" customBuiltin="1"/>
    <cellStyle name="20 % - Akzent5" xfId="35" builtinId="46" customBuiltin="1"/>
    <cellStyle name="20 % - Akzent6" xfId="39" builtinId="50" customBuiltin="1"/>
    <cellStyle name="40 % - Akzent1" xfId="20" builtinId="31" customBuiltin="1"/>
    <cellStyle name="40 % - Akzent2" xfId="24" builtinId="35" customBuiltin="1"/>
    <cellStyle name="40 % - Akzent3" xfId="28" builtinId="39" customBuiltin="1"/>
    <cellStyle name="40 % - Akzent4" xfId="32" builtinId="43" customBuiltin="1"/>
    <cellStyle name="40 % - Akzent5" xfId="36" builtinId="47" customBuiltin="1"/>
    <cellStyle name="40 % - Akzent6" xfId="40" builtinId="51" customBuiltin="1"/>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1" builtinId="21" customBuiltin="1"/>
    <cellStyle name="Berechnung" xfId="12" builtinId="22" customBuiltin="1"/>
    <cellStyle name="Eingabe" xfId="10" builtinId="20" customBuiltin="1"/>
    <cellStyle name="Ergebnis" xfId="17" builtinId="25" customBuiltin="1"/>
    <cellStyle name="Erklärender Text" xfId="16" builtinId="53" customBuiltin="1"/>
    <cellStyle name="Gut" xfId="7" builtinId="26" customBuiltin="1"/>
    <cellStyle name="Hyperlink 2" xfId="45"/>
    <cellStyle name="Hyperlink 3" xfId="49"/>
    <cellStyle name="Link" xfId="1" builtinId="8"/>
    <cellStyle name="Neutral" xfId="9" builtinId="28" customBuiltin="1"/>
    <cellStyle name="Notiz 2" xfId="43"/>
    <cellStyle name="Schlecht" xfId="8" builtinId="27" customBuiltin="1"/>
    <cellStyle name="Standard" xfId="0" builtinId="0"/>
    <cellStyle name="Standard 2" xfId="42"/>
    <cellStyle name="Standard 3" xfId="44"/>
    <cellStyle name="Standard 30" xfId="64"/>
    <cellStyle name="Standard 4" xfId="48"/>
    <cellStyle name="Standard 5" xfId="50"/>
    <cellStyle name="style1406185693541" xfId="46"/>
    <cellStyle name="style1406185693575" xfId="47"/>
    <cellStyle name="style1410178149970" xfId="53"/>
    <cellStyle name="style1412230920986" xfId="51"/>
    <cellStyle name="style1412230921019" xfId="52"/>
    <cellStyle name="style1443764025311" xfId="54"/>
    <cellStyle name="style1443764025335" xfId="57"/>
    <cellStyle name="style1443764025359" xfId="60"/>
    <cellStyle name="style1443764025392" xfId="55"/>
    <cellStyle name="style1443764025416" xfId="58"/>
    <cellStyle name="style1443764025441" xfId="61"/>
    <cellStyle name="style1443764025467" xfId="56"/>
    <cellStyle name="style1443764025491" xfId="59"/>
    <cellStyle name="style1443764025515" xfId="62"/>
    <cellStyle name="style1539181034570" xfId="63"/>
    <cellStyle name="Überschrift" xfId="2" builtinId="15" customBuiltin="1"/>
    <cellStyle name="Überschrift 1" xfId="3" builtinId="16" customBuiltin="1"/>
    <cellStyle name="Überschrift 2" xfId="4" builtinId="17" customBuiltin="1"/>
    <cellStyle name="Überschrift 3" xfId="5" builtinId="18" customBuiltin="1"/>
    <cellStyle name="Überschrift 4" xfId="6" builtinId="19" customBuiltin="1"/>
    <cellStyle name="Verknüpfte Zelle" xfId="13" builtinId="24" customBuiltin="1"/>
    <cellStyle name="Warnender Text" xfId="15" builtinId="11" customBuiltin="1"/>
    <cellStyle name="Zelle überprüfen" xfId="14"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6F6F6"/>
      <rgbColor rgb="00FF0000"/>
      <rgbColor rgb="0000FF00"/>
      <rgbColor rgb="000000FF"/>
      <rgbColor rgb="00FFFF00"/>
      <rgbColor rgb="00FF00FF"/>
      <rgbColor rgb="0000FFFF"/>
      <rgbColor rgb="00800000"/>
      <rgbColor rgb="00008000"/>
      <rgbColor rgb="00000080"/>
      <rgbColor rgb="00757468"/>
      <rgbColor rgb="00800080"/>
      <rgbColor rgb="00008080"/>
      <rgbColor rgb="00C7BEAB"/>
      <rgbColor rgb="00808080"/>
      <rgbColor rgb="00ABB2CB"/>
      <rgbColor rgb="00712963"/>
      <rgbColor rgb="00EBE0D8"/>
      <rgbColor rgb="00CCFFFF"/>
      <rgbColor rgb="00660066"/>
      <rgbColor rgb="00BC829A"/>
      <rgbColor rgb="000066CC"/>
      <rgbColor rgb="00D6C5BE"/>
      <rgbColor rgb="00000080"/>
      <rgbColor rgb="00FF00FF"/>
      <rgbColor rgb="00FFFF00"/>
      <rgbColor rgb="0000FFFF"/>
      <rgbColor rgb="00800080"/>
      <rgbColor rgb="00800000"/>
      <rgbColor rgb="00008080"/>
      <rgbColor rgb="000000FF"/>
      <rgbColor rgb="0000CCFF"/>
      <rgbColor rgb="00CCFFFF"/>
      <rgbColor rgb="00CCFFCC"/>
      <rgbColor rgb="00FFFF99"/>
      <rgbColor rgb="00AFA191"/>
      <rgbColor rgb="00C49A82"/>
      <rgbColor rgb="00BCB29A"/>
      <rgbColor rgb="00FFCC99"/>
      <rgbColor rgb="003366FF"/>
      <rgbColor rgb="0033CCCC"/>
      <rgbColor rgb="0099CC00"/>
      <rgbColor rgb="00FFCC00"/>
      <rgbColor rgb="00FF9900"/>
      <rgbColor rgb="00FF6600"/>
      <rgbColor rgb="00586685"/>
      <rgbColor rgb="00908C85"/>
      <rgbColor rgb="00003366"/>
      <rgbColor rgb="006F83A9"/>
      <rgbColor rgb="00003300"/>
      <rgbColor rgb="00333300"/>
      <rgbColor rgb="00732706"/>
      <rgbColor rgb="00A76E50"/>
      <rgbColor rgb="001F3C90"/>
      <rgbColor rgb="00333333"/>
    </indexedColors>
    <mruColors>
      <color rgb="FF336600"/>
      <color rgb="FF4D9900"/>
      <color rgb="FF63CC00"/>
      <color rgb="FF993712"/>
      <color rgb="FFCC4918"/>
      <color rgb="FFFF5C1F"/>
      <color rgb="FF005078"/>
      <color rgb="FF0072AB"/>
      <color rgb="FF0096DF"/>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386695906432748"/>
          <c:y val="0.2005198849005812"/>
          <c:w val="0.8637289473684211"/>
          <c:h val="0.62394120370370365"/>
        </c:manualLayout>
      </c:layout>
      <c:barChart>
        <c:barDir val="col"/>
        <c:grouping val="stacked"/>
        <c:varyColors val="0"/>
        <c:ser>
          <c:idx val="5"/>
          <c:order val="0"/>
          <c:tx>
            <c:v>Personenwagen</c:v>
          </c:tx>
          <c:spPr>
            <a:solidFill>
              <a:srgbClr val="0096DF"/>
            </a:solidFill>
          </c:spPr>
          <c:invertIfNegative val="0"/>
          <c:cat>
            <c:strRef>
              <c:f>'T2'!$B$5:$B$50</c:f>
              <c:strCache>
                <c:ptCount val="46"/>
                <c:pt idx="0">
                  <c:v>1974</c:v>
                </c:pt>
                <c:pt idx="1">
                  <c:v>1975</c:v>
                </c:pt>
                <c:pt idx="2">
                  <c:v>1976</c:v>
                </c:pt>
                <c:pt idx="3">
                  <c:v>1977</c:v>
                </c:pt>
                <c:pt idx="4">
                  <c:v>1978</c:v>
                </c:pt>
                <c:pt idx="5">
                  <c:v>1979</c:v>
                </c:pt>
                <c:pt idx="6">
                  <c:v>1980</c:v>
                </c:pt>
                <c:pt idx="7">
                  <c:v>1981</c:v>
                </c:pt>
                <c:pt idx="8">
                  <c:v>1982</c:v>
                </c:pt>
                <c:pt idx="9">
                  <c:v>1983</c:v>
                </c:pt>
                <c:pt idx="10">
                  <c:v>1984</c:v>
                </c:pt>
                <c:pt idx="11">
                  <c:v>1985²</c:v>
                </c:pt>
                <c:pt idx="12">
                  <c:v>1986</c:v>
                </c:pt>
                <c:pt idx="13">
                  <c:v>1987</c:v>
                </c:pt>
                <c:pt idx="14">
                  <c:v>1988</c:v>
                </c:pt>
                <c:pt idx="15">
                  <c:v>1989</c:v>
                </c:pt>
                <c:pt idx="16">
                  <c:v>1990</c:v>
                </c:pt>
                <c:pt idx="17">
                  <c:v>1991</c:v>
                </c:pt>
                <c:pt idx="18">
                  <c:v>1992</c:v>
                </c:pt>
                <c:pt idx="19">
                  <c:v>1993</c:v>
                </c:pt>
                <c:pt idx="20">
                  <c:v>1994</c:v>
                </c:pt>
                <c:pt idx="21">
                  <c:v>1995</c:v>
                </c:pt>
                <c:pt idx="22">
                  <c:v>1996</c:v>
                </c:pt>
                <c:pt idx="23">
                  <c:v>1997</c:v>
                </c:pt>
                <c:pt idx="24">
                  <c:v>1998</c:v>
                </c:pt>
                <c:pt idx="25">
                  <c:v>1999</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strCache>
            </c:strRef>
          </c:cat>
          <c:val>
            <c:numRef>
              <c:f>'T2'!$C$5:$C$50</c:f>
              <c:numCache>
                <c:formatCode>#,##0</c:formatCode>
                <c:ptCount val="46"/>
                <c:pt idx="0">
                  <c:v>123050</c:v>
                </c:pt>
                <c:pt idx="1">
                  <c:v>125685</c:v>
                </c:pt>
                <c:pt idx="2">
                  <c:v>130767</c:v>
                </c:pt>
                <c:pt idx="3">
                  <c:v>135364</c:v>
                </c:pt>
                <c:pt idx="4">
                  <c:v>143133</c:v>
                </c:pt>
                <c:pt idx="5">
                  <c:v>151129</c:v>
                </c:pt>
                <c:pt idx="6">
                  <c:v>158129</c:v>
                </c:pt>
                <c:pt idx="7">
                  <c:v>165114</c:v>
                </c:pt>
                <c:pt idx="8">
                  <c:v>171481</c:v>
                </c:pt>
                <c:pt idx="9">
                  <c:v>177160</c:v>
                </c:pt>
                <c:pt idx="10">
                  <c:v>182992</c:v>
                </c:pt>
                <c:pt idx="11">
                  <c:v>189504</c:v>
                </c:pt>
                <c:pt idx="12">
                  <c:v>196517</c:v>
                </c:pt>
                <c:pt idx="13">
                  <c:v>203482</c:v>
                </c:pt>
                <c:pt idx="14">
                  <c:v>212304</c:v>
                </c:pt>
                <c:pt idx="15">
                  <c:v>219987</c:v>
                </c:pt>
                <c:pt idx="16">
                  <c:v>227893</c:v>
                </c:pt>
                <c:pt idx="17">
                  <c:v>233953</c:v>
                </c:pt>
                <c:pt idx="18">
                  <c:v>236277</c:v>
                </c:pt>
                <c:pt idx="19">
                  <c:v>239416</c:v>
                </c:pt>
                <c:pt idx="20">
                  <c:v>244733</c:v>
                </c:pt>
                <c:pt idx="21">
                  <c:v>249736</c:v>
                </c:pt>
                <c:pt idx="22">
                  <c:v>255523</c:v>
                </c:pt>
                <c:pt idx="23">
                  <c:v>260175</c:v>
                </c:pt>
                <c:pt idx="24">
                  <c:v>266417</c:v>
                </c:pt>
                <c:pt idx="25">
                  <c:v>273910</c:v>
                </c:pt>
                <c:pt idx="26">
                  <c:v>280851</c:v>
                </c:pt>
                <c:pt idx="27">
                  <c:v>288175</c:v>
                </c:pt>
                <c:pt idx="28">
                  <c:v>294906</c:v>
                </c:pt>
                <c:pt idx="29">
                  <c:v>301541</c:v>
                </c:pt>
                <c:pt idx="30">
                  <c:v>306686</c:v>
                </c:pt>
                <c:pt idx="31">
                  <c:v>311443</c:v>
                </c:pt>
                <c:pt idx="32">
                  <c:v>316309</c:v>
                </c:pt>
                <c:pt idx="33">
                  <c:v>321211</c:v>
                </c:pt>
                <c:pt idx="34">
                  <c:v>326539</c:v>
                </c:pt>
                <c:pt idx="35">
                  <c:v>332505</c:v>
                </c:pt>
                <c:pt idx="36">
                  <c:v>339926</c:v>
                </c:pt>
                <c:pt idx="37">
                  <c:v>348851</c:v>
                </c:pt>
                <c:pt idx="38">
                  <c:v>357826</c:v>
                </c:pt>
                <c:pt idx="39">
                  <c:v>365564</c:v>
                </c:pt>
                <c:pt idx="40">
                  <c:v>372135</c:v>
                </c:pt>
                <c:pt idx="41">
                  <c:v>378944</c:v>
                </c:pt>
                <c:pt idx="42">
                  <c:v>386561</c:v>
                </c:pt>
                <c:pt idx="43">
                  <c:v>391623</c:v>
                </c:pt>
                <c:pt idx="44">
                  <c:v>395956</c:v>
                </c:pt>
                <c:pt idx="45">
                  <c:v>400093</c:v>
                </c:pt>
              </c:numCache>
            </c:numRef>
          </c:val>
          <c:extLst>
            <c:ext xmlns:c16="http://schemas.microsoft.com/office/drawing/2014/chart" uri="{C3380CC4-5D6E-409C-BE32-E72D297353CC}">
              <c16:uniqueId val="{00000000-F240-49DD-B8EA-4B25AF75BDA4}"/>
            </c:ext>
          </c:extLst>
        </c:ser>
        <c:ser>
          <c:idx val="0"/>
          <c:order val="1"/>
          <c:tx>
            <c:v>Motorräder</c:v>
          </c:tx>
          <c:spPr>
            <a:solidFill>
              <a:srgbClr val="005078"/>
            </a:solidFill>
          </c:spPr>
          <c:invertIfNegative val="0"/>
          <c:cat>
            <c:strRef>
              <c:f>'T2'!$B$5:$B$50</c:f>
              <c:strCache>
                <c:ptCount val="46"/>
                <c:pt idx="0">
                  <c:v>1974</c:v>
                </c:pt>
                <c:pt idx="1">
                  <c:v>1975</c:v>
                </c:pt>
                <c:pt idx="2">
                  <c:v>1976</c:v>
                </c:pt>
                <c:pt idx="3">
                  <c:v>1977</c:v>
                </c:pt>
                <c:pt idx="4">
                  <c:v>1978</c:v>
                </c:pt>
                <c:pt idx="5">
                  <c:v>1979</c:v>
                </c:pt>
                <c:pt idx="6">
                  <c:v>1980</c:v>
                </c:pt>
                <c:pt idx="7">
                  <c:v>1981</c:v>
                </c:pt>
                <c:pt idx="8">
                  <c:v>1982</c:v>
                </c:pt>
                <c:pt idx="9">
                  <c:v>1983</c:v>
                </c:pt>
                <c:pt idx="10">
                  <c:v>1984</c:v>
                </c:pt>
                <c:pt idx="11">
                  <c:v>1985²</c:v>
                </c:pt>
                <c:pt idx="12">
                  <c:v>1986</c:v>
                </c:pt>
                <c:pt idx="13">
                  <c:v>1987</c:v>
                </c:pt>
                <c:pt idx="14">
                  <c:v>1988</c:v>
                </c:pt>
                <c:pt idx="15">
                  <c:v>1989</c:v>
                </c:pt>
                <c:pt idx="16">
                  <c:v>1990</c:v>
                </c:pt>
                <c:pt idx="17">
                  <c:v>1991</c:v>
                </c:pt>
                <c:pt idx="18">
                  <c:v>1992</c:v>
                </c:pt>
                <c:pt idx="19">
                  <c:v>1993</c:v>
                </c:pt>
                <c:pt idx="20">
                  <c:v>1994</c:v>
                </c:pt>
                <c:pt idx="21">
                  <c:v>1995</c:v>
                </c:pt>
                <c:pt idx="22">
                  <c:v>1996</c:v>
                </c:pt>
                <c:pt idx="23">
                  <c:v>1997</c:v>
                </c:pt>
                <c:pt idx="24">
                  <c:v>1998</c:v>
                </c:pt>
                <c:pt idx="25">
                  <c:v>1999</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strCache>
            </c:strRef>
          </c:cat>
          <c:val>
            <c:numRef>
              <c:f>'T2'!$M$5:$M$50</c:f>
              <c:numCache>
                <c:formatCode>#,##0</c:formatCode>
                <c:ptCount val="46"/>
                <c:pt idx="0">
                  <c:v>8755</c:v>
                </c:pt>
                <c:pt idx="1">
                  <c:v>8430</c:v>
                </c:pt>
                <c:pt idx="2">
                  <c:v>11106</c:v>
                </c:pt>
                <c:pt idx="3">
                  <c:v>8426</c:v>
                </c:pt>
                <c:pt idx="4">
                  <c:v>8865</c:v>
                </c:pt>
                <c:pt idx="5">
                  <c:v>9249</c:v>
                </c:pt>
                <c:pt idx="6">
                  <c:v>10214</c:v>
                </c:pt>
                <c:pt idx="7">
                  <c:v>11228</c:v>
                </c:pt>
                <c:pt idx="8">
                  <c:v>12669</c:v>
                </c:pt>
                <c:pt idx="9">
                  <c:v>13825</c:v>
                </c:pt>
                <c:pt idx="10">
                  <c:v>15271</c:v>
                </c:pt>
                <c:pt idx="11">
                  <c:v>15132</c:v>
                </c:pt>
                <c:pt idx="12">
                  <c:v>18249</c:v>
                </c:pt>
                <c:pt idx="13">
                  <c:v>19523</c:v>
                </c:pt>
                <c:pt idx="14">
                  <c:v>19953</c:v>
                </c:pt>
                <c:pt idx="15">
                  <c:v>21117</c:v>
                </c:pt>
                <c:pt idx="16">
                  <c:v>23856</c:v>
                </c:pt>
                <c:pt idx="17">
                  <c:v>25810</c:v>
                </c:pt>
                <c:pt idx="18">
                  <c:v>27689</c:v>
                </c:pt>
                <c:pt idx="19">
                  <c:v>29264</c:v>
                </c:pt>
                <c:pt idx="20">
                  <c:v>30248</c:v>
                </c:pt>
                <c:pt idx="21">
                  <c:v>31355</c:v>
                </c:pt>
                <c:pt idx="22">
                  <c:v>32486</c:v>
                </c:pt>
                <c:pt idx="23">
                  <c:v>34627</c:v>
                </c:pt>
                <c:pt idx="24">
                  <c:v>36320</c:v>
                </c:pt>
                <c:pt idx="25">
                  <c:v>38427</c:v>
                </c:pt>
                <c:pt idx="26">
                  <c:v>40608</c:v>
                </c:pt>
                <c:pt idx="27">
                  <c:v>42363</c:v>
                </c:pt>
                <c:pt idx="28">
                  <c:v>44131</c:v>
                </c:pt>
                <c:pt idx="29">
                  <c:v>46327</c:v>
                </c:pt>
                <c:pt idx="30">
                  <c:v>47130</c:v>
                </c:pt>
                <c:pt idx="31">
                  <c:v>48158</c:v>
                </c:pt>
                <c:pt idx="32">
                  <c:v>49009</c:v>
                </c:pt>
                <c:pt idx="33">
                  <c:v>49960</c:v>
                </c:pt>
                <c:pt idx="34">
                  <c:v>51407</c:v>
                </c:pt>
                <c:pt idx="35">
                  <c:v>52735</c:v>
                </c:pt>
                <c:pt idx="36">
                  <c:v>53519</c:v>
                </c:pt>
                <c:pt idx="37">
                  <c:v>54756</c:v>
                </c:pt>
                <c:pt idx="38">
                  <c:v>56158</c:v>
                </c:pt>
                <c:pt idx="39">
                  <c:v>57244</c:v>
                </c:pt>
                <c:pt idx="40">
                  <c:v>58245</c:v>
                </c:pt>
                <c:pt idx="41">
                  <c:v>56939</c:v>
                </c:pt>
                <c:pt idx="42">
                  <c:v>56210</c:v>
                </c:pt>
                <c:pt idx="43">
                  <c:v>56666</c:v>
                </c:pt>
                <c:pt idx="44">
                  <c:v>58253</c:v>
                </c:pt>
                <c:pt idx="45">
                  <c:v>58604</c:v>
                </c:pt>
              </c:numCache>
            </c:numRef>
          </c:val>
          <c:extLst>
            <c:ext xmlns:c16="http://schemas.microsoft.com/office/drawing/2014/chart" uri="{C3380CC4-5D6E-409C-BE32-E72D297353CC}">
              <c16:uniqueId val="{00000001-F240-49DD-B8EA-4B25AF75BDA4}"/>
            </c:ext>
          </c:extLst>
        </c:ser>
        <c:ser>
          <c:idx val="1"/>
          <c:order val="2"/>
          <c:tx>
            <c:v>Anhänger</c:v>
          </c:tx>
          <c:spPr>
            <a:solidFill>
              <a:srgbClr val="FF5C1F"/>
            </a:solidFill>
          </c:spPr>
          <c:invertIfNegative val="0"/>
          <c:cat>
            <c:strRef>
              <c:f>'T2'!$B$5:$B$50</c:f>
              <c:strCache>
                <c:ptCount val="46"/>
                <c:pt idx="0">
                  <c:v>1974</c:v>
                </c:pt>
                <c:pt idx="1">
                  <c:v>1975</c:v>
                </c:pt>
                <c:pt idx="2">
                  <c:v>1976</c:v>
                </c:pt>
                <c:pt idx="3">
                  <c:v>1977</c:v>
                </c:pt>
                <c:pt idx="4">
                  <c:v>1978</c:v>
                </c:pt>
                <c:pt idx="5">
                  <c:v>1979</c:v>
                </c:pt>
                <c:pt idx="6">
                  <c:v>1980</c:v>
                </c:pt>
                <c:pt idx="7">
                  <c:v>1981</c:v>
                </c:pt>
                <c:pt idx="8">
                  <c:v>1982</c:v>
                </c:pt>
                <c:pt idx="9">
                  <c:v>1983</c:v>
                </c:pt>
                <c:pt idx="10">
                  <c:v>1984</c:v>
                </c:pt>
                <c:pt idx="11">
                  <c:v>1985²</c:v>
                </c:pt>
                <c:pt idx="12">
                  <c:v>1986</c:v>
                </c:pt>
                <c:pt idx="13">
                  <c:v>1987</c:v>
                </c:pt>
                <c:pt idx="14">
                  <c:v>1988</c:v>
                </c:pt>
                <c:pt idx="15">
                  <c:v>1989</c:v>
                </c:pt>
                <c:pt idx="16">
                  <c:v>1990</c:v>
                </c:pt>
                <c:pt idx="17">
                  <c:v>1991</c:v>
                </c:pt>
                <c:pt idx="18">
                  <c:v>1992</c:v>
                </c:pt>
                <c:pt idx="19">
                  <c:v>1993</c:v>
                </c:pt>
                <c:pt idx="20">
                  <c:v>1994</c:v>
                </c:pt>
                <c:pt idx="21">
                  <c:v>1995</c:v>
                </c:pt>
                <c:pt idx="22">
                  <c:v>1996</c:v>
                </c:pt>
                <c:pt idx="23">
                  <c:v>1997</c:v>
                </c:pt>
                <c:pt idx="24">
                  <c:v>1998</c:v>
                </c:pt>
                <c:pt idx="25">
                  <c:v>1999</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strCache>
            </c:strRef>
          </c:cat>
          <c:val>
            <c:numRef>
              <c:f>'T2'!$N$5:$N$50</c:f>
              <c:numCache>
                <c:formatCode>#,##0</c:formatCode>
                <c:ptCount val="46"/>
                <c:pt idx="0">
                  <c:v>10274</c:v>
                </c:pt>
                <c:pt idx="1">
                  <c:v>10367</c:v>
                </c:pt>
                <c:pt idx="2">
                  <c:v>10423</c:v>
                </c:pt>
                <c:pt idx="3">
                  <c:v>10695</c:v>
                </c:pt>
                <c:pt idx="4">
                  <c:v>11142</c:v>
                </c:pt>
                <c:pt idx="5">
                  <c:v>11577</c:v>
                </c:pt>
                <c:pt idx="6">
                  <c:v>12124</c:v>
                </c:pt>
                <c:pt idx="7">
                  <c:v>12704</c:v>
                </c:pt>
                <c:pt idx="8">
                  <c:v>13201</c:v>
                </c:pt>
                <c:pt idx="9">
                  <c:v>13636</c:v>
                </c:pt>
                <c:pt idx="10">
                  <c:v>14099</c:v>
                </c:pt>
                <c:pt idx="11">
                  <c:v>14438</c:v>
                </c:pt>
                <c:pt idx="12">
                  <c:v>16136</c:v>
                </c:pt>
                <c:pt idx="13">
                  <c:v>16704</c:v>
                </c:pt>
                <c:pt idx="14">
                  <c:v>17356</c:v>
                </c:pt>
                <c:pt idx="15">
                  <c:v>18147</c:v>
                </c:pt>
                <c:pt idx="16">
                  <c:v>18954</c:v>
                </c:pt>
                <c:pt idx="17">
                  <c:v>19683</c:v>
                </c:pt>
                <c:pt idx="18">
                  <c:v>20224</c:v>
                </c:pt>
                <c:pt idx="19">
                  <c:v>20547</c:v>
                </c:pt>
                <c:pt idx="20">
                  <c:v>20992</c:v>
                </c:pt>
                <c:pt idx="21">
                  <c:v>21692</c:v>
                </c:pt>
                <c:pt idx="22">
                  <c:v>22465</c:v>
                </c:pt>
                <c:pt idx="23">
                  <c:v>23199</c:v>
                </c:pt>
                <c:pt idx="24">
                  <c:v>23939</c:v>
                </c:pt>
                <c:pt idx="25">
                  <c:v>24292</c:v>
                </c:pt>
                <c:pt idx="26">
                  <c:v>24946</c:v>
                </c:pt>
                <c:pt idx="27">
                  <c:v>25809</c:v>
                </c:pt>
                <c:pt idx="28">
                  <c:v>26528</c:v>
                </c:pt>
                <c:pt idx="29">
                  <c:v>27972</c:v>
                </c:pt>
                <c:pt idx="30">
                  <c:v>28606</c:v>
                </c:pt>
                <c:pt idx="31">
                  <c:v>29131</c:v>
                </c:pt>
                <c:pt idx="32">
                  <c:v>30002</c:v>
                </c:pt>
                <c:pt idx="33">
                  <c:v>30968</c:v>
                </c:pt>
                <c:pt idx="34">
                  <c:v>31875</c:v>
                </c:pt>
                <c:pt idx="35">
                  <c:v>32569</c:v>
                </c:pt>
                <c:pt idx="36">
                  <c:v>33312</c:v>
                </c:pt>
                <c:pt idx="37">
                  <c:v>34269</c:v>
                </c:pt>
                <c:pt idx="38">
                  <c:v>34734</c:v>
                </c:pt>
                <c:pt idx="39">
                  <c:v>35153</c:v>
                </c:pt>
                <c:pt idx="40">
                  <c:v>35791</c:v>
                </c:pt>
                <c:pt idx="41">
                  <c:v>36412</c:v>
                </c:pt>
                <c:pt idx="42">
                  <c:v>36915</c:v>
                </c:pt>
                <c:pt idx="43">
                  <c:v>37558</c:v>
                </c:pt>
                <c:pt idx="44">
                  <c:v>38345</c:v>
                </c:pt>
                <c:pt idx="45">
                  <c:v>38992</c:v>
                </c:pt>
              </c:numCache>
            </c:numRef>
          </c:val>
          <c:extLst>
            <c:ext xmlns:c16="http://schemas.microsoft.com/office/drawing/2014/chart" uri="{C3380CC4-5D6E-409C-BE32-E72D297353CC}">
              <c16:uniqueId val="{00000002-F240-49DD-B8EA-4B25AF75BDA4}"/>
            </c:ext>
          </c:extLst>
        </c:ser>
        <c:ser>
          <c:idx val="2"/>
          <c:order val="3"/>
          <c:tx>
            <c:v>Übrige Motorwagen</c:v>
          </c:tx>
          <c:spPr>
            <a:solidFill>
              <a:srgbClr val="CC4918"/>
            </a:solidFill>
          </c:spPr>
          <c:invertIfNegative val="0"/>
          <c:cat>
            <c:strRef>
              <c:f>'T2'!$B$5:$B$50</c:f>
              <c:strCache>
                <c:ptCount val="46"/>
                <c:pt idx="0">
                  <c:v>1974</c:v>
                </c:pt>
                <c:pt idx="1">
                  <c:v>1975</c:v>
                </c:pt>
                <c:pt idx="2">
                  <c:v>1976</c:v>
                </c:pt>
                <c:pt idx="3">
                  <c:v>1977</c:v>
                </c:pt>
                <c:pt idx="4">
                  <c:v>1978</c:v>
                </c:pt>
                <c:pt idx="5">
                  <c:v>1979</c:v>
                </c:pt>
                <c:pt idx="6">
                  <c:v>1980</c:v>
                </c:pt>
                <c:pt idx="7">
                  <c:v>1981</c:v>
                </c:pt>
                <c:pt idx="8">
                  <c:v>1982</c:v>
                </c:pt>
                <c:pt idx="9">
                  <c:v>1983</c:v>
                </c:pt>
                <c:pt idx="10">
                  <c:v>1984</c:v>
                </c:pt>
                <c:pt idx="11">
                  <c:v>1985²</c:v>
                </c:pt>
                <c:pt idx="12">
                  <c:v>1986</c:v>
                </c:pt>
                <c:pt idx="13">
                  <c:v>1987</c:v>
                </c:pt>
                <c:pt idx="14">
                  <c:v>1988</c:v>
                </c:pt>
                <c:pt idx="15">
                  <c:v>1989</c:v>
                </c:pt>
                <c:pt idx="16">
                  <c:v>1990</c:v>
                </c:pt>
                <c:pt idx="17">
                  <c:v>1991</c:v>
                </c:pt>
                <c:pt idx="18">
                  <c:v>1992</c:v>
                </c:pt>
                <c:pt idx="19">
                  <c:v>1993</c:v>
                </c:pt>
                <c:pt idx="20">
                  <c:v>1994</c:v>
                </c:pt>
                <c:pt idx="21">
                  <c:v>1995</c:v>
                </c:pt>
                <c:pt idx="22">
                  <c:v>1996</c:v>
                </c:pt>
                <c:pt idx="23">
                  <c:v>1997</c:v>
                </c:pt>
                <c:pt idx="24">
                  <c:v>1998</c:v>
                </c:pt>
                <c:pt idx="25">
                  <c:v>1999</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strCache>
            </c:strRef>
          </c:cat>
          <c:val>
            <c:numRef>
              <c:f>'T2'!$R$5:$R$50</c:f>
              <c:numCache>
                <c:formatCode>#,##0</c:formatCode>
                <c:ptCount val="46"/>
                <c:pt idx="0">
                  <c:v>24866</c:v>
                </c:pt>
                <c:pt idx="1">
                  <c:v>24678</c:v>
                </c:pt>
                <c:pt idx="2">
                  <c:v>24398</c:v>
                </c:pt>
                <c:pt idx="3">
                  <c:v>25747</c:v>
                </c:pt>
                <c:pt idx="4">
                  <c:v>26504</c:v>
                </c:pt>
                <c:pt idx="5">
                  <c:v>27570</c:v>
                </c:pt>
                <c:pt idx="6">
                  <c:v>28865</c:v>
                </c:pt>
                <c:pt idx="7">
                  <c:v>30254</c:v>
                </c:pt>
                <c:pt idx="8">
                  <c:v>31255</c:v>
                </c:pt>
                <c:pt idx="9">
                  <c:v>32045</c:v>
                </c:pt>
                <c:pt idx="10">
                  <c:v>33025</c:v>
                </c:pt>
                <c:pt idx="11">
                  <c:v>34136</c:v>
                </c:pt>
                <c:pt idx="12">
                  <c:v>35201</c:v>
                </c:pt>
                <c:pt idx="13">
                  <c:v>36332</c:v>
                </c:pt>
                <c:pt idx="14">
                  <c:v>37413</c:v>
                </c:pt>
                <c:pt idx="15">
                  <c:v>38784</c:v>
                </c:pt>
                <c:pt idx="16">
                  <c:v>40144</c:v>
                </c:pt>
                <c:pt idx="17">
                  <c:v>40669</c:v>
                </c:pt>
                <c:pt idx="18">
                  <c:v>40522</c:v>
                </c:pt>
                <c:pt idx="19">
                  <c:v>40200</c:v>
                </c:pt>
                <c:pt idx="20">
                  <c:v>40480</c:v>
                </c:pt>
                <c:pt idx="21">
                  <c:v>41196</c:v>
                </c:pt>
                <c:pt idx="22">
                  <c:v>41410</c:v>
                </c:pt>
                <c:pt idx="23">
                  <c:v>41757</c:v>
                </c:pt>
                <c:pt idx="24">
                  <c:v>42154</c:v>
                </c:pt>
                <c:pt idx="25">
                  <c:v>42929</c:v>
                </c:pt>
                <c:pt idx="26">
                  <c:v>43557</c:v>
                </c:pt>
                <c:pt idx="27">
                  <c:v>44107</c:v>
                </c:pt>
                <c:pt idx="28">
                  <c:v>44297</c:v>
                </c:pt>
                <c:pt idx="29">
                  <c:v>44847</c:v>
                </c:pt>
                <c:pt idx="30">
                  <c:v>45257</c:v>
                </c:pt>
                <c:pt idx="31">
                  <c:v>45926</c:v>
                </c:pt>
                <c:pt idx="32">
                  <c:v>46808</c:v>
                </c:pt>
                <c:pt idx="33">
                  <c:v>47782</c:v>
                </c:pt>
                <c:pt idx="34">
                  <c:v>48874</c:v>
                </c:pt>
                <c:pt idx="35">
                  <c:v>49831</c:v>
                </c:pt>
                <c:pt idx="36">
                  <c:v>50660</c:v>
                </c:pt>
                <c:pt idx="37">
                  <c:v>52455</c:v>
                </c:pt>
                <c:pt idx="38">
                  <c:v>53952</c:v>
                </c:pt>
                <c:pt idx="39">
                  <c:v>55220</c:v>
                </c:pt>
                <c:pt idx="40">
                  <c:v>57172</c:v>
                </c:pt>
                <c:pt idx="41">
                  <c:v>58687</c:v>
                </c:pt>
                <c:pt idx="42">
                  <c:v>60029</c:v>
                </c:pt>
                <c:pt idx="43">
                  <c:v>61793</c:v>
                </c:pt>
                <c:pt idx="44">
                  <c:v>63707</c:v>
                </c:pt>
                <c:pt idx="45">
                  <c:v>65485</c:v>
                </c:pt>
              </c:numCache>
            </c:numRef>
          </c:val>
          <c:extLst>
            <c:ext xmlns:c16="http://schemas.microsoft.com/office/drawing/2014/chart" uri="{C3380CC4-5D6E-409C-BE32-E72D297353CC}">
              <c16:uniqueId val="{00000003-F240-49DD-B8EA-4B25AF75BDA4}"/>
            </c:ext>
          </c:extLst>
        </c:ser>
        <c:dLbls>
          <c:showLegendKey val="0"/>
          <c:showVal val="0"/>
          <c:showCatName val="0"/>
          <c:showSerName val="0"/>
          <c:showPercent val="0"/>
          <c:showBubbleSize val="0"/>
        </c:dLbls>
        <c:gapWidth val="30"/>
        <c:overlap val="100"/>
        <c:axId val="109708032"/>
        <c:axId val="109756416"/>
      </c:barChart>
      <c:catAx>
        <c:axId val="109708032"/>
        <c:scaling>
          <c:orientation val="minMax"/>
        </c:scaling>
        <c:delete val="0"/>
        <c:axPos val="b"/>
        <c:numFmt formatCode="General" sourceLinked="0"/>
        <c:majorTickMark val="out"/>
        <c:minorTickMark val="none"/>
        <c:tickLblPos val="nextTo"/>
        <c:txPr>
          <a:bodyPr/>
          <a:lstStyle/>
          <a:p>
            <a:pPr>
              <a:defRPr sz="900" baseline="0">
                <a:latin typeface="Arial" panose="020B0604020202020204" pitchFamily="34" charset="0"/>
                <a:cs typeface="Arial" panose="020B0604020202020204" pitchFamily="34" charset="0"/>
              </a:defRPr>
            </a:pPr>
            <a:endParaRPr lang="de-DE"/>
          </a:p>
        </c:txPr>
        <c:crossAx val="109756416"/>
        <c:crosses val="autoZero"/>
        <c:auto val="1"/>
        <c:lblAlgn val="ctr"/>
        <c:lblOffset val="100"/>
        <c:tickLblSkip val="5"/>
        <c:noMultiLvlLbl val="0"/>
      </c:catAx>
      <c:valAx>
        <c:axId val="109756416"/>
        <c:scaling>
          <c:orientation val="minMax"/>
          <c:max val="600000"/>
        </c:scaling>
        <c:delete val="0"/>
        <c:axPos val="l"/>
        <c:majorGridlines>
          <c:spPr>
            <a:ln>
              <a:solidFill>
                <a:schemeClr val="bg1">
                  <a:lumMod val="50000"/>
                </a:schemeClr>
              </a:solidFill>
            </a:ln>
          </c:spPr>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09708032"/>
        <c:crosses val="autoZero"/>
        <c:crossBetween val="between"/>
        <c:majorUnit val="50000"/>
      </c:valAx>
      <c:spPr>
        <a:ln>
          <a:solidFill>
            <a:schemeClr val="bg1">
              <a:lumMod val="50000"/>
            </a:schemeClr>
          </a:solidFill>
        </a:ln>
      </c:spPr>
    </c:plotArea>
    <c:legend>
      <c:legendPos val="r"/>
      <c:layout>
        <c:manualLayout>
          <c:xMode val="edge"/>
          <c:yMode val="edge"/>
          <c:x val="0.13070847953216375"/>
          <c:y val="0.89947708333333343"/>
          <c:w val="0.68044766081871344"/>
          <c:h val="7.1713888888888883E-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2140350877192982"/>
          <c:y val="0.19306174840595794"/>
          <c:w val="0.73592002923976607"/>
          <c:h val="0.60197523317737833"/>
        </c:manualLayout>
      </c:layout>
      <c:barChart>
        <c:barDir val="bar"/>
        <c:grouping val="stacked"/>
        <c:varyColors val="0"/>
        <c:ser>
          <c:idx val="0"/>
          <c:order val="0"/>
          <c:tx>
            <c:strRef>
              <c:f>'T4'!$E$67</c:f>
              <c:strCache>
                <c:ptCount val="1"/>
                <c:pt idx="0">
                  <c:v>LSVA-pflichtig</c:v>
                </c:pt>
              </c:strCache>
            </c:strRef>
          </c:tx>
          <c:spPr>
            <a:solidFill>
              <a:srgbClr val="0096DF"/>
            </a:solidFill>
          </c:spPr>
          <c:invertIfNegative val="0"/>
          <c:cat>
            <c:strRef>
              <c:f>'T4'!$B$68:$B$74</c:f>
              <c:strCache>
                <c:ptCount val="7"/>
                <c:pt idx="0">
                  <c:v>Anhänger</c:v>
                </c:pt>
                <c:pt idx="1">
                  <c:v>Übrige Motorfahrzeuge</c:v>
                </c:pt>
                <c:pt idx="2">
                  <c:v>Übrige Nutzfahrzeuge</c:v>
                </c:pt>
                <c:pt idx="3">
                  <c:v>Schwere Nutzfahrzeuge</c:v>
                </c:pt>
                <c:pt idx="4">
                  <c:v>Leichte Nutzfahrzeuge</c:v>
                </c:pt>
                <c:pt idx="5">
                  <c:v>Kleinbusse, Gesellschaftswagen</c:v>
                </c:pt>
                <c:pt idx="6">
                  <c:v>Personenwagen</c:v>
                </c:pt>
              </c:strCache>
            </c:strRef>
          </c:cat>
          <c:val>
            <c:numRef>
              <c:f>'T4'!$E$68:$E$74</c:f>
              <c:numCache>
                <c:formatCode>#,##0</c:formatCode>
                <c:ptCount val="7"/>
                <c:pt idx="0" formatCode="General">
                  <c:v>4453</c:v>
                </c:pt>
                <c:pt idx="1">
                  <c:v>0</c:v>
                </c:pt>
                <c:pt idx="2">
                  <c:v>0</c:v>
                </c:pt>
                <c:pt idx="3">
                  <c:v>5441</c:v>
                </c:pt>
                <c:pt idx="4">
                  <c:v>0</c:v>
                </c:pt>
                <c:pt idx="5">
                  <c:v>0</c:v>
                </c:pt>
                <c:pt idx="6">
                  <c:v>0</c:v>
                </c:pt>
              </c:numCache>
            </c:numRef>
          </c:val>
          <c:extLst>
            <c:ext xmlns:c16="http://schemas.microsoft.com/office/drawing/2014/chart" uri="{C3380CC4-5D6E-409C-BE32-E72D297353CC}">
              <c16:uniqueId val="{00000000-EA82-4CE9-B8BC-E354F0419D5F}"/>
            </c:ext>
          </c:extLst>
        </c:ser>
        <c:ser>
          <c:idx val="1"/>
          <c:order val="1"/>
          <c:tx>
            <c:strRef>
              <c:f>'T4'!$D$67</c:f>
              <c:strCache>
                <c:ptCount val="1"/>
                <c:pt idx="0">
                  <c:v>pauschal</c:v>
                </c:pt>
              </c:strCache>
            </c:strRef>
          </c:tx>
          <c:spPr>
            <a:solidFill>
              <a:srgbClr val="005078"/>
            </a:solidFill>
          </c:spPr>
          <c:invertIfNegative val="0"/>
          <c:cat>
            <c:strRef>
              <c:f>'T4'!$B$68:$B$74</c:f>
              <c:strCache>
                <c:ptCount val="7"/>
                <c:pt idx="0">
                  <c:v>Anhänger</c:v>
                </c:pt>
                <c:pt idx="1">
                  <c:v>Übrige Motorfahrzeuge</c:v>
                </c:pt>
                <c:pt idx="2">
                  <c:v>Übrige Nutzfahrzeuge</c:v>
                </c:pt>
                <c:pt idx="3">
                  <c:v>Schwere Nutzfahrzeuge</c:v>
                </c:pt>
                <c:pt idx="4">
                  <c:v>Leichte Nutzfahrzeuge</c:v>
                </c:pt>
                <c:pt idx="5">
                  <c:v>Kleinbusse, Gesellschaftswagen</c:v>
                </c:pt>
                <c:pt idx="6">
                  <c:v>Personenwagen</c:v>
                </c:pt>
              </c:strCache>
            </c:strRef>
          </c:cat>
          <c:val>
            <c:numRef>
              <c:f>'T4'!$D$68:$D$74</c:f>
              <c:numCache>
                <c:formatCode>#,##0</c:formatCode>
                <c:ptCount val="7"/>
                <c:pt idx="0" formatCode="General">
                  <c:v>6</c:v>
                </c:pt>
                <c:pt idx="1">
                  <c:v>0</c:v>
                </c:pt>
                <c:pt idx="2">
                  <c:v>963</c:v>
                </c:pt>
                <c:pt idx="3">
                  <c:v>601</c:v>
                </c:pt>
                <c:pt idx="4">
                  <c:v>87</c:v>
                </c:pt>
                <c:pt idx="5">
                  <c:v>185</c:v>
                </c:pt>
                <c:pt idx="6">
                  <c:v>41</c:v>
                </c:pt>
              </c:numCache>
            </c:numRef>
          </c:val>
          <c:extLst>
            <c:ext xmlns:c16="http://schemas.microsoft.com/office/drawing/2014/chart" uri="{C3380CC4-5D6E-409C-BE32-E72D297353CC}">
              <c16:uniqueId val="{00000001-EA82-4CE9-B8BC-E354F0419D5F}"/>
            </c:ext>
          </c:extLst>
        </c:ser>
        <c:ser>
          <c:idx val="2"/>
          <c:order val="2"/>
          <c:tx>
            <c:strRef>
              <c:f>'T4'!$C$67</c:f>
              <c:strCache>
                <c:ptCount val="1"/>
                <c:pt idx="0">
                  <c:v>befreit</c:v>
                </c:pt>
              </c:strCache>
            </c:strRef>
          </c:tx>
          <c:spPr>
            <a:solidFill>
              <a:srgbClr val="FF5C1F"/>
            </a:solidFill>
          </c:spPr>
          <c:invertIfNegative val="0"/>
          <c:cat>
            <c:strRef>
              <c:f>'T4'!$B$68:$B$74</c:f>
              <c:strCache>
                <c:ptCount val="7"/>
                <c:pt idx="0">
                  <c:v>Anhänger</c:v>
                </c:pt>
                <c:pt idx="1">
                  <c:v>Übrige Motorfahrzeuge</c:v>
                </c:pt>
                <c:pt idx="2">
                  <c:v>Übrige Nutzfahrzeuge</c:v>
                </c:pt>
                <c:pt idx="3">
                  <c:v>Schwere Nutzfahrzeuge</c:v>
                </c:pt>
                <c:pt idx="4">
                  <c:v>Leichte Nutzfahrzeuge</c:v>
                </c:pt>
                <c:pt idx="5">
                  <c:v>Kleinbusse, Gesellschaftswagen</c:v>
                </c:pt>
                <c:pt idx="6">
                  <c:v>Personenwagen</c:v>
                </c:pt>
              </c:strCache>
            </c:strRef>
          </c:cat>
          <c:val>
            <c:numRef>
              <c:f>'T4'!$C$68:$C$74</c:f>
              <c:numCache>
                <c:formatCode>#,##0</c:formatCode>
                <c:ptCount val="7"/>
                <c:pt idx="0" formatCode="General">
                  <c:v>326</c:v>
                </c:pt>
                <c:pt idx="1">
                  <c:v>25</c:v>
                </c:pt>
                <c:pt idx="2">
                  <c:v>21</c:v>
                </c:pt>
                <c:pt idx="3">
                  <c:v>308</c:v>
                </c:pt>
                <c:pt idx="4">
                  <c:v>3</c:v>
                </c:pt>
                <c:pt idx="5">
                  <c:v>236</c:v>
                </c:pt>
                <c:pt idx="6">
                  <c:v>36</c:v>
                </c:pt>
              </c:numCache>
            </c:numRef>
          </c:val>
          <c:extLst>
            <c:ext xmlns:c16="http://schemas.microsoft.com/office/drawing/2014/chart" uri="{C3380CC4-5D6E-409C-BE32-E72D297353CC}">
              <c16:uniqueId val="{00000002-EA82-4CE9-B8BC-E354F0419D5F}"/>
            </c:ext>
          </c:extLst>
        </c:ser>
        <c:dLbls>
          <c:showLegendKey val="0"/>
          <c:showVal val="0"/>
          <c:showCatName val="0"/>
          <c:showSerName val="0"/>
          <c:showPercent val="0"/>
          <c:showBubbleSize val="0"/>
        </c:dLbls>
        <c:gapWidth val="150"/>
        <c:overlap val="100"/>
        <c:axId val="111232512"/>
        <c:axId val="111234432"/>
      </c:barChart>
      <c:catAx>
        <c:axId val="111232512"/>
        <c:scaling>
          <c:orientation val="minMax"/>
        </c:scaling>
        <c:delete val="0"/>
        <c:axPos val="l"/>
        <c:numFmt formatCode="General" sourceLinked="0"/>
        <c:majorTickMark val="out"/>
        <c:minorTickMark val="none"/>
        <c:tickLblPos val="nextTo"/>
        <c:crossAx val="111234432"/>
        <c:crosses val="autoZero"/>
        <c:auto val="1"/>
        <c:lblAlgn val="ctr"/>
        <c:lblOffset val="100"/>
        <c:noMultiLvlLbl val="0"/>
      </c:catAx>
      <c:valAx>
        <c:axId val="111234432"/>
        <c:scaling>
          <c:orientation val="minMax"/>
        </c:scaling>
        <c:delete val="0"/>
        <c:axPos val="b"/>
        <c:majorGridlines/>
        <c:numFmt formatCode="#,##0" sourceLinked="0"/>
        <c:majorTickMark val="out"/>
        <c:minorTickMark val="none"/>
        <c:tickLblPos val="nextTo"/>
        <c:txPr>
          <a:bodyPr/>
          <a:lstStyle/>
          <a:p>
            <a:pPr>
              <a:defRPr sz="900"/>
            </a:pPr>
            <a:endParaRPr lang="de-DE"/>
          </a:p>
        </c:txPr>
        <c:crossAx val="111232512"/>
        <c:crosses val="autoZero"/>
        <c:crossBetween val="between"/>
      </c:valAx>
      <c:spPr>
        <a:ln>
          <a:solidFill>
            <a:schemeClr val="bg1">
              <a:lumMod val="50000"/>
            </a:schemeClr>
          </a:solidFill>
        </a:ln>
      </c:spPr>
    </c:plotArea>
    <c:legend>
      <c:legendPos val="r"/>
      <c:layout>
        <c:manualLayout>
          <c:xMode val="edge"/>
          <c:yMode val="edge"/>
          <c:x val="0.19514459064327486"/>
          <c:y val="0.89949050925925922"/>
          <c:w val="0.63592602339181281"/>
          <c:h val="5.6483101851851847E-2"/>
        </c:manualLayout>
      </c:layout>
      <c:overlay val="0"/>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en-US" sz="1200">
                <a:latin typeface="Arial" panose="020B0604020202020204" pitchFamily="34" charset="0"/>
                <a:cs typeface="Arial" panose="020B0604020202020204" pitchFamily="34" charset="0"/>
              </a:rPr>
              <a:t>Motorisierungsgrad, 1974–2019</a:t>
            </a:r>
          </a:p>
        </c:rich>
      </c:tx>
      <c:layout>
        <c:manualLayout>
          <c:xMode val="edge"/>
          <c:yMode val="edge"/>
          <c:x val="0.31154728494214978"/>
          <c:y val="5.6342158943452438E-2"/>
        </c:manualLayout>
      </c:layout>
      <c:overlay val="0"/>
    </c:title>
    <c:autoTitleDeleted val="0"/>
    <c:plotArea>
      <c:layout>
        <c:manualLayout>
          <c:layoutTarget val="inner"/>
          <c:xMode val="edge"/>
          <c:yMode val="edge"/>
          <c:x val="9.5286988304093545E-2"/>
          <c:y val="0.24346719802388575"/>
          <c:w val="0.86721871345029256"/>
          <c:h val="0.59426136246585148"/>
        </c:manualLayout>
      </c:layout>
      <c:lineChart>
        <c:grouping val="standard"/>
        <c:varyColors val="0"/>
        <c:ser>
          <c:idx val="0"/>
          <c:order val="0"/>
          <c:tx>
            <c:v>Motorisierungsgrad</c:v>
          </c:tx>
          <c:spPr>
            <a:ln>
              <a:solidFill>
                <a:srgbClr val="0096DF"/>
              </a:solidFill>
            </a:ln>
          </c:spPr>
          <c:marker>
            <c:symbol val="none"/>
          </c:marker>
          <c:cat>
            <c:numRef>
              <c:f>'T6'!$B$5:$B$50</c:f>
              <c:numCache>
                <c:formatCode>General</c:formatCode>
                <c:ptCount val="46"/>
                <c:pt idx="0">
                  <c:v>1974</c:v>
                </c:pt>
                <c:pt idx="1">
                  <c:v>1975</c:v>
                </c:pt>
                <c:pt idx="2">
                  <c:v>1976</c:v>
                </c:pt>
                <c:pt idx="3">
                  <c:v>1977</c:v>
                </c:pt>
                <c:pt idx="4">
                  <c:v>1978</c:v>
                </c:pt>
                <c:pt idx="5">
                  <c:v>1979</c:v>
                </c:pt>
                <c:pt idx="6">
                  <c:v>1980</c:v>
                </c:pt>
                <c:pt idx="7">
                  <c:v>1981</c:v>
                </c:pt>
                <c:pt idx="8">
                  <c:v>1982</c:v>
                </c:pt>
                <c:pt idx="9">
                  <c:v>1983</c:v>
                </c:pt>
                <c:pt idx="10">
                  <c:v>1984</c:v>
                </c:pt>
                <c:pt idx="11">
                  <c:v>1985</c:v>
                </c:pt>
                <c:pt idx="12">
                  <c:v>1986</c:v>
                </c:pt>
                <c:pt idx="13">
                  <c:v>1987</c:v>
                </c:pt>
                <c:pt idx="14">
                  <c:v>1988</c:v>
                </c:pt>
                <c:pt idx="15">
                  <c:v>1989</c:v>
                </c:pt>
                <c:pt idx="16">
                  <c:v>1990</c:v>
                </c:pt>
                <c:pt idx="17">
                  <c:v>1991</c:v>
                </c:pt>
                <c:pt idx="18">
                  <c:v>1992</c:v>
                </c:pt>
                <c:pt idx="19">
                  <c:v>1993</c:v>
                </c:pt>
                <c:pt idx="20">
                  <c:v>1994</c:v>
                </c:pt>
                <c:pt idx="21">
                  <c:v>1995</c:v>
                </c:pt>
                <c:pt idx="22">
                  <c:v>1996</c:v>
                </c:pt>
                <c:pt idx="23">
                  <c:v>1997</c:v>
                </c:pt>
                <c:pt idx="24">
                  <c:v>1998</c:v>
                </c:pt>
                <c:pt idx="25">
                  <c:v>1999</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pt idx="44">
                  <c:v>2018</c:v>
                </c:pt>
                <c:pt idx="45">
                  <c:v>2019</c:v>
                </c:pt>
              </c:numCache>
            </c:numRef>
          </c:cat>
          <c:val>
            <c:numRef>
              <c:f>'T6'!$F$5:$F$50</c:f>
              <c:numCache>
                <c:formatCode>#,##0.0</c:formatCode>
                <c:ptCount val="46"/>
                <c:pt idx="0">
                  <c:v>274.39999999999998</c:v>
                </c:pt>
                <c:pt idx="1">
                  <c:v>280.5</c:v>
                </c:pt>
                <c:pt idx="2">
                  <c:v>295.39999999999998</c:v>
                </c:pt>
                <c:pt idx="3">
                  <c:v>306.10000000000002</c:v>
                </c:pt>
                <c:pt idx="4">
                  <c:v>322.10000000000002</c:v>
                </c:pt>
                <c:pt idx="5">
                  <c:v>337.7</c:v>
                </c:pt>
                <c:pt idx="6">
                  <c:v>350</c:v>
                </c:pt>
                <c:pt idx="7">
                  <c:v>362.7</c:v>
                </c:pt>
                <c:pt idx="8">
                  <c:v>373.4</c:v>
                </c:pt>
                <c:pt idx="9">
                  <c:v>383.3</c:v>
                </c:pt>
                <c:pt idx="10">
                  <c:v>393.4</c:v>
                </c:pt>
                <c:pt idx="11">
                  <c:v>404.7</c:v>
                </c:pt>
                <c:pt idx="12">
                  <c:v>415.5</c:v>
                </c:pt>
                <c:pt idx="13">
                  <c:v>425.5</c:v>
                </c:pt>
                <c:pt idx="14">
                  <c:v>438</c:v>
                </c:pt>
                <c:pt idx="15">
                  <c:v>447.2</c:v>
                </c:pt>
                <c:pt idx="16">
                  <c:v>456.4</c:v>
                </c:pt>
                <c:pt idx="17">
                  <c:v>460.5</c:v>
                </c:pt>
                <c:pt idx="18">
                  <c:v>459.2</c:v>
                </c:pt>
                <c:pt idx="19">
                  <c:v>461.6</c:v>
                </c:pt>
                <c:pt idx="20">
                  <c:v>468.3</c:v>
                </c:pt>
                <c:pt idx="21">
                  <c:v>472.9</c:v>
                </c:pt>
                <c:pt idx="22">
                  <c:v>480</c:v>
                </c:pt>
                <c:pt idx="23">
                  <c:v>486.3</c:v>
                </c:pt>
                <c:pt idx="24">
                  <c:v>496</c:v>
                </c:pt>
                <c:pt idx="25">
                  <c:v>505.9</c:v>
                </c:pt>
                <c:pt idx="26">
                  <c:v>514.6</c:v>
                </c:pt>
                <c:pt idx="27">
                  <c:v>524.70000000000005</c:v>
                </c:pt>
                <c:pt idx="28">
                  <c:v>531.4</c:v>
                </c:pt>
                <c:pt idx="29">
                  <c:v>537</c:v>
                </c:pt>
                <c:pt idx="30">
                  <c:v>542</c:v>
                </c:pt>
                <c:pt idx="31">
                  <c:v>546.70000000000005</c:v>
                </c:pt>
                <c:pt idx="32">
                  <c:v>550.4</c:v>
                </c:pt>
                <c:pt idx="33">
                  <c:v>552.4</c:v>
                </c:pt>
                <c:pt idx="34">
                  <c:v>553.6</c:v>
                </c:pt>
                <c:pt idx="35">
                  <c:v>555.20000000000005</c:v>
                </c:pt>
                <c:pt idx="36">
                  <c:v>559.9</c:v>
                </c:pt>
                <c:pt idx="37">
                  <c:v>567</c:v>
                </c:pt>
                <c:pt idx="38">
                  <c:v>572.79999999999995</c:v>
                </c:pt>
                <c:pt idx="39">
                  <c:v>578.5</c:v>
                </c:pt>
                <c:pt idx="40">
                  <c:v>581.28655153453963</c:v>
                </c:pt>
                <c:pt idx="41">
                  <c:v>583.68670337710353</c:v>
                </c:pt>
                <c:pt idx="42">
                  <c:v>587.97287081696311</c:v>
                </c:pt>
                <c:pt idx="43">
                  <c:v>587.85393378175331</c:v>
                </c:pt>
                <c:pt idx="44">
                  <c:v>587.93762417107916</c:v>
                </c:pt>
                <c:pt idx="45">
                  <c:v>587.44683006617515</c:v>
                </c:pt>
              </c:numCache>
            </c:numRef>
          </c:val>
          <c:smooth val="0"/>
          <c:extLst>
            <c:ext xmlns:c16="http://schemas.microsoft.com/office/drawing/2014/chart" uri="{C3380CC4-5D6E-409C-BE32-E72D297353CC}">
              <c16:uniqueId val="{00000000-AE3D-461A-A07D-7DC345457B46}"/>
            </c:ext>
          </c:extLst>
        </c:ser>
        <c:dLbls>
          <c:showLegendKey val="0"/>
          <c:showVal val="0"/>
          <c:showCatName val="0"/>
          <c:showSerName val="0"/>
          <c:showPercent val="0"/>
          <c:showBubbleSize val="0"/>
        </c:dLbls>
        <c:smooth val="0"/>
        <c:axId val="125265024"/>
        <c:axId val="125266560"/>
      </c:lineChart>
      <c:catAx>
        <c:axId val="125265024"/>
        <c:scaling>
          <c:orientation val="minMax"/>
        </c:scaling>
        <c:delete val="0"/>
        <c:axPos val="b"/>
        <c:numFmt formatCode="General" sourceLinked="1"/>
        <c:majorTickMark val="out"/>
        <c:minorTickMark val="none"/>
        <c:tickLblPos val="nextTo"/>
        <c:txPr>
          <a:bodyPr rot="0" vert="horz"/>
          <a:lstStyle/>
          <a:p>
            <a:pPr>
              <a:defRPr sz="900">
                <a:latin typeface="Arial" panose="020B0604020202020204" pitchFamily="34" charset="0"/>
                <a:cs typeface="Arial" panose="020B0604020202020204" pitchFamily="34" charset="0"/>
              </a:defRPr>
            </a:pPr>
            <a:endParaRPr lang="de-DE"/>
          </a:p>
        </c:txPr>
        <c:crossAx val="125266560"/>
        <c:crosses val="autoZero"/>
        <c:auto val="1"/>
        <c:lblAlgn val="ctr"/>
        <c:lblOffset val="100"/>
        <c:tickLblSkip val="5"/>
        <c:noMultiLvlLbl val="0"/>
      </c:catAx>
      <c:valAx>
        <c:axId val="125266560"/>
        <c:scaling>
          <c:orientation val="minMax"/>
          <c:max val="600"/>
        </c:scaling>
        <c:delete val="0"/>
        <c:axPos val="l"/>
        <c:majorGridlines/>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25265024"/>
        <c:crosses val="autoZero"/>
        <c:crossBetween val="midCat"/>
      </c:valAx>
      <c:spPr>
        <a:ln>
          <a:solidFill>
            <a:schemeClr val="bg1">
              <a:lumMod val="50000"/>
            </a:schemeClr>
          </a:solidFill>
        </a:ln>
      </c:spPr>
    </c:plotArea>
    <c:plotVisOnly val="1"/>
    <c:dispBlanksAs val="gap"/>
    <c:showDLblsOverMax val="0"/>
  </c:chart>
  <c:printSettings>
    <c:headerFooter/>
    <c:pageMargins b="0.78740157499999996" l="0.7" r="0.7" t="0.78740157499999996"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130513624757896"/>
          <c:y val="0.20378423633768922"/>
          <c:w val="0.85728333333333329"/>
          <c:h val="0.51710578703703702"/>
        </c:manualLayout>
      </c:layout>
      <c:lineChart>
        <c:grouping val="standard"/>
        <c:varyColors val="0"/>
        <c:ser>
          <c:idx val="6"/>
          <c:order val="0"/>
          <c:tx>
            <c:strRef>
              <c:f>'T7'!$I$5</c:f>
              <c:strCache>
                <c:ptCount val="1"/>
                <c:pt idx="0">
                  <c:v>andere Farbe</c:v>
                </c:pt>
              </c:strCache>
            </c:strRef>
          </c:tx>
          <c:spPr>
            <a:ln>
              <a:solidFill>
                <a:schemeClr val="accent5">
                  <a:lumMod val="60000"/>
                  <a:lumOff val="40000"/>
                </a:schemeClr>
              </a:solidFill>
            </a:ln>
          </c:spPr>
          <c:marker>
            <c:symbol val="none"/>
          </c:marker>
          <c:cat>
            <c:numRef>
              <c:f>'T7'!$B$6:$B$23</c:f>
              <c:numCache>
                <c:formatCode>General</c:formatCode>
                <c:ptCount val="18"/>
                <c:pt idx="0">
                  <c:v>2002</c:v>
                </c:pt>
                <c:pt idx="1">
                  <c:v>2003</c:v>
                </c:pt>
                <c:pt idx="2">
                  <c:v>2004</c:v>
                </c:pt>
                <c:pt idx="3">
                  <c:v>2005</c:v>
                </c:pt>
                <c:pt idx="4">
                  <c:v>2006</c:v>
                </c:pt>
                <c:pt idx="5">
                  <c:v>2007</c:v>
                </c:pt>
                <c:pt idx="6">
                  <c:v>2008</c:v>
                </c:pt>
                <c:pt idx="7">
                  <c:v>2009</c:v>
                </c:pt>
                <c:pt idx="8">
                  <c:v>2010</c:v>
                </c:pt>
                <c:pt idx="9">
                  <c:v>2011</c:v>
                </c:pt>
                <c:pt idx="10">
                  <c:v>2012</c:v>
                </c:pt>
                <c:pt idx="11">
                  <c:v>2013</c:v>
                </c:pt>
                <c:pt idx="12">
                  <c:v>2014</c:v>
                </c:pt>
                <c:pt idx="13">
                  <c:v>2015</c:v>
                </c:pt>
                <c:pt idx="14">
                  <c:v>2016</c:v>
                </c:pt>
                <c:pt idx="15">
                  <c:v>2017</c:v>
                </c:pt>
                <c:pt idx="16">
                  <c:v>2018</c:v>
                </c:pt>
                <c:pt idx="17">
                  <c:v>2019</c:v>
                </c:pt>
              </c:numCache>
            </c:numRef>
          </c:cat>
          <c:val>
            <c:numRef>
              <c:f>'T7'!$I$6:$I$23</c:f>
              <c:numCache>
                <c:formatCode>#,##0</c:formatCode>
                <c:ptCount val="18"/>
                <c:pt idx="0">
                  <c:v>14864</c:v>
                </c:pt>
                <c:pt idx="1">
                  <c:v>14364</c:v>
                </c:pt>
                <c:pt idx="2">
                  <c:v>13900</c:v>
                </c:pt>
                <c:pt idx="3">
                  <c:v>13492</c:v>
                </c:pt>
                <c:pt idx="4">
                  <c:v>13258</c:v>
                </c:pt>
                <c:pt idx="5">
                  <c:v>13106</c:v>
                </c:pt>
                <c:pt idx="6">
                  <c:v>12993</c:v>
                </c:pt>
                <c:pt idx="7">
                  <c:v>12939</c:v>
                </c:pt>
                <c:pt idx="8">
                  <c:v>12943</c:v>
                </c:pt>
                <c:pt idx="9">
                  <c:v>13257</c:v>
                </c:pt>
                <c:pt idx="10">
                  <c:v>13747</c:v>
                </c:pt>
                <c:pt idx="11">
                  <c:v>14506</c:v>
                </c:pt>
                <c:pt idx="12">
                  <c:v>15308</c:v>
                </c:pt>
                <c:pt idx="13">
                  <c:v>16074</c:v>
                </c:pt>
                <c:pt idx="14">
                  <c:v>16948</c:v>
                </c:pt>
                <c:pt idx="15">
                  <c:v>17553</c:v>
                </c:pt>
                <c:pt idx="16">
                  <c:v>18058</c:v>
                </c:pt>
                <c:pt idx="17">
                  <c:v>18361</c:v>
                </c:pt>
              </c:numCache>
            </c:numRef>
          </c:val>
          <c:smooth val="0"/>
          <c:extLst>
            <c:ext xmlns:c16="http://schemas.microsoft.com/office/drawing/2014/chart" uri="{C3380CC4-5D6E-409C-BE32-E72D297353CC}">
              <c16:uniqueId val="{00000000-6A84-4C12-AC32-F309D5E9E1EF}"/>
            </c:ext>
          </c:extLst>
        </c:ser>
        <c:ser>
          <c:idx val="5"/>
          <c:order val="1"/>
          <c:tx>
            <c:strRef>
              <c:f>'T7'!$H$5</c:f>
              <c:strCache>
                <c:ptCount val="1"/>
                <c:pt idx="0">
                  <c:v>grau/silber</c:v>
                </c:pt>
              </c:strCache>
            </c:strRef>
          </c:tx>
          <c:spPr>
            <a:ln>
              <a:solidFill>
                <a:schemeClr val="bg1">
                  <a:lumMod val="65000"/>
                </a:schemeClr>
              </a:solidFill>
            </a:ln>
          </c:spPr>
          <c:marker>
            <c:symbol val="none"/>
          </c:marker>
          <c:cat>
            <c:numRef>
              <c:f>'T7'!$B$6:$B$23</c:f>
              <c:numCache>
                <c:formatCode>General</c:formatCode>
                <c:ptCount val="18"/>
                <c:pt idx="0">
                  <c:v>2002</c:v>
                </c:pt>
                <c:pt idx="1">
                  <c:v>2003</c:v>
                </c:pt>
                <c:pt idx="2">
                  <c:v>2004</c:v>
                </c:pt>
                <c:pt idx="3">
                  <c:v>2005</c:v>
                </c:pt>
                <c:pt idx="4">
                  <c:v>2006</c:v>
                </c:pt>
                <c:pt idx="5">
                  <c:v>2007</c:v>
                </c:pt>
                <c:pt idx="6">
                  <c:v>2008</c:v>
                </c:pt>
                <c:pt idx="7">
                  <c:v>2009</c:v>
                </c:pt>
                <c:pt idx="8">
                  <c:v>2010</c:v>
                </c:pt>
                <c:pt idx="9">
                  <c:v>2011</c:v>
                </c:pt>
                <c:pt idx="10">
                  <c:v>2012</c:v>
                </c:pt>
                <c:pt idx="11">
                  <c:v>2013</c:v>
                </c:pt>
                <c:pt idx="12">
                  <c:v>2014</c:v>
                </c:pt>
                <c:pt idx="13">
                  <c:v>2015</c:v>
                </c:pt>
                <c:pt idx="14">
                  <c:v>2016</c:v>
                </c:pt>
                <c:pt idx="15">
                  <c:v>2017</c:v>
                </c:pt>
                <c:pt idx="16">
                  <c:v>2018</c:v>
                </c:pt>
                <c:pt idx="17">
                  <c:v>2019</c:v>
                </c:pt>
              </c:numCache>
            </c:numRef>
          </c:cat>
          <c:val>
            <c:numRef>
              <c:f>'T7'!$H$6:$H$23</c:f>
              <c:numCache>
                <c:formatCode>#,##0</c:formatCode>
                <c:ptCount val="18"/>
                <c:pt idx="0">
                  <c:v>64971</c:v>
                </c:pt>
                <c:pt idx="1">
                  <c:v>72034</c:v>
                </c:pt>
                <c:pt idx="2">
                  <c:v>79471</c:v>
                </c:pt>
                <c:pt idx="3">
                  <c:v>86604</c:v>
                </c:pt>
                <c:pt idx="4">
                  <c:v>93507</c:v>
                </c:pt>
                <c:pt idx="5">
                  <c:v>100802</c:v>
                </c:pt>
                <c:pt idx="6">
                  <c:v>107058</c:v>
                </c:pt>
                <c:pt idx="7">
                  <c:v>113357</c:v>
                </c:pt>
                <c:pt idx="8">
                  <c:v>119087</c:v>
                </c:pt>
                <c:pt idx="9">
                  <c:v>124943</c:v>
                </c:pt>
                <c:pt idx="10">
                  <c:v>129838</c:v>
                </c:pt>
                <c:pt idx="11">
                  <c:v>133147</c:v>
                </c:pt>
                <c:pt idx="12">
                  <c:v>135450</c:v>
                </c:pt>
                <c:pt idx="13">
                  <c:v>136863</c:v>
                </c:pt>
                <c:pt idx="14">
                  <c:v>137568</c:v>
                </c:pt>
                <c:pt idx="15">
                  <c:v>137382</c:v>
                </c:pt>
                <c:pt idx="16">
                  <c:v>136347</c:v>
                </c:pt>
                <c:pt idx="17">
                  <c:v>135321</c:v>
                </c:pt>
              </c:numCache>
            </c:numRef>
          </c:val>
          <c:smooth val="0"/>
          <c:extLst>
            <c:ext xmlns:c16="http://schemas.microsoft.com/office/drawing/2014/chart" uri="{C3380CC4-5D6E-409C-BE32-E72D297353CC}">
              <c16:uniqueId val="{00000001-6A84-4C12-AC32-F309D5E9E1EF}"/>
            </c:ext>
          </c:extLst>
        </c:ser>
        <c:ser>
          <c:idx val="4"/>
          <c:order val="2"/>
          <c:tx>
            <c:strRef>
              <c:f>'T7'!$G$5</c:f>
              <c:strCache>
                <c:ptCount val="1"/>
                <c:pt idx="0">
                  <c:v>weiss</c:v>
                </c:pt>
              </c:strCache>
            </c:strRef>
          </c:tx>
          <c:spPr>
            <a:ln>
              <a:solidFill>
                <a:schemeClr val="accent1">
                  <a:lumMod val="20000"/>
                  <a:lumOff val="80000"/>
                </a:schemeClr>
              </a:solidFill>
            </a:ln>
          </c:spPr>
          <c:marker>
            <c:symbol val="none"/>
          </c:marker>
          <c:cat>
            <c:numRef>
              <c:f>'T7'!$B$6:$B$23</c:f>
              <c:numCache>
                <c:formatCode>General</c:formatCode>
                <c:ptCount val="18"/>
                <c:pt idx="0">
                  <c:v>2002</c:v>
                </c:pt>
                <c:pt idx="1">
                  <c:v>2003</c:v>
                </c:pt>
                <c:pt idx="2">
                  <c:v>2004</c:v>
                </c:pt>
                <c:pt idx="3">
                  <c:v>2005</c:v>
                </c:pt>
                <c:pt idx="4">
                  <c:v>2006</c:v>
                </c:pt>
                <c:pt idx="5">
                  <c:v>2007</c:v>
                </c:pt>
                <c:pt idx="6">
                  <c:v>2008</c:v>
                </c:pt>
                <c:pt idx="7">
                  <c:v>2009</c:v>
                </c:pt>
                <c:pt idx="8">
                  <c:v>2010</c:v>
                </c:pt>
                <c:pt idx="9">
                  <c:v>2011</c:v>
                </c:pt>
                <c:pt idx="10">
                  <c:v>2012</c:v>
                </c:pt>
                <c:pt idx="11">
                  <c:v>2013</c:v>
                </c:pt>
                <c:pt idx="12">
                  <c:v>2014</c:v>
                </c:pt>
                <c:pt idx="13">
                  <c:v>2015</c:v>
                </c:pt>
                <c:pt idx="14">
                  <c:v>2016</c:v>
                </c:pt>
                <c:pt idx="15">
                  <c:v>2017</c:v>
                </c:pt>
                <c:pt idx="16">
                  <c:v>2018</c:v>
                </c:pt>
                <c:pt idx="17">
                  <c:v>2019</c:v>
                </c:pt>
              </c:numCache>
            </c:numRef>
          </c:cat>
          <c:val>
            <c:numRef>
              <c:f>'T7'!$G$6:$G$23</c:f>
              <c:numCache>
                <c:formatCode>#,##0</c:formatCode>
                <c:ptCount val="18"/>
                <c:pt idx="0">
                  <c:v>32627</c:v>
                </c:pt>
                <c:pt idx="1">
                  <c:v>30560</c:v>
                </c:pt>
                <c:pt idx="2">
                  <c:v>28010</c:v>
                </c:pt>
                <c:pt idx="3">
                  <c:v>25868</c:v>
                </c:pt>
                <c:pt idx="4">
                  <c:v>23880</c:v>
                </c:pt>
                <c:pt idx="5">
                  <c:v>21958</c:v>
                </c:pt>
                <c:pt idx="6">
                  <c:v>21241</c:v>
                </c:pt>
                <c:pt idx="7">
                  <c:v>21531</c:v>
                </c:pt>
                <c:pt idx="8">
                  <c:v>23374</c:v>
                </c:pt>
                <c:pt idx="9">
                  <c:v>26584</c:v>
                </c:pt>
                <c:pt idx="10">
                  <c:v>31321</c:v>
                </c:pt>
                <c:pt idx="11">
                  <c:v>36137</c:v>
                </c:pt>
                <c:pt idx="12">
                  <c:v>41640</c:v>
                </c:pt>
                <c:pt idx="13">
                  <c:v>47732</c:v>
                </c:pt>
                <c:pt idx="14">
                  <c:v>54027</c:v>
                </c:pt>
                <c:pt idx="15">
                  <c:v>60140</c:v>
                </c:pt>
                <c:pt idx="16">
                  <c:v>65888</c:v>
                </c:pt>
                <c:pt idx="17">
                  <c:v>71104</c:v>
                </c:pt>
              </c:numCache>
            </c:numRef>
          </c:val>
          <c:smooth val="0"/>
          <c:extLst>
            <c:ext xmlns:c16="http://schemas.microsoft.com/office/drawing/2014/chart" uri="{C3380CC4-5D6E-409C-BE32-E72D297353CC}">
              <c16:uniqueId val="{00000002-6A84-4C12-AC32-F309D5E9E1EF}"/>
            </c:ext>
          </c:extLst>
        </c:ser>
        <c:ser>
          <c:idx val="3"/>
          <c:order val="3"/>
          <c:tx>
            <c:strRef>
              <c:f>'T7'!$F$5</c:f>
              <c:strCache>
                <c:ptCount val="1"/>
                <c:pt idx="0">
                  <c:v>schwarz</c:v>
                </c:pt>
              </c:strCache>
            </c:strRef>
          </c:tx>
          <c:spPr>
            <a:ln>
              <a:solidFill>
                <a:schemeClr val="tx1"/>
              </a:solidFill>
            </a:ln>
          </c:spPr>
          <c:marker>
            <c:symbol val="none"/>
          </c:marker>
          <c:cat>
            <c:numRef>
              <c:f>'T7'!$B$6:$B$23</c:f>
              <c:numCache>
                <c:formatCode>General</c:formatCode>
                <c:ptCount val="18"/>
                <c:pt idx="0">
                  <c:v>2002</c:v>
                </c:pt>
                <c:pt idx="1">
                  <c:v>2003</c:v>
                </c:pt>
                <c:pt idx="2">
                  <c:v>2004</c:v>
                </c:pt>
                <c:pt idx="3">
                  <c:v>2005</c:v>
                </c:pt>
                <c:pt idx="4">
                  <c:v>2006</c:v>
                </c:pt>
                <c:pt idx="5">
                  <c:v>2007</c:v>
                </c:pt>
                <c:pt idx="6">
                  <c:v>2008</c:v>
                </c:pt>
                <c:pt idx="7">
                  <c:v>2009</c:v>
                </c:pt>
                <c:pt idx="8">
                  <c:v>2010</c:v>
                </c:pt>
                <c:pt idx="9">
                  <c:v>2011</c:v>
                </c:pt>
                <c:pt idx="10">
                  <c:v>2012</c:v>
                </c:pt>
                <c:pt idx="11">
                  <c:v>2013</c:v>
                </c:pt>
                <c:pt idx="12">
                  <c:v>2014</c:v>
                </c:pt>
                <c:pt idx="13">
                  <c:v>2015</c:v>
                </c:pt>
                <c:pt idx="14">
                  <c:v>2016</c:v>
                </c:pt>
                <c:pt idx="15">
                  <c:v>2017</c:v>
                </c:pt>
                <c:pt idx="16">
                  <c:v>2018</c:v>
                </c:pt>
                <c:pt idx="17">
                  <c:v>2019</c:v>
                </c:pt>
              </c:numCache>
            </c:numRef>
          </c:cat>
          <c:val>
            <c:numRef>
              <c:f>'T7'!$F$6:$F$23</c:f>
              <c:numCache>
                <c:formatCode>#,##0</c:formatCode>
                <c:ptCount val="18"/>
                <c:pt idx="0">
                  <c:v>32245</c:v>
                </c:pt>
                <c:pt idx="1">
                  <c:v>35319</c:v>
                </c:pt>
                <c:pt idx="2">
                  <c:v>38452</c:v>
                </c:pt>
                <c:pt idx="3">
                  <c:v>41809</c:v>
                </c:pt>
                <c:pt idx="4">
                  <c:v>45394</c:v>
                </c:pt>
                <c:pt idx="5">
                  <c:v>49494</c:v>
                </c:pt>
                <c:pt idx="6">
                  <c:v>53907</c:v>
                </c:pt>
                <c:pt idx="7">
                  <c:v>58668</c:v>
                </c:pt>
                <c:pt idx="8">
                  <c:v>63451</c:v>
                </c:pt>
                <c:pt idx="9">
                  <c:v>69134</c:v>
                </c:pt>
                <c:pt idx="10">
                  <c:v>74965</c:v>
                </c:pt>
                <c:pt idx="11">
                  <c:v>80022</c:v>
                </c:pt>
                <c:pt idx="12">
                  <c:v>84009</c:v>
                </c:pt>
                <c:pt idx="13">
                  <c:v>87701</c:v>
                </c:pt>
                <c:pt idx="14">
                  <c:v>90742</c:v>
                </c:pt>
                <c:pt idx="15">
                  <c:v>92978</c:v>
                </c:pt>
                <c:pt idx="16">
                  <c:v>94555</c:v>
                </c:pt>
                <c:pt idx="17">
                  <c:v>95815</c:v>
                </c:pt>
              </c:numCache>
            </c:numRef>
          </c:val>
          <c:smooth val="0"/>
          <c:extLst>
            <c:ext xmlns:c16="http://schemas.microsoft.com/office/drawing/2014/chart" uri="{C3380CC4-5D6E-409C-BE32-E72D297353CC}">
              <c16:uniqueId val="{00000003-6A84-4C12-AC32-F309D5E9E1EF}"/>
            </c:ext>
          </c:extLst>
        </c:ser>
        <c:ser>
          <c:idx val="2"/>
          <c:order val="4"/>
          <c:tx>
            <c:strRef>
              <c:f>'T7'!$E$5</c:f>
              <c:strCache>
                <c:ptCount val="1"/>
                <c:pt idx="0">
                  <c:v>rot</c:v>
                </c:pt>
              </c:strCache>
            </c:strRef>
          </c:tx>
          <c:spPr>
            <a:ln>
              <a:solidFill>
                <a:srgbClr val="FF0000"/>
              </a:solidFill>
            </a:ln>
          </c:spPr>
          <c:marker>
            <c:symbol val="none"/>
          </c:marker>
          <c:cat>
            <c:numRef>
              <c:f>'T7'!$B$6:$B$23</c:f>
              <c:numCache>
                <c:formatCode>General</c:formatCode>
                <c:ptCount val="18"/>
                <c:pt idx="0">
                  <c:v>2002</c:v>
                </c:pt>
                <c:pt idx="1">
                  <c:v>2003</c:v>
                </c:pt>
                <c:pt idx="2">
                  <c:v>2004</c:v>
                </c:pt>
                <c:pt idx="3">
                  <c:v>2005</c:v>
                </c:pt>
                <c:pt idx="4">
                  <c:v>2006</c:v>
                </c:pt>
                <c:pt idx="5">
                  <c:v>2007</c:v>
                </c:pt>
                <c:pt idx="6">
                  <c:v>2008</c:v>
                </c:pt>
                <c:pt idx="7">
                  <c:v>2009</c:v>
                </c:pt>
                <c:pt idx="8">
                  <c:v>2010</c:v>
                </c:pt>
                <c:pt idx="9">
                  <c:v>2011</c:v>
                </c:pt>
                <c:pt idx="10">
                  <c:v>2012</c:v>
                </c:pt>
                <c:pt idx="11">
                  <c:v>2013</c:v>
                </c:pt>
                <c:pt idx="12">
                  <c:v>2014</c:v>
                </c:pt>
                <c:pt idx="13">
                  <c:v>2015</c:v>
                </c:pt>
                <c:pt idx="14">
                  <c:v>2016</c:v>
                </c:pt>
                <c:pt idx="15">
                  <c:v>2017</c:v>
                </c:pt>
                <c:pt idx="16">
                  <c:v>2018</c:v>
                </c:pt>
                <c:pt idx="17">
                  <c:v>2019</c:v>
                </c:pt>
              </c:numCache>
            </c:numRef>
          </c:cat>
          <c:val>
            <c:numRef>
              <c:f>'T7'!$E$6:$E$23</c:f>
              <c:numCache>
                <c:formatCode>#,##0</c:formatCode>
                <c:ptCount val="18"/>
                <c:pt idx="0">
                  <c:v>50922</c:v>
                </c:pt>
                <c:pt idx="1">
                  <c:v>48583</c:v>
                </c:pt>
                <c:pt idx="2">
                  <c:v>45791</c:v>
                </c:pt>
                <c:pt idx="3">
                  <c:v>43200</c:v>
                </c:pt>
                <c:pt idx="4">
                  <c:v>40749</c:v>
                </c:pt>
                <c:pt idx="5">
                  <c:v>38254</c:v>
                </c:pt>
                <c:pt idx="6">
                  <c:v>36216</c:v>
                </c:pt>
                <c:pt idx="7">
                  <c:v>34029</c:v>
                </c:pt>
                <c:pt idx="8">
                  <c:v>32405</c:v>
                </c:pt>
                <c:pt idx="9">
                  <c:v>30751</c:v>
                </c:pt>
                <c:pt idx="10">
                  <c:v>29063</c:v>
                </c:pt>
                <c:pt idx="11">
                  <c:v>27721</c:v>
                </c:pt>
                <c:pt idx="12">
                  <c:v>26597</c:v>
                </c:pt>
                <c:pt idx="13">
                  <c:v>26013</c:v>
                </c:pt>
                <c:pt idx="14">
                  <c:v>25873</c:v>
                </c:pt>
                <c:pt idx="15">
                  <c:v>25502</c:v>
                </c:pt>
                <c:pt idx="16">
                  <c:v>25671</c:v>
                </c:pt>
                <c:pt idx="17">
                  <c:v>26003</c:v>
                </c:pt>
              </c:numCache>
            </c:numRef>
          </c:val>
          <c:smooth val="0"/>
          <c:extLst>
            <c:ext xmlns:c16="http://schemas.microsoft.com/office/drawing/2014/chart" uri="{C3380CC4-5D6E-409C-BE32-E72D297353CC}">
              <c16:uniqueId val="{00000004-6A84-4C12-AC32-F309D5E9E1EF}"/>
            </c:ext>
          </c:extLst>
        </c:ser>
        <c:ser>
          <c:idx val="1"/>
          <c:order val="5"/>
          <c:tx>
            <c:strRef>
              <c:f>'T7'!$D$5</c:f>
              <c:strCache>
                <c:ptCount val="1"/>
                <c:pt idx="0">
                  <c:v>grün</c:v>
                </c:pt>
              </c:strCache>
            </c:strRef>
          </c:tx>
          <c:spPr>
            <a:ln>
              <a:solidFill>
                <a:srgbClr val="00B050"/>
              </a:solidFill>
            </a:ln>
          </c:spPr>
          <c:marker>
            <c:symbol val="none"/>
          </c:marker>
          <c:cat>
            <c:numRef>
              <c:f>'T7'!$B$6:$B$23</c:f>
              <c:numCache>
                <c:formatCode>General</c:formatCode>
                <c:ptCount val="18"/>
                <c:pt idx="0">
                  <c:v>2002</c:v>
                </c:pt>
                <c:pt idx="1">
                  <c:v>2003</c:v>
                </c:pt>
                <c:pt idx="2">
                  <c:v>2004</c:v>
                </c:pt>
                <c:pt idx="3">
                  <c:v>2005</c:v>
                </c:pt>
                <c:pt idx="4">
                  <c:v>2006</c:v>
                </c:pt>
                <c:pt idx="5">
                  <c:v>2007</c:v>
                </c:pt>
                <c:pt idx="6">
                  <c:v>2008</c:v>
                </c:pt>
                <c:pt idx="7">
                  <c:v>2009</c:v>
                </c:pt>
                <c:pt idx="8">
                  <c:v>2010</c:v>
                </c:pt>
                <c:pt idx="9">
                  <c:v>2011</c:v>
                </c:pt>
                <c:pt idx="10">
                  <c:v>2012</c:v>
                </c:pt>
                <c:pt idx="11">
                  <c:v>2013</c:v>
                </c:pt>
                <c:pt idx="12">
                  <c:v>2014</c:v>
                </c:pt>
                <c:pt idx="13">
                  <c:v>2015</c:v>
                </c:pt>
                <c:pt idx="14">
                  <c:v>2016</c:v>
                </c:pt>
                <c:pt idx="15">
                  <c:v>2017</c:v>
                </c:pt>
                <c:pt idx="16">
                  <c:v>2018</c:v>
                </c:pt>
                <c:pt idx="17">
                  <c:v>2019</c:v>
                </c:pt>
              </c:numCache>
            </c:numRef>
          </c:cat>
          <c:val>
            <c:numRef>
              <c:f>'T7'!$D$6:$D$23</c:f>
              <c:numCache>
                <c:formatCode>#,##0</c:formatCode>
                <c:ptCount val="18"/>
                <c:pt idx="0">
                  <c:v>34147</c:v>
                </c:pt>
                <c:pt idx="1">
                  <c:v>33787</c:v>
                </c:pt>
                <c:pt idx="2">
                  <c:v>33040</c:v>
                </c:pt>
                <c:pt idx="3">
                  <c:v>31857</c:v>
                </c:pt>
                <c:pt idx="4">
                  <c:v>30584</c:v>
                </c:pt>
                <c:pt idx="5">
                  <c:v>29142</c:v>
                </c:pt>
                <c:pt idx="6">
                  <c:v>27506</c:v>
                </c:pt>
                <c:pt idx="7">
                  <c:v>25723</c:v>
                </c:pt>
                <c:pt idx="8">
                  <c:v>23929</c:v>
                </c:pt>
                <c:pt idx="9">
                  <c:v>21629</c:v>
                </c:pt>
                <c:pt idx="10">
                  <c:v>19236</c:v>
                </c:pt>
                <c:pt idx="11">
                  <c:v>16913</c:v>
                </c:pt>
                <c:pt idx="12">
                  <c:v>14816</c:v>
                </c:pt>
                <c:pt idx="13">
                  <c:v>13058</c:v>
                </c:pt>
                <c:pt idx="14">
                  <c:v>11735</c:v>
                </c:pt>
                <c:pt idx="15">
                  <c:v>10403</c:v>
                </c:pt>
                <c:pt idx="16">
                  <c:v>9408</c:v>
                </c:pt>
                <c:pt idx="17">
                  <c:v>8647</c:v>
                </c:pt>
              </c:numCache>
            </c:numRef>
          </c:val>
          <c:smooth val="0"/>
          <c:extLst>
            <c:ext xmlns:c16="http://schemas.microsoft.com/office/drawing/2014/chart" uri="{C3380CC4-5D6E-409C-BE32-E72D297353CC}">
              <c16:uniqueId val="{00000005-6A84-4C12-AC32-F309D5E9E1EF}"/>
            </c:ext>
          </c:extLst>
        </c:ser>
        <c:ser>
          <c:idx val="0"/>
          <c:order val="6"/>
          <c:tx>
            <c:strRef>
              <c:f>'T7'!$C$5</c:f>
              <c:strCache>
                <c:ptCount val="1"/>
                <c:pt idx="0">
                  <c:v>blau</c:v>
                </c:pt>
              </c:strCache>
            </c:strRef>
          </c:tx>
          <c:spPr>
            <a:ln>
              <a:solidFill>
                <a:srgbClr val="0070C0"/>
              </a:solidFill>
            </a:ln>
          </c:spPr>
          <c:marker>
            <c:symbol val="none"/>
          </c:marker>
          <c:cat>
            <c:numRef>
              <c:f>'T7'!$B$6:$B$23</c:f>
              <c:numCache>
                <c:formatCode>General</c:formatCode>
                <c:ptCount val="18"/>
                <c:pt idx="0">
                  <c:v>2002</c:v>
                </c:pt>
                <c:pt idx="1">
                  <c:v>2003</c:v>
                </c:pt>
                <c:pt idx="2">
                  <c:v>2004</c:v>
                </c:pt>
                <c:pt idx="3">
                  <c:v>2005</c:v>
                </c:pt>
                <c:pt idx="4">
                  <c:v>2006</c:v>
                </c:pt>
                <c:pt idx="5">
                  <c:v>2007</c:v>
                </c:pt>
                <c:pt idx="6">
                  <c:v>2008</c:v>
                </c:pt>
                <c:pt idx="7">
                  <c:v>2009</c:v>
                </c:pt>
                <c:pt idx="8">
                  <c:v>2010</c:v>
                </c:pt>
                <c:pt idx="9">
                  <c:v>2011</c:v>
                </c:pt>
                <c:pt idx="10">
                  <c:v>2012</c:v>
                </c:pt>
                <c:pt idx="11">
                  <c:v>2013</c:v>
                </c:pt>
                <c:pt idx="12">
                  <c:v>2014</c:v>
                </c:pt>
                <c:pt idx="13">
                  <c:v>2015</c:v>
                </c:pt>
                <c:pt idx="14">
                  <c:v>2016</c:v>
                </c:pt>
                <c:pt idx="15">
                  <c:v>2017</c:v>
                </c:pt>
                <c:pt idx="16">
                  <c:v>2018</c:v>
                </c:pt>
                <c:pt idx="17">
                  <c:v>2019</c:v>
                </c:pt>
              </c:numCache>
            </c:numRef>
          </c:cat>
          <c:val>
            <c:numRef>
              <c:f>'T7'!$C$6:$C$23</c:f>
              <c:numCache>
                <c:formatCode>#,##0</c:formatCode>
                <c:ptCount val="18"/>
                <c:pt idx="0">
                  <c:v>65130</c:v>
                </c:pt>
                <c:pt idx="1">
                  <c:v>66894</c:v>
                </c:pt>
                <c:pt idx="2">
                  <c:v>68022</c:v>
                </c:pt>
                <c:pt idx="3">
                  <c:v>68613</c:v>
                </c:pt>
                <c:pt idx="4">
                  <c:v>68937</c:v>
                </c:pt>
                <c:pt idx="5">
                  <c:v>68455</c:v>
                </c:pt>
                <c:pt idx="6">
                  <c:v>67618</c:v>
                </c:pt>
                <c:pt idx="7">
                  <c:v>66258</c:v>
                </c:pt>
                <c:pt idx="8">
                  <c:v>64737</c:v>
                </c:pt>
                <c:pt idx="9">
                  <c:v>62553</c:v>
                </c:pt>
                <c:pt idx="10">
                  <c:v>59656</c:v>
                </c:pt>
                <c:pt idx="11">
                  <c:v>57118</c:v>
                </c:pt>
                <c:pt idx="12">
                  <c:v>54315</c:v>
                </c:pt>
                <c:pt idx="13">
                  <c:v>51503</c:v>
                </c:pt>
                <c:pt idx="14">
                  <c:v>49668</c:v>
                </c:pt>
                <c:pt idx="15">
                  <c:v>47665</c:v>
                </c:pt>
                <c:pt idx="16">
                  <c:v>46029</c:v>
                </c:pt>
                <c:pt idx="17">
                  <c:v>44842</c:v>
                </c:pt>
              </c:numCache>
            </c:numRef>
          </c:val>
          <c:smooth val="0"/>
          <c:extLst>
            <c:ext xmlns:c16="http://schemas.microsoft.com/office/drawing/2014/chart" uri="{C3380CC4-5D6E-409C-BE32-E72D297353CC}">
              <c16:uniqueId val="{00000006-6A84-4C12-AC32-F309D5E9E1EF}"/>
            </c:ext>
          </c:extLst>
        </c:ser>
        <c:dLbls>
          <c:showLegendKey val="0"/>
          <c:showVal val="0"/>
          <c:showCatName val="0"/>
          <c:showSerName val="0"/>
          <c:showPercent val="0"/>
          <c:showBubbleSize val="0"/>
        </c:dLbls>
        <c:smooth val="0"/>
        <c:axId val="128853120"/>
        <c:axId val="128854656"/>
      </c:lineChart>
      <c:catAx>
        <c:axId val="128853120"/>
        <c:scaling>
          <c:orientation val="minMax"/>
        </c:scaling>
        <c:delete val="0"/>
        <c:axPos val="b"/>
        <c:numFmt formatCode="General" sourceLinked="1"/>
        <c:majorTickMark val="out"/>
        <c:minorTickMark val="none"/>
        <c:tickLblPos val="nextTo"/>
        <c:txPr>
          <a:bodyPr rot="0"/>
          <a:lstStyle/>
          <a:p>
            <a:pPr>
              <a:defRPr sz="900">
                <a:latin typeface="Arial" panose="020B0604020202020204" pitchFamily="34" charset="0"/>
                <a:cs typeface="Arial" panose="020B0604020202020204" pitchFamily="34" charset="0"/>
              </a:defRPr>
            </a:pPr>
            <a:endParaRPr lang="de-DE"/>
          </a:p>
        </c:txPr>
        <c:crossAx val="128854656"/>
        <c:crosses val="autoZero"/>
        <c:auto val="1"/>
        <c:lblAlgn val="ctr"/>
        <c:lblOffset val="100"/>
        <c:tickLblSkip val="2"/>
        <c:noMultiLvlLbl val="0"/>
      </c:catAx>
      <c:valAx>
        <c:axId val="128854656"/>
        <c:scaling>
          <c:orientation val="minMax"/>
        </c:scaling>
        <c:delete val="0"/>
        <c:axPos val="l"/>
        <c:majorGridlines>
          <c:spPr>
            <a:ln>
              <a:solidFill>
                <a:schemeClr val="bg1">
                  <a:lumMod val="50000"/>
                </a:schemeClr>
              </a:solidFill>
            </a:ln>
          </c:spPr>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28853120"/>
        <c:crosses val="autoZero"/>
        <c:crossBetween val="midCat"/>
      </c:valAx>
      <c:spPr>
        <a:ln>
          <a:solidFill>
            <a:schemeClr val="bg1">
              <a:lumMod val="50000"/>
            </a:schemeClr>
          </a:solidFill>
        </a:ln>
      </c:spPr>
    </c:plotArea>
    <c:legend>
      <c:legendPos val="r"/>
      <c:layout>
        <c:manualLayout>
          <c:xMode val="edge"/>
          <c:yMode val="edge"/>
          <c:x val="9.1684343814762495E-2"/>
          <c:y val="0.81664675925925923"/>
          <c:w val="0.84313026315789474"/>
          <c:h val="9.5780324074074094E-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gap"/>
    <c:showDLblsOverMax val="0"/>
  </c:chart>
  <c:printSettings>
    <c:headerFooter/>
    <c:pageMargins b="0.78740157499999996" l="0.7" r="0.7" t="0.78740157499999996"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de-CH" sz="1200" b="1">
                <a:effectLst/>
                <a:latin typeface="Arial" panose="020B0604020202020204" pitchFamily="34" charset="0"/>
                <a:cs typeface="Arial" panose="020B0604020202020204" pitchFamily="34" charset="0"/>
              </a:rPr>
              <a:t>Entwicklung des Personenwagenbestands nach Hubraumklassen, </a:t>
            </a:r>
          </a:p>
          <a:p>
            <a:pPr marL="0" marR="0" lvl="0" indent="0" algn="ctr" defTabSz="914400" rtl="0" eaLnBrk="1" fontAlgn="auto" latinLnBrk="0" hangingPunct="1">
              <a:lnSpc>
                <a:spcPct val="100000"/>
              </a:lnSpc>
              <a:spcBef>
                <a:spcPts val="0"/>
              </a:spcBef>
              <a:spcAft>
                <a:spcPts val="0"/>
              </a:spcAft>
              <a:buClrTx/>
              <a:buSzTx/>
              <a:buFontTx/>
              <a:buNone/>
              <a:tabLst/>
              <a:defRPr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de-CH" sz="1200" b="1">
                <a:effectLst/>
                <a:latin typeface="Arial" panose="020B0604020202020204" pitchFamily="34" charset="0"/>
                <a:cs typeface="Arial" panose="020B0604020202020204" pitchFamily="34" charset="0"/>
              </a:rPr>
              <a:t>1991–2019</a:t>
            </a:r>
            <a:endParaRPr lang="de-CH" sz="1200">
              <a:effectLst/>
              <a:latin typeface="Arial" panose="020B0604020202020204" pitchFamily="34" charset="0"/>
              <a:cs typeface="Arial" panose="020B0604020202020204" pitchFamily="34" charset="0"/>
            </a:endParaRPr>
          </a:p>
        </c:rich>
      </c:tx>
      <c:layout>
        <c:manualLayout>
          <c:xMode val="edge"/>
          <c:yMode val="edge"/>
          <c:x val="0.15597660818713449"/>
          <c:y val="1.7638888888888888E-2"/>
        </c:manualLayout>
      </c:layout>
      <c:overlay val="0"/>
    </c:title>
    <c:autoTitleDeleted val="0"/>
    <c:plotArea>
      <c:layout>
        <c:manualLayout>
          <c:layoutTarget val="inner"/>
          <c:xMode val="edge"/>
          <c:yMode val="edge"/>
          <c:x val="0.1136375730994152"/>
          <c:y val="0.19845949074074076"/>
          <c:w val="0.70109166666666667"/>
          <c:h val="0.643994212962963"/>
        </c:manualLayout>
      </c:layout>
      <c:areaChart>
        <c:grouping val="stacked"/>
        <c:varyColors val="0"/>
        <c:ser>
          <c:idx val="0"/>
          <c:order val="0"/>
          <c:tx>
            <c:v>–999</c:v>
          </c:tx>
          <c:spPr>
            <a:solidFill>
              <a:srgbClr val="0096DF"/>
            </a:solidFill>
            <a:ln w="25400">
              <a:noFill/>
            </a:ln>
          </c:spPr>
          <c:cat>
            <c:numRef>
              <c:f>'T10'!$B$7:$B$35</c:f>
              <c:numCache>
                <c:formatCode>General</c:formatCode>
                <c:ptCount val="29"/>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numCache>
            </c:numRef>
          </c:cat>
          <c:val>
            <c:numRef>
              <c:f>'T10'!$C$7:$C$35</c:f>
              <c:numCache>
                <c:formatCode>#,##0</c:formatCode>
                <c:ptCount val="29"/>
                <c:pt idx="0">
                  <c:v>7071</c:v>
                </c:pt>
                <c:pt idx="1">
                  <c:v>6551</c:v>
                </c:pt>
                <c:pt idx="2">
                  <c:v>6311</c:v>
                </c:pt>
                <c:pt idx="3">
                  <c:v>6112</c:v>
                </c:pt>
                <c:pt idx="4">
                  <c:v>5743</c:v>
                </c:pt>
                <c:pt idx="5">
                  <c:v>5379</c:v>
                </c:pt>
                <c:pt idx="6">
                  <c:v>5085</c:v>
                </c:pt>
                <c:pt idx="7">
                  <c:v>4980</c:v>
                </c:pt>
                <c:pt idx="8">
                  <c:v>5261</c:v>
                </c:pt>
                <c:pt idx="9">
                  <c:v>5718</c:v>
                </c:pt>
                <c:pt idx="10">
                  <c:v>6038</c:v>
                </c:pt>
                <c:pt idx="11">
                  <c:v>6384</c:v>
                </c:pt>
                <c:pt idx="12">
                  <c:v>6616</c:v>
                </c:pt>
                <c:pt idx="13">
                  <c:v>6885</c:v>
                </c:pt>
                <c:pt idx="14">
                  <c:v>6992</c:v>
                </c:pt>
                <c:pt idx="15">
                  <c:v>7290</c:v>
                </c:pt>
                <c:pt idx="16">
                  <c:v>7756</c:v>
                </c:pt>
                <c:pt idx="17">
                  <c:v>8299</c:v>
                </c:pt>
                <c:pt idx="18">
                  <c:v>8888</c:v>
                </c:pt>
                <c:pt idx="19">
                  <c:v>9391</c:v>
                </c:pt>
                <c:pt idx="20">
                  <c:v>9787</c:v>
                </c:pt>
                <c:pt idx="21">
                  <c:v>10118</c:v>
                </c:pt>
                <c:pt idx="22">
                  <c:v>10859</c:v>
                </c:pt>
                <c:pt idx="23">
                  <c:v>11759</c:v>
                </c:pt>
                <c:pt idx="24">
                  <c:v>13352</c:v>
                </c:pt>
                <c:pt idx="25">
                  <c:v>15095</c:v>
                </c:pt>
                <c:pt idx="26">
                  <c:v>17241</c:v>
                </c:pt>
                <c:pt idx="27">
                  <c:v>19959</c:v>
                </c:pt>
                <c:pt idx="28">
                  <c:v>22856</c:v>
                </c:pt>
              </c:numCache>
            </c:numRef>
          </c:val>
          <c:extLst>
            <c:ext xmlns:c16="http://schemas.microsoft.com/office/drawing/2014/chart" uri="{C3380CC4-5D6E-409C-BE32-E72D297353CC}">
              <c16:uniqueId val="{00000000-295D-4385-9C07-FF9A162FE0D3}"/>
            </c:ext>
          </c:extLst>
        </c:ser>
        <c:ser>
          <c:idx val="1"/>
          <c:order val="1"/>
          <c:tx>
            <c:v>1'000–1'199</c:v>
          </c:tx>
          <c:spPr>
            <a:solidFill>
              <a:srgbClr val="0072AB"/>
            </a:solidFill>
            <a:ln w="25400">
              <a:noFill/>
            </a:ln>
          </c:spPr>
          <c:cat>
            <c:numRef>
              <c:f>'T10'!$B$7:$B$35</c:f>
              <c:numCache>
                <c:formatCode>General</c:formatCode>
                <c:ptCount val="29"/>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numCache>
            </c:numRef>
          </c:cat>
          <c:val>
            <c:numRef>
              <c:f>'T10'!$D$7:$D$35</c:f>
              <c:numCache>
                <c:formatCode>#,##0</c:formatCode>
                <c:ptCount val="29"/>
                <c:pt idx="0">
                  <c:v>10297</c:v>
                </c:pt>
                <c:pt idx="1">
                  <c:v>9488</c:v>
                </c:pt>
                <c:pt idx="2">
                  <c:v>9176</c:v>
                </c:pt>
                <c:pt idx="3">
                  <c:v>8782</c:v>
                </c:pt>
                <c:pt idx="4">
                  <c:v>8382</c:v>
                </c:pt>
                <c:pt idx="5">
                  <c:v>8135</c:v>
                </c:pt>
                <c:pt idx="6">
                  <c:v>8112</c:v>
                </c:pt>
                <c:pt idx="7">
                  <c:v>8028</c:v>
                </c:pt>
                <c:pt idx="8">
                  <c:v>8088</c:v>
                </c:pt>
                <c:pt idx="9">
                  <c:v>8211</c:v>
                </c:pt>
                <c:pt idx="10">
                  <c:v>8397</c:v>
                </c:pt>
                <c:pt idx="11">
                  <c:v>8507</c:v>
                </c:pt>
                <c:pt idx="12">
                  <c:v>8676</c:v>
                </c:pt>
                <c:pt idx="13">
                  <c:v>8834</c:v>
                </c:pt>
                <c:pt idx="14">
                  <c:v>9007</c:v>
                </c:pt>
                <c:pt idx="15">
                  <c:v>9126</c:v>
                </c:pt>
                <c:pt idx="16">
                  <c:v>9070</c:v>
                </c:pt>
                <c:pt idx="17">
                  <c:v>9196</c:v>
                </c:pt>
                <c:pt idx="18">
                  <c:v>9213</c:v>
                </c:pt>
                <c:pt idx="19">
                  <c:v>9634</c:v>
                </c:pt>
                <c:pt idx="20">
                  <c:v>10929</c:v>
                </c:pt>
                <c:pt idx="21">
                  <c:v>12205</c:v>
                </c:pt>
                <c:pt idx="22">
                  <c:v>13416</c:v>
                </c:pt>
                <c:pt idx="23">
                  <c:v>14803</c:v>
                </c:pt>
                <c:pt idx="24">
                  <c:v>16691</c:v>
                </c:pt>
                <c:pt idx="25">
                  <c:v>18339</c:v>
                </c:pt>
                <c:pt idx="26">
                  <c:v>20016</c:v>
                </c:pt>
                <c:pt idx="27">
                  <c:v>21330</c:v>
                </c:pt>
                <c:pt idx="28">
                  <c:v>21727</c:v>
                </c:pt>
              </c:numCache>
            </c:numRef>
          </c:val>
          <c:extLst>
            <c:ext xmlns:c16="http://schemas.microsoft.com/office/drawing/2014/chart" uri="{C3380CC4-5D6E-409C-BE32-E72D297353CC}">
              <c16:uniqueId val="{00000001-295D-4385-9C07-FF9A162FE0D3}"/>
            </c:ext>
          </c:extLst>
        </c:ser>
        <c:ser>
          <c:idx val="2"/>
          <c:order val="2"/>
          <c:tx>
            <c:v>1'200–1'399</c:v>
          </c:tx>
          <c:spPr>
            <a:solidFill>
              <a:srgbClr val="005078"/>
            </a:solidFill>
            <a:ln w="25400">
              <a:noFill/>
            </a:ln>
          </c:spPr>
          <c:cat>
            <c:numRef>
              <c:f>'T10'!$B$7:$B$35</c:f>
              <c:numCache>
                <c:formatCode>General</c:formatCode>
                <c:ptCount val="29"/>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numCache>
            </c:numRef>
          </c:cat>
          <c:val>
            <c:numRef>
              <c:f>'T10'!$E$7:$E$35</c:f>
              <c:numCache>
                <c:formatCode>#,##0</c:formatCode>
                <c:ptCount val="29"/>
                <c:pt idx="0">
                  <c:v>33784</c:v>
                </c:pt>
                <c:pt idx="1">
                  <c:v>34321</c:v>
                </c:pt>
                <c:pt idx="2">
                  <c:v>35003</c:v>
                </c:pt>
                <c:pt idx="3">
                  <c:v>35895</c:v>
                </c:pt>
                <c:pt idx="4">
                  <c:v>36981</c:v>
                </c:pt>
                <c:pt idx="5">
                  <c:v>38293</c:v>
                </c:pt>
                <c:pt idx="6">
                  <c:v>39539</c:v>
                </c:pt>
                <c:pt idx="7">
                  <c:v>40965</c:v>
                </c:pt>
                <c:pt idx="8">
                  <c:v>41767</c:v>
                </c:pt>
                <c:pt idx="9">
                  <c:v>42440</c:v>
                </c:pt>
                <c:pt idx="10">
                  <c:v>42891</c:v>
                </c:pt>
                <c:pt idx="11">
                  <c:v>43005</c:v>
                </c:pt>
                <c:pt idx="12">
                  <c:v>43567</c:v>
                </c:pt>
                <c:pt idx="13">
                  <c:v>44032</c:v>
                </c:pt>
                <c:pt idx="14">
                  <c:v>44518</c:v>
                </c:pt>
                <c:pt idx="15">
                  <c:v>44920</c:v>
                </c:pt>
                <c:pt idx="16">
                  <c:v>45574</c:v>
                </c:pt>
                <c:pt idx="17">
                  <c:v>46930</c:v>
                </c:pt>
                <c:pt idx="18">
                  <c:v>48390</c:v>
                </c:pt>
                <c:pt idx="19">
                  <c:v>50487</c:v>
                </c:pt>
                <c:pt idx="20">
                  <c:v>53422</c:v>
                </c:pt>
                <c:pt idx="21">
                  <c:v>56028</c:v>
                </c:pt>
                <c:pt idx="22">
                  <c:v>57942</c:v>
                </c:pt>
                <c:pt idx="23">
                  <c:v>59324</c:v>
                </c:pt>
                <c:pt idx="24">
                  <c:v>60000</c:v>
                </c:pt>
                <c:pt idx="25">
                  <c:v>60696</c:v>
                </c:pt>
                <c:pt idx="26">
                  <c:v>60959</c:v>
                </c:pt>
                <c:pt idx="27">
                  <c:v>60989</c:v>
                </c:pt>
                <c:pt idx="28">
                  <c:v>60595</c:v>
                </c:pt>
              </c:numCache>
            </c:numRef>
          </c:val>
          <c:extLst>
            <c:ext xmlns:c16="http://schemas.microsoft.com/office/drawing/2014/chart" uri="{C3380CC4-5D6E-409C-BE32-E72D297353CC}">
              <c16:uniqueId val="{00000002-295D-4385-9C07-FF9A162FE0D3}"/>
            </c:ext>
          </c:extLst>
        </c:ser>
        <c:ser>
          <c:idx val="3"/>
          <c:order val="3"/>
          <c:tx>
            <c:v>1'400–1'599</c:v>
          </c:tx>
          <c:spPr>
            <a:solidFill>
              <a:srgbClr val="FF5C1F"/>
            </a:solidFill>
            <a:ln w="25400">
              <a:noFill/>
            </a:ln>
          </c:spPr>
          <c:cat>
            <c:numRef>
              <c:f>'T10'!$B$7:$B$35</c:f>
              <c:numCache>
                <c:formatCode>General</c:formatCode>
                <c:ptCount val="29"/>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numCache>
            </c:numRef>
          </c:cat>
          <c:val>
            <c:numRef>
              <c:f>'T10'!$F$7:$F$35</c:f>
              <c:numCache>
                <c:formatCode>#,##0</c:formatCode>
                <c:ptCount val="29"/>
                <c:pt idx="0">
                  <c:v>50152</c:v>
                </c:pt>
                <c:pt idx="1">
                  <c:v>47895</c:v>
                </c:pt>
                <c:pt idx="2">
                  <c:v>46366</c:v>
                </c:pt>
                <c:pt idx="3">
                  <c:v>45228</c:v>
                </c:pt>
                <c:pt idx="4">
                  <c:v>44001</c:v>
                </c:pt>
                <c:pt idx="5">
                  <c:v>43155</c:v>
                </c:pt>
                <c:pt idx="6">
                  <c:v>42011</c:v>
                </c:pt>
                <c:pt idx="7">
                  <c:v>41546</c:v>
                </c:pt>
                <c:pt idx="8">
                  <c:v>41392</c:v>
                </c:pt>
                <c:pt idx="9">
                  <c:v>41307</c:v>
                </c:pt>
                <c:pt idx="10">
                  <c:v>41366</c:v>
                </c:pt>
                <c:pt idx="11">
                  <c:v>41462</c:v>
                </c:pt>
                <c:pt idx="12">
                  <c:v>42040</c:v>
                </c:pt>
                <c:pt idx="13">
                  <c:v>42433</c:v>
                </c:pt>
                <c:pt idx="14">
                  <c:v>43180</c:v>
                </c:pt>
                <c:pt idx="15">
                  <c:v>43981</c:v>
                </c:pt>
                <c:pt idx="16">
                  <c:v>45013</c:v>
                </c:pt>
                <c:pt idx="17">
                  <c:v>46540</c:v>
                </c:pt>
                <c:pt idx="18">
                  <c:v>47833</c:v>
                </c:pt>
                <c:pt idx="19">
                  <c:v>49619</c:v>
                </c:pt>
                <c:pt idx="20">
                  <c:v>51707</c:v>
                </c:pt>
                <c:pt idx="21">
                  <c:v>54056</c:v>
                </c:pt>
                <c:pt idx="22">
                  <c:v>56189</c:v>
                </c:pt>
                <c:pt idx="23">
                  <c:v>57819</c:v>
                </c:pt>
                <c:pt idx="24">
                  <c:v>59069</c:v>
                </c:pt>
                <c:pt idx="25">
                  <c:v>60505</c:v>
                </c:pt>
                <c:pt idx="26">
                  <c:v>61139</c:v>
                </c:pt>
                <c:pt idx="27">
                  <c:v>61885</c:v>
                </c:pt>
                <c:pt idx="28">
                  <c:v>62937</c:v>
                </c:pt>
              </c:numCache>
            </c:numRef>
          </c:val>
          <c:extLst>
            <c:ext xmlns:c16="http://schemas.microsoft.com/office/drawing/2014/chart" uri="{C3380CC4-5D6E-409C-BE32-E72D297353CC}">
              <c16:uniqueId val="{00000003-295D-4385-9C07-FF9A162FE0D3}"/>
            </c:ext>
          </c:extLst>
        </c:ser>
        <c:ser>
          <c:idx val="4"/>
          <c:order val="4"/>
          <c:tx>
            <c:v>1'600–1'799</c:v>
          </c:tx>
          <c:spPr>
            <a:solidFill>
              <a:srgbClr val="CC4918"/>
            </a:solidFill>
            <a:ln w="25400">
              <a:noFill/>
            </a:ln>
          </c:spPr>
          <c:cat>
            <c:numRef>
              <c:f>'T10'!$B$7:$B$35</c:f>
              <c:numCache>
                <c:formatCode>General</c:formatCode>
                <c:ptCount val="29"/>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numCache>
            </c:numRef>
          </c:cat>
          <c:val>
            <c:numRef>
              <c:f>'T10'!$G$7:$G$35</c:f>
              <c:numCache>
                <c:formatCode>#,##0</c:formatCode>
                <c:ptCount val="29"/>
                <c:pt idx="0">
                  <c:v>26456</c:v>
                </c:pt>
                <c:pt idx="1">
                  <c:v>27634</c:v>
                </c:pt>
                <c:pt idx="2">
                  <c:v>28247</c:v>
                </c:pt>
                <c:pt idx="3">
                  <c:v>29404</c:v>
                </c:pt>
                <c:pt idx="4">
                  <c:v>30379</c:v>
                </c:pt>
                <c:pt idx="5">
                  <c:v>31175</c:v>
                </c:pt>
                <c:pt idx="6">
                  <c:v>31767</c:v>
                </c:pt>
                <c:pt idx="7">
                  <c:v>32556</c:v>
                </c:pt>
                <c:pt idx="8">
                  <c:v>33820</c:v>
                </c:pt>
                <c:pt idx="9">
                  <c:v>35323</c:v>
                </c:pt>
                <c:pt idx="10">
                  <c:v>36414</c:v>
                </c:pt>
                <c:pt idx="11">
                  <c:v>37201</c:v>
                </c:pt>
                <c:pt idx="12">
                  <c:v>37788</c:v>
                </c:pt>
                <c:pt idx="13">
                  <c:v>37962</c:v>
                </c:pt>
                <c:pt idx="14">
                  <c:v>37830</c:v>
                </c:pt>
                <c:pt idx="15">
                  <c:v>37366</c:v>
                </c:pt>
                <c:pt idx="16">
                  <c:v>36702</c:v>
                </c:pt>
                <c:pt idx="17">
                  <c:v>36175</c:v>
                </c:pt>
                <c:pt idx="18">
                  <c:v>35742</c:v>
                </c:pt>
                <c:pt idx="19">
                  <c:v>35409</c:v>
                </c:pt>
                <c:pt idx="20">
                  <c:v>35391</c:v>
                </c:pt>
                <c:pt idx="21">
                  <c:v>34865</c:v>
                </c:pt>
                <c:pt idx="22">
                  <c:v>34053</c:v>
                </c:pt>
                <c:pt idx="23">
                  <c:v>33131</c:v>
                </c:pt>
                <c:pt idx="24">
                  <c:v>31922</c:v>
                </c:pt>
                <c:pt idx="25">
                  <c:v>30945</c:v>
                </c:pt>
                <c:pt idx="26">
                  <c:v>29631</c:v>
                </c:pt>
                <c:pt idx="27">
                  <c:v>28080</c:v>
                </c:pt>
                <c:pt idx="28">
                  <c:v>26446</c:v>
                </c:pt>
              </c:numCache>
            </c:numRef>
          </c:val>
          <c:extLst>
            <c:ext xmlns:c16="http://schemas.microsoft.com/office/drawing/2014/chart" uri="{C3380CC4-5D6E-409C-BE32-E72D297353CC}">
              <c16:uniqueId val="{00000004-295D-4385-9C07-FF9A162FE0D3}"/>
            </c:ext>
          </c:extLst>
        </c:ser>
        <c:ser>
          <c:idx val="5"/>
          <c:order val="5"/>
          <c:tx>
            <c:v>1'800–1'999</c:v>
          </c:tx>
          <c:spPr>
            <a:solidFill>
              <a:srgbClr val="993712"/>
            </a:solidFill>
            <a:ln w="25400">
              <a:noFill/>
            </a:ln>
          </c:spPr>
          <c:cat>
            <c:numRef>
              <c:f>'T10'!$B$7:$B$35</c:f>
              <c:numCache>
                <c:formatCode>General</c:formatCode>
                <c:ptCount val="29"/>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numCache>
            </c:numRef>
          </c:cat>
          <c:val>
            <c:numRef>
              <c:f>'T10'!$H$7:$H$35</c:f>
              <c:numCache>
                <c:formatCode>#,##0</c:formatCode>
                <c:ptCount val="29"/>
                <c:pt idx="0">
                  <c:v>51277</c:v>
                </c:pt>
                <c:pt idx="1">
                  <c:v>52615</c:v>
                </c:pt>
                <c:pt idx="2">
                  <c:v>54329</c:v>
                </c:pt>
                <c:pt idx="3">
                  <c:v>56647</c:v>
                </c:pt>
                <c:pt idx="4">
                  <c:v>59004</c:v>
                </c:pt>
                <c:pt idx="5">
                  <c:v>61770</c:v>
                </c:pt>
                <c:pt idx="6">
                  <c:v>63979</c:v>
                </c:pt>
                <c:pt idx="7">
                  <c:v>66257</c:v>
                </c:pt>
                <c:pt idx="8">
                  <c:v>68821</c:v>
                </c:pt>
                <c:pt idx="9">
                  <c:v>70996</c:v>
                </c:pt>
                <c:pt idx="10">
                  <c:v>73430</c:v>
                </c:pt>
                <c:pt idx="11">
                  <c:v>75703</c:v>
                </c:pt>
                <c:pt idx="12">
                  <c:v>77862</c:v>
                </c:pt>
                <c:pt idx="13">
                  <c:v>79635</c:v>
                </c:pt>
                <c:pt idx="14">
                  <c:v>81733</c:v>
                </c:pt>
                <c:pt idx="15">
                  <c:v>83975</c:v>
                </c:pt>
                <c:pt idx="16">
                  <c:v>86273</c:v>
                </c:pt>
                <c:pt idx="17">
                  <c:v>88499</c:v>
                </c:pt>
                <c:pt idx="18">
                  <c:v>90830</c:v>
                </c:pt>
                <c:pt idx="19">
                  <c:v>92973</c:v>
                </c:pt>
                <c:pt idx="20">
                  <c:v>94717</c:v>
                </c:pt>
                <c:pt idx="21">
                  <c:v>97496</c:v>
                </c:pt>
                <c:pt idx="22">
                  <c:v>99870</c:v>
                </c:pt>
                <c:pt idx="23">
                  <c:v>102087</c:v>
                </c:pt>
                <c:pt idx="24">
                  <c:v>104688</c:v>
                </c:pt>
                <c:pt idx="25">
                  <c:v>107346</c:v>
                </c:pt>
                <c:pt idx="26">
                  <c:v>109704</c:v>
                </c:pt>
                <c:pt idx="27">
                  <c:v>111983</c:v>
                </c:pt>
                <c:pt idx="28">
                  <c:v>114992</c:v>
                </c:pt>
              </c:numCache>
            </c:numRef>
          </c:val>
          <c:extLst>
            <c:ext xmlns:c16="http://schemas.microsoft.com/office/drawing/2014/chart" uri="{C3380CC4-5D6E-409C-BE32-E72D297353CC}">
              <c16:uniqueId val="{00000005-295D-4385-9C07-FF9A162FE0D3}"/>
            </c:ext>
          </c:extLst>
        </c:ser>
        <c:ser>
          <c:idx val="6"/>
          <c:order val="6"/>
          <c:tx>
            <c:v>2'000–2'499</c:v>
          </c:tx>
          <c:spPr>
            <a:solidFill>
              <a:srgbClr val="63CC00"/>
            </a:solidFill>
            <a:ln w="25400">
              <a:noFill/>
            </a:ln>
          </c:spPr>
          <c:cat>
            <c:numRef>
              <c:f>'T10'!$B$7:$B$35</c:f>
              <c:numCache>
                <c:formatCode>General</c:formatCode>
                <c:ptCount val="29"/>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numCache>
            </c:numRef>
          </c:cat>
          <c:val>
            <c:numRef>
              <c:f>'T10'!$I$7:$I$35</c:f>
              <c:numCache>
                <c:formatCode>#,##0</c:formatCode>
                <c:ptCount val="29"/>
                <c:pt idx="0">
                  <c:v>30776</c:v>
                </c:pt>
                <c:pt idx="1">
                  <c:v>31903</c:v>
                </c:pt>
                <c:pt idx="2">
                  <c:v>32447</c:v>
                </c:pt>
                <c:pt idx="3">
                  <c:v>33417</c:v>
                </c:pt>
                <c:pt idx="4">
                  <c:v>34095</c:v>
                </c:pt>
                <c:pt idx="5">
                  <c:v>34523</c:v>
                </c:pt>
                <c:pt idx="6">
                  <c:v>35019</c:v>
                </c:pt>
                <c:pt idx="7">
                  <c:v>36063</c:v>
                </c:pt>
                <c:pt idx="8">
                  <c:v>36837</c:v>
                </c:pt>
                <c:pt idx="9">
                  <c:v>37637</c:v>
                </c:pt>
                <c:pt idx="10">
                  <c:v>38646</c:v>
                </c:pt>
                <c:pt idx="11">
                  <c:v>39921</c:v>
                </c:pt>
                <c:pt idx="12">
                  <c:v>40783</c:v>
                </c:pt>
                <c:pt idx="13">
                  <c:v>41569</c:v>
                </c:pt>
                <c:pt idx="14">
                  <c:v>41869</c:v>
                </c:pt>
                <c:pt idx="15">
                  <c:v>42192</c:v>
                </c:pt>
                <c:pt idx="16">
                  <c:v>42131</c:v>
                </c:pt>
                <c:pt idx="17">
                  <c:v>41654</c:v>
                </c:pt>
                <c:pt idx="18">
                  <c:v>41433</c:v>
                </c:pt>
                <c:pt idx="19">
                  <c:v>41301</c:v>
                </c:pt>
                <c:pt idx="20">
                  <c:v>41017</c:v>
                </c:pt>
                <c:pt idx="21">
                  <c:v>40352</c:v>
                </c:pt>
                <c:pt idx="22">
                  <c:v>39785</c:v>
                </c:pt>
                <c:pt idx="23">
                  <c:v>39054</c:v>
                </c:pt>
                <c:pt idx="24">
                  <c:v>38258</c:v>
                </c:pt>
                <c:pt idx="25">
                  <c:v>37930</c:v>
                </c:pt>
                <c:pt idx="26">
                  <c:v>37022</c:v>
                </c:pt>
                <c:pt idx="27">
                  <c:v>35726</c:v>
                </c:pt>
                <c:pt idx="28">
                  <c:v>34530</c:v>
                </c:pt>
              </c:numCache>
            </c:numRef>
          </c:val>
          <c:extLst>
            <c:ext xmlns:c16="http://schemas.microsoft.com/office/drawing/2014/chart" uri="{C3380CC4-5D6E-409C-BE32-E72D297353CC}">
              <c16:uniqueId val="{00000006-295D-4385-9C07-FF9A162FE0D3}"/>
            </c:ext>
          </c:extLst>
        </c:ser>
        <c:ser>
          <c:idx val="7"/>
          <c:order val="7"/>
          <c:tx>
            <c:v>2'500–2'999</c:v>
          </c:tx>
          <c:spPr>
            <a:solidFill>
              <a:srgbClr val="4D9900"/>
            </a:solidFill>
            <a:ln w="25400">
              <a:noFill/>
            </a:ln>
          </c:spPr>
          <c:cat>
            <c:numRef>
              <c:f>'T10'!$B$7:$B$35</c:f>
              <c:numCache>
                <c:formatCode>General</c:formatCode>
                <c:ptCount val="29"/>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numCache>
            </c:numRef>
          </c:cat>
          <c:val>
            <c:numRef>
              <c:f>'T10'!$J$7:$J$35</c:f>
              <c:numCache>
                <c:formatCode>#,##0</c:formatCode>
                <c:ptCount val="29"/>
                <c:pt idx="0">
                  <c:v>15839</c:v>
                </c:pt>
                <c:pt idx="1">
                  <c:v>16999</c:v>
                </c:pt>
                <c:pt idx="2">
                  <c:v>18080</c:v>
                </c:pt>
                <c:pt idx="3">
                  <c:v>18882</c:v>
                </c:pt>
                <c:pt idx="4">
                  <c:v>20020</c:v>
                </c:pt>
                <c:pt idx="5">
                  <c:v>20956</c:v>
                </c:pt>
                <c:pt idx="6">
                  <c:v>21681</c:v>
                </c:pt>
                <c:pt idx="7">
                  <c:v>22282</c:v>
                </c:pt>
                <c:pt idx="8">
                  <c:v>23126</c:v>
                </c:pt>
                <c:pt idx="9">
                  <c:v>23639</c:v>
                </c:pt>
                <c:pt idx="10">
                  <c:v>24451</c:v>
                </c:pt>
                <c:pt idx="11">
                  <c:v>25398</c:v>
                </c:pt>
                <c:pt idx="12">
                  <c:v>26033</c:v>
                </c:pt>
                <c:pt idx="13">
                  <c:v>26261</c:v>
                </c:pt>
                <c:pt idx="14">
                  <c:v>26651</c:v>
                </c:pt>
                <c:pt idx="15">
                  <c:v>27324</c:v>
                </c:pt>
                <c:pt idx="16">
                  <c:v>27855</c:v>
                </c:pt>
                <c:pt idx="17">
                  <c:v>28265</c:v>
                </c:pt>
                <c:pt idx="18">
                  <c:v>28760</c:v>
                </c:pt>
                <c:pt idx="19">
                  <c:v>29345</c:v>
                </c:pt>
                <c:pt idx="20">
                  <c:v>29758</c:v>
                </c:pt>
                <c:pt idx="21">
                  <c:v>30292</c:v>
                </c:pt>
                <c:pt idx="22">
                  <c:v>30814</c:v>
                </c:pt>
                <c:pt idx="23">
                  <c:v>31145</c:v>
                </c:pt>
                <c:pt idx="24">
                  <c:v>31854</c:v>
                </c:pt>
                <c:pt idx="25">
                  <c:v>32649</c:v>
                </c:pt>
                <c:pt idx="26">
                  <c:v>33203</c:v>
                </c:pt>
                <c:pt idx="27">
                  <c:v>33583</c:v>
                </c:pt>
                <c:pt idx="28">
                  <c:v>34001</c:v>
                </c:pt>
              </c:numCache>
            </c:numRef>
          </c:val>
          <c:extLst>
            <c:ext xmlns:c16="http://schemas.microsoft.com/office/drawing/2014/chart" uri="{C3380CC4-5D6E-409C-BE32-E72D297353CC}">
              <c16:uniqueId val="{00000007-295D-4385-9C07-FF9A162FE0D3}"/>
            </c:ext>
          </c:extLst>
        </c:ser>
        <c:ser>
          <c:idx val="8"/>
          <c:order val="8"/>
          <c:tx>
            <c:v>3'000+</c:v>
          </c:tx>
          <c:spPr>
            <a:solidFill>
              <a:srgbClr val="336600"/>
            </a:solidFill>
            <a:ln w="25400">
              <a:noFill/>
            </a:ln>
          </c:spPr>
          <c:cat>
            <c:numRef>
              <c:f>'T10'!$B$7:$B$35</c:f>
              <c:numCache>
                <c:formatCode>General</c:formatCode>
                <c:ptCount val="29"/>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numCache>
            </c:numRef>
          </c:cat>
          <c:val>
            <c:numRef>
              <c:f>'T10'!$K$7:$K$35</c:f>
              <c:numCache>
                <c:formatCode>#,##0</c:formatCode>
                <c:ptCount val="29"/>
                <c:pt idx="0">
                  <c:v>8301</c:v>
                </c:pt>
                <c:pt idx="1">
                  <c:v>8871</c:v>
                </c:pt>
                <c:pt idx="2">
                  <c:v>9457</c:v>
                </c:pt>
                <c:pt idx="3">
                  <c:v>10366</c:v>
                </c:pt>
                <c:pt idx="4">
                  <c:v>11131</c:v>
                </c:pt>
                <c:pt idx="5">
                  <c:v>12140</c:v>
                </c:pt>
                <c:pt idx="6">
                  <c:v>12982</c:v>
                </c:pt>
                <c:pt idx="7">
                  <c:v>13740</c:v>
                </c:pt>
                <c:pt idx="8">
                  <c:v>14798</c:v>
                </c:pt>
                <c:pt idx="9">
                  <c:v>15580</c:v>
                </c:pt>
                <c:pt idx="10">
                  <c:v>16542</c:v>
                </c:pt>
                <c:pt idx="11">
                  <c:v>17325</c:v>
                </c:pt>
                <c:pt idx="12">
                  <c:v>18176</c:v>
                </c:pt>
                <c:pt idx="13">
                  <c:v>19075</c:v>
                </c:pt>
                <c:pt idx="14">
                  <c:v>19663</c:v>
                </c:pt>
                <c:pt idx="15">
                  <c:v>20135</c:v>
                </c:pt>
                <c:pt idx="16">
                  <c:v>20837</c:v>
                </c:pt>
                <c:pt idx="17">
                  <c:v>20981</c:v>
                </c:pt>
                <c:pt idx="18">
                  <c:v>21416</c:v>
                </c:pt>
                <c:pt idx="19">
                  <c:v>21767</c:v>
                </c:pt>
                <c:pt idx="20">
                  <c:v>22123</c:v>
                </c:pt>
                <c:pt idx="21">
                  <c:v>22414</c:v>
                </c:pt>
                <c:pt idx="22">
                  <c:v>22636</c:v>
                </c:pt>
                <c:pt idx="23">
                  <c:v>23013</c:v>
                </c:pt>
                <c:pt idx="24">
                  <c:v>23110</c:v>
                </c:pt>
                <c:pt idx="25">
                  <c:v>23056</c:v>
                </c:pt>
                <c:pt idx="26">
                  <c:v>22708</c:v>
                </c:pt>
                <c:pt idx="27">
                  <c:v>22421</c:v>
                </c:pt>
                <c:pt idx="28">
                  <c:v>22009</c:v>
                </c:pt>
              </c:numCache>
            </c:numRef>
          </c:val>
          <c:extLst>
            <c:ext xmlns:c16="http://schemas.microsoft.com/office/drawing/2014/chart" uri="{C3380CC4-5D6E-409C-BE32-E72D297353CC}">
              <c16:uniqueId val="{00000008-295D-4385-9C07-FF9A162FE0D3}"/>
            </c:ext>
          </c:extLst>
        </c:ser>
        <c:dLbls>
          <c:showLegendKey val="0"/>
          <c:showVal val="0"/>
          <c:showCatName val="0"/>
          <c:showSerName val="0"/>
          <c:showPercent val="0"/>
          <c:showBubbleSize val="0"/>
        </c:dLbls>
        <c:axId val="154385024"/>
        <c:axId val="154412544"/>
      </c:areaChart>
      <c:catAx>
        <c:axId val="154385024"/>
        <c:scaling>
          <c:orientation val="minMax"/>
        </c:scaling>
        <c:delete val="0"/>
        <c:axPos val="b"/>
        <c:numFmt formatCode="General" sourceLinked="1"/>
        <c:majorTickMark val="out"/>
        <c:minorTickMark val="none"/>
        <c:tickLblPos val="nextTo"/>
        <c:txPr>
          <a:bodyPr rot="0"/>
          <a:lstStyle/>
          <a:p>
            <a:pPr>
              <a:defRPr sz="900">
                <a:latin typeface="Arial" panose="020B0604020202020204" pitchFamily="34" charset="0"/>
                <a:cs typeface="Arial" panose="020B0604020202020204" pitchFamily="34" charset="0"/>
              </a:defRPr>
            </a:pPr>
            <a:endParaRPr lang="de-DE"/>
          </a:p>
        </c:txPr>
        <c:crossAx val="154412544"/>
        <c:crosses val="autoZero"/>
        <c:auto val="1"/>
        <c:lblAlgn val="ctr"/>
        <c:lblOffset val="100"/>
        <c:tickLblSkip val="5"/>
        <c:noMultiLvlLbl val="0"/>
      </c:catAx>
      <c:valAx>
        <c:axId val="154412544"/>
        <c:scaling>
          <c:orientation val="minMax"/>
        </c:scaling>
        <c:delete val="0"/>
        <c:axPos val="l"/>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154385024"/>
        <c:crosses val="autoZero"/>
        <c:crossBetween val="midCat"/>
      </c:valAx>
      <c:spPr>
        <a:ln>
          <a:solidFill>
            <a:schemeClr val="bg1">
              <a:lumMod val="50000"/>
            </a:schemeClr>
          </a:solidFill>
        </a:ln>
      </c:spPr>
    </c:plotArea>
    <c:legend>
      <c:legendPos val="r"/>
      <c:layout>
        <c:manualLayout>
          <c:xMode val="edge"/>
          <c:yMode val="edge"/>
          <c:x val="0.84148172514619868"/>
          <c:y val="0.25446805555555552"/>
          <c:w val="0.12984977909382223"/>
          <c:h val="0.54521346891940015"/>
        </c:manualLayout>
      </c:layout>
      <c:overlay val="0"/>
      <c:txPr>
        <a:bodyPr/>
        <a:lstStyle/>
        <a:p>
          <a:pPr>
            <a:defRPr sz="1000">
              <a:latin typeface="Arial" panose="020B0604020202020204" pitchFamily="34" charset="0"/>
              <a:cs typeface="Arial" panose="020B0604020202020204" pitchFamily="34" charset="0"/>
            </a:defRPr>
          </a:pPr>
          <a:endParaRPr lang="de-DE"/>
        </a:p>
      </c:txPr>
    </c:legend>
    <c:plotVisOnly val="1"/>
    <c:dispBlanksAs val="zero"/>
    <c:showDLblsOverMax val="0"/>
  </c:chart>
  <c:printSettings>
    <c:headerFooter/>
    <c:pageMargins b="0.78740157499999996" l="0.7" r="0.7" t="0.78740157499999996"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1193</xdr:colOff>
      <xdr:row>54</xdr:row>
      <xdr:rowOff>19050</xdr:rowOff>
    </xdr:from>
    <xdr:to>
      <xdr:col>11</xdr:col>
      <xdr:colOff>87968</xdr:colOff>
      <xdr:row>80</xdr:row>
      <xdr:rowOff>129000</xdr:rowOff>
    </xdr:to>
    <xdr:graphicFrame macro="">
      <xdr:nvGraphicFramePr>
        <xdr:cNvPr id="2" name="Diagramm 1" title="Fahrzeugbestand nach Fahrzeugarten, 1974 - 20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0.83535</cdr:x>
      <cdr:y>0.94589</cdr:y>
    </cdr:from>
    <cdr:to>
      <cdr:x>0.99632</cdr:x>
      <cdr:y>0.99402</cdr:y>
    </cdr:to>
    <cdr:sp macro="" textlink="">
      <cdr:nvSpPr>
        <cdr:cNvPr id="2" name="Text Box 1"/>
        <cdr:cNvSpPr txBox="1">
          <a:spLocks xmlns:a="http://schemas.openxmlformats.org/drawingml/2006/main" noChangeArrowheads="1"/>
        </cdr:cNvSpPr>
      </cdr:nvSpPr>
      <cdr:spPr bwMode="auto">
        <a:xfrm xmlns:a="http://schemas.openxmlformats.org/drawingml/2006/main">
          <a:off x="5713808" y="4086225"/>
          <a:ext cx="1101022" cy="20794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Statistik Aargau</a:t>
          </a:r>
        </a:p>
      </cdr:txBody>
    </cdr:sp>
  </cdr:relSizeAnchor>
  <cdr:relSizeAnchor xmlns:cdr="http://schemas.openxmlformats.org/drawingml/2006/chartDrawing">
    <cdr:from>
      <cdr:x>0.19928</cdr:x>
      <cdr:y>0.04153</cdr:y>
    </cdr:from>
    <cdr:to>
      <cdr:x>0.84821</cdr:x>
      <cdr:y>0.09577</cdr:y>
    </cdr:to>
    <cdr:sp macro="" textlink="">
      <cdr:nvSpPr>
        <cdr:cNvPr id="4" name="Textfeld 3"/>
        <cdr:cNvSpPr txBox="1"/>
      </cdr:nvSpPr>
      <cdr:spPr>
        <a:xfrm xmlns:a="http://schemas.openxmlformats.org/drawingml/2006/main">
          <a:off x="1363093" y="179411"/>
          <a:ext cx="4438682" cy="23431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CH" sz="1200" b="1">
              <a:latin typeface="Arial" panose="020B0604020202020204" pitchFamily="34" charset="0"/>
              <a:cs typeface="Arial" panose="020B0604020202020204" pitchFamily="34" charset="0"/>
            </a:rPr>
            <a:t>Fahrzeugbestand nach</a:t>
          </a:r>
          <a:r>
            <a:rPr lang="de-CH" sz="1200" b="1" baseline="0">
              <a:latin typeface="Arial" panose="020B0604020202020204" pitchFamily="34" charset="0"/>
              <a:cs typeface="Arial" panose="020B0604020202020204" pitchFamily="34" charset="0"/>
            </a:rPr>
            <a:t> Fahrzeugarten, 1974–2019</a:t>
          </a:r>
          <a:endParaRPr lang="de-CH"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0.0181</cdr:x>
      <cdr:y>0.1209</cdr:y>
    </cdr:from>
    <cdr:to>
      <cdr:x>0.21388</cdr:x>
      <cdr:y>0.17966</cdr:y>
    </cdr:to>
    <cdr:sp macro="" textlink="">
      <cdr:nvSpPr>
        <cdr:cNvPr id="5" name="Textfeld 4"/>
        <cdr:cNvSpPr txBox="1"/>
      </cdr:nvSpPr>
      <cdr:spPr>
        <a:xfrm xmlns:a="http://schemas.openxmlformats.org/drawingml/2006/main">
          <a:off x="124838" y="522288"/>
          <a:ext cx="1350344" cy="2538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CH" sz="900">
              <a:latin typeface="Arial" panose="020B0604020202020204" pitchFamily="34" charset="0"/>
              <a:cs typeface="Arial" panose="020B0604020202020204" pitchFamily="34" charset="0"/>
            </a:rPr>
            <a:t>Anzahl</a:t>
          </a:r>
          <a:r>
            <a:rPr lang="de-CH" sz="900" baseline="0">
              <a:latin typeface="Arial" panose="020B0604020202020204" pitchFamily="34" charset="0"/>
              <a:cs typeface="Arial" panose="020B0604020202020204" pitchFamily="34" charset="0"/>
            </a:rPr>
            <a:t> </a:t>
          </a:r>
          <a:r>
            <a:rPr lang="de-CH" sz="900">
              <a:latin typeface="Arial" panose="020B0604020202020204" pitchFamily="34" charset="0"/>
              <a:cs typeface="Arial" panose="020B0604020202020204" pitchFamily="34" charset="0"/>
            </a:rPr>
            <a:t>Fahrzeuge</a:t>
          </a:r>
          <a:endParaRPr lang="de-CH" sz="1100">
            <a:latin typeface="Arial" panose="020B0604020202020204" pitchFamily="34" charset="0"/>
            <a:cs typeface="Arial" panose="020B0604020202020204" pitchFamily="34" charset="0"/>
          </a:endParaRPr>
        </a:p>
      </cdr:txBody>
    </cdr:sp>
  </cdr:relSizeAnchor>
</c:userShapes>
</file>

<file path=xl/drawings/drawing3.xml><?xml version="1.0" encoding="utf-8"?>
<xdr:wsDr xmlns:xdr="http://schemas.openxmlformats.org/drawingml/2006/spreadsheetDrawing" xmlns:a="http://schemas.openxmlformats.org/drawingml/2006/main">
  <xdr:twoCellAnchor>
    <xdr:from>
      <xdr:col>0</xdr:col>
      <xdr:colOff>171450</xdr:colOff>
      <xdr:row>43</xdr:row>
      <xdr:rowOff>14288</xdr:rowOff>
    </xdr:from>
    <xdr:to>
      <xdr:col>8</xdr:col>
      <xdr:colOff>153450</xdr:colOff>
      <xdr:row>78</xdr:row>
      <xdr:rowOff>95663</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0.05849</cdr:x>
      <cdr:y>0.04917</cdr:y>
    </cdr:from>
    <cdr:to>
      <cdr:x>0.98447</cdr:x>
      <cdr:y>0.12435</cdr:y>
    </cdr:to>
    <cdr:sp macro="" textlink="">
      <cdr:nvSpPr>
        <cdr:cNvPr id="2" name="Textfeld 1"/>
        <cdr:cNvSpPr txBox="1"/>
      </cdr:nvSpPr>
      <cdr:spPr>
        <a:xfrm xmlns:a="http://schemas.openxmlformats.org/drawingml/2006/main">
          <a:off x="400050" y="212398"/>
          <a:ext cx="6333703" cy="32477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CH" sz="1200" b="1">
              <a:latin typeface="Arial" panose="020B0604020202020204" pitchFamily="34" charset="0"/>
              <a:cs typeface="Arial" panose="020B0604020202020204" pitchFamily="34" charset="0"/>
            </a:rPr>
            <a:t>Schwerverkehrsabgabepflichtige Motorfahrzeuge und Anhänger, </a:t>
          </a:r>
          <a:r>
            <a:rPr lang="de-CH" sz="1200" b="1" baseline="0">
              <a:latin typeface="Arial" panose="020B0604020202020204" pitchFamily="34" charset="0"/>
              <a:cs typeface="Arial" panose="020B0604020202020204" pitchFamily="34" charset="0"/>
            </a:rPr>
            <a:t>2019</a:t>
          </a:r>
          <a:endParaRPr lang="de-CH"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0.82717</cdr:x>
      <cdr:y>0.8552</cdr:y>
    </cdr:from>
    <cdr:to>
      <cdr:x>0.99278</cdr:x>
      <cdr:y>0.91369</cdr:y>
    </cdr:to>
    <cdr:sp macro="" textlink="">
      <cdr:nvSpPr>
        <cdr:cNvPr id="3" name="Textfeld 1"/>
        <cdr:cNvSpPr txBox="1"/>
      </cdr:nvSpPr>
      <cdr:spPr>
        <a:xfrm xmlns:a="http://schemas.openxmlformats.org/drawingml/2006/main">
          <a:off x="5657850" y="3694464"/>
          <a:ext cx="1132765" cy="2526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CH" sz="900">
              <a:latin typeface="Arial" panose="020B0604020202020204" pitchFamily="34" charset="0"/>
              <a:cs typeface="Arial" panose="020B0604020202020204" pitchFamily="34" charset="0"/>
            </a:rPr>
            <a:t>Anzahl Fahrzeuge</a:t>
          </a:r>
          <a:endParaRPr lang="de-CH" sz="10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0.83553</cdr:x>
      <cdr:y>0.9536</cdr:y>
    </cdr:from>
    <cdr:to>
      <cdr:x>0.99861</cdr:x>
      <cdr:y>1</cdr:y>
    </cdr:to>
    <cdr:sp macro="" textlink="">
      <cdr:nvSpPr>
        <cdr:cNvPr id="4" name="Text Box 1"/>
        <cdr:cNvSpPr txBox="1">
          <a:spLocks xmlns:a="http://schemas.openxmlformats.org/drawingml/2006/main" noChangeArrowheads="1"/>
        </cdr:cNvSpPr>
      </cdr:nvSpPr>
      <cdr:spPr bwMode="auto">
        <a:xfrm xmlns:a="http://schemas.openxmlformats.org/drawingml/2006/main">
          <a:off x="5715000" y="4119562"/>
          <a:ext cx="1115475" cy="20043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panose="020B0604020202020204" pitchFamily="34" charset="0"/>
              <a:cs typeface="Arial" panose="020B0604020202020204" pitchFamily="34" charset="0"/>
            </a:rPr>
            <a:t>© </a:t>
          </a:r>
          <a:r>
            <a:rPr lang="de-CH" sz="900" b="0" i="0" baseline="0">
              <a:effectLst/>
              <a:latin typeface="Arial" panose="020B0604020202020204" pitchFamily="34" charset="0"/>
              <a:ea typeface="+mn-ea"/>
              <a:cs typeface="Arial" panose="020B0604020202020204" pitchFamily="34" charset="0"/>
            </a:rPr>
            <a:t>Statistik</a:t>
          </a:r>
          <a:r>
            <a:rPr lang="de-CH" sz="900" b="0" i="0" u="none" strike="noStrike" baseline="0">
              <a:solidFill>
                <a:srgbClr val="000000"/>
              </a:solidFill>
              <a:latin typeface="Arial" panose="020B0604020202020204" pitchFamily="34" charset="0"/>
              <a:cs typeface="Arial" panose="020B0604020202020204" pitchFamily="34" charset="0"/>
            </a:rPr>
            <a:t> Aargau</a:t>
          </a:r>
        </a:p>
      </cdr:txBody>
    </cdr:sp>
  </cdr:relSizeAnchor>
</c:userShapes>
</file>

<file path=xl/drawings/drawing5.xml><?xml version="1.0" encoding="utf-8"?>
<xdr:wsDr xmlns:xdr="http://schemas.openxmlformats.org/drawingml/2006/spreadsheetDrawing" xmlns:a="http://schemas.openxmlformats.org/drawingml/2006/main">
  <xdr:twoCellAnchor>
    <xdr:from>
      <xdr:col>0</xdr:col>
      <xdr:colOff>114298</xdr:colOff>
      <xdr:row>51</xdr:row>
      <xdr:rowOff>23811</xdr:rowOff>
    </xdr:from>
    <xdr:to>
      <xdr:col>10</xdr:col>
      <xdr:colOff>543559</xdr:colOff>
      <xdr:row>77</xdr:row>
      <xdr:rowOff>36854</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0.84667</cdr:x>
      <cdr:y>0.94737</cdr:y>
    </cdr:from>
    <cdr:to>
      <cdr:x>1</cdr:x>
      <cdr:y>0.99549</cdr:y>
    </cdr:to>
    <cdr:sp macro="" textlink="">
      <cdr:nvSpPr>
        <cdr:cNvPr id="2" name="Text Box 1"/>
        <cdr:cNvSpPr txBox="1">
          <a:spLocks xmlns:a="http://schemas.openxmlformats.org/drawingml/2006/main" noChangeArrowheads="1"/>
        </cdr:cNvSpPr>
      </cdr:nvSpPr>
      <cdr:spPr bwMode="auto">
        <a:xfrm xmlns:a="http://schemas.openxmlformats.org/drawingml/2006/main">
          <a:off x="5791202" y="4092647"/>
          <a:ext cx="1048798" cy="2078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panose="020B0604020202020204" pitchFamily="34" charset="0"/>
              <a:cs typeface="Arial" panose="020B0604020202020204" pitchFamily="34" charset="0"/>
            </a:rPr>
            <a:t>© </a:t>
          </a:r>
          <a:r>
            <a:rPr lang="de-CH" sz="900" b="0" i="0" baseline="0">
              <a:effectLst/>
              <a:latin typeface="Arial" panose="020B0604020202020204" pitchFamily="34" charset="0"/>
              <a:ea typeface="+mn-ea"/>
              <a:cs typeface="Arial" panose="020B0604020202020204" pitchFamily="34" charset="0"/>
            </a:rPr>
            <a:t>Statistik</a:t>
          </a:r>
          <a:r>
            <a:rPr lang="de-CH" sz="900" b="0" i="0" u="none" strike="noStrike" baseline="0">
              <a:solidFill>
                <a:srgbClr val="000000"/>
              </a:solidFill>
              <a:latin typeface="Arial" panose="020B0604020202020204" pitchFamily="34" charset="0"/>
              <a:cs typeface="Arial" panose="020B0604020202020204" pitchFamily="34" charset="0"/>
            </a:rPr>
            <a:t> Aargau</a:t>
          </a:r>
        </a:p>
      </cdr:txBody>
    </cdr:sp>
  </cdr:relSizeAnchor>
  <cdr:relSizeAnchor xmlns:cdr="http://schemas.openxmlformats.org/drawingml/2006/chartDrawing">
    <cdr:from>
      <cdr:x>0.04314</cdr:x>
      <cdr:y>0.15452</cdr:y>
    </cdr:from>
    <cdr:to>
      <cdr:x>0.62998</cdr:x>
      <cdr:y>0.2286</cdr:y>
    </cdr:to>
    <cdr:sp macro="" textlink="">
      <cdr:nvSpPr>
        <cdr:cNvPr id="3" name="Textfeld 1"/>
        <cdr:cNvSpPr txBox="1"/>
      </cdr:nvSpPr>
      <cdr:spPr>
        <a:xfrm xmlns:a="http://schemas.openxmlformats.org/drawingml/2006/main">
          <a:off x="295467" y="652545"/>
          <a:ext cx="4019359" cy="31284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CH" sz="900">
              <a:latin typeface="Arial" panose="020B0604020202020204" pitchFamily="34" charset="0"/>
              <a:cs typeface="Arial" panose="020B0604020202020204" pitchFamily="34" charset="0"/>
            </a:rPr>
            <a:t>Motorisierungsgrad: Anzahl Personenwagen</a:t>
          </a:r>
          <a:r>
            <a:rPr lang="de-CH" sz="900" baseline="0">
              <a:latin typeface="Arial" panose="020B0604020202020204" pitchFamily="34" charset="0"/>
              <a:cs typeface="Arial" panose="020B0604020202020204" pitchFamily="34" charset="0"/>
            </a:rPr>
            <a:t> pro 1'000 EinwohnerInnen</a:t>
          </a:r>
          <a:endParaRPr lang="de-CH" sz="1100">
            <a:latin typeface="Arial" panose="020B0604020202020204" pitchFamily="34" charset="0"/>
            <a:cs typeface="Arial" panose="020B060402020202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twoCellAnchor>
    <xdr:from>
      <xdr:col>0</xdr:col>
      <xdr:colOff>133348</xdr:colOff>
      <xdr:row>24</xdr:row>
      <xdr:rowOff>4760</xdr:rowOff>
    </xdr:from>
    <xdr:to>
      <xdr:col>11</xdr:col>
      <xdr:colOff>314325</xdr:colOff>
      <xdr:row>50</xdr:row>
      <xdr:rowOff>114710</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0.01673</cdr:x>
      <cdr:y>0.12999</cdr:y>
    </cdr:from>
    <cdr:to>
      <cdr:x>0.2687</cdr:x>
      <cdr:y>0.1878</cdr:y>
    </cdr:to>
    <cdr:sp macro="" textlink="">
      <cdr:nvSpPr>
        <cdr:cNvPr id="2" name="Textfeld 1"/>
        <cdr:cNvSpPr txBox="1"/>
      </cdr:nvSpPr>
      <cdr:spPr>
        <a:xfrm xmlns:a="http://schemas.openxmlformats.org/drawingml/2006/main">
          <a:off x="115020" y="561537"/>
          <a:ext cx="1732832" cy="24973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CH" sz="900">
              <a:latin typeface="Arial" panose="020B0604020202020204" pitchFamily="34" charset="0"/>
              <a:cs typeface="Arial" panose="020B0604020202020204" pitchFamily="34" charset="0"/>
            </a:rPr>
            <a:t>Anzahl Personenwagen</a:t>
          </a:r>
          <a:endParaRPr lang="de-CH"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0.01397</cdr:x>
      <cdr:y>0.03121</cdr:y>
    </cdr:from>
    <cdr:to>
      <cdr:x>0.90655</cdr:x>
      <cdr:y>0.13064</cdr:y>
    </cdr:to>
    <cdr:sp macro="" textlink="">
      <cdr:nvSpPr>
        <cdr:cNvPr id="3" name="Textfeld 2"/>
        <cdr:cNvSpPr txBox="1"/>
      </cdr:nvSpPr>
      <cdr:spPr>
        <a:xfrm xmlns:a="http://schemas.openxmlformats.org/drawingml/2006/main">
          <a:off x="95555" y="134827"/>
          <a:ext cx="6105222" cy="4295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CH" sz="1200" b="1">
              <a:latin typeface="Arial" panose="020B0604020202020204" pitchFamily="34" charset="0"/>
              <a:cs typeface="Arial" panose="020B0604020202020204" pitchFamily="34" charset="0"/>
            </a:rPr>
            <a:t>Fahrzeugfarben der eingelösten Personenwagen, 2002–2019</a:t>
          </a:r>
        </a:p>
      </cdr:txBody>
    </cdr:sp>
  </cdr:relSizeAnchor>
  <cdr:relSizeAnchor xmlns:cdr="http://schemas.openxmlformats.org/drawingml/2006/chartDrawing">
    <cdr:from>
      <cdr:x>0.82827</cdr:x>
      <cdr:y>0.94001</cdr:y>
    </cdr:from>
    <cdr:to>
      <cdr:x>1</cdr:x>
      <cdr:y>1</cdr:y>
    </cdr:to>
    <cdr:sp macro="" textlink="">
      <cdr:nvSpPr>
        <cdr:cNvPr id="4" name="Text Box 1"/>
        <cdr:cNvSpPr txBox="1">
          <a:spLocks xmlns:a="http://schemas.openxmlformats.org/drawingml/2006/main" noChangeArrowheads="1"/>
        </cdr:cNvSpPr>
      </cdr:nvSpPr>
      <cdr:spPr bwMode="auto">
        <a:xfrm xmlns:a="http://schemas.openxmlformats.org/drawingml/2006/main">
          <a:off x="5696056" y="4060843"/>
          <a:ext cx="1180996" cy="25915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a:t>
          </a:r>
          <a:r>
            <a:rPr lang="de-CH" sz="900" b="0" i="0" baseline="0">
              <a:effectLst/>
              <a:latin typeface="Arial" panose="020B0604020202020204" pitchFamily="34" charset="0"/>
              <a:ea typeface="+mn-ea"/>
              <a:cs typeface="Arial" panose="020B0604020202020204" pitchFamily="34" charset="0"/>
            </a:rPr>
            <a:t>Statistik</a:t>
          </a:r>
          <a:r>
            <a:rPr lang="de-CH" sz="900" b="0" i="0" u="none" strike="noStrike" baseline="0">
              <a:solidFill>
                <a:srgbClr val="000000"/>
              </a:solidFill>
              <a:latin typeface="Arial" panose="020B0604020202020204" pitchFamily="34" charset="0"/>
              <a:cs typeface="Arial" panose="020B0604020202020204" pitchFamily="34" charset="0"/>
            </a:rPr>
            <a:t> Aargau</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47624</xdr:colOff>
      <xdr:row>67</xdr:row>
      <xdr:rowOff>28575</xdr:rowOff>
    </xdr:from>
    <xdr:to>
      <xdr:col>11</xdr:col>
      <xdr:colOff>77249</xdr:colOff>
      <xdr:row>93</xdr:row>
      <xdr:rowOff>138525</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342900</xdr:colOff>
      <xdr:row>72</xdr:row>
      <xdr:rowOff>38100</xdr:rowOff>
    </xdr:from>
    <xdr:to>
      <xdr:col>11</xdr:col>
      <xdr:colOff>95250</xdr:colOff>
      <xdr:row>74</xdr:row>
      <xdr:rowOff>17687</xdr:rowOff>
    </xdr:to>
    <xdr:sp macro="" textlink="">
      <xdr:nvSpPr>
        <xdr:cNvPr id="3" name="Textfeld 1"/>
        <xdr:cNvSpPr txBox="1"/>
      </xdr:nvSpPr>
      <xdr:spPr>
        <a:xfrm>
          <a:off x="5905500" y="11744325"/>
          <a:ext cx="1181100" cy="303437"/>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de-CH" sz="1000" baseline="0">
              <a:latin typeface="Arial" panose="020B0604020202020204" pitchFamily="34" charset="0"/>
              <a:cs typeface="Arial" panose="020B0604020202020204" pitchFamily="34" charset="0"/>
            </a:rPr>
            <a:t> Hubraum in cm</a:t>
          </a:r>
          <a:r>
            <a:rPr lang="de-CH" sz="1000" baseline="30000">
              <a:latin typeface="Arial" panose="020B0604020202020204" pitchFamily="34" charset="0"/>
              <a:cs typeface="Arial" panose="020B0604020202020204" pitchFamily="34" charset="0"/>
            </a:rPr>
            <a:t>3</a:t>
          </a:r>
        </a:p>
      </xdr:txBody>
    </xdr:sp>
    <xdr:clientData/>
  </xdr:twoCellAnchor>
</xdr:wsDr>
</file>

<file path=xl/drawings/drawing10.xml><?xml version="1.0" encoding="utf-8"?>
<c:userShapes xmlns:c="http://schemas.openxmlformats.org/drawingml/2006/chart">
  <cdr:relSizeAnchor xmlns:cdr="http://schemas.openxmlformats.org/drawingml/2006/chartDrawing">
    <cdr:from>
      <cdr:x>0.02294</cdr:x>
      <cdr:y>0.11245</cdr:y>
    </cdr:from>
    <cdr:to>
      <cdr:x>0.26041</cdr:x>
      <cdr:y>0.18269</cdr:y>
    </cdr:to>
    <cdr:sp macro="" textlink="">
      <cdr:nvSpPr>
        <cdr:cNvPr id="2" name="Textfeld 1"/>
        <cdr:cNvSpPr txBox="1"/>
      </cdr:nvSpPr>
      <cdr:spPr>
        <a:xfrm xmlns:a="http://schemas.openxmlformats.org/drawingml/2006/main">
          <a:off x="156910" y="485784"/>
          <a:ext cx="1624266" cy="30343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CH" sz="900" baseline="0">
              <a:latin typeface="Arial" panose="020B0604020202020204" pitchFamily="34" charset="0"/>
              <a:cs typeface="Arial" panose="020B0604020202020204" pitchFamily="34" charset="0"/>
            </a:rPr>
            <a:t> Anzahl Personenwagen</a:t>
          </a:r>
          <a:endParaRPr lang="de-CH" sz="9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0.84417</cdr:x>
      <cdr:y>0.94368</cdr:y>
    </cdr:from>
    <cdr:to>
      <cdr:x>0.98958</cdr:x>
      <cdr:y>0.99797</cdr:y>
    </cdr:to>
    <cdr:sp macro="" textlink="">
      <cdr:nvSpPr>
        <cdr:cNvPr id="3" name="Text Box 1"/>
        <cdr:cNvSpPr txBox="1">
          <a:spLocks xmlns:a="http://schemas.openxmlformats.org/drawingml/2006/main" noChangeArrowheads="1"/>
        </cdr:cNvSpPr>
      </cdr:nvSpPr>
      <cdr:spPr bwMode="auto">
        <a:xfrm xmlns:a="http://schemas.openxmlformats.org/drawingml/2006/main">
          <a:off x="5774123" y="4076700"/>
          <a:ext cx="994604" cy="2345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panose="020B0604020202020204" pitchFamily="34" charset="0"/>
              <a:cs typeface="Arial" panose="020B0604020202020204" pitchFamily="34" charset="0"/>
            </a:rPr>
            <a:t>© </a:t>
          </a:r>
          <a:r>
            <a:rPr lang="de-CH" sz="900" b="0" i="0" baseline="0">
              <a:effectLst/>
              <a:latin typeface="Arial" panose="020B0604020202020204" pitchFamily="34" charset="0"/>
              <a:ea typeface="+mn-ea"/>
              <a:cs typeface="Arial" panose="020B0604020202020204" pitchFamily="34" charset="0"/>
            </a:rPr>
            <a:t>Statistik</a:t>
          </a:r>
          <a:r>
            <a:rPr lang="de-CH" sz="900" b="0" i="0" u="none" strike="noStrike" baseline="0">
              <a:solidFill>
                <a:srgbClr val="000000"/>
              </a:solidFill>
              <a:latin typeface="Arial" panose="020B0604020202020204" pitchFamily="34" charset="0"/>
              <a:cs typeface="Arial" panose="020B0604020202020204" pitchFamily="34" charset="0"/>
            </a:rPr>
            <a:t> Aargau</a:t>
          </a:r>
        </a:p>
      </cdr:txBody>
    </cdr:sp>
  </cdr:relSizeAnchor>
</c:userShapes>
</file>

<file path=xl/drawings/drawing11.xml><?xml version="1.0" encoding="utf-8"?>
<xdr:wsDr xmlns:xdr="http://schemas.openxmlformats.org/drawingml/2006/spreadsheetDrawing" xmlns:a="http://schemas.openxmlformats.org/drawingml/2006/main">
  <xdr:twoCellAnchor editAs="oneCell">
    <xdr:from>
      <xdr:col>0</xdr:col>
      <xdr:colOff>1</xdr:colOff>
      <xdr:row>2</xdr:row>
      <xdr:rowOff>123825</xdr:rowOff>
    </xdr:from>
    <xdr:to>
      <xdr:col>1</xdr:col>
      <xdr:colOff>6343963</xdr:colOff>
      <xdr:row>45</xdr:row>
      <xdr:rowOff>37050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 y="504825"/>
          <a:ext cx="6524937" cy="6876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66675</xdr:colOff>
      <xdr:row>2</xdr:row>
      <xdr:rowOff>152400</xdr:rowOff>
    </xdr:from>
    <xdr:to>
      <xdr:col>1</xdr:col>
      <xdr:colOff>5829300</xdr:colOff>
      <xdr:row>38</xdr:row>
      <xdr:rowOff>38100</xdr:rowOff>
    </xdr:to>
    <xdr:sp macro="" textlink="">
      <xdr:nvSpPr>
        <xdr:cNvPr id="7169" name="AutoShape 1"/>
        <xdr:cNvSpPr>
          <a:spLocks noChangeAspect="1" noChangeArrowheads="1"/>
        </xdr:cNvSpPr>
      </xdr:nvSpPr>
      <xdr:spPr bwMode="auto">
        <a:xfrm>
          <a:off x="66675" y="514350"/>
          <a:ext cx="5943600" cy="57150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85725</xdr:colOff>
      <xdr:row>3</xdr:row>
      <xdr:rowOff>9525</xdr:rowOff>
    </xdr:from>
    <xdr:to>
      <xdr:col>1</xdr:col>
      <xdr:colOff>6429686</xdr:colOff>
      <xdr:row>45</xdr:row>
      <xdr:rowOff>84675</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725" y="533400"/>
          <a:ext cx="6524936" cy="6876000"/>
        </a:xfrm>
        <a:prstGeom prst="rect">
          <a:avLst/>
        </a:prstGeom>
      </xdr:spPr>
    </xdr:pic>
    <xdr:clientData/>
  </xdr:twoCellAnchor>
</xdr:wsDr>
</file>

<file path=xl/theme/theme1.xml><?xml version="1.0" encoding="utf-8"?>
<a:theme xmlns:a="http://schemas.openxmlformats.org/drawingml/2006/main" name="Larissa">
  <a:themeElements>
    <a:clrScheme name="Mobilität">
      <a:dk1>
        <a:sysClr val="windowText" lastClr="000000"/>
      </a:dk1>
      <a:lt1>
        <a:sysClr val="window" lastClr="FFFFFF"/>
      </a:lt1>
      <a:dk2>
        <a:srgbClr val="FFFFFF"/>
      </a:dk2>
      <a:lt2>
        <a:srgbClr val="EEECE1"/>
      </a:lt2>
      <a:accent1>
        <a:srgbClr val="A0783D"/>
      </a:accent1>
      <a:accent2>
        <a:srgbClr val="9D8A47"/>
      </a:accent2>
      <a:accent3>
        <a:srgbClr val="D3983E"/>
      </a:accent3>
      <a:accent4>
        <a:srgbClr val="B2643F"/>
      </a:accent4>
      <a:accent5>
        <a:srgbClr val="6A4117"/>
      </a:accent5>
      <a:accent6>
        <a:srgbClr val="0C0C0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M40"/>
  <sheetViews>
    <sheetView showGridLines="0" tabSelected="1" zoomScale="115" zoomScaleNormal="115" zoomScaleSheetLayoutView="115" workbookViewId="0">
      <selection activeCell="A2" sqref="A2"/>
    </sheetView>
  </sheetViews>
  <sheetFormatPr baseColWidth="10" defaultRowHeight="12.75"/>
  <cols>
    <col min="1" max="1" width="2.7109375" style="1" customWidth="1"/>
    <col min="2" max="2" width="12.7109375" style="1" customWidth="1"/>
    <col min="3" max="3" width="3.7109375" style="1" customWidth="1"/>
    <col min="4" max="4" width="105.7109375" style="1" customWidth="1"/>
    <col min="5" max="9" width="11.7109375" style="1" customWidth="1"/>
    <col min="10" max="10" width="12.85546875" style="1" customWidth="1"/>
    <col min="11" max="11" width="14.7109375" style="1" customWidth="1"/>
    <col min="12" max="12" width="5.5703125" style="2" customWidth="1"/>
    <col min="13" max="16384" width="11.42578125" style="1"/>
  </cols>
  <sheetData>
    <row r="1" spans="1:12" s="32" customFormat="1" ht="12">
      <c r="D1" s="33"/>
      <c r="E1" s="33"/>
    </row>
    <row r="2" spans="1:12" s="32" customFormat="1" ht="12">
      <c r="D2" s="33"/>
      <c r="E2" s="33"/>
    </row>
    <row r="3" spans="1:12" s="32" customFormat="1" ht="12">
      <c r="D3" s="33"/>
      <c r="E3" s="33"/>
    </row>
    <row r="4" spans="1:12" s="32" customFormat="1" ht="12">
      <c r="B4" s="34"/>
      <c r="C4" s="34"/>
      <c r="D4" s="34"/>
      <c r="E4" s="33"/>
    </row>
    <row r="5" spans="1:12" s="32" customFormat="1" ht="12">
      <c r="B5" s="34"/>
      <c r="C5" s="34"/>
      <c r="D5" s="34"/>
      <c r="E5" s="33"/>
    </row>
    <row r="6" spans="1:12" s="32" customFormat="1" ht="20.25">
      <c r="B6" s="38" t="s">
        <v>452</v>
      </c>
      <c r="C6" s="38"/>
      <c r="D6" s="38"/>
      <c r="E6" s="33"/>
    </row>
    <row r="7" spans="1:12" s="32" customFormat="1">
      <c r="B7" s="35"/>
      <c r="C7" s="36"/>
      <c r="D7" s="37"/>
      <c r="E7" s="33"/>
    </row>
    <row r="8" spans="1:12" s="32" customFormat="1">
      <c r="B8" s="161" t="s">
        <v>550</v>
      </c>
      <c r="C8" s="4"/>
      <c r="D8" s="3"/>
      <c r="E8" s="33"/>
    </row>
    <row r="9" spans="1:12" s="32" customFormat="1">
      <c r="B9" s="161" t="s">
        <v>463</v>
      </c>
      <c r="C9" s="4"/>
      <c r="D9" s="3"/>
      <c r="E9" s="33"/>
    </row>
    <row r="10" spans="1:12" s="32" customFormat="1">
      <c r="B10" s="161" t="s">
        <v>549</v>
      </c>
      <c r="C10" s="4"/>
      <c r="D10" s="3"/>
      <c r="E10" s="33"/>
      <c r="F10" s="160"/>
    </row>
    <row r="11" spans="1:12">
      <c r="A11" s="2"/>
      <c r="B11" s="2"/>
      <c r="C11" s="2"/>
      <c r="D11" s="2"/>
      <c r="E11" s="2"/>
      <c r="F11" s="2"/>
      <c r="G11" s="2"/>
      <c r="H11" s="2"/>
      <c r="I11" s="2"/>
      <c r="J11" s="2"/>
      <c r="K11" s="2"/>
    </row>
    <row r="12" spans="1:12">
      <c r="A12" s="2"/>
      <c r="B12" s="2"/>
      <c r="C12" s="2"/>
      <c r="D12" s="2"/>
      <c r="E12" s="2"/>
      <c r="F12" s="2"/>
      <c r="G12" s="2"/>
      <c r="H12" s="2"/>
      <c r="I12" s="2"/>
      <c r="J12" s="2"/>
      <c r="K12" s="2"/>
    </row>
    <row r="13" spans="1:12">
      <c r="B13" s="3"/>
      <c r="C13" s="3"/>
    </row>
    <row r="14" spans="1:12">
      <c r="B14" s="162" t="s">
        <v>0</v>
      </c>
      <c r="C14" s="162"/>
    </row>
    <row r="15" spans="1:12">
      <c r="B15" s="3"/>
      <c r="C15" s="3"/>
    </row>
    <row r="16" spans="1:12" s="117" customFormat="1">
      <c r="B16" s="118" t="s">
        <v>435</v>
      </c>
      <c r="C16" s="119"/>
      <c r="D16" s="120" t="s">
        <v>464</v>
      </c>
      <c r="F16" s="120"/>
      <c r="G16" s="120"/>
      <c r="H16" s="120"/>
      <c r="I16" s="120"/>
      <c r="J16" s="120"/>
      <c r="K16" s="120"/>
      <c r="L16" s="121"/>
    </row>
    <row r="17" spans="2:12" s="117" customFormat="1">
      <c r="B17" s="118" t="s">
        <v>436</v>
      </c>
      <c r="C17" s="119"/>
      <c r="D17" s="120" t="s">
        <v>485</v>
      </c>
      <c r="L17" s="121"/>
    </row>
    <row r="18" spans="2:12" s="117" customFormat="1">
      <c r="B18" s="118" t="s">
        <v>437</v>
      </c>
      <c r="C18" s="119"/>
      <c r="D18" s="120" t="s">
        <v>545</v>
      </c>
      <c r="L18" s="121"/>
    </row>
    <row r="19" spans="2:12" s="117" customFormat="1">
      <c r="B19" s="118" t="s">
        <v>438</v>
      </c>
      <c r="C19" s="119"/>
      <c r="D19" s="120" t="s">
        <v>524</v>
      </c>
      <c r="L19" s="121"/>
    </row>
    <row r="20" spans="2:12" s="117" customFormat="1">
      <c r="B20" s="118" t="s">
        <v>439</v>
      </c>
      <c r="C20" s="119"/>
      <c r="D20" s="120" t="s">
        <v>546</v>
      </c>
      <c r="L20" s="121"/>
    </row>
    <row r="21" spans="2:12" s="117" customFormat="1">
      <c r="B21" s="118" t="s">
        <v>440</v>
      </c>
      <c r="C21" s="119"/>
      <c r="D21" s="120" t="s">
        <v>486</v>
      </c>
      <c r="L21" s="121"/>
    </row>
    <row r="22" spans="2:12" s="117" customFormat="1">
      <c r="B22" s="118" t="s">
        <v>441</v>
      </c>
      <c r="C22" s="119"/>
      <c r="D22" s="120" t="s">
        <v>487</v>
      </c>
      <c r="L22" s="121"/>
    </row>
    <row r="23" spans="2:12" s="117" customFormat="1">
      <c r="B23" s="118" t="s">
        <v>442</v>
      </c>
      <c r="C23" s="119"/>
      <c r="D23" s="120" t="s">
        <v>547</v>
      </c>
      <c r="L23" s="121"/>
    </row>
    <row r="24" spans="2:12" s="117" customFormat="1">
      <c r="B24" s="118" t="s">
        <v>443</v>
      </c>
      <c r="C24" s="119"/>
      <c r="D24" s="120" t="s">
        <v>513</v>
      </c>
      <c r="L24" s="121"/>
    </row>
    <row r="25" spans="2:12" s="117" customFormat="1">
      <c r="B25" s="118" t="s">
        <v>444</v>
      </c>
      <c r="C25" s="119"/>
      <c r="D25" s="120" t="s">
        <v>525</v>
      </c>
      <c r="L25" s="121"/>
    </row>
    <row r="26" spans="2:12" s="117" customFormat="1">
      <c r="B26" s="118" t="s">
        <v>445</v>
      </c>
      <c r="C26" s="119"/>
      <c r="D26" s="122" t="s">
        <v>514</v>
      </c>
      <c r="F26" s="122"/>
      <c r="G26" s="122"/>
      <c r="H26" s="122"/>
      <c r="I26" s="122"/>
      <c r="J26" s="122"/>
      <c r="K26" s="122"/>
      <c r="L26" s="121"/>
    </row>
    <row r="27" spans="2:12" s="117" customFormat="1">
      <c r="B27" s="118" t="s">
        <v>446</v>
      </c>
      <c r="C27" s="119"/>
      <c r="D27" s="123" t="s">
        <v>515</v>
      </c>
      <c r="F27" s="123"/>
      <c r="G27" s="123"/>
      <c r="H27" s="123"/>
      <c r="I27" s="123"/>
      <c r="J27" s="123"/>
      <c r="K27" s="123"/>
      <c r="L27" s="121"/>
    </row>
    <row r="28" spans="2:12" s="117" customFormat="1">
      <c r="B28" s="118" t="s">
        <v>447</v>
      </c>
      <c r="C28" s="119"/>
      <c r="D28" s="120" t="s">
        <v>473</v>
      </c>
      <c r="F28" s="120"/>
      <c r="G28" s="120"/>
      <c r="H28" s="120"/>
      <c r="I28" s="120"/>
      <c r="J28" s="120"/>
      <c r="K28" s="120"/>
      <c r="L28" s="121"/>
    </row>
    <row r="29" spans="2:12" s="117" customFormat="1">
      <c r="B29" s="124" t="s">
        <v>448</v>
      </c>
      <c r="C29" s="125"/>
      <c r="D29" s="120" t="s">
        <v>516</v>
      </c>
      <c r="F29" s="120"/>
      <c r="G29" s="120"/>
      <c r="H29" s="120"/>
      <c r="I29" s="120"/>
      <c r="J29" s="120"/>
      <c r="K29" s="120"/>
      <c r="L29" s="121"/>
    </row>
    <row r="30" spans="2:12" s="117" customFormat="1">
      <c r="B30" s="118" t="s">
        <v>449</v>
      </c>
      <c r="C30" s="119"/>
      <c r="D30" s="122" t="s">
        <v>517</v>
      </c>
      <c r="F30" s="122"/>
      <c r="G30" s="122"/>
      <c r="H30" s="122"/>
      <c r="I30" s="122"/>
      <c r="J30" s="122"/>
      <c r="K30" s="122"/>
      <c r="L30" s="121"/>
    </row>
    <row r="31" spans="2:12" s="117" customFormat="1">
      <c r="B31" s="124" t="s">
        <v>450</v>
      </c>
      <c r="C31" s="125"/>
      <c r="D31" s="122" t="s">
        <v>465</v>
      </c>
      <c r="F31" s="122"/>
      <c r="G31" s="122"/>
      <c r="H31" s="122"/>
      <c r="I31" s="122"/>
      <c r="J31" s="122"/>
      <c r="K31" s="122"/>
      <c r="L31" s="121"/>
    </row>
    <row r="32" spans="2:12" s="117" customFormat="1">
      <c r="B32" s="118" t="s">
        <v>451</v>
      </c>
      <c r="C32" s="119"/>
      <c r="D32" s="120" t="s">
        <v>518</v>
      </c>
      <c r="F32" s="120"/>
      <c r="G32" s="120"/>
      <c r="H32" s="120"/>
      <c r="I32" s="120"/>
      <c r="J32" s="120"/>
      <c r="K32" s="120"/>
      <c r="L32" s="121"/>
    </row>
    <row r="33" spans="2:13">
      <c r="B33" s="3"/>
      <c r="C33" s="5"/>
      <c r="D33" s="4"/>
      <c r="E33" s="18"/>
      <c r="F33" s="18"/>
      <c r="G33" s="18"/>
      <c r="H33" s="18"/>
      <c r="I33" s="18"/>
      <c r="J33" s="18"/>
      <c r="K33" s="18"/>
    </row>
    <row r="34" spans="2:13" s="129" customFormat="1">
      <c r="B34" s="126" t="s">
        <v>110</v>
      </c>
      <c r="C34" s="127"/>
      <c r="D34" s="128" t="s">
        <v>466</v>
      </c>
      <c r="F34" s="128"/>
      <c r="G34" s="128"/>
      <c r="H34" s="128"/>
      <c r="I34" s="128"/>
      <c r="J34" s="128"/>
      <c r="K34" s="128"/>
      <c r="L34" s="130"/>
      <c r="M34" s="130"/>
    </row>
    <row r="36" spans="2:13" s="131" customFormat="1">
      <c r="B36" s="131" t="s">
        <v>511</v>
      </c>
      <c r="C36" s="132"/>
      <c r="D36" s="133" t="s">
        <v>467</v>
      </c>
      <c r="F36" s="133"/>
      <c r="G36" s="133"/>
      <c r="H36" s="133"/>
      <c r="L36" s="134"/>
    </row>
    <row r="37" spans="2:13" s="131" customFormat="1">
      <c r="B37" s="131" t="s">
        <v>512</v>
      </c>
      <c r="C37" s="132"/>
      <c r="D37" s="133" t="s">
        <v>468</v>
      </c>
      <c r="F37" s="133"/>
      <c r="G37" s="133"/>
      <c r="H37" s="133"/>
      <c r="L37" s="134"/>
    </row>
    <row r="39" spans="2:13" s="136" customFormat="1">
      <c r="B39" s="138" t="s">
        <v>362</v>
      </c>
      <c r="C39" s="135"/>
      <c r="D39" s="135"/>
      <c r="E39" s="135"/>
      <c r="F39" s="135"/>
      <c r="G39" s="135"/>
      <c r="L39" s="137"/>
    </row>
    <row r="40" spans="2:13" s="139" customFormat="1">
      <c r="B40" s="138" t="s">
        <v>361</v>
      </c>
      <c r="C40" s="138"/>
      <c r="D40" s="138"/>
      <c r="E40" s="138"/>
      <c r="F40" s="138"/>
      <c r="G40" s="138"/>
      <c r="L40" s="140"/>
    </row>
  </sheetData>
  <sheetProtection selectLockedCells="1" selectUnlockedCells="1"/>
  <hyperlinks>
    <hyperlink ref="D22" location="'T7'!A1" display="Personenwagen nach Fahrzeugfarbe, 2002 - 2019"/>
    <hyperlink ref="D24" location="'T9'!A1" display="Leichte Motorwagen nach Treibstoffart, 1991 - 2019"/>
    <hyperlink ref="D25" location="'T10'!A1" display="Personenwagen nach Hubraum 1991 - 2019"/>
    <hyperlink ref="D34" location="T15!A1" display="Wohnbaubilanz, 1971 – 2012"/>
    <hyperlink ref="D34:K34" location="'G1'!A1" display="Fahrzeuge nach Fahrzeugart am 30. September 2014"/>
    <hyperlink ref="D17" location="'T2'!A1" display="Fahrzeuge nach Fahrzeugarten, 1974 - 2019"/>
    <hyperlink ref="D16" location="T2!A1" display="Entwicklung der Bautätigkeit nach Bausparten, 1970 – 2012 (in Mio. Franken)"/>
    <hyperlink ref="D16:K16" location="'T1'!A1" display="Fahrzeuggruppen und Fahrzeugarten am 30. September 2013 und 2014"/>
    <hyperlink ref="D20" location="'T5'!A1" display="LSVA-pflichtige Fahrzeuge, nach zulässigem Gesamtgewicht bzw. Gesamtnutzungsgewicht, 2019"/>
    <hyperlink ref="D19" location="'T4'!A1" display="SVA-pflichtige Motorfahrzeuge und Anhänger am 30. September 2019"/>
    <hyperlink ref="D18" location="'T3'!A1" display="Fahrzeuge nach Fahrzeugarten und Alter, 2019"/>
    <hyperlink ref="D21" location="'T6'!A1" display="Personenwagen und Führerausweise pro 1'000 Einwohner, 1974 - 2019"/>
    <hyperlink ref="D23" location="'T8'!A1" display="Leichte Motorwagen nach Fahrzeug- und Treibstoffart, 2019"/>
    <hyperlink ref="D28:K28" location="'T13'!A1" display="Schiffsgruppen und Schiffsarten am 30. September 3013 und 2014"/>
    <hyperlink ref="D32:K32" location="'T17'!A1" display="Ausserverkehrsetzungen nach Fahrzeugkategorie, 2004 - 2014"/>
    <hyperlink ref="D36:H36" location="'K1'!A1" display="Motorisierungsgrad nach Gemeinden, 2014"/>
    <hyperlink ref="D37:H37" location="'K2'!A1" display="Anzahl Personenwagen pro Gemeinde, 2014"/>
    <hyperlink ref="B39" location="Glossar!A1" display="Glossar"/>
    <hyperlink ref="B40:G40" location="Methode!A1" display="Methodische Hinweise"/>
    <hyperlink ref="D27:K27" location="'T12'!A1" display="Motorfahrräderbestand, 1994 - 2014"/>
    <hyperlink ref="D26:K26" location="'T11'!A1" display="Motorräder und Kleinmotorräder nach Hubraumklassen, 1991 - 2014"/>
    <hyperlink ref="D31:K31" location="'T16'!A1" display="Inverkehrsetzungen von Occasionsfahrzeugen nach Alter und Fahrzeugkategorie, 2014"/>
    <hyperlink ref="D30:K30" location="'T15'!A1" display="Inverkehrsetzungen nach Fahrzeugkategorie, 2004 - 2014"/>
    <hyperlink ref="D29:K29" location="'T14'!A1" display="Schiffsbestand nach Schiffsarten, 1991 - 2014"/>
    <hyperlink ref="B40" location="Datengrundlage!A1" display="Datengrundlage"/>
  </hyperlinks>
  <pageMargins left="0.78740157480314965" right="0.59055118110236227" top="0.78740157480314965" bottom="0.86614173228346458" header="0.51181102362204722" footer="0.35433070866141736"/>
  <pageSetup paperSize="9" scale="71" firstPageNumber="0" orientation="portrait" r:id="rId1"/>
  <headerFooter alignWithMargins="0">
    <oddHeader xml:space="preserve">&amp;L&amp;G
&amp;R&amp;"Arial,Fett"&amp;8DEPARTEMENT FINANZEN UND RESSOURCEN
Statistik Aargau
</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0096DF"/>
  </sheetPr>
  <dimension ref="A1:G60"/>
  <sheetViews>
    <sheetView showGridLines="0" view="pageBreakPreview" zoomScaleNormal="100" zoomScaleSheetLayoutView="100" workbookViewId="0">
      <selection activeCell="A2" sqref="A2"/>
    </sheetView>
  </sheetViews>
  <sheetFormatPr baseColWidth="10" defaultRowHeight="12.75"/>
  <cols>
    <col min="1" max="1" width="2.7109375" style="21" customWidth="1"/>
    <col min="2" max="2" width="31.7109375" style="21" customWidth="1"/>
    <col min="3" max="3" width="37.140625" style="21" bestFit="1" customWidth="1"/>
    <col min="4" max="7" width="10.7109375" style="21" customWidth="1"/>
    <col min="8" max="16384" width="11.42578125" style="21"/>
  </cols>
  <sheetData>
    <row r="1" spans="1:7" s="66" customFormat="1" ht="15.75">
      <c r="A1" s="19" t="str">
        <f>Inhaltsverzeichnis!B16 &amp; " " &amp;Inhaltsverzeichnis!D16</f>
        <v>Tabelle 1: Fahrzeuggruppen und Fahrzeugarten am 30. September 2018 und 2019</v>
      </c>
    </row>
    <row r="3" spans="1:7">
      <c r="A3" s="54"/>
    </row>
    <row r="4" spans="1:7" ht="12.75" customHeight="1">
      <c r="B4" s="169" t="s">
        <v>18</v>
      </c>
      <c r="C4" s="169" t="s">
        <v>19</v>
      </c>
      <c r="D4" s="170" t="s">
        <v>407</v>
      </c>
      <c r="E4" s="170"/>
      <c r="F4" s="170" t="s">
        <v>469</v>
      </c>
      <c r="G4" s="171"/>
    </row>
    <row r="5" spans="1:7" ht="12.75" customHeight="1">
      <c r="B5" s="169"/>
      <c r="C5" s="169"/>
      <c r="D5" s="41" t="s">
        <v>20</v>
      </c>
      <c r="E5" s="41" t="s">
        <v>2</v>
      </c>
      <c r="F5" s="41" t="s">
        <v>20</v>
      </c>
      <c r="G5" s="41" t="s">
        <v>2</v>
      </c>
    </row>
    <row r="6" spans="1:7" ht="12.75" customHeight="1">
      <c r="B6" s="72" t="s">
        <v>5</v>
      </c>
      <c r="C6" s="112" t="s">
        <v>532</v>
      </c>
      <c r="D6" s="74">
        <v>395916</v>
      </c>
      <c r="E6" s="75"/>
      <c r="F6" s="74">
        <v>400046</v>
      </c>
      <c r="G6" s="75"/>
    </row>
    <row r="7" spans="1:7" s="151" customFormat="1" ht="20.100000000000001" customHeight="1">
      <c r="B7" s="79"/>
      <c r="C7" s="148" t="s">
        <v>21</v>
      </c>
      <c r="D7" s="152">
        <v>40</v>
      </c>
      <c r="E7" s="78">
        <v>395956</v>
      </c>
      <c r="F7" s="152">
        <v>47</v>
      </c>
      <c r="G7" s="78">
        <v>400093</v>
      </c>
    </row>
    <row r="8" spans="1:7" ht="12.75" customHeight="1">
      <c r="B8" s="116" t="s">
        <v>475</v>
      </c>
      <c r="C8" s="77" t="s">
        <v>22</v>
      </c>
      <c r="D8" s="74">
        <v>332</v>
      </c>
      <c r="E8" s="75"/>
      <c r="F8" s="74">
        <v>312</v>
      </c>
      <c r="G8" s="75"/>
    </row>
    <row r="9" spans="1:7" s="151" customFormat="1" ht="20.100000000000001" customHeight="1">
      <c r="B9" s="79" t="s">
        <v>474</v>
      </c>
      <c r="C9" s="148" t="s">
        <v>23</v>
      </c>
      <c r="D9" s="152">
        <v>421</v>
      </c>
      <c r="E9" s="78">
        <v>753</v>
      </c>
      <c r="F9" s="152">
        <v>417</v>
      </c>
      <c r="G9" s="78">
        <v>729</v>
      </c>
    </row>
    <row r="10" spans="1:7">
      <c r="B10" s="76" t="s">
        <v>6</v>
      </c>
      <c r="C10" s="77" t="s">
        <v>24</v>
      </c>
      <c r="D10" s="74">
        <v>30386</v>
      </c>
      <c r="E10" s="75"/>
      <c r="F10" s="74">
        <v>31385</v>
      </c>
      <c r="G10" s="75"/>
    </row>
    <row r="11" spans="1:7">
      <c r="B11" s="76"/>
      <c r="C11" s="77" t="s">
        <v>25</v>
      </c>
      <c r="D11" s="74">
        <v>1</v>
      </c>
      <c r="E11" s="75"/>
      <c r="F11" s="74">
        <v>1</v>
      </c>
      <c r="G11" s="75"/>
    </row>
    <row r="12" spans="1:7" s="151" customFormat="1" ht="20.100000000000001" customHeight="1">
      <c r="B12" s="79"/>
      <c r="C12" s="148" t="s">
        <v>97</v>
      </c>
      <c r="D12" s="152">
        <v>5055</v>
      </c>
      <c r="E12" s="78">
        <v>35442</v>
      </c>
      <c r="F12" s="152">
        <v>5549</v>
      </c>
      <c r="G12" s="78">
        <v>36935</v>
      </c>
    </row>
    <row r="13" spans="1:7">
      <c r="B13" s="76" t="s">
        <v>7</v>
      </c>
      <c r="C13" s="77" t="s">
        <v>26</v>
      </c>
      <c r="D13" s="74">
        <v>3869</v>
      </c>
      <c r="E13" s="75"/>
      <c r="F13" s="74">
        <v>3795</v>
      </c>
      <c r="G13" s="75"/>
    </row>
    <row r="14" spans="1:7">
      <c r="B14" s="76"/>
      <c r="C14" s="77" t="s">
        <v>27</v>
      </c>
      <c r="D14" s="74">
        <v>1847</v>
      </c>
      <c r="E14" s="75"/>
      <c r="F14" s="74">
        <v>1837</v>
      </c>
      <c r="G14" s="75"/>
    </row>
    <row r="15" spans="1:7">
      <c r="B15" s="76"/>
      <c r="C15" s="77" t="s">
        <v>28</v>
      </c>
      <c r="D15" s="74">
        <v>4</v>
      </c>
      <c r="E15" s="75"/>
      <c r="F15" s="74">
        <v>5</v>
      </c>
      <c r="G15" s="75"/>
    </row>
    <row r="16" spans="1:7">
      <c r="B16" s="76"/>
      <c r="C16" s="77" t="s">
        <v>102</v>
      </c>
      <c r="D16" s="74">
        <v>165</v>
      </c>
      <c r="E16" s="75"/>
      <c r="F16" s="74">
        <v>170</v>
      </c>
      <c r="G16" s="75"/>
    </row>
    <row r="17" spans="2:7" s="151" customFormat="1" ht="20.100000000000001" customHeight="1">
      <c r="B17" s="79"/>
      <c r="C17" s="148" t="s">
        <v>375</v>
      </c>
      <c r="D17" s="152">
        <v>465</v>
      </c>
      <c r="E17" s="78">
        <v>6350</v>
      </c>
      <c r="F17" s="152">
        <v>525</v>
      </c>
      <c r="G17" s="78">
        <v>6332</v>
      </c>
    </row>
    <row r="18" spans="2:7">
      <c r="B18" s="76" t="s">
        <v>8</v>
      </c>
      <c r="C18" s="77" t="s">
        <v>29</v>
      </c>
      <c r="D18" s="74">
        <v>307</v>
      </c>
      <c r="E18" s="75"/>
      <c r="F18" s="74">
        <v>346</v>
      </c>
      <c r="G18" s="75"/>
    </row>
    <row r="19" spans="2:7">
      <c r="B19" s="76"/>
      <c r="C19" s="77" t="s">
        <v>30</v>
      </c>
      <c r="D19" s="74">
        <v>1371</v>
      </c>
      <c r="E19" s="75"/>
      <c r="F19" s="74">
        <v>1410</v>
      </c>
      <c r="G19" s="75"/>
    </row>
    <row r="20" spans="2:7" s="151" customFormat="1" ht="20.100000000000001" customHeight="1">
      <c r="B20" s="79"/>
      <c r="C20" s="148" t="s">
        <v>31</v>
      </c>
      <c r="D20" s="152">
        <v>11</v>
      </c>
      <c r="E20" s="78">
        <v>1689</v>
      </c>
      <c r="F20" s="152">
        <v>9</v>
      </c>
      <c r="G20" s="78">
        <v>1765</v>
      </c>
    </row>
    <row r="21" spans="2:7">
      <c r="B21" s="76" t="s">
        <v>9</v>
      </c>
      <c r="C21" s="77" t="s">
        <v>32</v>
      </c>
      <c r="D21" s="74">
        <v>1059</v>
      </c>
      <c r="E21" s="75"/>
      <c r="F21" s="74">
        <v>1117</v>
      </c>
      <c r="G21" s="75"/>
    </row>
    <row r="22" spans="2:7" s="151" customFormat="1" ht="20.100000000000001" customHeight="1">
      <c r="B22" s="79"/>
      <c r="C22" s="148" t="s">
        <v>33</v>
      </c>
      <c r="D22" s="152">
        <v>2015</v>
      </c>
      <c r="E22" s="78">
        <v>3074</v>
      </c>
      <c r="F22" s="152">
        <v>2069</v>
      </c>
      <c r="G22" s="78">
        <v>3186</v>
      </c>
    </row>
    <row r="23" spans="2:7" ht="12.75" customHeight="1">
      <c r="B23" s="116" t="s">
        <v>476</v>
      </c>
      <c r="C23" s="77" t="s">
        <v>34</v>
      </c>
      <c r="D23" s="74">
        <v>746</v>
      </c>
      <c r="E23" s="75"/>
      <c r="F23" s="74">
        <v>797</v>
      </c>
      <c r="G23" s="75"/>
    </row>
    <row r="24" spans="2:7">
      <c r="B24" s="76" t="s">
        <v>101</v>
      </c>
      <c r="C24" s="77" t="s">
        <v>35</v>
      </c>
      <c r="D24" s="74">
        <v>819</v>
      </c>
      <c r="E24" s="75"/>
      <c r="F24" s="74">
        <v>793</v>
      </c>
      <c r="G24" s="75"/>
    </row>
    <row r="25" spans="2:7">
      <c r="B25" s="76"/>
      <c r="C25" s="77" t="s">
        <v>122</v>
      </c>
      <c r="D25" s="74">
        <v>0</v>
      </c>
      <c r="E25" s="75"/>
      <c r="F25" s="74">
        <v>0</v>
      </c>
      <c r="G25" s="75"/>
    </row>
    <row r="26" spans="2:7">
      <c r="B26" s="76"/>
      <c r="C26" s="77" t="s">
        <v>36</v>
      </c>
      <c r="D26" s="74">
        <v>925</v>
      </c>
      <c r="E26" s="75"/>
      <c r="F26" s="74">
        <v>924</v>
      </c>
      <c r="G26" s="75"/>
    </row>
    <row r="27" spans="2:7" s="151" customFormat="1" ht="20.100000000000001" customHeight="1">
      <c r="B27" s="79"/>
      <c r="C27" s="148" t="s">
        <v>37</v>
      </c>
      <c r="D27" s="152">
        <v>11293</v>
      </c>
      <c r="E27" s="78">
        <v>13783</v>
      </c>
      <c r="F27" s="152">
        <v>11377</v>
      </c>
      <c r="G27" s="78">
        <v>13891</v>
      </c>
    </row>
    <row r="28" spans="2:7">
      <c r="B28" s="76" t="s">
        <v>11</v>
      </c>
      <c r="C28" s="77" t="s">
        <v>11</v>
      </c>
      <c r="D28" s="74">
        <v>54296</v>
      </c>
      <c r="E28" s="75"/>
      <c r="F28" s="74">
        <v>54781</v>
      </c>
      <c r="G28" s="75"/>
    </row>
    <row r="29" spans="2:7">
      <c r="B29" s="76"/>
      <c r="C29" s="77" t="s">
        <v>38</v>
      </c>
      <c r="D29" s="74">
        <v>393</v>
      </c>
      <c r="E29" s="75"/>
      <c r="F29" s="74">
        <v>380</v>
      </c>
      <c r="G29" s="75"/>
    </row>
    <row r="30" spans="2:7">
      <c r="B30" s="76"/>
      <c r="C30" s="77" t="s">
        <v>39</v>
      </c>
      <c r="D30" s="74">
        <v>48</v>
      </c>
      <c r="E30" s="75"/>
      <c r="F30" s="74">
        <v>44</v>
      </c>
      <c r="G30" s="75"/>
    </row>
    <row r="31" spans="2:7">
      <c r="B31" s="76"/>
      <c r="C31" s="77" t="s">
        <v>40</v>
      </c>
      <c r="D31" s="74">
        <v>7</v>
      </c>
      <c r="E31" s="75"/>
      <c r="F31" s="74">
        <v>5</v>
      </c>
      <c r="G31" s="75"/>
    </row>
    <row r="32" spans="2:7">
      <c r="B32" s="76"/>
      <c r="C32" s="77" t="s">
        <v>41</v>
      </c>
      <c r="D32" s="74">
        <v>351</v>
      </c>
      <c r="E32" s="75"/>
      <c r="F32" s="74">
        <v>379</v>
      </c>
      <c r="G32" s="75"/>
    </row>
    <row r="33" spans="2:7" s="151" customFormat="1" ht="20.100000000000001" customHeight="1">
      <c r="B33" s="79"/>
      <c r="C33" s="148" t="s">
        <v>42</v>
      </c>
      <c r="D33" s="152">
        <v>1061</v>
      </c>
      <c r="E33" s="78">
        <v>56156</v>
      </c>
      <c r="F33" s="152">
        <v>1015</v>
      </c>
      <c r="G33" s="78">
        <v>56604</v>
      </c>
    </row>
    <row r="34" spans="2:7">
      <c r="B34" s="76" t="s">
        <v>12</v>
      </c>
      <c r="C34" s="77" t="s">
        <v>12</v>
      </c>
      <c r="D34" s="74">
        <v>1449</v>
      </c>
      <c r="E34" s="75"/>
      <c r="F34" s="74">
        <v>1347</v>
      </c>
      <c r="G34" s="75"/>
    </row>
    <row r="35" spans="2:7">
      <c r="B35" s="76"/>
      <c r="C35" s="77" t="s">
        <v>43</v>
      </c>
      <c r="D35" s="74">
        <v>646</v>
      </c>
      <c r="E35" s="75"/>
      <c r="F35" s="74">
        <v>650</v>
      </c>
      <c r="G35" s="75"/>
    </row>
    <row r="36" spans="2:7" s="151" customFormat="1" ht="20.100000000000001" customHeight="1">
      <c r="B36" s="79"/>
      <c r="C36" s="148" t="s">
        <v>44</v>
      </c>
      <c r="D36" s="152">
        <v>2</v>
      </c>
      <c r="E36" s="78">
        <v>2097</v>
      </c>
      <c r="F36" s="152">
        <v>3</v>
      </c>
      <c r="G36" s="78">
        <v>2000</v>
      </c>
    </row>
    <row r="37" spans="2:7">
      <c r="B37" s="76" t="s">
        <v>13</v>
      </c>
      <c r="C37" s="77" t="s">
        <v>45</v>
      </c>
      <c r="D37" s="74">
        <v>3508</v>
      </c>
      <c r="E37" s="75"/>
      <c r="F37" s="74">
        <v>3430</v>
      </c>
      <c r="G37" s="75"/>
    </row>
    <row r="38" spans="2:7">
      <c r="B38" s="76"/>
      <c r="C38" s="77" t="s">
        <v>46</v>
      </c>
      <c r="D38" s="74">
        <v>1863</v>
      </c>
      <c r="E38" s="75"/>
      <c r="F38" s="74">
        <v>1882</v>
      </c>
      <c r="G38" s="75"/>
    </row>
    <row r="39" spans="2:7">
      <c r="B39" s="76"/>
      <c r="C39" s="77" t="s">
        <v>47</v>
      </c>
      <c r="D39" s="74">
        <v>534</v>
      </c>
      <c r="E39" s="75"/>
      <c r="F39" s="74">
        <v>569</v>
      </c>
      <c r="G39" s="75"/>
    </row>
    <row r="40" spans="2:7">
      <c r="B40" s="76"/>
      <c r="C40" s="77" t="s">
        <v>48</v>
      </c>
      <c r="D40" s="74">
        <v>1043</v>
      </c>
      <c r="E40" s="75"/>
      <c r="F40" s="74">
        <v>1109</v>
      </c>
      <c r="G40" s="75"/>
    </row>
    <row r="41" spans="2:7">
      <c r="B41" s="76"/>
      <c r="C41" s="77" t="s">
        <v>13</v>
      </c>
      <c r="D41" s="74">
        <v>515</v>
      </c>
      <c r="E41" s="75"/>
      <c r="F41" s="74">
        <v>534</v>
      </c>
      <c r="G41" s="75"/>
    </row>
    <row r="42" spans="2:7">
      <c r="B42" s="76"/>
      <c r="C42" s="77" t="s">
        <v>49</v>
      </c>
      <c r="D42" s="74">
        <v>3</v>
      </c>
      <c r="E42" s="75"/>
      <c r="F42" s="74">
        <v>3</v>
      </c>
      <c r="G42" s="75"/>
    </row>
    <row r="43" spans="2:7">
      <c r="B43" s="76"/>
      <c r="C43" s="77" t="s">
        <v>50</v>
      </c>
      <c r="D43" s="74">
        <v>628</v>
      </c>
      <c r="E43" s="75"/>
      <c r="F43" s="74">
        <v>613</v>
      </c>
      <c r="G43" s="75"/>
    </row>
    <row r="44" spans="2:7">
      <c r="B44" s="76"/>
      <c r="C44" s="77" t="s">
        <v>51</v>
      </c>
      <c r="D44" s="74">
        <v>0</v>
      </c>
      <c r="E44" s="75"/>
      <c r="F44" s="74">
        <v>0</v>
      </c>
      <c r="G44" s="75"/>
    </row>
    <row r="45" spans="2:7">
      <c r="B45" s="76"/>
      <c r="C45" s="77" t="s">
        <v>52</v>
      </c>
      <c r="D45" s="74">
        <v>23537</v>
      </c>
      <c r="E45" s="75"/>
      <c r="F45" s="74">
        <v>23994</v>
      </c>
      <c r="G45" s="75"/>
    </row>
    <row r="46" spans="2:7">
      <c r="B46" s="76"/>
      <c r="C46" s="77" t="s">
        <v>53</v>
      </c>
      <c r="D46" s="74">
        <v>13</v>
      </c>
      <c r="E46" s="75"/>
      <c r="F46" s="74">
        <v>15</v>
      </c>
      <c r="G46" s="75"/>
    </row>
    <row r="47" spans="2:7">
      <c r="B47" s="76"/>
      <c r="C47" s="77" t="s">
        <v>54</v>
      </c>
      <c r="D47" s="74">
        <v>11</v>
      </c>
      <c r="E47" s="75"/>
      <c r="F47" s="74">
        <v>11</v>
      </c>
      <c r="G47" s="75"/>
    </row>
    <row r="48" spans="2:7">
      <c r="B48" s="76"/>
      <c r="C48" s="77" t="s">
        <v>55</v>
      </c>
      <c r="D48" s="74">
        <v>3888</v>
      </c>
      <c r="E48" s="75"/>
      <c r="F48" s="74">
        <v>3987</v>
      </c>
      <c r="G48" s="75"/>
    </row>
    <row r="49" spans="2:7">
      <c r="B49" s="76"/>
      <c r="C49" s="77" t="s">
        <v>56</v>
      </c>
      <c r="D49" s="74">
        <v>2780</v>
      </c>
      <c r="E49" s="75"/>
      <c r="F49" s="74">
        <v>2826</v>
      </c>
      <c r="G49" s="75"/>
    </row>
    <row r="50" spans="2:7">
      <c r="B50" s="76"/>
      <c r="C50" s="77" t="s">
        <v>57</v>
      </c>
      <c r="D50" s="74">
        <v>22</v>
      </c>
      <c r="E50" s="75"/>
      <c r="F50" s="74">
        <v>19</v>
      </c>
      <c r="G50" s="75"/>
    </row>
    <row r="51" spans="2:7" s="151" customFormat="1" ht="20.100000000000001" customHeight="1">
      <c r="B51" s="79"/>
      <c r="C51" s="148" t="s">
        <v>58</v>
      </c>
      <c r="D51" s="152">
        <v>0</v>
      </c>
      <c r="E51" s="78">
        <v>38345</v>
      </c>
      <c r="F51" s="152">
        <v>0</v>
      </c>
      <c r="G51" s="78">
        <v>38992</v>
      </c>
    </row>
    <row r="52" spans="2:7">
      <c r="B52" s="76" t="s">
        <v>379</v>
      </c>
      <c r="C52" s="77" t="s">
        <v>59</v>
      </c>
      <c r="D52" s="74">
        <v>123</v>
      </c>
      <c r="E52" s="75"/>
      <c r="F52" s="74">
        <v>123</v>
      </c>
      <c r="G52" s="75"/>
    </row>
    <row r="53" spans="2:7" ht="12.75" customHeight="1">
      <c r="B53" s="76"/>
      <c r="C53" s="77" t="s">
        <v>60</v>
      </c>
      <c r="D53" s="74">
        <v>0</v>
      </c>
      <c r="E53" s="75"/>
      <c r="F53" s="74">
        <v>1</v>
      </c>
      <c r="G53" s="75"/>
    </row>
    <row r="54" spans="2:7" ht="12.75" customHeight="1">
      <c r="B54" s="76"/>
      <c r="C54" s="77" t="s">
        <v>61</v>
      </c>
      <c r="D54" s="74">
        <v>54</v>
      </c>
      <c r="E54" s="75"/>
      <c r="F54" s="74">
        <v>55</v>
      </c>
      <c r="G54" s="75"/>
    </row>
    <row r="55" spans="2:7">
      <c r="B55" s="76"/>
      <c r="C55" s="77" t="s">
        <v>62</v>
      </c>
      <c r="D55" s="74">
        <v>10</v>
      </c>
      <c r="E55" s="75"/>
      <c r="F55" s="74">
        <v>5</v>
      </c>
      <c r="G55" s="75"/>
    </row>
    <row r="56" spans="2:7">
      <c r="B56" s="76"/>
      <c r="C56" s="77" t="s">
        <v>63</v>
      </c>
      <c r="D56" s="74">
        <v>292</v>
      </c>
      <c r="E56" s="75"/>
      <c r="F56" s="74">
        <v>293</v>
      </c>
      <c r="G56" s="75"/>
    </row>
    <row r="57" spans="2:7" s="151" customFormat="1" ht="20.100000000000001" customHeight="1">
      <c r="B57" s="79"/>
      <c r="C57" s="148" t="s">
        <v>64</v>
      </c>
      <c r="D57" s="152">
        <v>2137</v>
      </c>
      <c r="E57" s="78">
        <v>2616</v>
      </c>
      <c r="F57" s="152">
        <v>2170</v>
      </c>
      <c r="G57" s="78">
        <v>2647</v>
      </c>
    </row>
    <row r="58" spans="2:7" s="24" customFormat="1" ht="20.100000000000001" customHeight="1" thickBot="1">
      <c r="B58" s="81" t="s">
        <v>2</v>
      </c>
      <c r="C58" s="113"/>
      <c r="D58" s="84"/>
      <c r="E58" s="84">
        <v>556261</v>
      </c>
      <c r="F58" s="84"/>
      <c r="G58" s="84">
        <v>563174</v>
      </c>
    </row>
    <row r="60" spans="2:7" ht="42.95" customHeight="1"/>
  </sheetData>
  <sheetProtection selectLockedCells="1" selectUnlockedCells="1"/>
  <mergeCells count="4">
    <mergeCell ref="B4:B5"/>
    <mergeCell ref="C4:C5"/>
    <mergeCell ref="D4:E4"/>
    <mergeCell ref="F4:G4"/>
  </mergeCells>
  <pageMargins left="0.78740157480314965" right="0.59055118110236227" top="0.78740157480314965" bottom="0.86614173228346458" header="0.51181102362204722" footer="0.35433070866141736"/>
  <pageSetup paperSize="9" scale="78" firstPageNumber="0" orientation="portrait" r:id="rId1"/>
  <headerFooter alignWithMargins="0">
    <oddHeader xml:space="preserve">&amp;L
</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0096DF"/>
  </sheetPr>
  <dimension ref="A1:R56"/>
  <sheetViews>
    <sheetView showGridLines="0" zoomScaleNormal="100" zoomScaleSheetLayoutView="100" workbookViewId="0">
      <selection activeCell="A3" sqref="A3"/>
    </sheetView>
  </sheetViews>
  <sheetFormatPr baseColWidth="10" defaultRowHeight="12.75"/>
  <cols>
    <col min="1" max="1" width="2.7109375" style="21" customWidth="1"/>
    <col min="2" max="2" width="5.7109375" style="21" customWidth="1"/>
    <col min="3" max="16" width="10.7109375" style="21" customWidth="1"/>
    <col min="17" max="17" width="10.7109375" style="156" customWidth="1"/>
    <col min="18" max="18" width="0.28515625" style="21" customWidth="1"/>
    <col min="19" max="19" width="5.7109375" style="21" customWidth="1"/>
    <col min="20" max="16384" width="11.42578125" style="21"/>
  </cols>
  <sheetData>
    <row r="1" spans="1:18" s="66" customFormat="1" ht="15.75">
      <c r="A1" s="19" t="str">
        <f>Inhaltsverzeichnis!B17 &amp; " " &amp;Inhaltsverzeichnis!D17</f>
        <v>Tabelle 2: Fahrzeuge nach Fahrzeugarten, 1974–2019</v>
      </c>
      <c r="H1" s="65"/>
      <c r="Q1" s="157"/>
    </row>
    <row r="2" spans="1:18">
      <c r="A2" s="21" t="s">
        <v>87</v>
      </c>
      <c r="H2" s="26"/>
    </row>
    <row r="3" spans="1:18" ht="12.75" customHeight="1">
      <c r="H3" s="26"/>
    </row>
    <row r="4" spans="1:18" ht="66.75" customHeight="1">
      <c r="B4" s="154" t="s">
        <v>1</v>
      </c>
      <c r="C4" s="41" t="s">
        <v>458</v>
      </c>
      <c r="D4" s="41" t="s">
        <v>457</v>
      </c>
      <c r="E4" s="41" t="s">
        <v>119</v>
      </c>
      <c r="F4" s="41" t="s">
        <v>120</v>
      </c>
      <c r="G4" s="41" t="s">
        <v>121</v>
      </c>
      <c r="H4" s="41" t="s">
        <v>14</v>
      </c>
      <c r="I4" s="41" t="s">
        <v>459</v>
      </c>
      <c r="J4" s="153" t="s">
        <v>15</v>
      </c>
      <c r="K4" s="153" t="s">
        <v>16</v>
      </c>
      <c r="L4" s="153" t="s">
        <v>17</v>
      </c>
      <c r="M4" s="153" t="s">
        <v>108</v>
      </c>
      <c r="N4" s="153" t="s">
        <v>13</v>
      </c>
      <c r="O4" s="153" t="s">
        <v>360</v>
      </c>
      <c r="P4" s="153" t="s">
        <v>484</v>
      </c>
      <c r="R4" s="86" t="s">
        <v>358</v>
      </c>
    </row>
    <row r="5" spans="1:18">
      <c r="B5" s="30">
        <v>1974</v>
      </c>
      <c r="C5" s="40">
        <v>123050</v>
      </c>
      <c r="D5" s="40">
        <v>751</v>
      </c>
      <c r="E5" s="40">
        <v>6730</v>
      </c>
      <c r="F5" s="40">
        <v>3764</v>
      </c>
      <c r="G5" s="40">
        <v>684</v>
      </c>
      <c r="H5" s="40">
        <v>1705</v>
      </c>
      <c r="I5" s="40">
        <v>10082</v>
      </c>
      <c r="J5" s="159">
        <v>146766</v>
      </c>
      <c r="K5" s="40">
        <v>3907</v>
      </c>
      <c r="L5" s="40">
        <v>4868</v>
      </c>
      <c r="M5" s="159">
        <v>8755</v>
      </c>
      <c r="N5" s="40">
        <v>10274</v>
      </c>
      <c r="O5" s="40">
        <v>1150</v>
      </c>
      <c r="P5" s="159">
        <v>166965</v>
      </c>
      <c r="R5" s="40">
        <v>24866</v>
      </c>
    </row>
    <row r="6" spans="1:18">
      <c r="B6" s="30">
        <v>1975</v>
      </c>
      <c r="C6" s="40">
        <v>125685</v>
      </c>
      <c r="D6" s="40">
        <v>729</v>
      </c>
      <c r="E6" s="40">
        <v>6550</v>
      </c>
      <c r="F6" s="40">
        <v>3452</v>
      </c>
      <c r="G6" s="40">
        <v>655</v>
      </c>
      <c r="H6" s="40">
        <v>1729</v>
      </c>
      <c r="I6" s="40">
        <v>10441</v>
      </c>
      <c r="J6" s="159">
        <v>149241</v>
      </c>
      <c r="K6" s="40">
        <v>3814</v>
      </c>
      <c r="L6" s="40">
        <v>4616</v>
      </c>
      <c r="M6" s="159">
        <v>8430</v>
      </c>
      <c r="N6" s="40">
        <v>10367</v>
      </c>
      <c r="O6" s="40">
        <v>1122</v>
      </c>
      <c r="P6" s="159">
        <v>169160</v>
      </c>
      <c r="R6" s="40">
        <v>24678</v>
      </c>
    </row>
    <row r="7" spans="1:18">
      <c r="B7" s="30">
        <v>1976</v>
      </c>
      <c r="C7" s="40">
        <v>130767</v>
      </c>
      <c r="D7" s="40">
        <v>706</v>
      </c>
      <c r="E7" s="40">
        <v>6187</v>
      </c>
      <c r="F7" s="40">
        <v>3248</v>
      </c>
      <c r="G7" s="40">
        <v>663</v>
      </c>
      <c r="H7" s="40">
        <v>1430</v>
      </c>
      <c r="I7" s="40">
        <v>10862</v>
      </c>
      <c r="J7" s="159">
        <v>153863</v>
      </c>
      <c r="K7" s="40">
        <v>5399</v>
      </c>
      <c r="L7" s="40">
        <v>5707</v>
      </c>
      <c r="M7" s="159">
        <v>11106</v>
      </c>
      <c r="N7" s="40">
        <v>10423</v>
      </c>
      <c r="O7" s="40">
        <v>1302</v>
      </c>
      <c r="P7" s="159">
        <v>176694</v>
      </c>
      <c r="R7" s="40">
        <v>24398</v>
      </c>
    </row>
    <row r="8" spans="1:18">
      <c r="B8" s="30">
        <v>1977</v>
      </c>
      <c r="C8" s="40">
        <v>135364</v>
      </c>
      <c r="D8" s="40">
        <v>702</v>
      </c>
      <c r="E8" s="40">
        <v>7053</v>
      </c>
      <c r="F8" s="40">
        <v>3457</v>
      </c>
      <c r="G8" s="40">
        <v>684</v>
      </c>
      <c r="H8" s="40">
        <v>1460</v>
      </c>
      <c r="I8" s="40">
        <v>11143</v>
      </c>
      <c r="J8" s="159">
        <v>159863</v>
      </c>
      <c r="K8" s="40">
        <v>4304</v>
      </c>
      <c r="L8" s="40">
        <v>4122</v>
      </c>
      <c r="M8" s="159">
        <v>8426</v>
      </c>
      <c r="N8" s="40">
        <v>10695</v>
      </c>
      <c r="O8" s="40">
        <v>1248</v>
      </c>
      <c r="P8" s="159">
        <v>180232</v>
      </c>
      <c r="R8" s="40">
        <v>25747</v>
      </c>
    </row>
    <row r="9" spans="1:18">
      <c r="B9" s="30">
        <v>1978</v>
      </c>
      <c r="C9" s="40">
        <v>143133</v>
      </c>
      <c r="D9" s="40">
        <v>705</v>
      </c>
      <c r="E9" s="40">
        <v>7509</v>
      </c>
      <c r="F9" s="40">
        <v>3507</v>
      </c>
      <c r="G9" s="40">
        <v>718</v>
      </c>
      <c r="H9" s="40">
        <v>1505</v>
      </c>
      <c r="I9" s="40">
        <v>11311</v>
      </c>
      <c r="J9" s="159">
        <v>168388</v>
      </c>
      <c r="K9" s="40">
        <v>5097</v>
      </c>
      <c r="L9" s="40">
        <v>3768</v>
      </c>
      <c r="M9" s="159">
        <v>8865</v>
      </c>
      <c r="N9" s="40">
        <v>11142</v>
      </c>
      <c r="O9" s="40">
        <v>1249</v>
      </c>
      <c r="P9" s="159">
        <v>189644</v>
      </c>
      <c r="R9" s="40">
        <v>26504</v>
      </c>
    </row>
    <row r="10" spans="1:18">
      <c r="B10" s="30">
        <v>1979</v>
      </c>
      <c r="C10" s="40">
        <v>151129</v>
      </c>
      <c r="D10" s="40">
        <v>689</v>
      </c>
      <c r="E10" s="40">
        <v>8089</v>
      </c>
      <c r="F10" s="40">
        <v>3640</v>
      </c>
      <c r="G10" s="40">
        <v>747</v>
      </c>
      <c r="H10" s="40">
        <v>1561</v>
      </c>
      <c r="I10" s="40">
        <v>11568</v>
      </c>
      <c r="J10" s="159">
        <v>177423</v>
      </c>
      <c r="K10" s="40">
        <v>5631</v>
      </c>
      <c r="L10" s="40">
        <v>3618</v>
      </c>
      <c r="M10" s="159">
        <v>9249</v>
      </c>
      <c r="N10" s="40">
        <v>11577</v>
      </c>
      <c r="O10" s="40">
        <v>1276</v>
      </c>
      <c r="P10" s="159">
        <v>199525</v>
      </c>
      <c r="R10" s="40">
        <v>27570</v>
      </c>
    </row>
    <row r="11" spans="1:18">
      <c r="B11" s="30">
        <v>1980</v>
      </c>
      <c r="C11" s="40">
        <v>158129</v>
      </c>
      <c r="D11" s="40">
        <v>694</v>
      </c>
      <c r="E11" s="40">
        <v>8902</v>
      </c>
      <c r="F11" s="40">
        <v>3715</v>
      </c>
      <c r="G11" s="40">
        <v>779</v>
      </c>
      <c r="H11" s="40">
        <v>1651</v>
      </c>
      <c r="I11" s="40">
        <v>11824</v>
      </c>
      <c r="J11" s="159">
        <v>185694</v>
      </c>
      <c r="K11" s="40">
        <v>6771</v>
      </c>
      <c r="L11" s="40">
        <v>3443</v>
      </c>
      <c r="M11" s="159">
        <v>10214</v>
      </c>
      <c r="N11" s="40">
        <v>12124</v>
      </c>
      <c r="O11" s="40">
        <v>1300</v>
      </c>
      <c r="P11" s="159">
        <v>209332</v>
      </c>
      <c r="R11" s="40">
        <v>28865</v>
      </c>
    </row>
    <row r="12" spans="1:18">
      <c r="B12" s="30">
        <v>1981</v>
      </c>
      <c r="C12" s="40">
        <v>165114</v>
      </c>
      <c r="D12" s="40">
        <v>655</v>
      </c>
      <c r="E12" s="40">
        <v>9818</v>
      </c>
      <c r="F12" s="40">
        <v>3831</v>
      </c>
      <c r="G12" s="40">
        <v>832</v>
      </c>
      <c r="H12" s="40">
        <v>1749</v>
      </c>
      <c r="I12" s="40">
        <v>12004</v>
      </c>
      <c r="J12" s="159">
        <v>194003</v>
      </c>
      <c r="K12" s="40">
        <v>8002</v>
      </c>
      <c r="L12" s="40">
        <v>3226</v>
      </c>
      <c r="M12" s="159">
        <v>11228</v>
      </c>
      <c r="N12" s="40">
        <v>12704</v>
      </c>
      <c r="O12" s="40">
        <v>1365</v>
      </c>
      <c r="P12" s="159">
        <v>219300</v>
      </c>
      <c r="R12" s="40">
        <v>30254</v>
      </c>
    </row>
    <row r="13" spans="1:18">
      <c r="B13" s="30">
        <v>1982</v>
      </c>
      <c r="C13" s="40">
        <v>171481</v>
      </c>
      <c r="D13" s="40">
        <v>653</v>
      </c>
      <c r="E13" s="40">
        <v>10447</v>
      </c>
      <c r="F13" s="40">
        <v>3859</v>
      </c>
      <c r="G13" s="40">
        <v>879</v>
      </c>
      <c r="H13" s="40">
        <v>1834</v>
      </c>
      <c r="I13" s="40">
        <v>12201</v>
      </c>
      <c r="J13" s="159">
        <v>201354</v>
      </c>
      <c r="K13" s="40">
        <v>9547</v>
      </c>
      <c r="L13" s="40">
        <v>3122</v>
      </c>
      <c r="M13" s="159">
        <v>12669</v>
      </c>
      <c r="N13" s="40">
        <v>13201</v>
      </c>
      <c r="O13" s="40">
        <v>1382</v>
      </c>
      <c r="P13" s="159">
        <v>228606</v>
      </c>
      <c r="R13" s="40">
        <v>31255</v>
      </c>
    </row>
    <row r="14" spans="1:18">
      <c r="B14" s="30">
        <v>1983</v>
      </c>
      <c r="C14" s="40">
        <v>177160</v>
      </c>
      <c r="D14" s="40">
        <v>652</v>
      </c>
      <c r="E14" s="40">
        <v>11863</v>
      </c>
      <c r="F14" s="40">
        <v>3940</v>
      </c>
      <c r="G14" s="40">
        <v>925</v>
      </c>
      <c r="H14" s="40">
        <v>1876</v>
      </c>
      <c r="I14" s="40">
        <v>12366</v>
      </c>
      <c r="J14" s="159">
        <v>207782</v>
      </c>
      <c r="K14" s="40">
        <v>10753</v>
      </c>
      <c r="L14" s="40">
        <v>3072</v>
      </c>
      <c r="M14" s="159">
        <v>13825</v>
      </c>
      <c r="N14" s="40">
        <v>13636</v>
      </c>
      <c r="O14" s="40">
        <v>1423</v>
      </c>
      <c r="P14" s="159">
        <v>236666</v>
      </c>
      <c r="R14" s="40">
        <v>32045</v>
      </c>
    </row>
    <row r="15" spans="1:18">
      <c r="B15" s="30">
        <v>1984</v>
      </c>
      <c r="C15" s="40">
        <v>182992</v>
      </c>
      <c r="D15" s="40">
        <v>656</v>
      </c>
      <c r="E15" s="40">
        <v>11485</v>
      </c>
      <c r="F15" s="40">
        <v>4027</v>
      </c>
      <c r="G15" s="40">
        <v>944</v>
      </c>
      <c r="H15" s="40">
        <v>1938</v>
      </c>
      <c r="I15" s="40">
        <v>12507</v>
      </c>
      <c r="J15" s="159">
        <v>214549</v>
      </c>
      <c r="K15" s="40">
        <v>12302</v>
      </c>
      <c r="L15" s="40">
        <v>2969</v>
      </c>
      <c r="M15" s="159">
        <v>15271</v>
      </c>
      <c r="N15" s="40">
        <v>14099</v>
      </c>
      <c r="O15" s="40">
        <v>1468</v>
      </c>
      <c r="P15" s="159">
        <v>245387</v>
      </c>
      <c r="R15" s="40">
        <v>33025</v>
      </c>
    </row>
    <row r="16" spans="1:18">
      <c r="B16" s="30" t="s">
        <v>351</v>
      </c>
      <c r="C16" s="40">
        <v>189504</v>
      </c>
      <c r="D16" s="40">
        <v>620</v>
      </c>
      <c r="E16" s="40">
        <v>12042</v>
      </c>
      <c r="F16" s="40">
        <v>4311</v>
      </c>
      <c r="G16" s="40">
        <v>958</v>
      </c>
      <c r="H16" s="40">
        <v>1962</v>
      </c>
      <c r="I16" s="40">
        <v>12709</v>
      </c>
      <c r="J16" s="159">
        <v>222106</v>
      </c>
      <c r="K16" s="40">
        <v>12289</v>
      </c>
      <c r="L16" s="40">
        <v>2843</v>
      </c>
      <c r="M16" s="159">
        <v>15132</v>
      </c>
      <c r="N16" s="40">
        <v>14438</v>
      </c>
      <c r="O16" s="40">
        <v>1534</v>
      </c>
      <c r="P16" s="159">
        <v>253210</v>
      </c>
      <c r="R16" s="40">
        <v>34136</v>
      </c>
    </row>
    <row r="17" spans="2:18">
      <c r="B17" s="30">
        <v>1986</v>
      </c>
      <c r="C17" s="40">
        <v>196517</v>
      </c>
      <c r="D17" s="40">
        <v>621</v>
      </c>
      <c r="E17" s="40">
        <v>12758</v>
      </c>
      <c r="F17" s="40">
        <v>4423</v>
      </c>
      <c r="G17" s="40">
        <v>977</v>
      </c>
      <c r="H17" s="40">
        <v>2030</v>
      </c>
      <c r="I17" s="40">
        <v>12814</v>
      </c>
      <c r="J17" s="159">
        <v>230140</v>
      </c>
      <c r="K17" s="40">
        <v>15555</v>
      </c>
      <c r="L17" s="40">
        <v>2694</v>
      </c>
      <c r="M17" s="159">
        <v>18249</v>
      </c>
      <c r="N17" s="40">
        <v>16136</v>
      </c>
      <c r="O17" s="40">
        <v>1578</v>
      </c>
      <c r="P17" s="159">
        <v>266103</v>
      </c>
      <c r="R17" s="40">
        <v>35201</v>
      </c>
    </row>
    <row r="18" spans="2:18">
      <c r="B18" s="30">
        <v>1987</v>
      </c>
      <c r="C18" s="40">
        <v>203482</v>
      </c>
      <c r="D18" s="40">
        <v>601</v>
      </c>
      <c r="E18" s="40">
        <v>13587</v>
      </c>
      <c r="F18" s="40">
        <v>4469</v>
      </c>
      <c r="G18" s="40">
        <v>1027</v>
      </c>
      <c r="H18" s="40">
        <v>2085</v>
      </c>
      <c r="I18" s="40">
        <v>12938</v>
      </c>
      <c r="J18" s="159">
        <v>238189</v>
      </c>
      <c r="K18" s="40">
        <v>16975</v>
      </c>
      <c r="L18" s="40">
        <v>2548</v>
      </c>
      <c r="M18" s="159">
        <v>19523</v>
      </c>
      <c r="N18" s="40">
        <v>16704</v>
      </c>
      <c r="O18" s="40">
        <v>1625</v>
      </c>
      <c r="P18" s="159">
        <v>276041</v>
      </c>
      <c r="R18" s="40">
        <v>36332</v>
      </c>
    </row>
    <row r="19" spans="2:18">
      <c r="B19" s="30">
        <v>1988</v>
      </c>
      <c r="C19" s="40">
        <v>212304</v>
      </c>
      <c r="D19" s="40">
        <v>610</v>
      </c>
      <c r="E19" s="40">
        <v>14219</v>
      </c>
      <c r="F19" s="40">
        <v>4627</v>
      </c>
      <c r="G19" s="40">
        <v>1077</v>
      </c>
      <c r="H19" s="40">
        <v>2156</v>
      </c>
      <c r="I19" s="40">
        <v>13063</v>
      </c>
      <c r="J19" s="159">
        <v>248056</v>
      </c>
      <c r="K19" s="40">
        <v>17522</v>
      </c>
      <c r="L19" s="40">
        <v>2431</v>
      </c>
      <c r="M19" s="159">
        <v>19953</v>
      </c>
      <c r="N19" s="40">
        <v>17356</v>
      </c>
      <c r="O19" s="40">
        <v>1661</v>
      </c>
      <c r="P19" s="159">
        <v>287026</v>
      </c>
      <c r="R19" s="40">
        <v>37413</v>
      </c>
    </row>
    <row r="20" spans="2:18">
      <c r="B20" s="30">
        <v>1989</v>
      </c>
      <c r="C20" s="40">
        <v>219987</v>
      </c>
      <c r="D20" s="40">
        <v>614</v>
      </c>
      <c r="E20" s="40">
        <v>15021</v>
      </c>
      <c r="F20" s="40">
        <v>4829</v>
      </c>
      <c r="G20" s="40">
        <v>1122</v>
      </c>
      <c r="H20" s="40">
        <v>2248</v>
      </c>
      <c r="I20" s="40">
        <v>13235</v>
      </c>
      <c r="J20" s="159">
        <v>257056</v>
      </c>
      <c r="K20" s="40">
        <v>18788</v>
      </c>
      <c r="L20" s="40">
        <v>2329</v>
      </c>
      <c r="M20" s="159">
        <v>21117</v>
      </c>
      <c r="N20" s="40">
        <v>18147</v>
      </c>
      <c r="O20" s="40">
        <v>1715</v>
      </c>
      <c r="P20" s="159">
        <v>298035</v>
      </c>
      <c r="R20" s="40">
        <v>38784</v>
      </c>
    </row>
    <row r="21" spans="2:18">
      <c r="B21" s="30">
        <v>1990</v>
      </c>
      <c r="C21" s="40">
        <v>227893</v>
      </c>
      <c r="D21" s="40">
        <v>640</v>
      </c>
      <c r="E21" s="40">
        <v>15863</v>
      </c>
      <c r="F21" s="40">
        <v>5032</v>
      </c>
      <c r="G21" s="40">
        <v>1152</v>
      </c>
      <c r="H21" s="40">
        <v>2349</v>
      </c>
      <c r="I21" s="40">
        <v>13355</v>
      </c>
      <c r="J21" s="159">
        <v>266284</v>
      </c>
      <c r="K21" s="40">
        <v>21573</v>
      </c>
      <c r="L21" s="40">
        <v>2283</v>
      </c>
      <c r="M21" s="159">
        <v>23856</v>
      </c>
      <c r="N21" s="40">
        <v>18954</v>
      </c>
      <c r="O21" s="40">
        <v>1753</v>
      </c>
      <c r="P21" s="159">
        <v>310847</v>
      </c>
      <c r="R21" s="40">
        <v>40144</v>
      </c>
    </row>
    <row r="22" spans="2:18">
      <c r="B22" s="30">
        <v>1991</v>
      </c>
      <c r="C22" s="40">
        <v>233953</v>
      </c>
      <c r="D22" s="40">
        <v>645</v>
      </c>
      <c r="E22" s="40">
        <v>16408</v>
      </c>
      <c r="F22" s="40">
        <v>5012</v>
      </c>
      <c r="G22" s="40">
        <v>1196</v>
      </c>
      <c r="H22" s="40">
        <v>2281</v>
      </c>
      <c r="I22" s="40">
        <v>13358</v>
      </c>
      <c r="J22" s="159">
        <v>272853</v>
      </c>
      <c r="K22" s="40">
        <v>23589</v>
      </c>
      <c r="L22" s="40">
        <v>2221</v>
      </c>
      <c r="M22" s="159">
        <v>25810</v>
      </c>
      <c r="N22" s="40">
        <v>19683</v>
      </c>
      <c r="O22" s="40">
        <v>1769</v>
      </c>
      <c r="P22" s="159">
        <v>320115</v>
      </c>
      <c r="R22" s="40">
        <v>40669</v>
      </c>
    </row>
    <row r="23" spans="2:18">
      <c r="B23" s="30">
        <v>1992</v>
      </c>
      <c r="C23" s="40">
        <v>236277</v>
      </c>
      <c r="D23" s="40">
        <v>654</v>
      </c>
      <c r="E23" s="40">
        <v>16407</v>
      </c>
      <c r="F23" s="40">
        <v>4970</v>
      </c>
      <c r="G23" s="40">
        <v>1208</v>
      </c>
      <c r="H23" s="40">
        <v>2299</v>
      </c>
      <c r="I23" s="40">
        <v>13221</v>
      </c>
      <c r="J23" s="159">
        <v>275036</v>
      </c>
      <c r="K23" s="40">
        <v>25500</v>
      </c>
      <c r="L23" s="40">
        <v>2189</v>
      </c>
      <c r="M23" s="159">
        <v>27689</v>
      </c>
      <c r="N23" s="40">
        <v>20224</v>
      </c>
      <c r="O23" s="40">
        <v>1763</v>
      </c>
      <c r="P23" s="159">
        <v>324712</v>
      </c>
      <c r="R23" s="40">
        <v>40522</v>
      </c>
    </row>
    <row r="24" spans="2:18">
      <c r="B24" s="30">
        <v>1993</v>
      </c>
      <c r="C24" s="40">
        <v>239416</v>
      </c>
      <c r="D24" s="40">
        <v>662</v>
      </c>
      <c r="E24" s="40">
        <v>16352</v>
      </c>
      <c r="F24" s="40">
        <v>4851</v>
      </c>
      <c r="G24" s="40">
        <v>1135</v>
      </c>
      <c r="H24" s="40">
        <v>2328</v>
      </c>
      <c r="I24" s="40">
        <v>13117</v>
      </c>
      <c r="J24" s="159">
        <v>277861</v>
      </c>
      <c r="K24" s="40">
        <v>27051</v>
      </c>
      <c r="L24" s="40">
        <v>2213</v>
      </c>
      <c r="M24" s="159">
        <v>29264</v>
      </c>
      <c r="N24" s="40">
        <v>20547</v>
      </c>
      <c r="O24" s="40">
        <v>1755</v>
      </c>
      <c r="P24" s="159">
        <v>329427</v>
      </c>
      <c r="R24" s="40">
        <v>40200</v>
      </c>
    </row>
    <row r="25" spans="2:18">
      <c r="B25" s="30">
        <v>1994</v>
      </c>
      <c r="C25" s="40">
        <v>244733</v>
      </c>
      <c r="D25" s="40">
        <v>689</v>
      </c>
      <c r="E25" s="40">
        <v>16744</v>
      </c>
      <c r="F25" s="40">
        <v>4900</v>
      </c>
      <c r="G25" s="40">
        <v>1126</v>
      </c>
      <c r="H25" s="40">
        <v>2356</v>
      </c>
      <c r="I25" s="40">
        <v>12901</v>
      </c>
      <c r="J25" s="159">
        <v>283449</v>
      </c>
      <c r="K25" s="40">
        <v>28036</v>
      </c>
      <c r="L25" s="40">
        <v>2212</v>
      </c>
      <c r="M25" s="159">
        <v>30248</v>
      </c>
      <c r="N25" s="40">
        <v>20992</v>
      </c>
      <c r="O25" s="40">
        <v>1764</v>
      </c>
      <c r="P25" s="159">
        <v>336453</v>
      </c>
      <c r="R25" s="40">
        <v>40480</v>
      </c>
    </row>
    <row r="26" spans="2:18">
      <c r="B26" s="30">
        <v>1995</v>
      </c>
      <c r="C26" s="40">
        <v>249736</v>
      </c>
      <c r="D26" s="40">
        <v>704</v>
      </c>
      <c r="E26" s="40">
        <v>17479</v>
      </c>
      <c r="F26" s="40">
        <v>4893</v>
      </c>
      <c r="G26" s="40">
        <v>1146</v>
      </c>
      <c r="H26" s="40">
        <v>2360</v>
      </c>
      <c r="I26" s="40">
        <v>12836</v>
      </c>
      <c r="J26" s="159">
        <v>289154</v>
      </c>
      <c r="K26" s="40">
        <v>29159</v>
      </c>
      <c r="L26" s="40">
        <v>2196</v>
      </c>
      <c r="M26" s="159">
        <v>31355</v>
      </c>
      <c r="N26" s="40">
        <v>21692</v>
      </c>
      <c r="O26" s="40">
        <v>1778</v>
      </c>
      <c r="P26" s="159">
        <v>343979</v>
      </c>
      <c r="R26" s="40">
        <v>41196</v>
      </c>
    </row>
    <row r="27" spans="2:18">
      <c r="B27" s="30">
        <v>1996</v>
      </c>
      <c r="C27" s="40">
        <v>255523</v>
      </c>
      <c r="D27" s="40">
        <v>734</v>
      </c>
      <c r="E27" s="40">
        <v>17717</v>
      </c>
      <c r="F27" s="40">
        <v>4896</v>
      </c>
      <c r="G27" s="40">
        <v>1177</v>
      </c>
      <c r="H27" s="40">
        <v>2284</v>
      </c>
      <c r="I27" s="40">
        <v>12815</v>
      </c>
      <c r="J27" s="159">
        <v>295146</v>
      </c>
      <c r="K27" s="40">
        <v>31266</v>
      </c>
      <c r="L27" s="40">
        <v>1220</v>
      </c>
      <c r="M27" s="159">
        <v>32486</v>
      </c>
      <c r="N27" s="40">
        <v>22465</v>
      </c>
      <c r="O27" s="40">
        <v>1787</v>
      </c>
      <c r="P27" s="159">
        <v>351884</v>
      </c>
      <c r="R27" s="40">
        <v>41410</v>
      </c>
    </row>
    <row r="28" spans="2:18">
      <c r="B28" s="30">
        <v>1997</v>
      </c>
      <c r="C28" s="40">
        <v>260175</v>
      </c>
      <c r="D28" s="40">
        <v>744</v>
      </c>
      <c r="E28" s="40">
        <v>17987</v>
      </c>
      <c r="F28" s="40">
        <v>4909</v>
      </c>
      <c r="G28" s="40">
        <v>1179</v>
      </c>
      <c r="H28" s="40">
        <v>2258</v>
      </c>
      <c r="I28" s="40">
        <v>12879</v>
      </c>
      <c r="J28" s="159">
        <v>300131</v>
      </c>
      <c r="K28" s="40">
        <v>33229</v>
      </c>
      <c r="L28" s="40">
        <v>1398</v>
      </c>
      <c r="M28" s="159">
        <v>34627</v>
      </c>
      <c r="N28" s="40">
        <v>23199</v>
      </c>
      <c r="O28" s="40">
        <v>1801</v>
      </c>
      <c r="P28" s="159">
        <v>359758</v>
      </c>
      <c r="R28" s="40">
        <v>41757</v>
      </c>
    </row>
    <row r="29" spans="2:18">
      <c r="B29" s="30">
        <v>1998</v>
      </c>
      <c r="C29" s="40">
        <v>266417</v>
      </c>
      <c r="D29" s="40">
        <v>751</v>
      </c>
      <c r="E29" s="40">
        <v>18381</v>
      </c>
      <c r="F29" s="40">
        <v>4892</v>
      </c>
      <c r="G29" s="40">
        <v>1168</v>
      </c>
      <c r="H29" s="40">
        <v>2287</v>
      </c>
      <c r="I29" s="40">
        <v>12860</v>
      </c>
      <c r="J29" s="159">
        <v>306756</v>
      </c>
      <c r="K29" s="40">
        <v>34089</v>
      </c>
      <c r="L29" s="40">
        <v>2231</v>
      </c>
      <c r="M29" s="159">
        <v>36320</v>
      </c>
      <c r="N29" s="40">
        <v>23939</v>
      </c>
      <c r="O29" s="40">
        <v>1815</v>
      </c>
      <c r="P29" s="159">
        <v>368830</v>
      </c>
      <c r="R29" s="40">
        <v>42154</v>
      </c>
    </row>
    <row r="30" spans="2:18">
      <c r="B30" s="30">
        <v>1999</v>
      </c>
      <c r="C30" s="40">
        <v>273910</v>
      </c>
      <c r="D30" s="40">
        <v>764</v>
      </c>
      <c r="E30" s="40">
        <v>19018</v>
      </c>
      <c r="F30" s="40">
        <v>4968</v>
      </c>
      <c r="G30" s="40">
        <v>1174</v>
      </c>
      <c r="H30" s="40">
        <v>2307</v>
      </c>
      <c r="I30" s="40">
        <v>12859</v>
      </c>
      <c r="J30" s="159">
        <v>315000</v>
      </c>
      <c r="K30" s="40">
        <v>35174</v>
      </c>
      <c r="L30" s="40">
        <v>3253</v>
      </c>
      <c r="M30" s="159">
        <v>38427</v>
      </c>
      <c r="N30" s="40">
        <v>24292</v>
      </c>
      <c r="O30" s="40">
        <v>1839</v>
      </c>
      <c r="P30" s="159">
        <v>379558</v>
      </c>
      <c r="R30" s="40">
        <v>42929</v>
      </c>
    </row>
    <row r="31" spans="2:18">
      <c r="B31" s="30">
        <v>2000</v>
      </c>
      <c r="C31" s="40">
        <v>280851</v>
      </c>
      <c r="D31" s="40">
        <v>765</v>
      </c>
      <c r="E31" s="40">
        <v>19564</v>
      </c>
      <c r="F31" s="40">
        <v>5001</v>
      </c>
      <c r="G31" s="40">
        <v>1139</v>
      </c>
      <c r="H31" s="40">
        <v>2335</v>
      </c>
      <c r="I31" s="40">
        <v>12873</v>
      </c>
      <c r="J31" s="159">
        <v>322528</v>
      </c>
      <c r="K31" s="40">
        <v>36325</v>
      </c>
      <c r="L31" s="40">
        <v>4283</v>
      </c>
      <c r="M31" s="159">
        <v>40608</v>
      </c>
      <c r="N31" s="40">
        <v>24946</v>
      </c>
      <c r="O31" s="40">
        <v>1880</v>
      </c>
      <c r="P31" s="159">
        <v>389962</v>
      </c>
      <c r="R31" s="40">
        <v>43557</v>
      </c>
    </row>
    <row r="32" spans="2:18">
      <c r="B32" s="30">
        <v>2001</v>
      </c>
      <c r="C32" s="40">
        <v>288175</v>
      </c>
      <c r="D32" s="40">
        <v>770</v>
      </c>
      <c r="E32" s="40">
        <v>20115</v>
      </c>
      <c r="F32" s="40">
        <v>5028</v>
      </c>
      <c r="G32" s="40">
        <v>1052</v>
      </c>
      <c r="H32" s="40">
        <v>2321</v>
      </c>
      <c r="I32" s="40">
        <v>12895</v>
      </c>
      <c r="J32" s="159">
        <v>330356</v>
      </c>
      <c r="K32" s="40">
        <v>37017</v>
      </c>
      <c r="L32" s="40">
        <v>5346</v>
      </c>
      <c r="M32" s="159">
        <v>42363</v>
      </c>
      <c r="N32" s="40">
        <v>25809</v>
      </c>
      <c r="O32" s="40">
        <v>1926</v>
      </c>
      <c r="P32" s="159">
        <v>400454</v>
      </c>
      <c r="R32" s="40">
        <v>44107</v>
      </c>
    </row>
    <row r="33" spans="2:18">
      <c r="B33" s="30">
        <v>2002</v>
      </c>
      <c r="C33" s="40">
        <v>294906</v>
      </c>
      <c r="D33" s="40">
        <v>766</v>
      </c>
      <c r="E33" s="40">
        <v>20357</v>
      </c>
      <c r="F33" s="40">
        <v>5023</v>
      </c>
      <c r="G33" s="40">
        <v>1042</v>
      </c>
      <c r="H33" s="40">
        <v>2284</v>
      </c>
      <c r="I33" s="40">
        <v>12885</v>
      </c>
      <c r="J33" s="159">
        <v>337263</v>
      </c>
      <c r="K33" s="40">
        <v>37874</v>
      </c>
      <c r="L33" s="40">
        <v>6257</v>
      </c>
      <c r="M33" s="159">
        <v>44131</v>
      </c>
      <c r="N33" s="40">
        <v>26528</v>
      </c>
      <c r="O33" s="40">
        <v>1940</v>
      </c>
      <c r="P33" s="159">
        <v>409862</v>
      </c>
      <c r="R33" s="40">
        <v>44297</v>
      </c>
    </row>
    <row r="34" spans="2:18">
      <c r="B34" s="30">
        <v>2003</v>
      </c>
      <c r="C34" s="40">
        <v>301541</v>
      </c>
      <c r="D34" s="40">
        <v>804</v>
      </c>
      <c r="E34" s="40">
        <v>20842</v>
      </c>
      <c r="F34" s="40">
        <v>5002</v>
      </c>
      <c r="G34" s="40">
        <v>1068</v>
      </c>
      <c r="H34" s="40">
        <v>2327</v>
      </c>
      <c r="I34" s="40">
        <v>12837</v>
      </c>
      <c r="J34" s="159">
        <v>344421</v>
      </c>
      <c r="K34" s="40">
        <v>39587</v>
      </c>
      <c r="L34" s="40">
        <v>6740</v>
      </c>
      <c r="M34" s="159">
        <v>46327</v>
      </c>
      <c r="N34" s="40">
        <v>27972</v>
      </c>
      <c r="O34" s="40">
        <v>1967</v>
      </c>
      <c r="P34" s="159">
        <v>420687</v>
      </c>
      <c r="R34" s="40">
        <v>44847</v>
      </c>
    </row>
    <row r="35" spans="2:18" ht="12.75" customHeight="1">
      <c r="B35" s="30">
        <v>2004</v>
      </c>
      <c r="C35" s="40">
        <v>306686</v>
      </c>
      <c r="D35" s="40">
        <v>828</v>
      </c>
      <c r="E35" s="40">
        <v>21208</v>
      </c>
      <c r="F35" s="40">
        <v>4999</v>
      </c>
      <c r="G35" s="40">
        <v>1049</v>
      </c>
      <c r="H35" s="40">
        <v>2324</v>
      </c>
      <c r="I35" s="40">
        <v>12848</v>
      </c>
      <c r="J35" s="159">
        <v>349942</v>
      </c>
      <c r="K35" s="40">
        <v>41641</v>
      </c>
      <c r="L35" s="40">
        <v>5489</v>
      </c>
      <c r="M35" s="159">
        <v>47130</v>
      </c>
      <c r="N35" s="40">
        <v>28606</v>
      </c>
      <c r="O35" s="40">
        <v>2001</v>
      </c>
      <c r="P35" s="159">
        <v>427679</v>
      </c>
      <c r="R35" s="40">
        <v>45257</v>
      </c>
    </row>
    <row r="36" spans="2:18" ht="12.75" customHeight="1">
      <c r="B36" s="30">
        <v>2005</v>
      </c>
      <c r="C36" s="40">
        <v>311443</v>
      </c>
      <c r="D36" s="40">
        <v>839</v>
      </c>
      <c r="E36" s="40">
        <v>21641</v>
      </c>
      <c r="F36" s="40">
        <v>5186</v>
      </c>
      <c r="G36" s="40">
        <v>1048</v>
      </c>
      <c r="H36" s="40">
        <v>2326</v>
      </c>
      <c r="I36" s="40">
        <v>12857</v>
      </c>
      <c r="J36" s="159">
        <v>355340</v>
      </c>
      <c r="K36" s="40">
        <v>43355</v>
      </c>
      <c r="L36" s="40">
        <v>4803</v>
      </c>
      <c r="M36" s="159">
        <v>48158</v>
      </c>
      <c r="N36" s="40">
        <v>29131</v>
      </c>
      <c r="O36" s="40">
        <v>2029</v>
      </c>
      <c r="P36" s="159">
        <v>434658</v>
      </c>
      <c r="R36" s="40">
        <v>45926</v>
      </c>
    </row>
    <row r="37" spans="2:18" ht="12.75" customHeight="1">
      <c r="B37" s="30">
        <v>2006</v>
      </c>
      <c r="C37" s="40">
        <v>316309</v>
      </c>
      <c r="D37" s="40">
        <v>866</v>
      </c>
      <c r="E37" s="40">
        <v>22158</v>
      </c>
      <c r="F37" s="40">
        <v>5297</v>
      </c>
      <c r="G37" s="40">
        <v>1079</v>
      </c>
      <c r="H37" s="40">
        <v>2355</v>
      </c>
      <c r="I37" s="40">
        <v>12977</v>
      </c>
      <c r="J37" s="159">
        <v>361041</v>
      </c>
      <c r="K37" s="40">
        <v>44692</v>
      </c>
      <c r="L37" s="40">
        <v>4317</v>
      </c>
      <c r="M37" s="159">
        <v>49009</v>
      </c>
      <c r="N37" s="40">
        <v>30002</v>
      </c>
      <c r="O37" s="40">
        <v>2076</v>
      </c>
      <c r="P37" s="159">
        <v>442128</v>
      </c>
      <c r="R37" s="40">
        <v>46808</v>
      </c>
    </row>
    <row r="38" spans="2:18" ht="12.75" customHeight="1">
      <c r="B38" s="30">
        <v>2007</v>
      </c>
      <c r="C38" s="40">
        <v>321211</v>
      </c>
      <c r="D38" s="40">
        <v>861</v>
      </c>
      <c r="E38" s="40">
        <v>22836</v>
      </c>
      <c r="F38" s="40">
        <v>5418</v>
      </c>
      <c r="G38" s="40">
        <v>1120</v>
      </c>
      <c r="H38" s="40">
        <v>2396</v>
      </c>
      <c r="I38" s="40">
        <v>13021</v>
      </c>
      <c r="J38" s="159">
        <v>366863</v>
      </c>
      <c r="K38" s="40">
        <v>46068</v>
      </c>
      <c r="L38" s="40">
        <v>3892</v>
      </c>
      <c r="M38" s="159">
        <v>49960</v>
      </c>
      <c r="N38" s="40">
        <v>30968</v>
      </c>
      <c r="O38" s="40">
        <v>2130</v>
      </c>
      <c r="P38" s="159">
        <v>449921</v>
      </c>
      <c r="R38" s="40">
        <v>47782</v>
      </c>
    </row>
    <row r="39" spans="2:18" ht="12.75" customHeight="1">
      <c r="B39" s="30">
        <v>2008</v>
      </c>
      <c r="C39" s="40">
        <v>326539</v>
      </c>
      <c r="D39" s="40">
        <v>881</v>
      </c>
      <c r="E39" s="40">
        <v>23603</v>
      </c>
      <c r="F39" s="40">
        <v>5592</v>
      </c>
      <c r="G39" s="40">
        <v>1140</v>
      </c>
      <c r="H39" s="40">
        <v>2428</v>
      </c>
      <c r="I39" s="40">
        <v>13074</v>
      </c>
      <c r="J39" s="159">
        <v>373257</v>
      </c>
      <c r="K39" s="40">
        <v>47674</v>
      </c>
      <c r="L39" s="40">
        <v>3733</v>
      </c>
      <c r="M39" s="159">
        <v>51407</v>
      </c>
      <c r="N39" s="40">
        <v>31875</v>
      </c>
      <c r="O39" s="40">
        <v>2156</v>
      </c>
      <c r="P39" s="159">
        <v>458695</v>
      </c>
      <c r="R39" s="40">
        <v>48874</v>
      </c>
    </row>
    <row r="40" spans="2:18" ht="12.75" customHeight="1">
      <c r="B40" s="30">
        <v>2009</v>
      </c>
      <c r="C40" s="40">
        <v>332505</v>
      </c>
      <c r="D40" s="40">
        <v>903</v>
      </c>
      <c r="E40" s="40">
        <v>24279</v>
      </c>
      <c r="F40" s="40">
        <v>5575</v>
      </c>
      <c r="G40" s="40">
        <v>1182</v>
      </c>
      <c r="H40" s="40">
        <v>2498</v>
      </c>
      <c r="I40" s="40">
        <v>13198</v>
      </c>
      <c r="J40" s="159">
        <v>380140</v>
      </c>
      <c r="K40" s="40">
        <v>49032</v>
      </c>
      <c r="L40" s="40">
        <v>3703</v>
      </c>
      <c r="M40" s="159">
        <v>52735</v>
      </c>
      <c r="N40" s="40">
        <v>32569</v>
      </c>
      <c r="O40" s="40">
        <v>2196</v>
      </c>
      <c r="P40" s="159">
        <v>467640</v>
      </c>
      <c r="R40" s="40">
        <v>49831</v>
      </c>
    </row>
    <row r="41" spans="2:18" ht="12.75" customHeight="1">
      <c r="B41" s="30">
        <v>2010</v>
      </c>
      <c r="C41" s="40">
        <v>339926</v>
      </c>
      <c r="D41" s="40">
        <v>902</v>
      </c>
      <c r="E41" s="40">
        <v>24950</v>
      </c>
      <c r="F41" s="40">
        <v>5598</v>
      </c>
      <c r="G41" s="40">
        <v>1200</v>
      </c>
      <c r="H41" s="40">
        <v>2548</v>
      </c>
      <c r="I41" s="40">
        <v>13200</v>
      </c>
      <c r="J41" s="159">
        <v>388324</v>
      </c>
      <c r="K41" s="40">
        <v>49892</v>
      </c>
      <c r="L41" s="40">
        <v>3627</v>
      </c>
      <c r="M41" s="159">
        <v>53519</v>
      </c>
      <c r="N41" s="40">
        <v>33312</v>
      </c>
      <c r="O41" s="40">
        <v>2262</v>
      </c>
      <c r="P41" s="159">
        <v>477417</v>
      </c>
      <c r="R41" s="40">
        <v>50660</v>
      </c>
    </row>
    <row r="42" spans="2:18" ht="12.75" customHeight="1">
      <c r="B42" s="30">
        <v>2011</v>
      </c>
      <c r="C42" s="40">
        <v>348851</v>
      </c>
      <c r="D42" s="40">
        <v>891</v>
      </c>
      <c r="E42" s="40">
        <v>26339</v>
      </c>
      <c r="F42" s="40">
        <v>5749</v>
      </c>
      <c r="G42" s="40">
        <v>1239</v>
      </c>
      <c r="H42" s="40">
        <v>2650</v>
      </c>
      <c r="I42" s="40">
        <v>13276</v>
      </c>
      <c r="J42" s="159">
        <v>398995</v>
      </c>
      <c r="K42" s="40">
        <v>51216</v>
      </c>
      <c r="L42" s="40">
        <v>3540</v>
      </c>
      <c r="M42" s="159">
        <v>54756</v>
      </c>
      <c r="N42" s="40">
        <v>34269</v>
      </c>
      <c r="O42" s="40">
        <v>2311</v>
      </c>
      <c r="P42" s="159">
        <v>490331</v>
      </c>
      <c r="R42" s="40">
        <v>52455</v>
      </c>
    </row>
    <row r="43" spans="2:18" ht="12.75" customHeight="1">
      <c r="B43" s="30">
        <v>2012</v>
      </c>
      <c r="C43" s="40">
        <v>357826</v>
      </c>
      <c r="D43" s="40">
        <v>880</v>
      </c>
      <c r="E43" s="40">
        <v>27529</v>
      </c>
      <c r="F43" s="40">
        <v>5771</v>
      </c>
      <c r="G43" s="40">
        <v>1286</v>
      </c>
      <c r="H43" s="40">
        <v>2707</v>
      </c>
      <c r="I43" s="40">
        <v>13428</v>
      </c>
      <c r="J43" s="159">
        <v>409427</v>
      </c>
      <c r="K43" s="40">
        <v>52789</v>
      </c>
      <c r="L43" s="40">
        <v>3369</v>
      </c>
      <c r="M43" s="159">
        <v>56158</v>
      </c>
      <c r="N43" s="40">
        <v>34734</v>
      </c>
      <c r="O43" s="40">
        <v>2351</v>
      </c>
      <c r="P43" s="159">
        <v>502670</v>
      </c>
      <c r="R43" s="40">
        <v>53952</v>
      </c>
    </row>
    <row r="44" spans="2:18" ht="12.75" customHeight="1">
      <c r="B44" s="30">
        <v>2013</v>
      </c>
      <c r="C44" s="40">
        <v>365564</v>
      </c>
      <c r="D44" s="40">
        <v>857</v>
      </c>
      <c r="E44" s="40">
        <v>28468</v>
      </c>
      <c r="F44" s="40">
        <v>5784</v>
      </c>
      <c r="G44" s="40">
        <v>1368</v>
      </c>
      <c r="H44" s="40">
        <v>2755</v>
      </c>
      <c r="I44" s="40">
        <v>13597</v>
      </c>
      <c r="J44" s="159">
        <v>418393</v>
      </c>
      <c r="K44" s="40">
        <v>54037</v>
      </c>
      <c r="L44" s="40">
        <v>3207</v>
      </c>
      <c r="M44" s="159">
        <v>57244</v>
      </c>
      <c r="N44" s="40">
        <v>35153</v>
      </c>
      <c r="O44" s="40">
        <v>2391</v>
      </c>
      <c r="P44" s="159">
        <v>513181</v>
      </c>
      <c r="R44" s="40">
        <v>55220</v>
      </c>
    </row>
    <row r="45" spans="2:18" ht="12.75" customHeight="1">
      <c r="B45" s="30">
        <v>2014</v>
      </c>
      <c r="C45" s="47">
        <v>372135</v>
      </c>
      <c r="D45" s="47">
        <v>842</v>
      </c>
      <c r="E45" s="47">
        <v>30075</v>
      </c>
      <c r="F45" s="47">
        <v>5890</v>
      </c>
      <c r="G45" s="47">
        <v>1423</v>
      </c>
      <c r="H45" s="47">
        <v>2826</v>
      </c>
      <c r="I45" s="47">
        <v>13695</v>
      </c>
      <c r="J45" s="60">
        <v>426886</v>
      </c>
      <c r="K45" s="47">
        <v>55206</v>
      </c>
      <c r="L45" s="47">
        <v>3039</v>
      </c>
      <c r="M45" s="60">
        <v>58245</v>
      </c>
      <c r="N45" s="47">
        <v>35791</v>
      </c>
      <c r="O45" s="47">
        <v>2421</v>
      </c>
      <c r="P45" s="60">
        <v>523343</v>
      </c>
      <c r="R45" s="40">
        <v>57172</v>
      </c>
    </row>
    <row r="46" spans="2:18" ht="12.75" customHeight="1">
      <c r="B46" s="30">
        <v>2015</v>
      </c>
      <c r="C46" s="47">
        <v>378944</v>
      </c>
      <c r="D46" s="47">
        <v>799</v>
      </c>
      <c r="E46" s="47">
        <v>31345</v>
      </c>
      <c r="F46" s="47">
        <v>5917</v>
      </c>
      <c r="G46" s="47">
        <v>1475</v>
      </c>
      <c r="H46" s="47">
        <v>2861</v>
      </c>
      <c r="I46" s="47">
        <v>13810</v>
      </c>
      <c r="J46" s="60">
        <v>435151</v>
      </c>
      <c r="K46" s="47">
        <v>54471</v>
      </c>
      <c r="L46" s="47">
        <v>2468</v>
      </c>
      <c r="M46" s="60">
        <v>56939</v>
      </c>
      <c r="N46" s="47">
        <v>36412</v>
      </c>
      <c r="O46" s="47">
        <v>2480</v>
      </c>
      <c r="P46" s="60">
        <v>530982</v>
      </c>
      <c r="R46" s="40">
        <v>58687</v>
      </c>
    </row>
    <row r="47" spans="2:18" ht="12.75" customHeight="1">
      <c r="B47" s="30">
        <v>2016</v>
      </c>
      <c r="C47" s="47">
        <v>386561</v>
      </c>
      <c r="D47" s="47">
        <v>795</v>
      </c>
      <c r="E47" s="47">
        <v>32459</v>
      </c>
      <c r="F47" s="47">
        <v>6004</v>
      </c>
      <c r="G47" s="47">
        <v>1536</v>
      </c>
      <c r="H47" s="47">
        <v>2898</v>
      </c>
      <c r="I47" s="47">
        <v>13786</v>
      </c>
      <c r="J47" s="60">
        <v>444039</v>
      </c>
      <c r="K47" s="47">
        <v>53948</v>
      </c>
      <c r="L47" s="47">
        <v>2262</v>
      </c>
      <c r="M47" s="60">
        <v>56210</v>
      </c>
      <c r="N47" s="47">
        <v>36915</v>
      </c>
      <c r="O47" s="47">
        <v>2551</v>
      </c>
      <c r="P47" s="60">
        <v>539715</v>
      </c>
      <c r="R47" s="40">
        <v>60029</v>
      </c>
    </row>
    <row r="48" spans="2:18" ht="12.75" customHeight="1">
      <c r="B48" s="30">
        <v>2017</v>
      </c>
      <c r="C48" s="47">
        <v>391623</v>
      </c>
      <c r="D48" s="47">
        <v>767</v>
      </c>
      <c r="E48" s="47">
        <v>33925</v>
      </c>
      <c r="F48" s="47">
        <v>6175</v>
      </c>
      <c r="G48" s="47">
        <v>1590</v>
      </c>
      <c r="H48" s="47">
        <v>2993</v>
      </c>
      <c r="I48" s="47">
        <v>13756</v>
      </c>
      <c r="J48" s="60">
        <v>450829</v>
      </c>
      <c r="K48" s="47">
        <v>54536</v>
      </c>
      <c r="L48" s="47">
        <v>2130</v>
      </c>
      <c r="M48" s="60">
        <v>56666</v>
      </c>
      <c r="N48" s="47">
        <v>37558</v>
      </c>
      <c r="O48" s="47">
        <v>2587</v>
      </c>
      <c r="P48" s="60">
        <v>547640</v>
      </c>
      <c r="R48" s="40">
        <v>61793</v>
      </c>
    </row>
    <row r="49" spans="2:18" ht="12.75" customHeight="1">
      <c r="B49" s="30">
        <v>2018</v>
      </c>
      <c r="C49" s="47">
        <v>395956</v>
      </c>
      <c r="D49" s="47">
        <v>753</v>
      </c>
      <c r="E49" s="47">
        <v>35442</v>
      </c>
      <c r="F49" s="47">
        <v>6350</v>
      </c>
      <c r="G49" s="47">
        <v>1689</v>
      </c>
      <c r="H49" s="47">
        <v>3074</v>
      </c>
      <c r="I49" s="47">
        <v>13783</v>
      </c>
      <c r="J49" s="60">
        <v>457047</v>
      </c>
      <c r="K49" s="47">
        <v>56156</v>
      </c>
      <c r="L49" s="47">
        <v>2097</v>
      </c>
      <c r="M49" s="60">
        <v>58253</v>
      </c>
      <c r="N49" s="47">
        <v>38345</v>
      </c>
      <c r="O49" s="47">
        <v>2616</v>
      </c>
      <c r="P49" s="60">
        <v>556261</v>
      </c>
      <c r="R49" s="40">
        <v>63707</v>
      </c>
    </row>
    <row r="50" spans="2:18" ht="12.75" customHeight="1" thickBot="1">
      <c r="B50" s="61">
        <v>2019</v>
      </c>
      <c r="C50" s="52">
        <v>400093</v>
      </c>
      <c r="D50" s="52">
        <v>729</v>
      </c>
      <c r="E50" s="52">
        <v>36935</v>
      </c>
      <c r="F50" s="52">
        <v>6332</v>
      </c>
      <c r="G50" s="52">
        <v>1765</v>
      </c>
      <c r="H50" s="52">
        <v>3186</v>
      </c>
      <c r="I50" s="52">
        <v>13891</v>
      </c>
      <c r="J50" s="62">
        <v>462931</v>
      </c>
      <c r="K50" s="52">
        <v>56604</v>
      </c>
      <c r="L50" s="52">
        <v>2000</v>
      </c>
      <c r="M50" s="62">
        <v>58604</v>
      </c>
      <c r="N50" s="52">
        <v>38992</v>
      </c>
      <c r="O50" s="52">
        <v>2647</v>
      </c>
      <c r="P50" s="62">
        <v>563174</v>
      </c>
      <c r="R50" s="149">
        <v>65485</v>
      </c>
    </row>
    <row r="51" spans="2:18" ht="12.75" customHeight="1">
      <c r="B51" s="101"/>
      <c r="G51" s="40"/>
    </row>
    <row r="52" spans="2:18">
      <c r="B52" s="21" t="s">
        <v>353</v>
      </c>
    </row>
    <row r="53" spans="2:18">
      <c r="B53" s="21" t="s">
        <v>352</v>
      </c>
      <c r="C53" s="40"/>
      <c r="D53" s="40"/>
      <c r="E53" s="40"/>
      <c r="F53" s="40"/>
      <c r="G53" s="40"/>
      <c r="H53" s="40"/>
      <c r="I53" s="40"/>
      <c r="J53" s="40"/>
      <c r="K53" s="40"/>
      <c r="L53" s="40"/>
      <c r="M53" s="40"/>
      <c r="N53" s="40"/>
      <c r="O53" s="40"/>
      <c r="P53" s="40"/>
      <c r="Q53" s="158"/>
    </row>
    <row r="54" spans="2:18">
      <c r="C54" s="40"/>
      <c r="D54" s="40"/>
      <c r="E54" s="40"/>
      <c r="F54" s="40"/>
      <c r="G54" s="40"/>
      <c r="H54" s="40"/>
      <c r="I54" s="40"/>
      <c r="J54" s="40"/>
      <c r="K54" s="40"/>
      <c r="L54" s="40"/>
      <c r="M54" s="40"/>
      <c r="N54" s="40"/>
      <c r="O54" s="40"/>
      <c r="P54" s="40"/>
    </row>
    <row r="55" spans="2:18">
      <c r="C55" s="40"/>
      <c r="D55" s="40"/>
      <c r="E55" s="40"/>
      <c r="F55" s="40"/>
      <c r="G55" s="40"/>
      <c r="H55" s="40"/>
      <c r="I55" s="40"/>
      <c r="J55" s="40"/>
      <c r="K55" s="40"/>
      <c r="L55" s="40"/>
      <c r="M55" s="40"/>
      <c r="N55" s="40"/>
      <c r="O55" s="40"/>
      <c r="P55" s="40"/>
    </row>
    <row r="56" spans="2:18">
      <c r="C56" s="40"/>
      <c r="D56" s="40"/>
      <c r="E56" s="40"/>
      <c r="F56" s="40"/>
      <c r="G56" s="40"/>
      <c r="H56" s="40"/>
      <c r="I56" s="40"/>
      <c r="J56" s="40"/>
      <c r="K56" s="40"/>
      <c r="L56" s="40"/>
      <c r="M56" s="40"/>
      <c r="N56" s="40"/>
      <c r="O56" s="40"/>
      <c r="P56" s="40"/>
    </row>
  </sheetData>
  <sheetProtection selectLockedCells="1" selectUnlockedCells="1"/>
  <pageMargins left="0.78740157480314965" right="0.59055118110236227" top="0.78740157480314965" bottom="0.86614173228346458" header="0.51181102362204722" footer="0.35433070866141736"/>
  <pageSetup paperSize="9" scale="56" firstPageNumber="0" orientation="portrait" r:id="rId1"/>
  <headerFooter alignWithMargins="0">
    <oddHeader xml:space="preserve">&amp;L
</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rgb="FF0096DF"/>
  </sheetPr>
  <dimension ref="A1:Q67"/>
  <sheetViews>
    <sheetView showGridLines="0" zoomScaleNormal="100" zoomScaleSheetLayoutView="100" workbookViewId="0">
      <selection activeCell="A2" sqref="A2"/>
    </sheetView>
  </sheetViews>
  <sheetFormatPr baseColWidth="10" defaultRowHeight="12.75"/>
  <cols>
    <col min="1" max="1" width="2.7109375" style="21" customWidth="1"/>
    <col min="2" max="2" width="28" style="21" customWidth="1"/>
    <col min="3" max="16" width="10.7109375" style="21" customWidth="1"/>
    <col min="17" max="16384" width="11.42578125" style="21"/>
  </cols>
  <sheetData>
    <row r="1" spans="1:17" s="66" customFormat="1" ht="15.75">
      <c r="A1" s="19" t="str">
        <f>Inhaltsverzeichnis!B18 &amp; " " &amp;Inhaltsverzeichnis!D18</f>
        <v>Tabelle 3: Fahrzeuge nach Fahrzeugarten und Alter am 30. September 2019</v>
      </c>
    </row>
    <row r="3" spans="1:17">
      <c r="A3" s="29"/>
    </row>
    <row r="4" spans="1:17">
      <c r="B4" s="169" t="s">
        <v>4</v>
      </c>
      <c r="C4" s="171" t="s">
        <v>88</v>
      </c>
      <c r="D4" s="171"/>
      <c r="E4" s="171"/>
      <c r="F4" s="171"/>
      <c r="G4" s="171"/>
      <c r="H4" s="171"/>
      <c r="I4" s="171"/>
      <c r="J4" s="171"/>
      <c r="K4" s="171"/>
      <c r="L4" s="171"/>
      <c r="M4" s="171"/>
      <c r="N4" s="171"/>
      <c r="O4" s="171"/>
    </row>
    <row r="5" spans="1:17">
      <c r="B5" s="169"/>
      <c r="C5" s="67">
        <v>1</v>
      </c>
      <c r="D5" s="67">
        <v>2</v>
      </c>
      <c r="E5" s="67">
        <v>3</v>
      </c>
      <c r="F5" s="67">
        <v>4</v>
      </c>
      <c r="G5" s="67">
        <v>5</v>
      </c>
      <c r="H5" s="67">
        <v>6</v>
      </c>
      <c r="I5" s="67">
        <v>7</v>
      </c>
      <c r="J5" s="67">
        <v>8</v>
      </c>
      <c r="K5" s="67">
        <v>9</v>
      </c>
      <c r="L5" s="67">
        <v>10</v>
      </c>
      <c r="M5" s="106" t="s">
        <v>123</v>
      </c>
      <c r="N5" s="106" t="s">
        <v>408</v>
      </c>
      <c r="O5" s="115" t="s">
        <v>2</v>
      </c>
    </row>
    <row r="6" spans="1:17">
      <c r="B6" s="172" t="s">
        <v>89</v>
      </c>
      <c r="C6" s="172"/>
      <c r="D6" s="172"/>
      <c r="E6" s="172"/>
      <c r="F6" s="172"/>
      <c r="G6" s="172"/>
      <c r="H6" s="172"/>
      <c r="I6" s="172"/>
      <c r="J6" s="172"/>
      <c r="K6" s="172"/>
      <c r="L6" s="172"/>
      <c r="M6" s="172"/>
      <c r="N6" s="172"/>
      <c r="O6" s="172"/>
    </row>
    <row r="7" spans="1:17">
      <c r="B7" s="107" t="s">
        <v>5</v>
      </c>
      <c r="C7" s="47">
        <v>23361</v>
      </c>
      <c r="D7" s="47">
        <v>25308</v>
      </c>
      <c r="E7" s="47">
        <v>26180</v>
      </c>
      <c r="F7" s="47">
        <v>25930</v>
      </c>
      <c r="G7" s="47">
        <v>26916</v>
      </c>
      <c r="H7" s="47">
        <v>25384</v>
      </c>
      <c r="I7" s="47">
        <v>25560</v>
      </c>
      <c r="J7" s="47">
        <v>28992</v>
      </c>
      <c r="K7" s="47">
        <v>25497</v>
      </c>
      <c r="L7" s="47">
        <v>21510</v>
      </c>
      <c r="M7" s="47">
        <v>145455</v>
      </c>
      <c r="N7" s="47">
        <v>0</v>
      </c>
      <c r="O7" s="47">
        <v>400093</v>
      </c>
      <c r="P7" s="40"/>
      <c r="Q7" s="40"/>
    </row>
    <row r="8" spans="1:17">
      <c r="B8" s="108" t="s">
        <v>366</v>
      </c>
      <c r="C8" s="47">
        <v>43</v>
      </c>
      <c r="D8" s="47">
        <v>34</v>
      </c>
      <c r="E8" s="47">
        <v>36</v>
      </c>
      <c r="F8" s="47">
        <v>38</v>
      </c>
      <c r="G8" s="47">
        <v>27</v>
      </c>
      <c r="H8" s="47">
        <v>42</v>
      </c>
      <c r="I8" s="47">
        <v>47</v>
      </c>
      <c r="J8" s="47">
        <v>48</v>
      </c>
      <c r="K8" s="47">
        <v>36</v>
      </c>
      <c r="L8" s="47">
        <v>49</v>
      </c>
      <c r="M8" s="47">
        <v>329</v>
      </c>
      <c r="N8" s="47">
        <v>0</v>
      </c>
      <c r="O8" s="47">
        <v>729</v>
      </c>
      <c r="P8" s="40"/>
      <c r="Q8" s="40"/>
    </row>
    <row r="9" spans="1:17">
      <c r="B9" s="107" t="s">
        <v>6</v>
      </c>
      <c r="C9" s="47">
        <v>3171</v>
      </c>
      <c r="D9" s="47">
        <v>2849</v>
      </c>
      <c r="E9" s="47">
        <v>2794</v>
      </c>
      <c r="F9" s="47">
        <v>2776</v>
      </c>
      <c r="G9" s="47">
        <v>2580</v>
      </c>
      <c r="H9" s="47">
        <v>2463</v>
      </c>
      <c r="I9" s="47">
        <v>2389</v>
      </c>
      <c r="J9" s="47">
        <v>2527</v>
      </c>
      <c r="K9" s="47">
        <v>2052</v>
      </c>
      <c r="L9" s="47">
        <v>1633</v>
      </c>
      <c r="M9" s="47">
        <v>11701</v>
      </c>
      <c r="N9" s="47">
        <v>0</v>
      </c>
      <c r="O9" s="47">
        <v>36935</v>
      </c>
      <c r="P9" s="40"/>
      <c r="Q9" s="40"/>
    </row>
    <row r="10" spans="1:17">
      <c r="B10" s="107" t="s">
        <v>7</v>
      </c>
      <c r="C10" s="47">
        <v>567</v>
      </c>
      <c r="D10" s="47">
        <v>582</v>
      </c>
      <c r="E10" s="47">
        <v>564</v>
      </c>
      <c r="F10" s="47">
        <v>485</v>
      </c>
      <c r="G10" s="47">
        <v>453</v>
      </c>
      <c r="H10" s="47">
        <v>482</v>
      </c>
      <c r="I10" s="47">
        <v>371</v>
      </c>
      <c r="J10" s="47">
        <v>393</v>
      </c>
      <c r="K10" s="47">
        <v>388</v>
      </c>
      <c r="L10" s="47">
        <v>264</v>
      </c>
      <c r="M10" s="47">
        <v>1783</v>
      </c>
      <c r="N10" s="47">
        <v>0</v>
      </c>
      <c r="O10" s="47">
        <v>6332</v>
      </c>
      <c r="P10" s="40"/>
      <c r="Q10" s="40"/>
    </row>
    <row r="11" spans="1:17">
      <c r="B11" s="107" t="s">
        <v>8</v>
      </c>
      <c r="C11" s="47">
        <v>129</v>
      </c>
      <c r="D11" s="47">
        <v>117</v>
      </c>
      <c r="E11" s="47">
        <v>98</v>
      </c>
      <c r="F11" s="47">
        <v>97</v>
      </c>
      <c r="G11" s="47">
        <v>80</v>
      </c>
      <c r="H11" s="47">
        <v>98</v>
      </c>
      <c r="I11" s="47">
        <v>100</v>
      </c>
      <c r="J11" s="47">
        <v>93</v>
      </c>
      <c r="K11" s="47">
        <v>69</v>
      </c>
      <c r="L11" s="47">
        <v>66</v>
      </c>
      <c r="M11" s="47">
        <v>818</v>
      </c>
      <c r="N11" s="47">
        <v>0</v>
      </c>
      <c r="O11" s="47">
        <v>1765</v>
      </c>
      <c r="P11" s="40"/>
      <c r="Q11" s="40"/>
    </row>
    <row r="12" spans="1:17">
      <c r="B12" s="107" t="s">
        <v>9</v>
      </c>
      <c r="C12" s="47">
        <v>200</v>
      </c>
      <c r="D12" s="47">
        <v>182</v>
      </c>
      <c r="E12" s="47">
        <v>187</v>
      </c>
      <c r="F12" s="47">
        <v>184</v>
      </c>
      <c r="G12" s="47">
        <v>204</v>
      </c>
      <c r="H12" s="47">
        <v>155</v>
      </c>
      <c r="I12" s="47">
        <v>170</v>
      </c>
      <c r="J12" s="47">
        <v>154</v>
      </c>
      <c r="K12" s="47">
        <v>148</v>
      </c>
      <c r="L12" s="47">
        <v>107</v>
      </c>
      <c r="M12" s="47">
        <v>1495</v>
      </c>
      <c r="N12" s="47">
        <v>0</v>
      </c>
      <c r="O12" s="47">
        <v>3186</v>
      </c>
      <c r="P12" s="40"/>
      <c r="Q12" s="40"/>
    </row>
    <row r="13" spans="1:17">
      <c r="B13" s="107" t="s">
        <v>91</v>
      </c>
      <c r="C13" s="47">
        <v>186</v>
      </c>
      <c r="D13" s="47">
        <v>160</v>
      </c>
      <c r="E13" s="47">
        <v>208</v>
      </c>
      <c r="F13" s="47">
        <v>244</v>
      </c>
      <c r="G13" s="47">
        <v>256</v>
      </c>
      <c r="H13" s="47">
        <v>245</v>
      </c>
      <c r="I13" s="47">
        <v>262</v>
      </c>
      <c r="J13" s="47">
        <v>292</v>
      </c>
      <c r="K13" s="47">
        <v>246</v>
      </c>
      <c r="L13" s="47">
        <v>205</v>
      </c>
      <c r="M13" s="47">
        <v>11587</v>
      </c>
      <c r="N13" s="47">
        <v>0</v>
      </c>
      <c r="O13" s="47">
        <v>13891</v>
      </c>
      <c r="P13" s="40"/>
      <c r="Q13" s="40"/>
    </row>
    <row r="14" spans="1:17">
      <c r="B14" s="107" t="s">
        <v>11</v>
      </c>
      <c r="C14" s="47">
        <v>3088</v>
      </c>
      <c r="D14" s="47">
        <v>2905</v>
      </c>
      <c r="E14" s="47">
        <v>3083</v>
      </c>
      <c r="F14" s="47">
        <v>3063</v>
      </c>
      <c r="G14" s="47">
        <v>3162</v>
      </c>
      <c r="H14" s="47">
        <v>2841</v>
      </c>
      <c r="I14" s="47">
        <v>2610</v>
      </c>
      <c r="J14" s="47">
        <v>2639</v>
      </c>
      <c r="K14" s="47">
        <v>2295</v>
      </c>
      <c r="L14" s="47">
        <v>2047</v>
      </c>
      <c r="M14" s="47">
        <v>28871</v>
      </c>
      <c r="N14" s="47">
        <v>0</v>
      </c>
      <c r="O14" s="47">
        <v>56604</v>
      </c>
      <c r="P14" s="40"/>
      <c r="Q14" s="40"/>
    </row>
    <row r="15" spans="1:17">
      <c r="B15" s="107" t="s">
        <v>12</v>
      </c>
      <c r="C15" s="47">
        <v>142</v>
      </c>
      <c r="D15" s="47">
        <v>81</v>
      </c>
      <c r="E15" s="47">
        <v>87</v>
      </c>
      <c r="F15" s="47">
        <v>100</v>
      </c>
      <c r="G15" s="47">
        <v>177</v>
      </c>
      <c r="H15" s="47">
        <v>128</v>
      </c>
      <c r="I15" s="47">
        <v>150</v>
      </c>
      <c r="J15" s="47">
        <v>107</v>
      </c>
      <c r="K15" s="47">
        <v>98</v>
      </c>
      <c r="L15" s="47">
        <v>48</v>
      </c>
      <c r="M15" s="47">
        <v>882</v>
      </c>
      <c r="N15" s="47">
        <v>0</v>
      </c>
      <c r="O15" s="47">
        <v>2000</v>
      </c>
      <c r="P15" s="40"/>
      <c r="Q15" s="40"/>
    </row>
    <row r="16" spans="1:17">
      <c r="B16" s="107" t="s">
        <v>13</v>
      </c>
      <c r="C16" s="47">
        <v>1743</v>
      </c>
      <c r="D16" s="47">
        <v>1669</v>
      </c>
      <c r="E16" s="47">
        <v>1797</v>
      </c>
      <c r="F16" s="47">
        <v>1864</v>
      </c>
      <c r="G16" s="47">
        <v>1906</v>
      </c>
      <c r="H16" s="47">
        <v>1823</v>
      </c>
      <c r="I16" s="47">
        <v>1845</v>
      </c>
      <c r="J16" s="47">
        <v>1758</v>
      </c>
      <c r="K16" s="47">
        <v>1659</v>
      </c>
      <c r="L16" s="47">
        <v>1312</v>
      </c>
      <c r="M16" s="47">
        <v>21616</v>
      </c>
      <c r="N16" s="47">
        <v>0</v>
      </c>
      <c r="O16" s="47">
        <v>38992</v>
      </c>
      <c r="P16" s="40"/>
      <c r="Q16" s="40"/>
    </row>
    <row r="17" spans="2:17" s="49" customFormat="1">
      <c r="B17" s="147" t="s">
        <v>92</v>
      </c>
      <c r="C17" s="23">
        <v>32630</v>
      </c>
      <c r="D17" s="23">
        <v>33887</v>
      </c>
      <c r="E17" s="23">
        <v>35034</v>
      </c>
      <c r="F17" s="23">
        <v>34781</v>
      </c>
      <c r="G17" s="23">
        <v>35761</v>
      </c>
      <c r="H17" s="23">
        <v>33661</v>
      </c>
      <c r="I17" s="23">
        <v>33504</v>
      </c>
      <c r="J17" s="23">
        <v>37003</v>
      </c>
      <c r="K17" s="23">
        <v>32488</v>
      </c>
      <c r="L17" s="23">
        <v>27241</v>
      </c>
      <c r="M17" s="23">
        <v>224537</v>
      </c>
      <c r="N17" s="23">
        <v>0</v>
      </c>
      <c r="O17" s="23">
        <v>560527</v>
      </c>
      <c r="P17" s="40"/>
      <c r="Q17" s="40"/>
    </row>
    <row r="18" spans="2:17">
      <c r="B18" s="172" t="s">
        <v>90</v>
      </c>
      <c r="C18" s="172"/>
      <c r="D18" s="172"/>
      <c r="E18" s="172"/>
      <c r="F18" s="172"/>
      <c r="G18" s="172"/>
      <c r="H18" s="172"/>
      <c r="I18" s="172"/>
      <c r="J18" s="172"/>
      <c r="K18" s="172"/>
      <c r="L18" s="172"/>
      <c r="M18" s="172"/>
      <c r="N18" s="172"/>
      <c r="O18" s="172"/>
    </row>
    <row r="19" spans="2:17">
      <c r="B19" s="107" t="s">
        <v>5</v>
      </c>
      <c r="C19" s="98">
        <v>5.838892457503631</v>
      </c>
      <c r="D19" s="98">
        <v>6.3255293144343945</v>
      </c>
      <c r="E19" s="98">
        <v>6.543478641215918</v>
      </c>
      <c r="F19" s="98">
        <v>6.4809931690881868</v>
      </c>
      <c r="G19" s="98">
        <v>6.7274358711599547</v>
      </c>
      <c r="H19" s="98">
        <v>6.3445248979612234</v>
      </c>
      <c r="I19" s="98">
        <v>6.3885146703391458</v>
      </c>
      <c r="J19" s="98">
        <v>7.2463152317086275</v>
      </c>
      <c r="K19" s="98">
        <v>6.3727683313629591</v>
      </c>
      <c r="L19" s="98">
        <v>5.3762500218699154</v>
      </c>
      <c r="M19" s="98">
        <v>36.355297393356047</v>
      </c>
      <c r="N19" s="48">
        <v>0</v>
      </c>
      <c r="O19" s="98">
        <v>100</v>
      </c>
    </row>
    <row r="20" spans="2:17">
      <c r="B20" s="108" t="s">
        <v>366</v>
      </c>
      <c r="C20" s="98">
        <v>5.8984910836762685</v>
      </c>
      <c r="D20" s="98">
        <v>4.6639231824417013</v>
      </c>
      <c r="E20" s="98">
        <v>4.9382716049382713</v>
      </c>
      <c r="F20" s="98">
        <v>5.2126200274348422</v>
      </c>
      <c r="G20" s="98">
        <v>3.7037037037037033</v>
      </c>
      <c r="H20" s="98">
        <v>5.761316872427984</v>
      </c>
      <c r="I20" s="98">
        <v>6.4471879286694094</v>
      </c>
      <c r="J20" s="98">
        <v>6.5843621399176957</v>
      </c>
      <c r="K20" s="98">
        <v>4.9382716049382713</v>
      </c>
      <c r="L20" s="98">
        <v>6.7215363511659811</v>
      </c>
      <c r="M20" s="98">
        <v>45.130315500685867</v>
      </c>
      <c r="N20" s="48">
        <v>0</v>
      </c>
      <c r="O20" s="98">
        <v>100</v>
      </c>
    </row>
    <row r="21" spans="2:17">
      <c r="B21" s="107" t="s">
        <v>6</v>
      </c>
      <c r="C21" s="98">
        <v>8.5853526465412209</v>
      </c>
      <c r="D21" s="98">
        <v>7.7135508325436568</v>
      </c>
      <c r="E21" s="98">
        <v>7.5646405848111549</v>
      </c>
      <c r="F21" s="98">
        <v>7.5159063219168809</v>
      </c>
      <c r="G21" s="98">
        <v>6.9852443481792346</v>
      </c>
      <c r="H21" s="98">
        <v>6.6684716393664552</v>
      </c>
      <c r="I21" s="98">
        <v>6.4681196696899965</v>
      </c>
      <c r="J21" s="98">
        <v>6.8417490185460945</v>
      </c>
      <c r="K21" s="98">
        <v>5.5557059699472049</v>
      </c>
      <c r="L21" s="98">
        <v>4.421280628130499</v>
      </c>
      <c r="M21" s="98">
        <v>31.679978340327601</v>
      </c>
      <c r="N21" s="48">
        <v>0</v>
      </c>
      <c r="O21" s="98">
        <v>100</v>
      </c>
    </row>
    <row r="22" spans="2:17">
      <c r="B22" s="107" t="s">
        <v>7</v>
      </c>
      <c r="C22" s="98">
        <v>8.9545167403663939</v>
      </c>
      <c r="D22" s="98">
        <v>9.1914087176247641</v>
      </c>
      <c r="E22" s="98">
        <v>8.9071383449147188</v>
      </c>
      <c r="F22" s="98">
        <v>7.6595072646873028</v>
      </c>
      <c r="G22" s="98">
        <v>7.154137713202779</v>
      </c>
      <c r="H22" s="98">
        <v>7.6121288692356277</v>
      </c>
      <c r="I22" s="98">
        <v>5.8591282375236888</v>
      </c>
      <c r="J22" s="98">
        <v>6.2065698041692983</v>
      </c>
      <c r="K22" s="98">
        <v>6.1276058117498424</v>
      </c>
      <c r="L22" s="98">
        <v>4.169298799747315</v>
      </c>
      <c r="M22" s="98">
        <v>28.158559696778269</v>
      </c>
      <c r="N22" s="48">
        <v>0</v>
      </c>
      <c r="O22" s="98">
        <v>100</v>
      </c>
    </row>
    <row r="23" spans="2:17">
      <c r="B23" s="107" t="s">
        <v>8</v>
      </c>
      <c r="C23" s="98">
        <v>7.3087818696883851</v>
      </c>
      <c r="D23" s="98">
        <v>6.6288951841359776</v>
      </c>
      <c r="E23" s="98">
        <v>5.5524079320113318</v>
      </c>
      <c r="F23" s="98">
        <v>5.4957507082152972</v>
      </c>
      <c r="G23" s="98">
        <v>4.5325779036827196</v>
      </c>
      <c r="H23" s="98">
        <v>5.5524079320113318</v>
      </c>
      <c r="I23" s="98">
        <v>5.6657223796034</v>
      </c>
      <c r="J23" s="98">
        <v>5.2691218130311617</v>
      </c>
      <c r="K23" s="98">
        <v>3.9093484419263453</v>
      </c>
      <c r="L23" s="98">
        <v>3.7393767705382435</v>
      </c>
      <c r="M23" s="98">
        <v>46.345609065155806</v>
      </c>
      <c r="N23" s="48">
        <v>0</v>
      </c>
      <c r="O23" s="98">
        <v>100</v>
      </c>
    </row>
    <row r="24" spans="2:17">
      <c r="B24" s="107" t="s">
        <v>9</v>
      </c>
      <c r="C24" s="98">
        <v>6.2774639045825493</v>
      </c>
      <c r="D24" s="98">
        <v>5.7124921531701194</v>
      </c>
      <c r="E24" s="98">
        <v>5.8694287507846834</v>
      </c>
      <c r="F24" s="98">
        <v>5.7752667922159446</v>
      </c>
      <c r="G24" s="98">
        <v>6.4030131826741998</v>
      </c>
      <c r="H24" s="98">
        <v>4.8650345260514749</v>
      </c>
      <c r="I24" s="98">
        <v>5.3358443188951661</v>
      </c>
      <c r="J24" s="98">
        <v>4.8336472065285623</v>
      </c>
      <c r="K24" s="98">
        <v>4.6453232893910856</v>
      </c>
      <c r="L24" s="98">
        <v>3.358443188951663</v>
      </c>
      <c r="M24" s="98">
        <v>46.924042686754554</v>
      </c>
      <c r="N24" s="48">
        <v>0</v>
      </c>
      <c r="O24" s="98">
        <v>100</v>
      </c>
    </row>
    <row r="25" spans="2:17">
      <c r="B25" s="107" t="s">
        <v>91</v>
      </c>
      <c r="C25" s="98">
        <v>1.3389964725361745</v>
      </c>
      <c r="D25" s="98">
        <v>1.1518249226117629</v>
      </c>
      <c r="E25" s="98">
        <v>1.4973723993952919</v>
      </c>
      <c r="F25" s="98">
        <v>1.7565330069829386</v>
      </c>
      <c r="G25" s="98">
        <v>1.842919876178821</v>
      </c>
      <c r="H25" s="98">
        <v>1.7637319127492623</v>
      </c>
      <c r="I25" s="98">
        <v>1.886113310776762</v>
      </c>
      <c r="J25" s="98">
        <v>2.1020804837664673</v>
      </c>
      <c r="K25" s="98">
        <v>1.7709308185155856</v>
      </c>
      <c r="L25" s="98">
        <v>1.4757756820963215</v>
      </c>
      <c r="M25" s="98">
        <v>83.413721114390611</v>
      </c>
      <c r="N25" s="48">
        <v>0</v>
      </c>
      <c r="O25" s="98">
        <v>100</v>
      </c>
    </row>
    <row r="26" spans="2:17">
      <c r="B26" s="107" t="s">
        <v>11</v>
      </c>
      <c r="C26" s="98">
        <v>5.4554448448872872</v>
      </c>
      <c r="D26" s="98">
        <v>5.1321461380821143</v>
      </c>
      <c r="E26" s="98">
        <v>5.4466115468871461</v>
      </c>
      <c r="F26" s="98">
        <v>5.4112783548865808</v>
      </c>
      <c r="G26" s="98">
        <v>5.5861776552893785</v>
      </c>
      <c r="H26" s="98">
        <v>5.0190799236803052</v>
      </c>
      <c r="I26" s="98">
        <v>4.6109815560737761</v>
      </c>
      <c r="J26" s="98">
        <v>4.6622146844745957</v>
      </c>
      <c r="K26" s="98">
        <v>4.0544837820648718</v>
      </c>
      <c r="L26" s="98">
        <v>3.6163522012578615</v>
      </c>
      <c r="M26" s="98">
        <v>51.005229312416077</v>
      </c>
      <c r="N26" s="48">
        <v>0</v>
      </c>
      <c r="O26" s="98">
        <v>100</v>
      </c>
    </row>
    <row r="27" spans="2:17">
      <c r="B27" s="107" t="s">
        <v>12</v>
      </c>
      <c r="C27" s="98">
        <v>7.1</v>
      </c>
      <c r="D27" s="98">
        <v>4.05</v>
      </c>
      <c r="E27" s="98">
        <v>4.3499999999999996</v>
      </c>
      <c r="F27" s="98">
        <v>5</v>
      </c>
      <c r="G27" s="98">
        <v>8.85</v>
      </c>
      <c r="H27" s="98">
        <v>6.4</v>
      </c>
      <c r="I27" s="98">
        <v>7.5</v>
      </c>
      <c r="J27" s="98">
        <v>5.35</v>
      </c>
      <c r="K27" s="98">
        <v>4.9000000000000004</v>
      </c>
      <c r="L27" s="98">
        <v>2.4</v>
      </c>
      <c r="M27" s="98">
        <v>44.1</v>
      </c>
      <c r="N27" s="48">
        <v>0</v>
      </c>
      <c r="O27" s="98">
        <v>100</v>
      </c>
    </row>
    <row r="28" spans="2:17">
      <c r="B28" s="107" t="s">
        <v>13</v>
      </c>
      <c r="C28" s="98">
        <v>4.4701477226097657</v>
      </c>
      <c r="D28" s="98">
        <v>4.2803652031185884</v>
      </c>
      <c r="E28" s="98">
        <v>4.60863766926549</v>
      </c>
      <c r="F28" s="98">
        <v>4.7804677882642599</v>
      </c>
      <c r="G28" s="98">
        <v>4.8881821912187116</v>
      </c>
      <c r="H28" s="98">
        <v>4.6753180139515802</v>
      </c>
      <c r="I28" s="98">
        <v>4.7317398440705789</v>
      </c>
      <c r="J28" s="98">
        <v>4.5086171522363561</v>
      </c>
      <c r="K28" s="98">
        <v>4.2547189167008614</v>
      </c>
      <c r="L28" s="98">
        <v>3.3647927780057452</v>
      </c>
      <c r="M28" s="98">
        <v>55.437012720558066</v>
      </c>
      <c r="N28" s="48">
        <v>0</v>
      </c>
      <c r="O28" s="98">
        <v>100</v>
      </c>
    </row>
    <row r="29" spans="2:17" ht="13.5" thickBot="1">
      <c r="B29" s="109" t="s">
        <v>92</v>
      </c>
      <c r="C29" s="111">
        <v>5.8213074481693123</v>
      </c>
      <c r="D29" s="111">
        <v>6.0455606955597148</v>
      </c>
      <c r="E29" s="111">
        <v>6.2501895537592302</v>
      </c>
      <c r="F29" s="111">
        <v>6.2050534586201911</v>
      </c>
      <c r="G29" s="111">
        <v>6.3798889259571796</v>
      </c>
      <c r="H29" s="111">
        <v>6.0052414959493472</v>
      </c>
      <c r="I29" s="111">
        <v>5.9772321404678097</v>
      </c>
      <c r="J29" s="111">
        <v>6.6014661202760978</v>
      </c>
      <c r="K29" s="111">
        <v>5.7959741457592582</v>
      </c>
      <c r="L29" s="111">
        <v>4.8598907813539762</v>
      </c>
      <c r="M29" s="111">
        <v>40.058195234127886</v>
      </c>
      <c r="N29" s="111">
        <v>0</v>
      </c>
      <c r="O29" s="111">
        <v>100</v>
      </c>
    </row>
    <row r="30" spans="2:17">
      <c r="B30" s="22"/>
      <c r="C30" s="23"/>
      <c r="D30" s="23"/>
      <c r="E30" s="23"/>
      <c r="F30" s="23"/>
      <c r="G30" s="23"/>
      <c r="H30" s="23"/>
      <c r="I30" s="23"/>
      <c r="J30" s="23"/>
      <c r="K30" s="23"/>
      <c r="L30" s="23"/>
      <c r="M30" s="23"/>
      <c r="N30" s="23"/>
      <c r="O30" s="23"/>
    </row>
    <row r="31" spans="2:17">
      <c r="B31" s="21" t="s">
        <v>359</v>
      </c>
    </row>
    <row r="33" spans="3:15">
      <c r="C33" s="40"/>
      <c r="D33" s="40"/>
      <c r="E33" s="40"/>
      <c r="F33" s="40"/>
      <c r="G33" s="40"/>
      <c r="H33" s="40"/>
      <c r="I33" s="40"/>
      <c r="J33" s="40"/>
      <c r="K33" s="40"/>
      <c r="L33" s="40"/>
      <c r="M33" s="40"/>
      <c r="N33" s="40"/>
      <c r="O33" s="40"/>
    </row>
    <row r="34" spans="3:15">
      <c r="C34" s="40"/>
      <c r="D34" s="40"/>
      <c r="E34" s="40"/>
      <c r="F34" s="40"/>
      <c r="G34" s="40"/>
      <c r="H34" s="40"/>
      <c r="I34" s="40"/>
      <c r="J34" s="40"/>
      <c r="K34" s="40"/>
      <c r="L34" s="40"/>
      <c r="M34" s="40"/>
      <c r="N34" s="40"/>
      <c r="O34" s="40"/>
    </row>
    <row r="35" spans="3:15">
      <c r="C35" s="40"/>
      <c r="D35" s="40"/>
      <c r="E35" s="40"/>
      <c r="F35" s="40"/>
      <c r="G35" s="40"/>
      <c r="H35" s="40"/>
      <c r="I35" s="40"/>
      <c r="J35" s="40"/>
      <c r="K35" s="40"/>
      <c r="L35" s="40"/>
      <c r="M35" s="40"/>
      <c r="N35" s="40"/>
      <c r="O35" s="40"/>
    </row>
    <row r="36" spans="3:15">
      <c r="C36" s="40"/>
      <c r="D36" s="40"/>
      <c r="E36" s="40"/>
      <c r="F36" s="40"/>
      <c r="G36" s="40"/>
      <c r="H36" s="40"/>
      <c r="I36" s="40"/>
      <c r="J36" s="40"/>
      <c r="K36" s="40"/>
      <c r="L36" s="40"/>
      <c r="M36" s="40"/>
      <c r="N36" s="40"/>
      <c r="O36" s="40"/>
    </row>
    <row r="37" spans="3:15">
      <c r="C37" s="40"/>
      <c r="D37" s="40"/>
      <c r="E37" s="40"/>
      <c r="F37" s="40"/>
      <c r="G37" s="40"/>
      <c r="H37" s="40"/>
      <c r="I37" s="40"/>
      <c r="J37" s="40"/>
      <c r="K37" s="40"/>
      <c r="L37" s="40"/>
      <c r="M37" s="40"/>
      <c r="N37" s="40"/>
      <c r="O37" s="40"/>
    </row>
    <row r="38" spans="3:15">
      <c r="C38" s="40"/>
      <c r="D38" s="40"/>
      <c r="E38" s="40"/>
      <c r="F38" s="40"/>
      <c r="G38" s="40"/>
      <c r="H38" s="40"/>
      <c r="I38" s="40"/>
      <c r="J38" s="40"/>
      <c r="K38" s="40"/>
      <c r="L38" s="40"/>
      <c r="M38" s="40"/>
      <c r="N38" s="40"/>
      <c r="O38" s="40"/>
    </row>
    <row r="39" spans="3:15">
      <c r="C39" s="40"/>
      <c r="D39" s="40"/>
      <c r="E39" s="40"/>
      <c r="F39" s="40"/>
      <c r="G39" s="40"/>
      <c r="H39" s="40"/>
      <c r="I39" s="40"/>
      <c r="J39" s="40"/>
      <c r="K39" s="40"/>
      <c r="L39" s="40"/>
      <c r="M39" s="40"/>
      <c r="N39" s="40"/>
      <c r="O39" s="40"/>
    </row>
    <row r="40" spans="3:15">
      <c r="C40" s="40"/>
      <c r="D40" s="40"/>
      <c r="E40" s="40"/>
      <c r="F40" s="40"/>
      <c r="G40" s="40"/>
      <c r="H40" s="40"/>
      <c r="I40" s="40"/>
      <c r="J40" s="40"/>
      <c r="K40" s="40"/>
      <c r="L40" s="40"/>
      <c r="M40" s="40"/>
      <c r="N40" s="40"/>
      <c r="O40" s="40"/>
    </row>
    <row r="41" spans="3:15">
      <c r="C41" s="40"/>
      <c r="D41" s="40"/>
      <c r="E41" s="40"/>
      <c r="F41" s="40"/>
      <c r="G41" s="40"/>
      <c r="H41" s="40"/>
      <c r="I41" s="40"/>
      <c r="J41" s="40"/>
      <c r="K41" s="40"/>
      <c r="L41" s="40"/>
      <c r="M41" s="40"/>
      <c r="N41" s="40"/>
      <c r="O41" s="40"/>
    </row>
    <row r="42" spans="3:15">
      <c r="C42" s="40"/>
      <c r="D42" s="40"/>
      <c r="E42" s="40"/>
      <c r="F42" s="40"/>
      <c r="G42" s="40"/>
      <c r="H42" s="40"/>
      <c r="I42" s="40"/>
      <c r="J42" s="40"/>
      <c r="K42" s="40"/>
      <c r="L42" s="40"/>
      <c r="M42" s="40"/>
      <c r="N42" s="40"/>
      <c r="O42" s="40"/>
    </row>
    <row r="43" spans="3:15">
      <c r="C43" s="40"/>
      <c r="D43" s="40"/>
      <c r="E43" s="40"/>
      <c r="F43" s="40"/>
      <c r="G43" s="40"/>
      <c r="H43" s="40"/>
      <c r="I43" s="40"/>
      <c r="J43" s="40"/>
      <c r="K43" s="40"/>
      <c r="L43" s="40"/>
      <c r="M43" s="40"/>
      <c r="N43" s="40"/>
      <c r="O43" s="40"/>
    </row>
    <row r="44" spans="3:15">
      <c r="C44" s="40"/>
      <c r="D44" s="40"/>
      <c r="E44" s="40"/>
      <c r="F44" s="40"/>
      <c r="G44" s="40"/>
      <c r="H44" s="40"/>
      <c r="I44" s="40"/>
      <c r="J44" s="40"/>
      <c r="K44" s="40"/>
      <c r="L44" s="40"/>
      <c r="M44" s="40"/>
      <c r="N44" s="40"/>
      <c r="O44" s="40"/>
    </row>
    <row r="45" spans="3:15">
      <c r="C45" s="40"/>
      <c r="D45" s="40"/>
      <c r="E45" s="40"/>
      <c r="F45" s="40"/>
      <c r="G45" s="40"/>
      <c r="H45" s="40"/>
      <c r="I45" s="40"/>
      <c r="J45" s="40"/>
      <c r="K45" s="40"/>
      <c r="L45" s="40"/>
      <c r="M45" s="40"/>
      <c r="N45" s="40"/>
      <c r="O45" s="40"/>
    </row>
    <row r="46" spans="3:15">
      <c r="C46" s="40"/>
      <c r="D46" s="40"/>
      <c r="E46" s="40"/>
      <c r="F46" s="40"/>
      <c r="G46" s="40"/>
      <c r="H46" s="40"/>
      <c r="I46" s="40"/>
      <c r="J46" s="40"/>
      <c r="K46" s="40"/>
      <c r="L46" s="40"/>
      <c r="M46" s="40"/>
      <c r="N46" s="40"/>
      <c r="O46" s="40"/>
    </row>
    <row r="48" spans="3:15">
      <c r="C48" s="40"/>
      <c r="D48" s="40"/>
      <c r="E48" s="40"/>
      <c r="F48" s="40"/>
      <c r="G48" s="40"/>
      <c r="H48" s="40"/>
      <c r="I48" s="40"/>
      <c r="J48" s="40"/>
      <c r="K48" s="40"/>
      <c r="L48" s="40"/>
      <c r="M48" s="40"/>
      <c r="N48" s="40"/>
      <c r="O48" s="40"/>
    </row>
    <row r="49" spans="3:15">
      <c r="C49" s="40"/>
      <c r="D49" s="40"/>
      <c r="E49" s="40"/>
      <c r="F49" s="40"/>
      <c r="G49" s="40"/>
      <c r="H49" s="40"/>
      <c r="I49" s="40"/>
      <c r="J49" s="40"/>
      <c r="K49" s="40"/>
      <c r="L49" s="40"/>
      <c r="M49" s="40"/>
      <c r="N49" s="40"/>
      <c r="O49" s="40"/>
    </row>
    <row r="50" spans="3:15">
      <c r="C50" s="40"/>
      <c r="D50" s="40"/>
      <c r="E50" s="40"/>
      <c r="F50" s="40"/>
      <c r="G50" s="40"/>
      <c r="H50" s="40"/>
      <c r="I50" s="40"/>
      <c r="J50" s="40"/>
      <c r="K50" s="40"/>
      <c r="L50" s="40"/>
      <c r="M50" s="40"/>
      <c r="N50" s="40"/>
      <c r="O50" s="40"/>
    </row>
    <row r="51" spans="3:15">
      <c r="C51" s="40"/>
      <c r="D51" s="40"/>
      <c r="E51" s="40"/>
      <c r="F51" s="40"/>
      <c r="G51" s="40"/>
      <c r="H51" s="40"/>
      <c r="I51" s="40"/>
      <c r="J51" s="40"/>
      <c r="K51" s="40"/>
      <c r="L51" s="40"/>
      <c r="M51" s="40"/>
      <c r="N51" s="40"/>
      <c r="O51" s="40"/>
    </row>
    <row r="52" spans="3:15">
      <c r="C52" s="40"/>
      <c r="D52" s="40"/>
      <c r="E52" s="40"/>
      <c r="F52" s="40"/>
      <c r="G52" s="40"/>
      <c r="H52" s="40"/>
      <c r="I52" s="40"/>
      <c r="J52" s="40"/>
      <c r="K52" s="40"/>
      <c r="L52" s="40"/>
      <c r="M52" s="40"/>
      <c r="N52" s="40"/>
      <c r="O52" s="40"/>
    </row>
    <row r="53" spans="3:15">
      <c r="C53" s="40"/>
      <c r="D53" s="40"/>
      <c r="E53" s="40"/>
      <c r="F53" s="40"/>
      <c r="G53" s="40"/>
      <c r="H53" s="40"/>
      <c r="I53" s="40"/>
      <c r="J53" s="40"/>
      <c r="K53" s="40"/>
      <c r="L53" s="40"/>
      <c r="M53" s="40"/>
      <c r="N53" s="40"/>
      <c r="O53" s="40"/>
    </row>
    <row r="54" spans="3:15">
      <c r="C54" s="40"/>
      <c r="D54" s="40"/>
      <c r="E54" s="40"/>
      <c r="F54" s="40"/>
      <c r="G54" s="40"/>
      <c r="H54" s="40"/>
      <c r="I54" s="40"/>
      <c r="J54" s="40"/>
      <c r="K54" s="40"/>
      <c r="L54" s="40"/>
      <c r="M54" s="40"/>
      <c r="N54" s="40"/>
      <c r="O54" s="40"/>
    </row>
    <row r="55" spans="3:15">
      <c r="C55" s="40"/>
      <c r="D55" s="40"/>
      <c r="E55" s="40"/>
      <c r="F55" s="40"/>
      <c r="G55" s="40"/>
      <c r="H55" s="40"/>
      <c r="I55" s="40"/>
      <c r="J55" s="40"/>
      <c r="K55" s="40"/>
      <c r="L55" s="40"/>
      <c r="M55" s="40"/>
      <c r="N55" s="40"/>
      <c r="O55" s="40"/>
    </row>
    <row r="56" spans="3:15">
      <c r="C56" s="40"/>
      <c r="D56" s="40"/>
      <c r="E56" s="40"/>
      <c r="F56" s="40"/>
      <c r="G56" s="40"/>
      <c r="H56" s="40"/>
      <c r="I56" s="40"/>
      <c r="J56" s="40"/>
      <c r="K56" s="40"/>
      <c r="L56" s="40"/>
      <c r="M56" s="40"/>
      <c r="N56" s="40"/>
      <c r="O56" s="40"/>
    </row>
    <row r="57" spans="3:15">
      <c r="C57" s="40"/>
      <c r="D57" s="40"/>
      <c r="E57" s="40"/>
      <c r="F57" s="40"/>
      <c r="G57" s="40"/>
      <c r="H57" s="40"/>
      <c r="I57" s="40"/>
      <c r="J57" s="40"/>
      <c r="K57" s="40"/>
      <c r="L57" s="40"/>
      <c r="M57" s="40"/>
      <c r="N57" s="40"/>
      <c r="O57" s="40"/>
    </row>
    <row r="58" spans="3:15">
      <c r="C58" s="40"/>
      <c r="D58" s="40"/>
      <c r="E58" s="40"/>
      <c r="F58" s="40"/>
      <c r="G58" s="40"/>
      <c r="H58" s="40"/>
      <c r="I58" s="40"/>
      <c r="J58" s="40"/>
      <c r="K58" s="40"/>
      <c r="L58" s="40"/>
      <c r="M58" s="40"/>
      <c r="N58" s="40"/>
      <c r="O58" s="40"/>
    </row>
    <row r="59" spans="3:15">
      <c r="C59" s="40"/>
      <c r="D59" s="40"/>
      <c r="E59" s="40"/>
      <c r="F59" s="40"/>
      <c r="G59" s="40"/>
      <c r="H59" s="40"/>
      <c r="I59" s="40"/>
      <c r="J59" s="40"/>
      <c r="K59" s="40"/>
      <c r="L59" s="40"/>
      <c r="M59" s="40"/>
      <c r="N59" s="40"/>
      <c r="O59" s="40"/>
    </row>
    <row r="60" spans="3:15">
      <c r="C60" s="40"/>
      <c r="D60" s="40"/>
      <c r="E60" s="40"/>
      <c r="F60" s="40"/>
      <c r="G60" s="40"/>
      <c r="H60" s="40"/>
      <c r="I60" s="40"/>
      <c r="J60" s="40"/>
      <c r="K60" s="40"/>
      <c r="L60" s="40"/>
      <c r="M60" s="40"/>
      <c r="N60" s="40"/>
      <c r="O60" s="40"/>
    </row>
    <row r="61" spans="3:15">
      <c r="C61" s="40"/>
      <c r="D61" s="40"/>
      <c r="E61" s="40"/>
      <c r="F61" s="40"/>
      <c r="G61" s="40"/>
      <c r="H61" s="40"/>
      <c r="I61" s="40"/>
      <c r="J61" s="40"/>
      <c r="K61" s="40"/>
      <c r="L61" s="40"/>
      <c r="M61" s="40"/>
      <c r="N61" s="40"/>
      <c r="O61" s="40"/>
    </row>
    <row r="62" spans="3:15">
      <c r="C62" s="40"/>
      <c r="D62" s="40"/>
      <c r="E62" s="40"/>
      <c r="F62" s="40"/>
      <c r="G62" s="40"/>
      <c r="H62" s="40"/>
      <c r="I62" s="40"/>
      <c r="J62" s="40"/>
      <c r="K62" s="40"/>
      <c r="L62" s="40"/>
      <c r="M62" s="40"/>
      <c r="N62" s="40"/>
      <c r="O62" s="40"/>
    </row>
    <row r="63" spans="3:15">
      <c r="C63" s="40"/>
      <c r="D63" s="40"/>
      <c r="E63" s="40"/>
      <c r="F63" s="40"/>
      <c r="G63" s="40"/>
      <c r="H63" s="40"/>
      <c r="I63" s="40"/>
      <c r="J63" s="40"/>
      <c r="K63" s="40"/>
      <c r="L63" s="40"/>
      <c r="M63" s="40"/>
      <c r="N63" s="40"/>
      <c r="O63" s="40"/>
    </row>
    <row r="64" spans="3:15">
      <c r="C64" s="40"/>
      <c r="D64" s="40"/>
      <c r="E64" s="40"/>
      <c r="F64" s="40"/>
      <c r="G64" s="40"/>
      <c r="H64" s="40"/>
      <c r="I64" s="40"/>
      <c r="J64" s="40"/>
      <c r="K64" s="40"/>
      <c r="L64" s="40"/>
      <c r="M64" s="40"/>
      <c r="N64" s="40"/>
      <c r="O64" s="40"/>
    </row>
    <row r="65" spans="3:15">
      <c r="C65" s="40"/>
      <c r="D65" s="40"/>
      <c r="E65" s="40"/>
      <c r="F65" s="40"/>
      <c r="G65" s="40"/>
      <c r="H65" s="40"/>
      <c r="I65" s="40"/>
      <c r="J65" s="40"/>
      <c r="K65" s="40"/>
      <c r="L65" s="40"/>
      <c r="M65" s="40"/>
      <c r="N65" s="40"/>
      <c r="O65" s="40"/>
    </row>
    <row r="66" spans="3:15">
      <c r="C66" s="40"/>
      <c r="D66" s="40"/>
      <c r="E66" s="40"/>
      <c r="F66" s="40"/>
      <c r="G66" s="40"/>
      <c r="H66" s="40"/>
      <c r="I66" s="40"/>
      <c r="J66" s="40"/>
      <c r="K66" s="40"/>
      <c r="L66" s="40"/>
      <c r="M66" s="40"/>
      <c r="N66" s="40"/>
      <c r="O66" s="40"/>
    </row>
    <row r="67" spans="3:15">
      <c r="C67" s="40"/>
      <c r="D67" s="40"/>
      <c r="E67" s="40"/>
      <c r="F67" s="40"/>
      <c r="G67" s="40"/>
      <c r="H67" s="40"/>
      <c r="I67" s="40"/>
      <c r="J67" s="40"/>
      <c r="K67" s="40"/>
      <c r="L67" s="40"/>
      <c r="M67" s="40"/>
      <c r="N67" s="40"/>
      <c r="O67" s="40"/>
    </row>
  </sheetData>
  <sheetProtection selectLockedCells="1" selectUnlockedCells="1"/>
  <mergeCells count="4">
    <mergeCell ref="B6:O6"/>
    <mergeCell ref="B18:O18"/>
    <mergeCell ref="B4:B5"/>
    <mergeCell ref="C4:O4"/>
  </mergeCells>
  <pageMargins left="0.78740157480314965" right="0.59055118110236227" top="0.78740157480314965" bottom="0.86614173228346458" header="0.51181102362204722" footer="0.35433070866141736"/>
  <pageSetup paperSize="9" scale="75" firstPageNumber="0" orientation="landscape" r:id="rId1"/>
  <headerFooter alignWithMargins="0">
    <oddHeader xml:space="preserve">&amp;L
</oddHeader>
  </headerFooter>
  <rowBreaks count="1" manualBreakCount="1">
    <brk id="66"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0096DF"/>
  </sheetPr>
  <dimension ref="A1:N75"/>
  <sheetViews>
    <sheetView showGridLines="0" zoomScaleNormal="100" zoomScaleSheetLayoutView="100" workbookViewId="0">
      <selection activeCell="A2" sqref="A2"/>
    </sheetView>
  </sheetViews>
  <sheetFormatPr baseColWidth="10" defaultRowHeight="12.75"/>
  <cols>
    <col min="1" max="1" width="2.7109375" style="21" customWidth="1"/>
    <col min="2" max="2" width="35.85546875" style="21" customWidth="1"/>
    <col min="3" max="12" width="10.7109375" style="21" customWidth="1"/>
    <col min="13" max="16384" width="11.42578125" style="21"/>
  </cols>
  <sheetData>
    <row r="1" spans="1:14" s="66" customFormat="1" ht="15.75">
      <c r="A1" s="19" t="str">
        <f>Inhaltsverzeichnis!B19 &amp; " " &amp;Inhaltsverzeichnis!D19</f>
        <v>Tabelle 4: LSVA-pflichtige Motorfahrzeuge und Anhänger am 30. September 2019</v>
      </c>
    </row>
    <row r="4" spans="1:14" ht="12.75" customHeight="1">
      <c r="B4" s="169" t="s">
        <v>4</v>
      </c>
      <c r="C4" s="171" t="s">
        <v>89</v>
      </c>
      <c r="D4" s="171"/>
      <c r="E4" s="171"/>
      <c r="F4" s="171"/>
      <c r="G4" s="171" t="s">
        <v>90</v>
      </c>
      <c r="H4" s="171"/>
      <c r="I4" s="171"/>
    </row>
    <row r="5" spans="1:14" ht="25.5">
      <c r="B5" s="169"/>
      <c r="C5" s="41" t="s">
        <v>98</v>
      </c>
      <c r="D5" s="41" t="s">
        <v>99</v>
      </c>
      <c r="E5" s="41" t="s">
        <v>100</v>
      </c>
      <c r="F5" s="41" t="s">
        <v>2</v>
      </c>
      <c r="G5" s="41" t="s">
        <v>98</v>
      </c>
      <c r="H5" s="41" t="s">
        <v>99</v>
      </c>
      <c r="I5" s="41" t="s">
        <v>100</v>
      </c>
    </row>
    <row r="6" spans="1:14" s="49" customFormat="1" ht="20.100000000000001" customHeight="1">
      <c r="B6" s="43" t="s">
        <v>101</v>
      </c>
      <c r="C6" s="23">
        <v>610</v>
      </c>
      <c r="D6" s="23">
        <v>1971</v>
      </c>
      <c r="E6" s="23">
        <v>5387</v>
      </c>
      <c r="F6" s="23">
        <v>7968</v>
      </c>
      <c r="G6" s="44">
        <v>7.6556224899598391</v>
      </c>
      <c r="H6" s="44">
        <v>24.736445783132531</v>
      </c>
      <c r="I6" s="44">
        <v>67.607931726907637</v>
      </c>
      <c r="J6" s="102"/>
      <c r="K6" s="103"/>
    </row>
    <row r="7" spans="1:14">
      <c r="B7" s="104" t="s">
        <v>532</v>
      </c>
      <c r="C7" s="100">
        <v>6</v>
      </c>
      <c r="D7" s="100">
        <v>25</v>
      </c>
      <c r="E7" s="100">
        <v>0</v>
      </c>
      <c r="F7" s="100">
        <v>31</v>
      </c>
      <c r="G7" s="48">
        <v>19.35483870967742</v>
      </c>
      <c r="H7" s="48">
        <v>80.645161290322577</v>
      </c>
      <c r="I7" s="48">
        <v>0</v>
      </c>
      <c r="J7" s="40"/>
      <c r="K7" s="105"/>
    </row>
    <row r="8" spans="1:14">
      <c r="B8" s="104" t="s">
        <v>21</v>
      </c>
      <c r="C8" s="100">
        <v>34</v>
      </c>
      <c r="D8" s="100">
        <v>13</v>
      </c>
      <c r="E8" s="100">
        <v>0</v>
      </c>
      <c r="F8" s="100">
        <v>47</v>
      </c>
      <c r="G8" s="48">
        <v>72.340425531914903</v>
      </c>
      <c r="H8" s="48">
        <v>27.659574468085108</v>
      </c>
      <c r="I8" s="48">
        <v>0</v>
      </c>
      <c r="J8" s="40"/>
      <c r="K8" s="105"/>
      <c r="L8" s="47"/>
      <c r="M8" s="47"/>
      <c r="N8" s="47"/>
    </row>
    <row r="9" spans="1:14">
      <c r="B9" s="104" t="s">
        <v>22</v>
      </c>
      <c r="C9" s="100">
        <v>0</v>
      </c>
      <c r="D9" s="100">
        <v>0</v>
      </c>
      <c r="E9" s="100">
        <v>0</v>
      </c>
      <c r="F9" s="100">
        <v>0</v>
      </c>
      <c r="G9" s="48">
        <v>0</v>
      </c>
      <c r="H9" s="48">
        <v>0</v>
      </c>
      <c r="I9" s="48">
        <v>0</v>
      </c>
      <c r="J9" s="40"/>
      <c r="K9" s="105"/>
    </row>
    <row r="10" spans="1:14">
      <c r="B10" s="104" t="s">
        <v>23</v>
      </c>
      <c r="C10" s="100">
        <v>233</v>
      </c>
      <c r="D10" s="100">
        <v>184</v>
      </c>
      <c r="E10" s="100">
        <v>0</v>
      </c>
      <c r="F10" s="100">
        <v>417</v>
      </c>
      <c r="G10" s="48">
        <v>55.875299760191844</v>
      </c>
      <c r="H10" s="48">
        <v>44.124700239808149</v>
      </c>
      <c r="I10" s="48">
        <v>0</v>
      </c>
      <c r="J10" s="40"/>
      <c r="K10" s="105"/>
      <c r="L10" s="40"/>
      <c r="M10" s="40"/>
      <c r="N10" s="40"/>
    </row>
    <row r="11" spans="1:14">
      <c r="B11" s="104" t="s">
        <v>24</v>
      </c>
      <c r="C11" s="100">
        <v>2</v>
      </c>
      <c r="D11" s="100">
        <v>84</v>
      </c>
      <c r="E11" s="100">
        <v>0</v>
      </c>
      <c r="F11" s="100">
        <v>86</v>
      </c>
      <c r="G11" s="48">
        <v>2.3255813953488373</v>
      </c>
      <c r="H11" s="48">
        <v>97.674418604651152</v>
      </c>
      <c r="I11" s="48">
        <v>0</v>
      </c>
      <c r="J11" s="40"/>
      <c r="K11" s="105"/>
      <c r="L11" s="40"/>
      <c r="M11" s="40"/>
      <c r="N11" s="40"/>
    </row>
    <row r="12" spans="1:14">
      <c r="B12" s="104" t="s">
        <v>25</v>
      </c>
      <c r="C12" s="100">
        <v>0</v>
      </c>
      <c r="D12" s="100">
        <v>1</v>
      </c>
      <c r="E12" s="100">
        <v>0</v>
      </c>
      <c r="F12" s="100">
        <v>1</v>
      </c>
      <c r="G12" s="48">
        <v>0</v>
      </c>
      <c r="H12" s="48">
        <v>100</v>
      </c>
      <c r="I12" s="48">
        <v>0</v>
      </c>
      <c r="J12" s="40"/>
      <c r="K12" s="105"/>
      <c r="L12" s="40"/>
      <c r="M12" s="40"/>
      <c r="N12" s="40"/>
    </row>
    <row r="13" spans="1:14">
      <c r="B13" s="104" t="s">
        <v>97</v>
      </c>
      <c r="C13" s="100">
        <v>0</v>
      </c>
      <c r="D13" s="100">
        <v>0</v>
      </c>
      <c r="E13" s="100">
        <v>0</v>
      </c>
      <c r="F13" s="100">
        <v>0</v>
      </c>
      <c r="G13" s="48">
        <v>0</v>
      </c>
      <c r="H13" s="48">
        <v>0</v>
      </c>
      <c r="I13" s="48">
        <v>0</v>
      </c>
      <c r="J13" s="40"/>
      <c r="K13" s="105"/>
      <c r="L13" s="40"/>
      <c r="M13" s="40"/>
      <c r="N13" s="40"/>
    </row>
    <row r="14" spans="1:14">
      <c r="B14" s="104" t="s">
        <v>26</v>
      </c>
      <c r="C14" s="100">
        <v>83</v>
      </c>
      <c r="D14" s="100">
        <v>168</v>
      </c>
      <c r="E14" s="100">
        <v>3544</v>
      </c>
      <c r="F14" s="100">
        <v>3795</v>
      </c>
      <c r="G14" s="48">
        <v>2.1870882740447959</v>
      </c>
      <c r="H14" s="48">
        <v>4.4268774703557314</v>
      </c>
      <c r="I14" s="48">
        <v>93.386034255599469</v>
      </c>
      <c r="J14" s="40"/>
      <c r="K14" s="105"/>
      <c r="L14" s="40"/>
      <c r="M14" s="40"/>
      <c r="N14" s="40"/>
    </row>
    <row r="15" spans="1:14">
      <c r="B15" s="104" t="s">
        <v>27</v>
      </c>
      <c r="C15" s="100">
        <v>19</v>
      </c>
      <c r="D15" s="100">
        <v>17</v>
      </c>
      <c r="E15" s="100">
        <v>1801</v>
      </c>
      <c r="F15" s="100">
        <v>1837</v>
      </c>
      <c r="G15" s="48">
        <v>1.0342950462710943</v>
      </c>
      <c r="H15" s="48">
        <v>0.92542188350571586</v>
      </c>
      <c r="I15" s="48">
        <v>98.040283070223182</v>
      </c>
      <c r="J15" s="40"/>
      <c r="K15" s="105"/>
      <c r="L15" s="40"/>
      <c r="M15" s="40"/>
      <c r="N15" s="40"/>
    </row>
    <row r="16" spans="1:14">
      <c r="B16" s="104" t="s">
        <v>28</v>
      </c>
      <c r="C16" s="100">
        <v>0</v>
      </c>
      <c r="D16" s="100">
        <v>2</v>
      </c>
      <c r="E16" s="100">
        <v>3</v>
      </c>
      <c r="F16" s="100">
        <v>5</v>
      </c>
      <c r="G16" s="48">
        <v>0</v>
      </c>
      <c r="H16" s="48">
        <v>40</v>
      </c>
      <c r="I16" s="48">
        <v>60</v>
      </c>
      <c r="J16" s="40"/>
      <c r="K16" s="105"/>
      <c r="L16" s="40"/>
      <c r="M16" s="40"/>
      <c r="N16" s="40"/>
    </row>
    <row r="17" spans="2:11" ht="12.75" customHeight="1">
      <c r="B17" s="104" t="s">
        <v>102</v>
      </c>
      <c r="C17" s="100">
        <v>170</v>
      </c>
      <c r="D17" s="100">
        <v>0</v>
      </c>
      <c r="E17" s="100">
        <v>0</v>
      </c>
      <c r="F17" s="100">
        <v>170</v>
      </c>
      <c r="G17" s="48">
        <v>100</v>
      </c>
      <c r="H17" s="48">
        <v>0</v>
      </c>
      <c r="I17" s="48">
        <v>0</v>
      </c>
      <c r="J17" s="40"/>
      <c r="K17" s="105"/>
    </row>
    <row r="18" spans="2:11">
      <c r="B18" s="104" t="s">
        <v>375</v>
      </c>
      <c r="C18" s="100">
        <v>20</v>
      </c>
      <c r="D18" s="100">
        <v>466</v>
      </c>
      <c r="E18" s="100">
        <v>39</v>
      </c>
      <c r="F18" s="100">
        <v>525</v>
      </c>
      <c r="G18" s="48">
        <v>3.8095238095238098</v>
      </c>
      <c r="H18" s="48">
        <v>88.761904761904759</v>
      </c>
      <c r="I18" s="48">
        <v>7.4285714285714288</v>
      </c>
      <c r="J18" s="40"/>
    </row>
    <row r="19" spans="2:11">
      <c r="B19" s="104" t="s">
        <v>29</v>
      </c>
      <c r="C19" s="100">
        <v>1</v>
      </c>
      <c r="D19" s="100">
        <v>253</v>
      </c>
      <c r="E19" s="100">
        <v>0</v>
      </c>
      <c r="F19" s="100">
        <v>254</v>
      </c>
      <c r="G19" s="48">
        <v>0.39370078740157477</v>
      </c>
      <c r="H19" s="48">
        <v>99.606299212598429</v>
      </c>
      <c r="I19" s="48">
        <v>0</v>
      </c>
    </row>
    <row r="20" spans="2:11">
      <c r="B20" s="104" t="s">
        <v>30</v>
      </c>
      <c r="C20" s="100">
        <v>20</v>
      </c>
      <c r="D20" s="100">
        <v>758</v>
      </c>
      <c r="E20" s="100">
        <v>0</v>
      </c>
      <c r="F20" s="100">
        <v>778</v>
      </c>
      <c r="G20" s="48">
        <v>2.5706940874035991</v>
      </c>
      <c r="H20" s="48">
        <v>97.429305912596391</v>
      </c>
      <c r="I20" s="48">
        <v>0</v>
      </c>
    </row>
    <row r="21" spans="2:11">
      <c r="B21" s="104" t="s">
        <v>32</v>
      </c>
      <c r="C21" s="100">
        <v>3</v>
      </c>
      <c r="D21" s="100">
        <v>0</v>
      </c>
      <c r="E21" s="100">
        <v>0</v>
      </c>
      <c r="F21" s="100">
        <v>3</v>
      </c>
      <c r="G21" s="48">
        <v>100</v>
      </c>
      <c r="H21" s="48">
        <v>0</v>
      </c>
      <c r="I21" s="48">
        <v>0</v>
      </c>
    </row>
    <row r="22" spans="2:11">
      <c r="B22" s="104" t="s">
        <v>33</v>
      </c>
      <c r="C22" s="100">
        <v>2</v>
      </c>
      <c r="D22" s="100">
        <v>0</v>
      </c>
      <c r="E22" s="100">
        <v>0</v>
      </c>
      <c r="F22" s="100">
        <v>2</v>
      </c>
      <c r="G22" s="48">
        <v>100</v>
      </c>
      <c r="H22" s="48">
        <v>0</v>
      </c>
      <c r="I22" s="48">
        <v>0</v>
      </c>
    </row>
    <row r="23" spans="2:11">
      <c r="B23" s="104" t="s">
        <v>36</v>
      </c>
      <c r="C23" s="100">
        <v>4</v>
      </c>
      <c r="D23" s="100">
        <v>0</v>
      </c>
      <c r="E23" s="100">
        <v>0</v>
      </c>
      <c r="F23" s="100">
        <v>4</v>
      </c>
      <c r="G23" s="48">
        <v>100</v>
      </c>
      <c r="H23" s="48">
        <v>0</v>
      </c>
      <c r="I23" s="48">
        <v>0</v>
      </c>
    </row>
    <row r="24" spans="2:11">
      <c r="B24" s="104" t="s">
        <v>357</v>
      </c>
      <c r="C24" s="100">
        <v>13</v>
      </c>
      <c r="D24" s="100">
        <v>0</v>
      </c>
      <c r="E24" s="100">
        <v>0</v>
      </c>
      <c r="F24" s="100">
        <v>13</v>
      </c>
      <c r="G24" s="48">
        <v>100</v>
      </c>
      <c r="H24" s="48">
        <v>0</v>
      </c>
      <c r="I24" s="48">
        <v>0</v>
      </c>
    </row>
    <row r="25" spans="2:11" s="49" customFormat="1" ht="20.100000000000001" customHeight="1">
      <c r="B25" s="43" t="s">
        <v>13</v>
      </c>
      <c r="C25" s="23">
        <v>302</v>
      </c>
      <c r="D25" s="23">
        <v>5</v>
      </c>
      <c r="E25" s="23">
        <v>4532</v>
      </c>
      <c r="F25" s="23">
        <v>4839</v>
      </c>
      <c r="G25" s="44">
        <v>6.2409588758007857</v>
      </c>
      <c r="H25" s="44">
        <v>0.10332713370531102</v>
      </c>
      <c r="I25" s="44">
        <v>93.655713990493908</v>
      </c>
    </row>
    <row r="26" spans="2:11">
      <c r="B26" s="104" t="s">
        <v>45</v>
      </c>
      <c r="C26" s="100">
        <v>184</v>
      </c>
      <c r="D26" s="100">
        <v>0</v>
      </c>
      <c r="E26" s="100">
        <v>0</v>
      </c>
      <c r="F26" s="100">
        <v>184</v>
      </c>
      <c r="G26" s="48">
        <v>100</v>
      </c>
      <c r="H26" s="48">
        <v>0</v>
      </c>
      <c r="I26" s="48">
        <v>0</v>
      </c>
    </row>
    <row r="27" spans="2:11">
      <c r="B27" s="104" t="s">
        <v>46</v>
      </c>
      <c r="C27" s="100">
        <v>0</v>
      </c>
      <c r="D27" s="100">
        <v>0</v>
      </c>
      <c r="E27" s="100">
        <v>3</v>
      </c>
      <c r="F27" s="100">
        <v>3</v>
      </c>
      <c r="G27" s="48">
        <v>0</v>
      </c>
      <c r="H27" s="48">
        <v>0</v>
      </c>
      <c r="I27" s="48">
        <v>100</v>
      </c>
    </row>
    <row r="28" spans="2:11">
      <c r="B28" s="104" t="s">
        <v>47</v>
      </c>
      <c r="C28" s="100">
        <v>0</v>
      </c>
      <c r="D28" s="100">
        <v>0</v>
      </c>
      <c r="E28" s="100">
        <v>0</v>
      </c>
      <c r="F28" s="100">
        <v>0</v>
      </c>
      <c r="G28" s="48">
        <v>0</v>
      </c>
      <c r="H28" s="48">
        <v>0</v>
      </c>
      <c r="I28" s="48">
        <v>0</v>
      </c>
    </row>
    <row r="29" spans="2:11">
      <c r="B29" s="104" t="s">
        <v>48</v>
      </c>
      <c r="C29" s="100">
        <v>7</v>
      </c>
      <c r="D29" s="100">
        <v>0</v>
      </c>
      <c r="E29" s="100">
        <v>0</v>
      </c>
      <c r="F29" s="100">
        <v>7</v>
      </c>
      <c r="G29" s="48">
        <v>100</v>
      </c>
      <c r="H29" s="48">
        <v>0</v>
      </c>
      <c r="I29" s="48">
        <v>0</v>
      </c>
    </row>
    <row r="30" spans="2:11">
      <c r="B30" s="104" t="s">
        <v>13</v>
      </c>
      <c r="C30" s="100">
        <v>13</v>
      </c>
      <c r="D30" s="100">
        <v>0</v>
      </c>
      <c r="E30" s="100">
        <v>20</v>
      </c>
      <c r="F30" s="100">
        <v>33</v>
      </c>
      <c r="G30" s="48">
        <v>39.393939393939391</v>
      </c>
      <c r="H30" s="48">
        <v>0</v>
      </c>
      <c r="I30" s="48">
        <v>60.606060606060609</v>
      </c>
    </row>
    <row r="31" spans="2:11">
      <c r="B31" s="104" t="s">
        <v>49</v>
      </c>
      <c r="C31" s="100">
        <v>0</v>
      </c>
      <c r="D31" s="100">
        <v>1</v>
      </c>
      <c r="E31" s="100">
        <v>0</v>
      </c>
      <c r="F31" s="100">
        <v>1</v>
      </c>
      <c r="G31" s="48">
        <v>0</v>
      </c>
      <c r="H31" s="48">
        <v>100</v>
      </c>
      <c r="I31" s="48">
        <v>0</v>
      </c>
    </row>
    <row r="32" spans="2:11">
      <c r="B32" s="104" t="s">
        <v>51</v>
      </c>
      <c r="C32" s="100">
        <v>0</v>
      </c>
      <c r="D32" s="100">
        <v>0</v>
      </c>
      <c r="E32" s="100">
        <v>0</v>
      </c>
      <c r="F32" s="100">
        <v>0</v>
      </c>
      <c r="G32" s="48">
        <v>0</v>
      </c>
      <c r="H32" s="48">
        <v>0</v>
      </c>
      <c r="I32" s="48">
        <v>0</v>
      </c>
    </row>
    <row r="33" spans="2:9">
      <c r="B33" s="104" t="s">
        <v>52</v>
      </c>
      <c r="C33" s="100">
        <v>28</v>
      </c>
      <c r="D33" s="100">
        <v>0</v>
      </c>
      <c r="E33" s="100">
        <v>1701</v>
      </c>
      <c r="F33" s="100">
        <v>1729</v>
      </c>
      <c r="G33" s="48">
        <v>1.6194331983805668</v>
      </c>
      <c r="H33" s="48">
        <v>0</v>
      </c>
      <c r="I33" s="48">
        <v>98.380566801619423</v>
      </c>
    </row>
    <row r="34" spans="2:9">
      <c r="B34" s="104" t="s">
        <v>53</v>
      </c>
      <c r="C34" s="100">
        <v>3</v>
      </c>
      <c r="D34" s="100">
        <v>0</v>
      </c>
      <c r="E34" s="100">
        <v>12</v>
      </c>
      <c r="F34" s="100">
        <v>15</v>
      </c>
      <c r="G34" s="48">
        <v>20</v>
      </c>
      <c r="H34" s="48">
        <v>0</v>
      </c>
      <c r="I34" s="48">
        <v>80</v>
      </c>
    </row>
    <row r="35" spans="2:9">
      <c r="B35" s="104" t="s">
        <v>54</v>
      </c>
      <c r="C35" s="100">
        <v>7</v>
      </c>
      <c r="D35" s="100">
        <v>4</v>
      </c>
      <c r="E35" s="100">
        <v>0</v>
      </c>
      <c r="F35" s="100">
        <v>11</v>
      </c>
      <c r="G35" s="48">
        <v>63.636363636363633</v>
      </c>
      <c r="H35" s="48">
        <v>36.363636363636367</v>
      </c>
      <c r="I35" s="48">
        <v>0</v>
      </c>
    </row>
    <row r="36" spans="2:9">
      <c r="B36" s="104" t="s">
        <v>55</v>
      </c>
      <c r="C36" s="100">
        <v>11</v>
      </c>
      <c r="D36" s="100">
        <v>0</v>
      </c>
      <c r="E36" s="100">
        <v>0</v>
      </c>
      <c r="F36" s="100">
        <v>11</v>
      </c>
      <c r="G36" s="48">
        <v>100</v>
      </c>
      <c r="H36" s="48">
        <v>0</v>
      </c>
      <c r="I36" s="48">
        <v>0</v>
      </c>
    </row>
    <row r="37" spans="2:9" ht="12.75" customHeight="1">
      <c r="B37" s="104" t="s">
        <v>56</v>
      </c>
      <c r="C37" s="100">
        <v>30</v>
      </c>
      <c r="D37" s="100">
        <v>0</v>
      </c>
      <c r="E37" s="100">
        <v>2796</v>
      </c>
      <c r="F37" s="100">
        <v>2826</v>
      </c>
      <c r="G37" s="48">
        <v>1.0615711252653928</v>
      </c>
      <c r="H37" s="48">
        <v>0</v>
      </c>
      <c r="I37" s="48">
        <v>98.938428874734612</v>
      </c>
    </row>
    <row r="38" spans="2:9">
      <c r="B38" s="104" t="s">
        <v>57</v>
      </c>
      <c r="C38" s="100">
        <v>19</v>
      </c>
      <c r="D38" s="100">
        <v>0</v>
      </c>
      <c r="E38" s="100">
        <v>0</v>
      </c>
      <c r="F38" s="100">
        <v>19</v>
      </c>
      <c r="G38" s="48">
        <v>100</v>
      </c>
      <c r="H38" s="48">
        <v>0</v>
      </c>
      <c r="I38" s="48">
        <v>0</v>
      </c>
    </row>
    <row r="39" spans="2:9" s="49" customFormat="1" ht="20.100000000000001" customHeight="1" thickBot="1">
      <c r="B39" s="68" t="s">
        <v>2</v>
      </c>
      <c r="C39" s="110">
        <v>912</v>
      </c>
      <c r="D39" s="110">
        <v>1976</v>
      </c>
      <c r="E39" s="110">
        <v>9919</v>
      </c>
      <c r="F39" s="110">
        <v>12807</v>
      </c>
      <c r="G39" s="111">
        <v>7.1211056453501991</v>
      </c>
      <c r="H39" s="111">
        <v>15.429062231592097</v>
      </c>
      <c r="I39" s="111">
        <v>77.449832123057703</v>
      </c>
    </row>
    <row r="41" spans="2:9" ht="24.95" customHeight="1">
      <c r="B41" s="173" t="s">
        <v>477</v>
      </c>
      <c r="C41" s="173"/>
      <c r="D41" s="173"/>
      <c r="E41" s="173"/>
      <c r="F41" s="173"/>
      <c r="G41" s="173"/>
      <c r="H41" s="173"/>
      <c r="I41" s="173"/>
    </row>
    <row r="42" spans="2:9" ht="24.95" customHeight="1">
      <c r="B42" s="173" t="s">
        <v>478</v>
      </c>
      <c r="C42" s="173"/>
      <c r="D42" s="173"/>
      <c r="E42" s="173"/>
      <c r="F42" s="173"/>
      <c r="G42" s="173"/>
      <c r="H42" s="173"/>
      <c r="I42" s="173"/>
    </row>
    <row r="45" spans="2:9" ht="12.75" customHeight="1"/>
    <row r="66" spans="2:5" ht="2.1" customHeight="1"/>
    <row r="67" spans="2:5" ht="2.1" customHeight="1">
      <c r="B67" s="141" t="s">
        <v>397</v>
      </c>
      <c r="C67" s="47" t="s">
        <v>394</v>
      </c>
      <c r="D67" s="47" t="s">
        <v>395</v>
      </c>
      <c r="E67" s="47" t="s">
        <v>100</v>
      </c>
    </row>
    <row r="68" spans="2:5" ht="2.1" customHeight="1">
      <c r="B68" s="21" t="s">
        <v>13</v>
      </c>
      <c r="C68" s="21">
        <v>326</v>
      </c>
      <c r="D68" s="21">
        <v>6</v>
      </c>
      <c r="E68" s="21">
        <v>4453</v>
      </c>
    </row>
    <row r="69" spans="2:5" ht="2.1" customHeight="1">
      <c r="B69" s="21" t="s">
        <v>396</v>
      </c>
      <c r="C69" s="40">
        <v>25</v>
      </c>
      <c r="D69" s="40">
        <v>0</v>
      </c>
      <c r="E69" s="40">
        <v>0</v>
      </c>
    </row>
    <row r="70" spans="2:5" ht="2.1" customHeight="1">
      <c r="B70" s="21" t="s">
        <v>8</v>
      </c>
      <c r="C70" s="40">
        <v>21</v>
      </c>
      <c r="D70" s="40">
        <v>963</v>
      </c>
      <c r="E70" s="40">
        <v>0</v>
      </c>
    </row>
    <row r="71" spans="2:5" ht="2.1" customHeight="1">
      <c r="B71" s="21" t="s">
        <v>7</v>
      </c>
      <c r="C71" s="40">
        <v>308</v>
      </c>
      <c r="D71" s="40">
        <v>601</v>
      </c>
      <c r="E71" s="40">
        <v>5441</v>
      </c>
    </row>
    <row r="72" spans="2:5" ht="2.1" customHeight="1">
      <c r="B72" s="21" t="s">
        <v>6</v>
      </c>
      <c r="C72" s="40">
        <v>3</v>
      </c>
      <c r="D72" s="40">
        <v>87</v>
      </c>
      <c r="E72" s="40">
        <v>0</v>
      </c>
    </row>
    <row r="73" spans="2:5" ht="2.1" customHeight="1">
      <c r="B73" s="21" t="s">
        <v>366</v>
      </c>
      <c r="C73" s="40">
        <v>236</v>
      </c>
      <c r="D73" s="40">
        <v>185</v>
      </c>
      <c r="E73" s="40">
        <v>0</v>
      </c>
    </row>
    <row r="74" spans="2:5" ht="2.1" customHeight="1">
      <c r="B74" s="21" t="s">
        <v>5</v>
      </c>
      <c r="C74" s="40">
        <v>36</v>
      </c>
      <c r="D74" s="40">
        <v>41</v>
      </c>
      <c r="E74" s="40">
        <v>0</v>
      </c>
    </row>
    <row r="75" spans="2:5" ht="2.1" customHeight="1"/>
  </sheetData>
  <sheetProtection selectLockedCells="1" selectUnlockedCells="1"/>
  <mergeCells count="5">
    <mergeCell ref="B41:I41"/>
    <mergeCell ref="B42:I42"/>
    <mergeCell ref="B4:B5"/>
    <mergeCell ref="C4:F4"/>
    <mergeCell ref="G4:I4"/>
  </mergeCells>
  <pageMargins left="0.78740157480314965" right="0.59055118110236227" top="0.78740157480314965" bottom="0.86614173228346458" header="0.51181102362204722" footer="0.35433070866141736"/>
  <pageSetup paperSize="9" scale="77" firstPageNumber="0" orientation="portrait" r:id="rId1"/>
  <headerFooter alignWithMargins="0">
    <oddHeader xml:space="preserve">&amp;L
</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rgb="FF0096DF"/>
  </sheetPr>
  <dimension ref="A1:N25"/>
  <sheetViews>
    <sheetView showGridLines="0" zoomScaleNormal="100" zoomScaleSheetLayoutView="100" workbookViewId="0">
      <selection activeCell="A2" sqref="A2"/>
    </sheetView>
  </sheetViews>
  <sheetFormatPr baseColWidth="10" defaultRowHeight="12.75"/>
  <cols>
    <col min="1" max="1" width="2.7109375" style="21" customWidth="1"/>
    <col min="2" max="2" width="22" style="21" customWidth="1"/>
    <col min="3" max="14" width="10.85546875" style="21" customWidth="1"/>
    <col min="15" max="16384" width="11.42578125" style="21"/>
  </cols>
  <sheetData>
    <row r="1" spans="1:14" s="66" customFormat="1" ht="15.75">
      <c r="A1" s="166" t="str">
        <f>Inhaltsverzeichnis!B20 &amp; " " &amp;Inhaltsverzeichnis!D20</f>
        <v>Tabelle 5: LSVA-pflichtige Fahrzeuge, nach zulässigem Gesamtgewicht bzw. Gesamtnutzungsgewicht, am 30. September 2019</v>
      </c>
      <c r="B1" s="166"/>
      <c r="C1" s="166"/>
      <c r="D1" s="166"/>
      <c r="E1" s="166"/>
      <c r="F1" s="166"/>
      <c r="G1" s="166"/>
      <c r="H1" s="166"/>
      <c r="I1" s="166"/>
      <c r="J1" s="166"/>
      <c r="K1" s="166"/>
      <c r="L1" s="166"/>
      <c r="M1" s="166"/>
      <c r="N1" s="166"/>
    </row>
    <row r="4" spans="1:14">
      <c r="B4" s="169" t="s">
        <v>103</v>
      </c>
      <c r="C4" s="171" t="s">
        <v>106</v>
      </c>
      <c r="D4" s="171"/>
      <c r="E4" s="171"/>
      <c r="F4" s="171"/>
      <c r="G4" s="171"/>
      <c r="H4" s="171"/>
      <c r="I4" s="171"/>
      <c r="J4" s="171"/>
      <c r="K4" s="171"/>
      <c r="L4" s="171"/>
      <c r="M4" s="171"/>
      <c r="N4" s="174" t="s">
        <v>2</v>
      </c>
    </row>
    <row r="5" spans="1:14" ht="25.5">
      <c r="B5" s="169"/>
      <c r="C5" s="87" t="s">
        <v>504</v>
      </c>
      <c r="D5" s="41" t="s">
        <v>495</v>
      </c>
      <c r="E5" s="41" t="s">
        <v>496</v>
      </c>
      <c r="F5" s="41" t="s">
        <v>497</v>
      </c>
      <c r="G5" s="41" t="s">
        <v>498</v>
      </c>
      <c r="H5" s="41" t="s">
        <v>499</v>
      </c>
      <c r="I5" s="41" t="s">
        <v>500</v>
      </c>
      <c r="J5" s="41" t="s">
        <v>501</v>
      </c>
      <c r="K5" s="87" t="s">
        <v>502</v>
      </c>
      <c r="L5" s="87" t="s">
        <v>503</v>
      </c>
      <c r="M5" s="87" t="s">
        <v>104</v>
      </c>
      <c r="N5" s="174"/>
    </row>
    <row r="6" spans="1:14" s="49" customFormat="1">
      <c r="B6" s="172" t="s">
        <v>105</v>
      </c>
      <c r="C6" s="172"/>
      <c r="D6" s="172"/>
      <c r="E6" s="172"/>
      <c r="F6" s="172"/>
      <c r="G6" s="172"/>
      <c r="H6" s="172"/>
      <c r="I6" s="172"/>
      <c r="J6" s="172"/>
      <c r="K6" s="172"/>
      <c r="L6" s="172"/>
      <c r="M6" s="172"/>
      <c r="N6" s="172"/>
    </row>
    <row r="7" spans="1:14" s="49" customFormat="1">
      <c r="B7" s="99" t="s">
        <v>101</v>
      </c>
      <c r="C7" s="100">
        <v>194</v>
      </c>
      <c r="D7" s="100">
        <v>276</v>
      </c>
      <c r="E7" s="100">
        <v>635</v>
      </c>
      <c r="F7" s="100">
        <v>2214</v>
      </c>
      <c r="G7" s="100">
        <v>226</v>
      </c>
      <c r="H7" s="100">
        <v>903</v>
      </c>
      <c r="I7" s="100">
        <v>2</v>
      </c>
      <c r="J7" s="100">
        <v>680</v>
      </c>
      <c r="K7" s="100">
        <v>0</v>
      </c>
      <c r="L7" s="100">
        <v>0</v>
      </c>
      <c r="M7" s="100">
        <v>257</v>
      </c>
      <c r="N7" s="23">
        <v>5387</v>
      </c>
    </row>
    <row r="8" spans="1:14" s="49" customFormat="1">
      <c r="B8" s="99" t="s">
        <v>13</v>
      </c>
      <c r="C8" s="100">
        <v>0</v>
      </c>
      <c r="D8" s="100">
        <v>373</v>
      </c>
      <c r="E8" s="100">
        <v>778</v>
      </c>
      <c r="F8" s="100">
        <v>800</v>
      </c>
      <c r="G8" s="100">
        <v>427</v>
      </c>
      <c r="H8" s="100">
        <v>55</v>
      </c>
      <c r="I8" s="100">
        <v>179</v>
      </c>
      <c r="J8" s="100">
        <v>263</v>
      </c>
      <c r="K8" s="100">
        <v>185</v>
      </c>
      <c r="L8" s="100">
        <v>750</v>
      </c>
      <c r="M8" s="100">
        <v>722</v>
      </c>
      <c r="N8" s="23">
        <v>4532</v>
      </c>
    </row>
    <row r="9" spans="1:14" s="49" customFormat="1">
      <c r="B9" s="172" t="s">
        <v>455</v>
      </c>
      <c r="C9" s="172"/>
      <c r="D9" s="172"/>
      <c r="E9" s="172"/>
      <c r="F9" s="172"/>
      <c r="G9" s="172"/>
      <c r="H9" s="172"/>
      <c r="I9" s="172"/>
      <c r="J9" s="172"/>
      <c r="K9" s="172"/>
      <c r="L9" s="172"/>
      <c r="M9" s="172"/>
      <c r="N9" s="172"/>
    </row>
    <row r="10" spans="1:14" s="49" customFormat="1" ht="13.5" thickBot="1">
      <c r="B10" s="142" t="s">
        <v>101</v>
      </c>
      <c r="C10" s="143">
        <v>0</v>
      </c>
      <c r="D10" s="143">
        <v>412</v>
      </c>
      <c r="E10" s="143">
        <v>413</v>
      </c>
      <c r="F10" s="143">
        <v>132</v>
      </c>
      <c r="G10" s="143">
        <v>92</v>
      </c>
      <c r="H10" s="143">
        <v>192</v>
      </c>
      <c r="I10" s="143">
        <v>134</v>
      </c>
      <c r="J10" s="143">
        <v>462</v>
      </c>
      <c r="K10" s="143">
        <v>85</v>
      </c>
      <c r="L10" s="143">
        <v>99</v>
      </c>
      <c r="M10" s="143">
        <v>3366</v>
      </c>
      <c r="N10" s="110">
        <v>5387</v>
      </c>
    </row>
    <row r="12" spans="1:14">
      <c r="B12" s="101"/>
    </row>
    <row r="15" spans="1:14">
      <c r="E15" s="40"/>
    </row>
    <row r="25" spans="1:1">
      <c r="A25" s="54"/>
    </row>
  </sheetData>
  <sheetProtection selectLockedCells="1" selectUnlockedCells="1"/>
  <mergeCells count="5">
    <mergeCell ref="B6:N6"/>
    <mergeCell ref="B9:N9"/>
    <mergeCell ref="B4:B5"/>
    <mergeCell ref="N4:N5"/>
    <mergeCell ref="C4:M4"/>
  </mergeCells>
  <pageMargins left="0.78740157480314965" right="0.59055118110236227" top="0.78740157480314965" bottom="0.86614173228346458" header="0.51181102362204722" footer="0.35433070866141736"/>
  <pageSetup paperSize="9" scale="85" firstPageNumber="0" orientation="landscape" r:id="rId1"/>
  <headerFooter alignWithMargins="0">
    <oddHeader xml:space="preserve">&amp;L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rgb="FF0096DF"/>
  </sheetPr>
  <dimension ref="A1:G50"/>
  <sheetViews>
    <sheetView showGridLines="0" zoomScaleNormal="100" zoomScaleSheetLayoutView="100" workbookViewId="0">
      <selection activeCell="A3" sqref="A3"/>
    </sheetView>
  </sheetViews>
  <sheetFormatPr baseColWidth="10" defaultRowHeight="12.75"/>
  <cols>
    <col min="1" max="1" width="2.7109375" style="21" customWidth="1"/>
    <col min="2" max="2" width="5.7109375" style="30" customWidth="1"/>
    <col min="3" max="7" width="10.7109375" style="21" customWidth="1"/>
    <col min="8" max="16384" width="11.42578125" style="21"/>
  </cols>
  <sheetData>
    <row r="1" spans="1:7" s="66" customFormat="1" ht="15.75" customHeight="1">
      <c r="A1" s="19" t="str">
        <f>Inhaltsverzeichnis!B21 &amp; " " &amp;Inhaltsverzeichnis!D21</f>
        <v>Tabelle 6: Personenwagen und Führerausweise pro 1'000 Einwohner, 1974–2019</v>
      </c>
      <c r="B1" s="150"/>
      <c r="C1" s="150"/>
      <c r="D1" s="150"/>
      <c r="E1" s="150"/>
      <c r="F1" s="150"/>
      <c r="G1" s="150"/>
    </row>
    <row r="2" spans="1:7">
      <c r="A2" s="21" t="s">
        <v>87</v>
      </c>
    </row>
    <row r="4" spans="1:7" ht="83.25" customHeight="1">
      <c r="B4" s="55" t="s">
        <v>1</v>
      </c>
      <c r="C4" s="41" t="s">
        <v>330</v>
      </c>
      <c r="D4" s="41" t="s">
        <v>482</v>
      </c>
      <c r="E4" s="41" t="s">
        <v>329</v>
      </c>
      <c r="F4" s="41" t="s">
        <v>399</v>
      </c>
      <c r="G4" s="41" t="s">
        <v>331</v>
      </c>
    </row>
    <row r="5" spans="1:7">
      <c r="B5" s="30">
        <v>1974</v>
      </c>
      <c r="C5" s="47">
        <v>123050</v>
      </c>
      <c r="D5" s="47" t="s">
        <v>332</v>
      </c>
      <c r="E5" s="47">
        <v>448353</v>
      </c>
      <c r="F5" s="98">
        <v>274.39999999999998</v>
      </c>
      <c r="G5" s="47" t="s">
        <v>332</v>
      </c>
    </row>
    <row r="6" spans="1:7">
      <c r="B6" s="30">
        <v>1975</v>
      </c>
      <c r="C6" s="47">
        <v>125685</v>
      </c>
      <c r="D6" s="47" t="s">
        <v>332</v>
      </c>
      <c r="E6" s="47">
        <v>448133</v>
      </c>
      <c r="F6" s="98">
        <v>280.5</v>
      </c>
      <c r="G6" s="47" t="s">
        <v>332</v>
      </c>
    </row>
    <row r="7" spans="1:7">
      <c r="B7" s="30">
        <v>1976</v>
      </c>
      <c r="C7" s="47">
        <v>130767</v>
      </c>
      <c r="D7" s="47" t="s">
        <v>332</v>
      </c>
      <c r="E7" s="47">
        <v>442712</v>
      </c>
      <c r="F7" s="98">
        <v>295.39999999999998</v>
      </c>
      <c r="G7" s="47" t="s">
        <v>332</v>
      </c>
    </row>
    <row r="8" spans="1:7">
      <c r="B8" s="30">
        <v>1977</v>
      </c>
      <c r="C8" s="47">
        <v>135364</v>
      </c>
      <c r="D8" s="47" t="s">
        <v>332</v>
      </c>
      <c r="E8" s="47">
        <v>442165</v>
      </c>
      <c r="F8" s="98">
        <v>306.10000000000002</v>
      </c>
      <c r="G8" s="47" t="s">
        <v>332</v>
      </c>
    </row>
    <row r="9" spans="1:7">
      <c r="B9" s="30">
        <v>1978</v>
      </c>
      <c r="C9" s="47">
        <v>143133</v>
      </c>
      <c r="D9" s="47" t="s">
        <v>332</v>
      </c>
      <c r="E9" s="47">
        <v>444360</v>
      </c>
      <c r="F9" s="98">
        <v>322.10000000000002</v>
      </c>
      <c r="G9" s="47" t="s">
        <v>332</v>
      </c>
    </row>
    <row r="10" spans="1:7">
      <c r="B10" s="30">
        <v>1979</v>
      </c>
      <c r="C10" s="47">
        <v>151129</v>
      </c>
      <c r="D10" s="47" t="s">
        <v>332</v>
      </c>
      <c r="E10" s="47">
        <v>447548</v>
      </c>
      <c r="F10" s="98">
        <v>337.7</v>
      </c>
      <c r="G10" s="47" t="s">
        <v>332</v>
      </c>
    </row>
    <row r="11" spans="1:7">
      <c r="B11" s="30">
        <v>1980</v>
      </c>
      <c r="C11" s="47">
        <v>158129</v>
      </c>
      <c r="D11" s="47" t="s">
        <v>332</v>
      </c>
      <c r="E11" s="47">
        <v>451736</v>
      </c>
      <c r="F11" s="98">
        <v>350</v>
      </c>
      <c r="G11" s="47" t="s">
        <v>332</v>
      </c>
    </row>
    <row r="12" spans="1:7">
      <c r="B12" s="30">
        <v>1981</v>
      </c>
      <c r="C12" s="47">
        <v>165114</v>
      </c>
      <c r="D12" s="47" t="s">
        <v>332</v>
      </c>
      <c r="E12" s="47">
        <v>455224</v>
      </c>
      <c r="F12" s="98">
        <v>362.7</v>
      </c>
      <c r="G12" s="47" t="s">
        <v>332</v>
      </c>
    </row>
    <row r="13" spans="1:7">
      <c r="B13" s="30">
        <v>1982</v>
      </c>
      <c r="C13" s="47">
        <v>171481</v>
      </c>
      <c r="D13" s="47" t="s">
        <v>332</v>
      </c>
      <c r="E13" s="47">
        <v>459265</v>
      </c>
      <c r="F13" s="98">
        <v>373.4</v>
      </c>
      <c r="G13" s="47" t="s">
        <v>332</v>
      </c>
    </row>
    <row r="14" spans="1:7">
      <c r="B14" s="30">
        <v>1983</v>
      </c>
      <c r="C14" s="47">
        <v>177160</v>
      </c>
      <c r="D14" s="47" t="s">
        <v>332</v>
      </c>
      <c r="E14" s="47">
        <v>462214</v>
      </c>
      <c r="F14" s="98">
        <v>383.3</v>
      </c>
      <c r="G14" s="47" t="s">
        <v>332</v>
      </c>
    </row>
    <row r="15" spans="1:7">
      <c r="B15" s="30">
        <v>1984</v>
      </c>
      <c r="C15" s="47">
        <v>182992</v>
      </c>
      <c r="D15" s="47" t="s">
        <v>332</v>
      </c>
      <c r="E15" s="47">
        <v>465107</v>
      </c>
      <c r="F15" s="98">
        <v>393.4</v>
      </c>
      <c r="G15" s="47" t="s">
        <v>332</v>
      </c>
    </row>
    <row r="16" spans="1:7">
      <c r="B16" s="30">
        <v>1985</v>
      </c>
      <c r="C16" s="47">
        <v>189504</v>
      </c>
      <c r="D16" s="47" t="s">
        <v>332</v>
      </c>
      <c r="E16" s="47">
        <v>468265</v>
      </c>
      <c r="F16" s="98">
        <v>404.7</v>
      </c>
      <c r="G16" s="47" t="s">
        <v>332</v>
      </c>
    </row>
    <row r="17" spans="2:7">
      <c r="B17" s="30">
        <v>1986</v>
      </c>
      <c r="C17" s="47">
        <v>196517</v>
      </c>
      <c r="D17" s="47" t="s">
        <v>332</v>
      </c>
      <c r="E17" s="47">
        <v>472958</v>
      </c>
      <c r="F17" s="98">
        <v>415.5</v>
      </c>
      <c r="G17" s="47" t="s">
        <v>332</v>
      </c>
    </row>
    <row r="18" spans="2:7">
      <c r="B18" s="30">
        <v>1987</v>
      </c>
      <c r="C18" s="47">
        <v>203482</v>
      </c>
      <c r="D18" s="47" t="s">
        <v>332</v>
      </c>
      <c r="E18" s="47">
        <v>478170</v>
      </c>
      <c r="F18" s="98">
        <v>425.5</v>
      </c>
      <c r="G18" s="47" t="s">
        <v>332</v>
      </c>
    </row>
    <row r="19" spans="2:7">
      <c r="B19" s="30">
        <v>1988</v>
      </c>
      <c r="C19" s="47">
        <v>212304</v>
      </c>
      <c r="D19" s="47">
        <v>277032</v>
      </c>
      <c r="E19" s="47">
        <v>484737</v>
      </c>
      <c r="F19" s="98">
        <v>438</v>
      </c>
      <c r="G19" s="98">
        <v>571.5</v>
      </c>
    </row>
    <row r="20" spans="2:7">
      <c r="B20" s="30">
        <v>1989</v>
      </c>
      <c r="C20" s="47">
        <v>219987</v>
      </c>
      <c r="D20" s="47">
        <v>283753</v>
      </c>
      <c r="E20" s="47">
        <v>491913</v>
      </c>
      <c r="F20" s="98">
        <v>447.2</v>
      </c>
      <c r="G20" s="98">
        <v>576.79999999999995</v>
      </c>
    </row>
    <row r="21" spans="2:7">
      <c r="B21" s="30">
        <v>1990</v>
      </c>
      <c r="C21" s="47">
        <v>227893</v>
      </c>
      <c r="D21" s="47">
        <v>291162</v>
      </c>
      <c r="E21" s="47">
        <v>499332</v>
      </c>
      <c r="F21" s="98">
        <v>456.4</v>
      </c>
      <c r="G21" s="98">
        <v>583.1</v>
      </c>
    </row>
    <row r="22" spans="2:7">
      <c r="B22" s="30">
        <v>1991</v>
      </c>
      <c r="C22" s="47">
        <v>233953</v>
      </c>
      <c r="D22" s="47">
        <v>297162</v>
      </c>
      <c r="E22" s="47">
        <v>508077</v>
      </c>
      <c r="F22" s="98">
        <v>460.5</v>
      </c>
      <c r="G22" s="98">
        <v>584.9</v>
      </c>
    </row>
    <row r="23" spans="2:7">
      <c r="B23" s="30">
        <v>1992</v>
      </c>
      <c r="C23" s="47">
        <v>236277</v>
      </c>
      <c r="D23" s="47">
        <v>304846</v>
      </c>
      <c r="E23" s="47">
        <v>514528</v>
      </c>
      <c r="F23" s="98">
        <v>459.2</v>
      </c>
      <c r="G23" s="98">
        <v>592.5</v>
      </c>
    </row>
    <row r="24" spans="2:7">
      <c r="B24" s="30">
        <v>1993</v>
      </c>
      <c r="C24" s="47">
        <v>239416</v>
      </c>
      <c r="D24" s="47">
        <v>311143</v>
      </c>
      <c r="E24" s="47">
        <v>518617</v>
      </c>
      <c r="F24" s="98">
        <v>461.6</v>
      </c>
      <c r="G24" s="98">
        <v>599.9</v>
      </c>
    </row>
    <row r="25" spans="2:7">
      <c r="B25" s="30">
        <v>1994</v>
      </c>
      <c r="C25" s="47">
        <v>244733</v>
      </c>
      <c r="D25" s="47">
        <v>316869</v>
      </c>
      <c r="E25" s="47">
        <v>522557</v>
      </c>
      <c r="F25" s="98">
        <v>468.3</v>
      </c>
      <c r="G25" s="98">
        <v>606.4</v>
      </c>
    </row>
    <row r="26" spans="2:7" ht="12.75" customHeight="1">
      <c r="B26" s="30">
        <v>1995</v>
      </c>
      <c r="C26" s="47">
        <v>249736</v>
      </c>
      <c r="D26" s="47">
        <v>323583</v>
      </c>
      <c r="E26" s="47">
        <v>528129</v>
      </c>
      <c r="F26" s="98">
        <v>472.9</v>
      </c>
      <c r="G26" s="98">
        <v>612.70000000000005</v>
      </c>
    </row>
    <row r="27" spans="2:7" ht="12.75" customHeight="1">
      <c r="B27" s="30">
        <v>1996</v>
      </c>
      <c r="C27" s="47">
        <v>255523</v>
      </c>
      <c r="D27" s="47">
        <v>329587</v>
      </c>
      <c r="E27" s="47">
        <v>532341</v>
      </c>
      <c r="F27" s="98">
        <v>480</v>
      </c>
      <c r="G27" s="98">
        <v>619.1</v>
      </c>
    </row>
    <row r="28" spans="2:7" ht="12.75" customHeight="1">
      <c r="B28" s="30">
        <v>1997</v>
      </c>
      <c r="C28" s="47">
        <v>260175</v>
      </c>
      <c r="D28" s="47">
        <v>335513</v>
      </c>
      <c r="E28" s="47">
        <v>534967</v>
      </c>
      <c r="F28" s="98">
        <v>486.3</v>
      </c>
      <c r="G28" s="98">
        <v>627.20000000000005</v>
      </c>
    </row>
    <row r="29" spans="2:7" ht="12.75" customHeight="1">
      <c r="B29" s="30">
        <v>1998</v>
      </c>
      <c r="C29" s="47">
        <v>266417</v>
      </c>
      <c r="D29" s="47">
        <v>342723</v>
      </c>
      <c r="E29" s="47">
        <v>537116</v>
      </c>
      <c r="F29" s="98">
        <v>496</v>
      </c>
      <c r="G29" s="98">
        <v>638.1</v>
      </c>
    </row>
    <row r="30" spans="2:7" ht="12.75" customHeight="1">
      <c r="B30" s="30">
        <v>1999</v>
      </c>
      <c r="C30" s="47">
        <v>273910</v>
      </c>
      <c r="D30" s="47">
        <v>347986</v>
      </c>
      <c r="E30" s="47">
        <v>541427</v>
      </c>
      <c r="F30" s="98">
        <v>505.9</v>
      </c>
      <c r="G30" s="98">
        <v>642.70000000000005</v>
      </c>
    </row>
    <row r="31" spans="2:7" ht="12.75" customHeight="1">
      <c r="B31" s="30">
        <v>2000</v>
      </c>
      <c r="C31" s="47">
        <v>280851</v>
      </c>
      <c r="D31" s="47">
        <v>354558</v>
      </c>
      <c r="E31" s="47">
        <v>545735</v>
      </c>
      <c r="F31" s="98">
        <v>514.6</v>
      </c>
      <c r="G31" s="98">
        <v>649.70000000000005</v>
      </c>
    </row>
    <row r="32" spans="2:7" ht="12.75" customHeight="1">
      <c r="B32" s="30">
        <v>2001</v>
      </c>
      <c r="C32" s="47">
        <v>288175</v>
      </c>
      <c r="D32" s="47">
        <v>360847</v>
      </c>
      <c r="E32" s="47">
        <v>549229</v>
      </c>
      <c r="F32" s="98">
        <v>524.70000000000005</v>
      </c>
      <c r="G32" s="98">
        <v>657</v>
      </c>
    </row>
    <row r="33" spans="2:7" ht="12.75" customHeight="1">
      <c r="B33" s="30">
        <v>2002</v>
      </c>
      <c r="C33" s="47">
        <v>294906</v>
      </c>
      <c r="D33" s="47">
        <v>367864</v>
      </c>
      <c r="E33" s="47">
        <v>554929</v>
      </c>
      <c r="F33" s="98">
        <v>531.4</v>
      </c>
      <c r="G33" s="98">
        <v>662.9</v>
      </c>
    </row>
    <row r="34" spans="2:7" ht="12.75" customHeight="1">
      <c r="B34" s="30">
        <v>2003</v>
      </c>
      <c r="C34" s="47">
        <v>301541</v>
      </c>
      <c r="D34" s="47">
        <v>374146</v>
      </c>
      <c r="E34" s="47">
        <v>561521</v>
      </c>
      <c r="F34" s="98">
        <v>537</v>
      </c>
      <c r="G34" s="98">
        <v>666.3</v>
      </c>
    </row>
    <row r="35" spans="2:7" ht="12.75" customHeight="1">
      <c r="B35" s="30">
        <v>2004</v>
      </c>
      <c r="C35" s="47">
        <v>306686</v>
      </c>
      <c r="D35" s="47">
        <v>379596</v>
      </c>
      <c r="E35" s="47">
        <v>565859</v>
      </c>
      <c r="F35" s="98">
        <v>542</v>
      </c>
      <c r="G35" s="98">
        <v>670.8</v>
      </c>
    </row>
    <row r="36" spans="2:7" ht="12.75" customHeight="1">
      <c r="B36" s="30">
        <v>2005</v>
      </c>
      <c r="C36" s="47">
        <v>311443</v>
      </c>
      <c r="D36" s="47">
        <v>385637</v>
      </c>
      <c r="E36" s="47">
        <v>569709</v>
      </c>
      <c r="F36" s="98">
        <v>546.70000000000005</v>
      </c>
      <c r="G36" s="98">
        <v>676.9</v>
      </c>
    </row>
    <row r="37" spans="2:7">
      <c r="B37" s="30">
        <v>2006</v>
      </c>
      <c r="C37" s="47">
        <v>316309</v>
      </c>
      <c r="D37" s="47">
        <v>393478</v>
      </c>
      <c r="E37" s="47">
        <v>574670</v>
      </c>
      <c r="F37" s="98">
        <v>550.4</v>
      </c>
      <c r="G37" s="98">
        <v>684.7</v>
      </c>
    </row>
    <row r="38" spans="2:7">
      <c r="B38" s="30">
        <v>2007</v>
      </c>
      <c r="C38" s="47">
        <v>321211</v>
      </c>
      <c r="D38" s="47">
        <v>401711</v>
      </c>
      <c r="E38" s="47">
        <v>581508</v>
      </c>
      <c r="F38" s="98">
        <v>552.4</v>
      </c>
      <c r="G38" s="98">
        <v>690.8</v>
      </c>
    </row>
    <row r="39" spans="2:7">
      <c r="B39" s="30">
        <v>2008</v>
      </c>
      <c r="C39" s="47">
        <v>326539</v>
      </c>
      <c r="D39" s="47">
        <v>410302</v>
      </c>
      <c r="E39" s="47">
        <v>589876</v>
      </c>
      <c r="F39" s="98">
        <v>553.6</v>
      </c>
      <c r="G39" s="98">
        <v>695.6</v>
      </c>
    </row>
    <row r="40" spans="2:7">
      <c r="B40" s="30">
        <v>2009</v>
      </c>
      <c r="C40" s="47">
        <v>332505</v>
      </c>
      <c r="D40" s="47">
        <v>420234</v>
      </c>
      <c r="E40" s="47">
        <v>598920</v>
      </c>
      <c r="F40" s="98">
        <v>555.20000000000005</v>
      </c>
      <c r="G40" s="98">
        <v>701.7</v>
      </c>
    </row>
    <row r="41" spans="2:7">
      <c r="B41" s="30">
        <v>2010</v>
      </c>
      <c r="C41" s="47">
        <v>339926</v>
      </c>
      <c r="D41" s="47">
        <v>429550</v>
      </c>
      <c r="E41" s="47">
        <v>607081</v>
      </c>
      <c r="F41" s="98">
        <v>559.9</v>
      </c>
      <c r="G41" s="98">
        <v>707.6</v>
      </c>
    </row>
    <row r="42" spans="2:7">
      <c r="B42" s="30">
        <v>2011</v>
      </c>
      <c r="C42" s="47">
        <v>348851</v>
      </c>
      <c r="D42" s="47">
        <v>444678</v>
      </c>
      <c r="E42" s="47">
        <v>615245</v>
      </c>
      <c r="F42" s="98">
        <v>567</v>
      </c>
      <c r="G42" s="98">
        <v>722.8</v>
      </c>
    </row>
    <row r="43" spans="2:7">
      <c r="B43" s="30">
        <v>2012</v>
      </c>
      <c r="C43" s="47">
        <v>357826</v>
      </c>
      <c r="D43" s="47">
        <v>460418</v>
      </c>
      <c r="E43" s="47">
        <v>624681</v>
      </c>
      <c r="F43" s="98">
        <v>572.79999999999995</v>
      </c>
      <c r="G43" s="98">
        <v>737</v>
      </c>
    </row>
    <row r="44" spans="2:7">
      <c r="B44" s="30">
        <v>2013</v>
      </c>
      <c r="C44" s="47">
        <v>365564</v>
      </c>
      <c r="D44" s="47">
        <v>475975</v>
      </c>
      <c r="E44" s="47">
        <v>631891</v>
      </c>
      <c r="F44" s="98">
        <v>578.5</v>
      </c>
      <c r="G44" s="98">
        <v>753.3</v>
      </c>
    </row>
    <row r="45" spans="2:7">
      <c r="B45" s="30">
        <v>2014</v>
      </c>
      <c r="C45" s="47">
        <v>372135</v>
      </c>
      <c r="D45" s="47">
        <v>489947</v>
      </c>
      <c r="E45" s="47">
        <v>640192</v>
      </c>
      <c r="F45" s="98">
        <v>581.28655153453963</v>
      </c>
      <c r="G45" s="98">
        <v>765.31259372188345</v>
      </c>
    </row>
    <row r="46" spans="2:7">
      <c r="B46" s="30">
        <v>2015</v>
      </c>
      <c r="C46" s="47">
        <v>378944</v>
      </c>
      <c r="D46" s="47">
        <v>506615</v>
      </c>
      <c r="E46" s="47">
        <v>649225</v>
      </c>
      <c r="F46" s="98">
        <v>583.68670337710353</v>
      </c>
      <c r="G46" s="98">
        <v>780.338095421464</v>
      </c>
    </row>
    <row r="47" spans="2:7">
      <c r="B47" s="30">
        <v>2016</v>
      </c>
      <c r="C47" s="47">
        <v>386561</v>
      </c>
      <c r="D47" s="47">
        <v>521899</v>
      </c>
      <c r="E47" s="47">
        <v>657447</v>
      </c>
      <c r="F47" s="98">
        <v>587.97287081696311</v>
      </c>
      <c r="G47" s="98">
        <v>793.82672671713465</v>
      </c>
    </row>
    <row r="48" spans="2:7">
      <c r="B48" s="30">
        <v>2017</v>
      </c>
      <c r="C48" s="47">
        <v>391623</v>
      </c>
      <c r="D48" s="47">
        <v>535995</v>
      </c>
      <c r="E48" s="47">
        <v>666191</v>
      </c>
      <c r="F48" s="98">
        <v>587.85393378175331</v>
      </c>
      <c r="G48" s="98">
        <v>804.56655823930373</v>
      </c>
    </row>
    <row r="49" spans="2:7">
      <c r="B49" s="30">
        <v>2018</v>
      </c>
      <c r="C49" s="47">
        <v>395956</v>
      </c>
      <c r="D49" s="47">
        <v>550610</v>
      </c>
      <c r="E49" s="47">
        <v>673466</v>
      </c>
      <c r="F49" s="98">
        <v>587.93762417107916</v>
      </c>
      <c r="G49" s="98">
        <v>817.57653690015536</v>
      </c>
    </row>
    <row r="50" spans="2:7" ht="13.5" thickBot="1">
      <c r="B50" s="61">
        <v>2019</v>
      </c>
      <c r="C50" s="52">
        <v>400093</v>
      </c>
      <c r="D50" s="52">
        <v>565818</v>
      </c>
      <c r="E50" s="52">
        <v>681071</v>
      </c>
      <c r="F50" s="144">
        <v>587.44683006617515</v>
      </c>
      <c r="G50" s="144">
        <v>830.77682062516249</v>
      </c>
    </row>
  </sheetData>
  <pageMargins left="0.78740157480314965" right="0.59055118110236227" top="0.78740157480314965" bottom="0.86614173228346458" header="0.51181102362204722" footer="0.35433070866141736"/>
  <pageSetup paperSize="9" scale="67" orientation="portrait" r:id="rId1"/>
  <headerFooter alignWithMargins="0">
    <oddHeader xml:space="preserve">&amp;L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rgb="FF0096DF"/>
  </sheetPr>
  <dimension ref="A1:J60"/>
  <sheetViews>
    <sheetView showGridLines="0" zoomScaleNormal="100" zoomScaleSheetLayoutView="100" workbookViewId="0">
      <selection activeCell="A3" sqref="A3"/>
    </sheetView>
  </sheetViews>
  <sheetFormatPr baseColWidth="10" defaultRowHeight="12.75"/>
  <cols>
    <col min="1" max="1" width="2.7109375" style="21" customWidth="1"/>
    <col min="2" max="2" width="5.7109375" style="30" customWidth="1"/>
    <col min="3" max="10" width="10.7109375" style="21" customWidth="1"/>
    <col min="11" max="12" width="6.28515625" style="21" customWidth="1"/>
    <col min="13" max="16384" width="11.42578125" style="21"/>
  </cols>
  <sheetData>
    <row r="1" spans="1:10" s="66" customFormat="1" ht="15.75" customHeight="1">
      <c r="A1" s="19" t="str">
        <f>Inhaltsverzeichnis!B22 &amp; " " &amp;Inhaltsverzeichnis!D22</f>
        <v>Tabelle 7: Personenwagen nach Fahrzeugfarbe, 2002–2019</v>
      </c>
      <c r="B1" s="166"/>
      <c r="C1" s="166"/>
      <c r="D1" s="166"/>
      <c r="E1" s="166"/>
      <c r="F1" s="166"/>
      <c r="G1" s="166"/>
      <c r="H1" s="166"/>
      <c r="I1" s="166"/>
      <c r="J1" s="166"/>
    </row>
    <row r="2" spans="1:10">
      <c r="A2" s="21" t="s">
        <v>87</v>
      </c>
    </row>
    <row r="4" spans="1:10" ht="12.75" customHeight="1">
      <c r="B4" s="171" t="s">
        <v>1</v>
      </c>
      <c r="C4" s="171" t="s">
        <v>336</v>
      </c>
      <c r="D4" s="171"/>
      <c r="E4" s="171"/>
      <c r="F4" s="171"/>
      <c r="G4" s="171"/>
      <c r="H4" s="171"/>
      <c r="I4" s="171"/>
      <c r="J4" s="175" t="s">
        <v>2</v>
      </c>
    </row>
    <row r="5" spans="1:10" ht="12.75" customHeight="1">
      <c r="B5" s="171"/>
      <c r="C5" s="41" t="s">
        <v>337</v>
      </c>
      <c r="D5" s="41" t="s">
        <v>338</v>
      </c>
      <c r="E5" s="41" t="s">
        <v>339</v>
      </c>
      <c r="F5" s="41" t="s">
        <v>340</v>
      </c>
      <c r="G5" s="41" t="s">
        <v>341</v>
      </c>
      <c r="H5" s="41" t="s">
        <v>342</v>
      </c>
      <c r="I5" s="41" t="s">
        <v>343</v>
      </c>
      <c r="J5" s="175"/>
    </row>
    <row r="6" spans="1:10" ht="12.75" customHeight="1">
      <c r="B6" s="30">
        <v>2002</v>
      </c>
      <c r="C6" s="47">
        <v>65130</v>
      </c>
      <c r="D6" s="47">
        <v>34147</v>
      </c>
      <c r="E6" s="47">
        <v>50922</v>
      </c>
      <c r="F6" s="47">
        <v>32245</v>
      </c>
      <c r="G6" s="47">
        <v>32627</v>
      </c>
      <c r="H6" s="47">
        <v>64971</v>
      </c>
      <c r="I6" s="47">
        <v>14864</v>
      </c>
      <c r="J6" s="47">
        <v>294906</v>
      </c>
    </row>
    <row r="7" spans="1:10" ht="12.75" customHeight="1">
      <c r="B7" s="30">
        <v>2003</v>
      </c>
      <c r="C7" s="47">
        <v>66894</v>
      </c>
      <c r="D7" s="47">
        <v>33787</v>
      </c>
      <c r="E7" s="47">
        <v>48583</v>
      </c>
      <c r="F7" s="47">
        <v>35319</v>
      </c>
      <c r="G7" s="47">
        <v>30560</v>
      </c>
      <c r="H7" s="47">
        <v>72034</v>
      </c>
      <c r="I7" s="47">
        <v>14364</v>
      </c>
      <c r="J7" s="47">
        <v>301541</v>
      </c>
    </row>
    <row r="8" spans="1:10" ht="12.75" customHeight="1">
      <c r="B8" s="30">
        <v>2004</v>
      </c>
      <c r="C8" s="47">
        <v>68022</v>
      </c>
      <c r="D8" s="47">
        <v>33040</v>
      </c>
      <c r="E8" s="47">
        <v>45791</v>
      </c>
      <c r="F8" s="47">
        <v>38452</v>
      </c>
      <c r="G8" s="47">
        <v>28010</v>
      </c>
      <c r="H8" s="47">
        <v>79471</v>
      </c>
      <c r="I8" s="47">
        <v>13900</v>
      </c>
      <c r="J8" s="47">
        <v>306686</v>
      </c>
    </row>
    <row r="9" spans="1:10" ht="12.75" customHeight="1">
      <c r="B9" s="30">
        <v>2005</v>
      </c>
      <c r="C9" s="47">
        <v>68613</v>
      </c>
      <c r="D9" s="47">
        <v>31857</v>
      </c>
      <c r="E9" s="47">
        <v>43200</v>
      </c>
      <c r="F9" s="47">
        <v>41809</v>
      </c>
      <c r="G9" s="47">
        <v>25868</v>
      </c>
      <c r="H9" s="47">
        <v>86604</v>
      </c>
      <c r="I9" s="47">
        <v>13492</v>
      </c>
      <c r="J9" s="47">
        <v>311443</v>
      </c>
    </row>
    <row r="10" spans="1:10" s="86" customFormat="1" ht="12.75" customHeight="1">
      <c r="B10" s="30">
        <v>2006</v>
      </c>
      <c r="C10" s="47">
        <v>68937</v>
      </c>
      <c r="D10" s="47">
        <v>30584</v>
      </c>
      <c r="E10" s="47">
        <v>40749</v>
      </c>
      <c r="F10" s="47">
        <v>45394</v>
      </c>
      <c r="G10" s="47">
        <v>23880</v>
      </c>
      <c r="H10" s="47">
        <v>93507</v>
      </c>
      <c r="I10" s="47">
        <v>13258</v>
      </c>
      <c r="J10" s="47">
        <v>316309</v>
      </c>
    </row>
    <row r="11" spans="1:10" ht="12.75" customHeight="1">
      <c r="B11" s="30">
        <v>2007</v>
      </c>
      <c r="C11" s="47">
        <v>68455</v>
      </c>
      <c r="D11" s="47">
        <v>29142</v>
      </c>
      <c r="E11" s="47">
        <v>38254</v>
      </c>
      <c r="F11" s="47">
        <v>49494</v>
      </c>
      <c r="G11" s="47">
        <v>21958</v>
      </c>
      <c r="H11" s="47">
        <v>100802</v>
      </c>
      <c r="I11" s="47">
        <v>13106</v>
      </c>
      <c r="J11" s="47">
        <v>321211</v>
      </c>
    </row>
    <row r="12" spans="1:10" ht="12.75" customHeight="1">
      <c r="B12" s="30">
        <v>2008</v>
      </c>
      <c r="C12" s="47">
        <v>67618</v>
      </c>
      <c r="D12" s="47">
        <v>27506</v>
      </c>
      <c r="E12" s="47">
        <v>36216</v>
      </c>
      <c r="F12" s="47">
        <v>53907</v>
      </c>
      <c r="G12" s="47">
        <v>21241</v>
      </c>
      <c r="H12" s="47">
        <v>107058</v>
      </c>
      <c r="I12" s="47">
        <v>12993</v>
      </c>
      <c r="J12" s="47">
        <v>326539</v>
      </c>
    </row>
    <row r="13" spans="1:10" ht="12.75" customHeight="1">
      <c r="B13" s="30">
        <v>2009</v>
      </c>
      <c r="C13" s="47">
        <v>66258</v>
      </c>
      <c r="D13" s="47">
        <v>25723</v>
      </c>
      <c r="E13" s="47">
        <v>34029</v>
      </c>
      <c r="F13" s="47">
        <v>58668</v>
      </c>
      <c r="G13" s="47">
        <v>21531</v>
      </c>
      <c r="H13" s="47">
        <v>113357</v>
      </c>
      <c r="I13" s="47">
        <v>12939</v>
      </c>
      <c r="J13" s="47">
        <v>332505</v>
      </c>
    </row>
    <row r="14" spans="1:10" ht="12.75" customHeight="1">
      <c r="B14" s="30">
        <v>2010</v>
      </c>
      <c r="C14" s="47">
        <v>64737</v>
      </c>
      <c r="D14" s="47">
        <v>23929</v>
      </c>
      <c r="E14" s="47">
        <v>32405</v>
      </c>
      <c r="F14" s="47">
        <v>63451</v>
      </c>
      <c r="G14" s="47">
        <v>23374</v>
      </c>
      <c r="H14" s="47">
        <v>119087</v>
      </c>
      <c r="I14" s="47">
        <v>12943</v>
      </c>
      <c r="J14" s="47">
        <v>339926</v>
      </c>
    </row>
    <row r="15" spans="1:10" ht="12.75" customHeight="1">
      <c r="B15" s="30">
        <v>2011</v>
      </c>
      <c r="C15" s="47">
        <v>62553</v>
      </c>
      <c r="D15" s="47">
        <v>21629</v>
      </c>
      <c r="E15" s="47">
        <v>30751</v>
      </c>
      <c r="F15" s="47">
        <v>69134</v>
      </c>
      <c r="G15" s="47">
        <v>26584</v>
      </c>
      <c r="H15" s="47">
        <v>124943</v>
      </c>
      <c r="I15" s="47">
        <v>13257</v>
      </c>
      <c r="J15" s="47">
        <v>348851</v>
      </c>
    </row>
    <row r="16" spans="1:10" ht="12.75" customHeight="1">
      <c r="B16" s="30">
        <v>2012</v>
      </c>
      <c r="C16" s="47">
        <v>59656</v>
      </c>
      <c r="D16" s="47">
        <v>19236</v>
      </c>
      <c r="E16" s="47">
        <v>29063</v>
      </c>
      <c r="F16" s="47">
        <v>74965</v>
      </c>
      <c r="G16" s="47">
        <v>31321</v>
      </c>
      <c r="H16" s="47">
        <v>129838</v>
      </c>
      <c r="I16" s="47">
        <v>13747</v>
      </c>
      <c r="J16" s="47">
        <v>357826</v>
      </c>
    </row>
    <row r="17" spans="2:10" ht="12.75" customHeight="1">
      <c r="B17" s="30">
        <v>2013</v>
      </c>
      <c r="C17" s="47">
        <v>57118</v>
      </c>
      <c r="D17" s="47">
        <v>16913</v>
      </c>
      <c r="E17" s="47">
        <v>27721</v>
      </c>
      <c r="F17" s="47">
        <v>80022</v>
      </c>
      <c r="G17" s="47">
        <v>36137</v>
      </c>
      <c r="H17" s="47">
        <v>133147</v>
      </c>
      <c r="I17" s="47">
        <v>14506</v>
      </c>
      <c r="J17" s="47">
        <v>365564</v>
      </c>
    </row>
    <row r="18" spans="2:10" ht="12.75" customHeight="1">
      <c r="B18" s="30">
        <v>2014</v>
      </c>
      <c r="C18" s="47">
        <v>54315</v>
      </c>
      <c r="D18" s="47">
        <v>14816</v>
      </c>
      <c r="E18" s="47">
        <v>26597</v>
      </c>
      <c r="F18" s="47">
        <v>84009</v>
      </c>
      <c r="G18" s="47">
        <v>41640</v>
      </c>
      <c r="H18" s="47">
        <v>135450</v>
      </c>
      <c r="I18" s="47">
        <v>15308</v>
      </c>
      <c r="J18" s="47">
        <v>372135</v>
      </c>
    </row>
    <row r="19" spans="2:10" ht="12.75" customHeight="1">
      <c r="B19" s="30">
        <v>2015</v>
      </c>
      <c r="C19" s="47">
        <v>51503</v>
      </c>
      <c r="D19" s="47">
        <v>13058</v>
      </c>
      <c r="E19" s="47">
        <v>26013</v>
      </c>
      <c r="F19" s="47">
        <v>87701</v>
      </c>
      <c r="G19" s="47">
        <v>47732</v>
      </c>
      <c r="H19" s="47">
        <v>136863</v>
      </c>
      <c r="I19" s="47">
        <v>16074</v>
      </c>
      <c r="J19" s="47">
        <v>378944</v>
      </c>
    </row>
    <row r="20" spans="2:10" ht="12.75" customHeight="1">
      <c r="B20" s="30">
        <v>2016</v>
      </c>
      <c r="C20" s="47">
        <v>49668</v>
      </c>
      <c r="D20" s="47">
        <v>11735</v>
      </c>
      <c r="E20" s="47">
        <v>25873</v>
      </c>
      <c r="F20" s="47">
        <v>90742</v>
      </c>
      <c r="G20" s="47">
        <v>54027</v>
      </c>
      <c r="H20" s="47">
        <v>137568</v>
      </c>
      <c r="I20" s="47">
        <v>16948</v>
      </c>
      <c r="J20" s="47">
        <v>386561</v>
      </c>
    </row>
    <row r="21" spans="2:10" ht="12.75" customHeight="1">
      <c r="B21" s="30">
        <v>2017</v>
      </c>
      <c r="C21" s="47">
        <v>47665</v>
      </c>
      <c r="D21" s="47">
        <v>10403</v>
      </c>
      <c r="E21" s="47">
        <v>25502</v>
      </c>
      <c r="F21" s="47">
        <v>92978</v>
      </c>
      <c r="G21" s="47">
        <v>60140</v>
      </c>
      <c r="H21" s="47">
        <v>137382</v>
      </c>
      <c r="I21" s="47">
        <v>17553</v>
      </c>
      <c r="J21" s="47">
        <v>391623</v>
      </c>
    </row>
    <row r="22" spans="2:10" ht="12.75" customHeight="1">
      <c r="B22" s="30">
        <v>2018</v>
      </c>
      <c r="C22" s="47">
        <v>46029</v>
      </c>
      <c r="D22" s="47">
        <v>9408</v>
      </c>
      <c r="E22" s="47">
        <v>25671</v>
      </c>
      <c r="F22" s="47">
        <v>94555</v>
      </c>
      <c r="G22" s="47">
        <v>65888</v>
      </c>
      <c r="H22" s="47">
        <v>136347</v>
      </c>
      <c r="I22" s="47">
        <v>18058</v>
      </c>
      <c r="J22" s="47">
        <v>395956</v>
      </c>
    </row>
    <row r="23" spans="2:10" ht="12.75" customHeight="1" thickBot="1">
      <c r="B23" s="61">
        <v>2019</v>
      </c>
      <c r="C23" s="52">
        <v>44842</v>
      </c>
      <c r="D23" s="52">
        <v>8647</v>
      </c>
      <c r="E23" s="52">
        <v>26003</v>
      </c>
      <c r="F23" s="52">
        <v>95815</v>
      </c>
      <c r="G23" s="52">
        <v>71104</v>
      </c>
      <c r="H23" s="52">
        <v>135321</v>
      </c>
      <c r="I23" s="52">
        <v>18361</v>
      </c>
      <c r="J23" s="52">
        <v>400093</v>
      </c>
    </row>
    <row r="26" spans="2:10">
      <c r="C26" s="40"/>
      <c r="D26" s="40"/>
      <c r="E26" s="40"/>
      <c r="F26" s="40"/>
      <c r="G26" s="40"/>
      <c r="H26" s="40"/>
      <c r="I26" s="40"/>
      <c r="J26" s="40"/>
    </row>
    <row r="27" spans="2:10">
      <c r="C27" s="40"/>
      <c r="D27" s="40"/>
      <c r="E27" s="40"/>
      <c r="F27" s="40"/>
      <c r="G27" s="40"/>
      <c r="H27" s="40"/>
      <c r="I27" s="40"/>
      <c r="J27" s="40"/>
    </row>
    <row r="28" spans="2:10">
      <c r="C28" s="40"/>
      <c r="D28" s="40"/>
      <c r="E28" s="40"/>
      <c r="F28" s="40"/>
      <c r="G28" s="40"/>
      <c r="H28" s="40"/>
      <c r="I28" s="40"/>
      <c r="J28" s="40"/>
    </row>
    <row r="29" spans="2:10">
      <c r="C29" s="40"/>
      <c r="D29" s="40"/>
      <c r="E29" s="40"/>
      <c r="F29" s="40"/>
      <c r="G29" s="40"/>
      <c r="H29" s="40"/>
      <c r="I29" s="40"/>
      <c r="J29" s="40"/>
    </row>
    <row r="30" spans="2:10">
      <c r="C30" s="40"/>
      <c r="D30" s="40"/>
      <c r="E30" s="40"/>
      <c r="F30" s="40"/>
      <c r="G30" s="40"/>
      <c r="H30" s="40"/>
      <c r="I30" s="40"/>
      <c r="J30" s="40"/>
    </row>
    <row r="31" spans="2:10">
      <c r="C31" s="40"/>
      <c r="D31" s="40"/>
      <c r="E31" s="40"/>
      <c r="F31" s="40"/>
      <c r="G31" s="40"/>
      <c r="H31" s="40"/>
      <c r="I31" s="40"/>
      <c r="J31" s="40"/>
    </row>
    <row r="32" spans="2:10">
      <c r="C32" s="40"/>
      <c r="D32" s="40"/>
      <c r="E32" s="40"/>
      <c r="F32" s="40"/>
      <c r="G32" s="40"/>
      <c r="H32" s="40"/>
      <c r="I32" s="40"/>
      <c r="J32" s="40"/>
    </row>
    <row r="33" spans="3:10">
      <c r="C33" s="40"/>
      <c r="D33" s="40"/>
      <c r="E33" s="40"/>
      <c r="F33" s="40"/>
      <c r="G33" s="40"/>
      <c r="H33" s="40"/>
      <c r="I33" s="40"/>
      <c r="J33" s="40"/>
    </row>
    <row r="34" spans="3:10">
      <c r="C34" s="40"/>
      <c r="D34" s="40"/>
      <c r="E34" s="40"/>
      <c r="F34" s="40"/>
      <c r="G34" s="40"/>
      <c r="H34" s="40"/>
      <c r="I34" s="40"/>
      <c r="J34" s="40"/>
    </row>
    <row r="35" spans="3:10">
      <c r="C35" s="40"/>
      <c r="D35" s="40"/>
      <c r="E35" s="40"/>
      <c r="F35" s="40"/>
      <c r="G35" s="40"/>
      <c r="H35" s="40"/>
      <c r="I35" s="40"/>
      <c r="J35" s="40"/>
    </row>
    <row r="36" spans="3:10">
      <c r="C36" s="40"/>
      <c r="D36" s="40"/>
      <c r="E36" s="40"/>
      <c r="F36" s="40"/>
      <c r="G36" s="40"/>
      <c r="H36" s="40"/>
      <c r="I36" s="40"/>
      <c r="J36" s="40"/>
    </row>
    <row r="37" spans="3:10">
      <c r="C37" s="40"/>
      <c r="D37" s="40"/>
      <c r="E37" s="40"/>
      <c r="F37" s="40"/>
      <c r="G37" s="40"/>
      <c r="H37" s="40"/>
      <c r="I37" s="40"/>
      <c r="J37" s="40"/>
    </row>
    <row r="38" spans="3:10">
      <c r="C38" s="40"/>
      <c r="D38" s="40"/>
      <c r="E38" s="40"/>
      <c r="F38" s="40"/>
      <c r="G38" s="40"/>
      <c r="H38" s="40"/>
      <c r="I38" s="40"/>
      <c r="J38" s="40"/>
    </row>
    <row r="39" spans="3:10">
      <c r="C39" s="40"/>
      <c r="D39" s="40"/>
      <c r="E39" s="40"/>
      <c r="F39" s="40"/>
      <c r="G39" s="40"/>
      <c r="H39" s="40"/>
      <c r="I39" s="40"/>
      <c r="J39" s="40"/>
    </row>
    <row r="41" spans="3:10">
      <c r="C41" s="40"/>
      <c r="D41" s="40"/>
      <c r="E41" s="40"/>
      <c r="F41" s="40"/>
      <c r="G41" s="40"/>
      <c r="H41" s="40"/>
      <c r="I41" s="40"/>
      <c r="J41" s="40"/>
    </row>
    <row r="42" spans="3:10">
      <c r="C42" s="40"/>
      <c r="D42" s="40"/>
      <c r="E42" s="40"/>
      <c r="F42" s="40"/>
      <c r="G42" s="40"/>
      <c r="H42" s="40"/>
      <c r="I42" s="40"/>
      <c r="J42" s="40"/>
    </row>
    <row r="43" spans="3:10">
      <c r="C43" s="40"/>
      <c r="D43" s="40"/>
      <c r="E43" s="40"/>
      <c r="F43" s="40"/>
      <c r="G43" s="40"/>
      <c r="H43" s="40"/>
      <c r="I43" s="40"/>
      <c r="J43" s="40"/>
    </row>
    <row r="44" spans="3:10">
      <c r="C44" s="40"/>
      <c r="D44" s="40"/>
      <c r="E44" s="40"/>
      <c r="F44" s="40"/>
      <c r="G44" s="40"/>
      <c r="H44" s="40"/>
      <c r="I44" s="40"/>
      <c r="J44" s="40"/>
    </row>
    <row r="45" spans="3:10">
      <c r="C45" s="40"/>
      <c r="D45" s="40"/>
      <c r="E45" s="40"/>
      <c r="F45" s="40"/>
      <c r="G45" s="40"/>
      <c r="H45" s="40"/>
      <c r="I45" s="40"/>
      <c r="J45" s="40"/>
    </row>
    <row r="46" spans="3:10">
      <c r="C46" s="40"/>
      <c r="D46" s="40"/>
      <c r="E46" s="40"/>
      <c r="F46" s="40"/>
      <c r="G46" s="40"/>
      <c r="H46" s="40"/>
      <c r="I46" s="40"/>
      <c r="J46" s="40"/>
    </row>
    <row r="47" spans="3:10">
      <c r="C47" s="40"/>
      <c r="D47" s="40"/>
      <c r="E47" s="40"/>
      <c r="F47" s="40"/>
      <c r="G47" s="40"/>
      <c r="H47" s="40"/>
      <c r="I47" s="40"/>
      <c r="J47" s="40"/>
    </row>
    <row r="48" spans="3:10">
      <c r="C48" s="40"/>
      <c r="D48" s="40"/>
      <c r="E48" s="40"/>
      <c r="F48" s="40"/>
      <c r="G48" s="40"/>
      <c r="H48" s="40"/>
      <c r="I48" s="40"/>
      <c r="J48" s="40"/>
    </row>
    <row r="49" spans="3:10">
      <c r="C49" s="40"/>
      <c r="D49" s="40"/>
      <c r="E49" s="40"/>
      <c r="F49" s="40"/>
      <c r="G49" s="40"/>
      <c r="H49" s="40"/>
      <c r="I49" s="40"/>
      <c r="J49" s="40"/>
    </row>
    <row r="50" spans="3:10">
      <c r="C50" s="40"/>
      <c r="D50" s="40"/>
      <c r="E50" s="40"/>
      <c r="F50" s="40"/>
      <c r="G50" s="40"/>
      <c r="H50" s="40"/>
      <c r="I50" s="40"/>
      <c r="J50" s="40"/>
    </row>
    <row r="51" spans="3:10">
      <c r="C51" s="40"/>
      <c r="D51" s="40"/>
      <c r="E51" s="40"/>
      <c r="F51" s="40"/>
      <c r="G51" s="40"/>
      <c r="H51" s="40"/>
      <c r="I51" s="40"/>
      <c r="J51" s="40"/>
    </row>
    <row r="52" spans="3:10">
      <c r="C52" s="40"/>
      <c r="D52" s="40"/>
      <c r="E52" s="40"/>
      <c r="F52" s="40"/>
      <c r="G52" s="40"/>
      <c r="H52" s="40"/>
      <c r="I52" s="40"/>
      <c r="J52" s="40"/>
    </row>
    <row r="53" spans="3:10">
      <c r="C53" s="40"/>
      <c r="D53" s="40"/>
      <c r="E53" s="40"/>
      <c r="F53" s="40"/>
      <c r="G53" s="40"/>
      <c r="H53" s="40"/>
      <c r="I53" s="40"/>
      <c r="J53" s="40"/>
    </row>
    <row r="54" spans="3:10">
      <c r="C54" s="40"/>
      <c r="D54" s="40"/>
      <c r="E54" s="40"/>
      <c r="F54" s="40"/>
      <c r="G54" s="40"/>
      <c r="H54" s="40"/>
      <c r="I54" s="40"/>
      <c r="J54" s="40"/>
    </row>
    <row r="55" spans="3:10">
      <c r="C55" s="40"/>
      <c r="D55" s="40"/>
      <c r="E55" s="40"/>
      <c r="F55" s="40"/>
      <c r="G55" s="40"/>
      <c r="H55" s="40"/>
      <c r="I55" s="40"/>
      <c r="J55" s="40"/>
    </row>
    <row r="56" spans="3:10">
      <c r="C56" s="40"/>
      <c r="D56" s="40"/>
      <c r="E56" s="40"/>
      <c r="F56" s="40"/>
      <c r="G56" s="40"/>
      <c r="H56" s="40"/>
      <c r="I56" s="40"/>
      <c r="J56" s="40"/>
    </row>
    <row r="57" spans="3:10">
      <c r="C57" s="40"/>
      <c r="D57" s="40"/>
      <c r="E57" s="40"/>
      <c r="F57" s="40"/>
      <c r="G57" s="40"/>
      <c r="H57" s="40"/>
      <c r="I57" s="40"/>
      <c r="J57" s="40"/>
    </row>
    <row r="58" spans="3:10">
      <c r="C58" s="40"/>
      <c r="D58" s="40"/>
      <c r="E58" s="40"/>
      <c r="F58" s="40"/>
      <c r="G58" s="40"/>
      <c r="H58" s="40"/>
      <c r="I58" s="40"/>
      <c r="J58" s="40"/>
    </row>
    <row r="59" spans="3:10">
      <c r="C59" s="40"/>
      <c r="D59" s="40"/>
      <c r="E59" s="40"/>
      <c r="F59" s="40"/>
      <c r="G59" s="40"/>
      <c r="H59" s="40"/>
      <c r="I59" s="40"/>
      <c r="J59" s="40"/>
    </row>
    <row r="60" spans="3:10">
      <c r="C60" s="40"/>
      <c r="D60" s="40"/>
      <c r="E60" s="40"/>
      <c r="F60" s="40"/>
      <c r="G60" s="40"/>
      <c r="H60" s="40"/>
      <c r="I60" s="40"/>
      <c r="J60" s="40"/>
    </row>
  </sheetData>
  <sheetProtection selectLockedCells="1" selectUnlockedCells="1"/>
  <mergeCells count="3">
    <mergeCell ref="J4:J5"/>
    <mergeCell ref="B4:B5"/>
    <mergeCell ref="C4:I4"/>
  </mergeCells>
  <pageMargins left="0.78740157480314965" right="0.59055118110236227" top="0.78740157480314965" bottom="0.86614173228346458" header="0.51181102362204722" footer="0.35433070866141736"/>
  <pageSetup paperSize="9" scale="79" firstPageNumber="0" orientation="portrait" r:id="rId1"/>
  <headerFooter alignWithMargins="0">
    <oddHeader xml:space="preserve">&amp;L
</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0096DF"/>
  </sheetPr>
  <dimension ref="A1:O14"/>
  <sheetViews>
    <sheetView showGridLines="0" zoomScaleNormal="100" zoomScaleSheetLayoutView="100" workbookViewId="0">
      <selection activeCell="A2" sqref="A2"/>
    </sheetView>
  </sheetViews>
  <sheetFormatPr baseColWidth="10" defaultRowHeight="12.75"/>
  <cols>
    <col min="1" max="1" width="2.7109375" style="21" customWidth="1"/>
    <col min="2" max="2" width="28.140625" style="21" customWidth="1"/>
    <col min="3" max="11" width="10.7109375" style="21" customWidth="1"/>
    <col min="12" max="16384" width="11.42578125" style="21"/>
  </cols>
  <sheetData>
    <row r="1" spans="1:15" s="114" customFormat="1" ht="15.75" customHeight="1">
      <c r="A1" s="19" t="str">
        <f>Inhaltsverzeichnis!B23 &amp; " " &amp;Inhaltsverzeichnis!D23</f>
        <v>Tabelle 8: Leichte Motorwagen nach Fahrzeug- und Treibstoffart am 30. September 2019</v>
      </c>
      <c r="B1" s="150"/>
      <c r="C1" s="150"/>
      <c r="D1" s="150"/>
      <c r="E1" s="150"/>
      <c r="F1" s="150"/>
      <c r="G1" s="150"/>
      <c r="H1" s="150"/>
      <c r="I1" s="150"/>
      <c r="J1" s="150"/>
      <c r="K1" s="150"/>
    </row>
    <row r="3" spans="1:15">
      <c r="B3" s="29"/>
    </row>
    <row r="4" spans="1:15">
      <c r="B4" s="169" t="s">
        <v>4</v>
      </c>
      <c r="C4" s="171" t="s">
        <v>93</v>
      </c>
      <c r="D4" s="171"/>
      <c r="E4" s="171"/>
      <c r="F4" s="171"/>
      <c r="G4" s="171"/>
      <c r="H4" s="171"/>
      <c r="I4" s="171"/>
      <c r="J4" s="171"/>
      <c r="K4" s="177"/>
      <c r="L4" s="177"/>
      <c r="M4" s="177"/>
      <c r="N4" s="177"/>
      <c r="O4" s="175" t="s">
        <v>2</v>
      </c>
    </row>
    <row r="5" spans="1:15" ht="15.75" customHeight="1">
      <c r="B5" s="169"/>
      <c r="C5" s="176" t="s">
        <v>94</v>
      </c>
      <c r="D5" s="176"/>
      <c r="E5" s="176" t="s">
        <v>95</v>
      </c>
      <c r="F5" s="176"/>
      <c r="G5" s="178" t="s">
        <v>96</v>
      </c>
      <c r="H5" s="179"/>
      <c r="I5" s="178" t="s">
        <v>471</v>
      </c>
      <c r="J5" s="179"/>
      <c r="K5" s="178" t="s">
        <v>333</v>
      </c>
      <c r="L5" s="179"/>
      <c r="M5" s="178" t="s">
        <v>479</v>
      </c>
      <c r="N5" s="179"/>
      <c r="O5" s="175"/>
    </row>
    <row r="6" spans="1:15" ht="12.75" customHeight="1">
      <c r="B6" s="169"/>
      <c r="C6" s="41" t="s">
        <v>89</v>
      </c>
      <c r="D6" s="41" t="s">
        <v>90</v>
      </c>
      <c r="E6" s="41" t="s">
        <v>89</v>
      </c>
      <c r="F6" s="153" t="s">
        <v>90</v>
      </c>
      <c r="G6" s="115" t="s">
        <v>89</v>
      </c>
      <c r="H6" s="153" t="s">
        <v>90</v>
      </c>
      <c r="I6" s="115" t="s">
        <v>89</v>
      </c>
      <c r="J6" s="153" t="s">
        <v>90</v>
      </c>
      <c r="K6" s="115" t="s">
        <v>89</v>
      </c>
      <c r="L6" s="153" t="s">
        <v>90</v>
      </c>
      <c r="M6" s="115" t="s">
        <v>89</v>
      </c>
      <c r="N6" s="153" t="s">
        <v>90</v>
      </c>
      <c r="O6" s="175"/>
    </row>
    <row r="7" spans="1:15">
      <c r="B7" s="45" t="s">
        <v>532</v>
      </c>
      <c r="C7" s="58">
        <v>268831</v>
      </c>
      <c r="D7" s="91">
        <v>67.200021997470287</v>
      </c>
      <c r="E7" s="58">
        <v>119001</v>
      </c>
      <c r="F7" s="91">
        <v>29.746829114651813</v>
      </c>
      <c r="G7" s="58">
        <v>2233</v>
      </c>
      <c r="H7" s="91">
        <v>0.55818580863200729</v>
      </c>
      <c r="I7" s="58">
        <v>1602</v>
      </c>
      <c r="J7" s="91">
        <v>0.40045394779600341</v>
      </c>
      <c r="K7" s="58">
        <v>7798</v>
      </c>
      <c r="L7" s="91">
        <v>1.9492758332791726</v>
      </c>
      <c r="M7" s="58">
        <v>581</v>
      </c>
      <c r="N7" s="91">
        <v>0.14523329817071035</v>
      </c>
      <c r="O7" s="58">
        <v>400046</v>
      </c>
    </row>
    <row r="8" spans="1:15">
      <c r="B8" s="45" t="s">
        <v>22</v>
      </c>
      <c r="C8" s="58">
        <v>23</v>
      </c>
      <c r="D8" s="91">
        <v>7.3717948717948723</v>
      </c>
      <c r="E8" s="58">
        <v>289</v>
      </c>
      <c r="F8" s="91">
        <v>92.628205128205138</v>
      </c>
      <c r="G8" s="58">
        <v>0</v>
      </c>
      <c r="H8" s="91">
        <v>0</v>
      </c>
      <c r="I8" s="58">
        <v>0</v>
      </c>
      <c r="J8" s="91">
        <v>0</v>
      </c>
      <c r="K8" s="58">
        <v>0</v>
      </c>
      <c r="L8" s="91">
        <v>0</v>
      </c>
      <c r="M8" s="58">
        <v>0</v>
      </c>
      <c r="N8" s="91">
        <v>0</v>
      </c>
      <c r="O8" s="58">
        <v>312</v>
      </c>
    </row>
    <row r="9" spans="1:15">
      <c r="B9" s="45" t="s">
        <v>24</v>
      </c>
      <c r="C9" s="58">
        <v>4748</v>
      </c>
      <c r="D9" s="91">
        <v>15.128245977377729</v>
      </c>
      <c r="E9" s="58">
        <v>26348</v>
      </c>
      <c r="F9" s="91">
        <v>83.950931973872869</v>
      </c>
      <c r="G9" s="58">
        <v>92</v>
      </c>
      <c r="H9" s="91">
        <v>0.29313366257766449</v>
      </c>
      <c r="I9" s="58">
        <v>194</v>
      </c>
      <c r="J9" s="91">
        <v>0.61812967978333599</v>
      </c>
      <c r="K9" s="58">
        <v>0</v>
      </c>
      <c r="L9" s="91">
        <v>0</v>
      </c>
      <c r="M9" s="58">
        <v>3</v>
      </c>
      <c r="N9" s="91">
        <v>9.5587063884021023E-3</v>
      </c>
      <c r="O9" s="58">
        <v>31385</v>
      </c>
    </row>
    <row r="10" spans="1:15">
      <c r="B10" s="45" t="s">
        <v>25</v>
      </c>
      <c r="C10" s="58">
        <v>0</v>
      </c>
      <c r="D10" s="91">
        <v>0</v>
      </c>
      <c r="E10" s="58">
        <v>1</v>
      </c>
      <c r="F10" s="91">
        <v>100</v>
      </c>
      <c r="G10" s="58">
        <v>0</v>
      </c>
      <c r="H10" s="91">
        <v>0</v>
      </c>
      <c r="I10" s="58">
        <v>0</v>
      </c>
      <c r="J10" s="91">
        <v>0</v>
      </c>
      <c r="K10" s="58">
        <v>0</v>
      </c>
      <c r="L10" s="91">
        <v>0</v>
      </c>
      <c r="M10" s="58">
        <v>0</v>
      </c>
      <c r="N10" s="91">
        <v>0</v>
      </c>
      <c r="O10" s="58">
        <v>1</v>
      </c>
    </row>
    <row r="11" spans="1:15">
      <c r="B11" s="45" t="s">
        <v>97</v>
      </c>
      <c r="C11" s="58">
        <v>540</v>
      </c>
      <c r="D11" s="91">
        <v>9.731483150117139</v>
      </c>
      <c r="E11" s="58">
        <v>5008</v>
      </c>
      <c r="F11" s="91">
        <v>90.250495584790045</v>
      </c>
      <c r="G11" s="58">
        <v>0</v>
      </c>
      <c r="H11" s="91">
        <v>0</v>
      </c>
      <c r="I11" s="58">
        <v>1</v>
      </c>
      <c r="J11" s="91">
        <v>1.8021265092809515E-2</v>
      </c>
      <c r="K11" s="58">
        <v>0</v>
      </c>
      <c r="L11" s="91">
        <v>0</v>
      </c>
      <c r="M11" s="58">
        <v>0</v>
      </c>
      <c r="N11" s="91">
        <v>0</v>
      </c>
      <c r="O11" s="58">
        <v>5549</v>
      </c>
    </row>
    <row r="12" spans="1:15" ht="20.100000000000001" customHeight="1" thickBot="1">
      <c r="B12" s="68" t="s">
        <v>2</v>
      </c>
      <c r="C12" s="96">
        <v>274142</v>
      </c>
      <c r="D12" s="97">
        <v>62.690690223717276</v>
      </c>
      <c r="E12" s="96">
        <v>150647</v>
      </c>
      <c r="F12" s="97">
        <v>34.449899723983691</v>
      </c>
      <c r="G12" s="96">
        <v>2325</v>
      </c>
      <c r="H12" s="97">
        <v>0.53168013208535236</v>
      </c>
      <c r="I12" s="96">
        <v>1797</v>
      </c>
      <c r="J12" s="97">
        <v>0.41093728918596911</v>
      </c>
      <c r="K12" s="96">
        <v>7798</v>
      </c>
      <c r="L12" s="97">
        <v>1.7832437290329368</v>
      </c>
      <c r="M12" s="96">
        <v>584</v>
      </c>
      <c r="N12" s="97">
        <v>0.13354890199477237</v>
      </c>
      <c r="O12" s="96">
        <v>437293</v>
      </c>
    </row>
    <row r="14" spans="1:15">
      <c r="B14" s="21" t="s">
        <v>470</v>
      </c>
    </row>
  </sheetData>
  <sheetProtection selectLockedCells="1" selectUnlockedCells="1"/>
  <mergeCells count="9">
    <mergeCell ref="B4:B6"/>
    <mergeCell ref="O4:O6"/>
    <mergeCell ref="C5:D5"/>
    <mergeCell ref="E5:F5"/>
    <mergeCell ref="C4:N4"/>
    <mergeCell ref="G5:H5"/>
    <mergeCell ref="I5:J5"/>
    <mergeCell ref="K5:L5"/>
    <mergeCell ref="M5:N5"/>
  </mergeCells>
  <pageMargins left="0.78740157480314965" right="0.59055118110236227" top="0.78740157480314965" bottom="0.86614173228346458" header="0.51181102362204722" footer="0.35433070866141736"/>
  <pageSetup paperSize="9" scale="75" firstPageNumber="0" orientation="landscape" r:id="rId1"/>
  <headerFooter alignWithMargins="0">
    <oddHeader xml:space="preserve">&amp;L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0096DF"/>
  </sheetPr>
  <dimension ref="A1:O65"/>
  <sheetViews>
    <sheetView showGridLines="0" view="pageBreakPreview" zoomScaleNormal="100" zoomScaleSheetLayoutView="100" workbookViewId="0">
      <selection activeCell="A3" sqref="A3"/>
    </sheetView>
  </sheetViews>
  <sheetFormatPr baseColWidth="10" defaultRowHeight="12.75"/>
  <cols>
    <col min="1" max="1" width="2.7109375" style="21" customWidth="1"/>
    <col min="2" max="2" width="5.7109375" style="30" customWidth="1"/>
    <col min="3" max="15" width="10.7109375" style="21" customWidth="1"/>
    <col min="16" max="16384" width="11.42578125" style="21"/>
  </cols>
  <sheetData>
    <row r="1" spans="1:15" s="66" customFormat="1" ht="15.75" customHeight="1">
      <c r="A1" s="19" t="str">
        <f>Inhaltsverzeichnis!B24 &amp; " " &amp;Inhaltsverzeichnis!D24</f>
        <v>Tabelle 9: Leichte Motorwagen nach Treibstoffart, 1991–2019</v>
      </c>
      <c r="B1" s="150"/>
      <c r="C1" s="150"/>
      <c r="D1" s="150"/>
      <c r="E1" s="150"/>
      <c r="F1" s="150"/>
      <c r="G1" s="150"/>
      <c r="H1" s="150"/>
      <c r="I1" s="150"/>
      <c r="J1" s="150"/>
      <c r="K1" s="150"/>
      <c r="L1" s="150"/>
      <c r="M1" s="150"/>
      <c r="N1" s="150"/>
      <c r="O1" s="150"/>
    </row>
    <row r="2" spans="1:15">
      <c r="A2" s="21" t="s">
        <v>87</v>
      </c>
    </row>
    <row r="3" spans="1:15" ht="12.75" customHeight="1">
      <c r="A3" s="29"/>
      <c r="B3" s="31"/>
    </row>
    <row r="4" spans="1:15" ht="12.75" customHeight="1">
      <c r="B4" s="171" t="s">
        <v>1</v>
      </c>
      <c r="C4" s="171" t="s">
        <v>93</v>
      </c>
      <c r="D4" s="171"/>
      <c r="E4" s="171"/>
      <c r="F4" s="171"/>
      <c r="G4" s="171"/>
      <c r="H4" s="171"/>
      <c r="I4" s="171"/>
      <c r="J4" s="171"/>
      <c r="K4" s="171"/>
      <c r="L4" s="171"/>
      <c r="M4" s="171"/>
      <c r="N4" s="171"/>
      <c r="O4" s="175" t="s">
        <v>2</v>
      </c>
    </row>
    <row r="5" spans="1:15" ht="24.95" customHeight="1">
      <c r="B5" s="171"/>
      <c r="C5" s="171" t="s">
        <v>94</v>
      </c>
      <c r="D5" s="171"/>
      <c r="E5" s="171" t="s">
        <v>95</v>
      </c>
      <c r="F5" s="171"/>
      <c r="G5" s="171" t="s">
        <v>96</v>
      </c>
      <c r="H5" s="171"/>
      <c r="I5" s="171" t="s">
        <v>334</v>
      </c>
      <c r="J5" s="171"/>
      <c r="K5" s="171" t="s">
        <v>333</v>
      </c>
      <c r="L5" s="171"/>
      <c r="M5" s="171" t="s">
        <v>335</v>
      </c>
      <c r="N5" s="171"/>
      <c r="O5" s="175"/>
    </row>
    <row r="6" spans="1:15" ht="12.75" customHeight="1">
      <c r="B6" s="171"/>
      <c r="C6" s="163" t="s">
        <v>89</v>
      </c>
      <c r="D6" s="163" t="s">
        <v>90</v>
      </c>
      <c r="E6" s="163" t="s">
        <v>89</v>
      </c>
      <c r="F6" s="163" t="s">
        <v>90</v>
      </c>
      <c r="G6" s="163" t="s">
        <v>89</v>
      </c>
      <c r="H6" s="163" t="s">
        <v>90</v>
      </c>
      <c r="I6" s="163" t="s">
        <v>89</v>
      </c>
      <c r="J6" s="163" t="s">
        <v>90</v>
      </c>
      <c r="K6" s="163" t="s">
        <v>89</v>
      </c>
      <c r="L6" s="163" t="s">
        <v>90</v>
      </c>
      <c r="M6" s="163" t="s">
        <v>89</v>
      </c>
      <c r="N6" s="163" t="s">
        <v>90</v>
      </c>
      <c r="O6" s="175"/>
    </row>
    <row r="7" spans="1:15">
      <c r="B7" s="30">
        <v>1991</v>
      </c>
      <c r="C7" s="56">
        <v>241241</v>
      </c>
      <c r="D7" s="90">
        <v>96.25</v>
      </c>
      <c r="E7" s="56">
        <v>9348</v>
      </c>
      <c r="F7" s="90">
        <v>3.73</v>
      </c>
      <c r="G7" s="71">
        <v>55</v>
      </c>
      <c r="H7" s="90">
        <v>0.02</v>
      </c>
      <c r="I7" s="56">
        <v>3</v>
      </c>
      <c r="J7" s="90">
        <v>0</v>
      </c>
      <c r="K7" s="56">
        <v>0</v>
      </c>
      <c r="L7" s="90">
        <v>0</v>
      </c>
      <c r="M7" s="71">
        <v>5</v>
      </c>
      <c r="N7" s="90">
        <v>0</v>
      </c>
      <c r="O7" s="56">
        <v>250652</v>
      </c>
    </row>
    <row r="8" spans="1:15">
      <c r="B8" s="30">
        <v>1992</v>
      </c>
      <c r="C8" s="56">
        <v>243284</v>
      </c>
      <c r="D8" s="90">
        <v>96.17</v>
      </c>
      <c r="E8" s="56">
        <v>9627</v>
      </c>
      <c r="F8" s="90">
        <v>3.8</v>
      </c>
      <c r="G8" s="71">
        <v>67</v>
      </c>
      <c r="H8" s="90">
        <v>0.03</v>
      </c>
      <c r="I8" s="56">
        <v>1</v>
      </c>
      <c r="J8" s="90">
        <v>0</v>
      </c>
      <c r="K8" s="56">
        <v>0</v>
      </c>
      <c r="L8" s="90">
        <v>0</v>
      </c>
      <c r="M8" s="71">
        <v>4</v>
      </c>
      <c r="N8" s="90">
        <v>0</v>
      </c>
      <c r="O8" s="56">
        <v>252983</v>
      </c>
    </row>
    <row r="9" spans="1:15">
      <c r="B9" s="30">
        <v>1993</v>
      </c>
      <c r="C9" s="56">
        <v>246120</v>
      </c>
      <c r="D9" s="90">
        <v>96.11</v>
      </c>
      <c r="E9" s="56">
        <v>9887</v>
      </c>
      <c r="F9" s="90">
        <v>3.86</v>
      </c>
      <c r="G9" s="71">
        <v>66</v>
      </c>
      <c r="H9" s="90">
        <v>0.03</v>
      </c>
      <c r="I9" s="56">
        <v>1</v>
      </c>
      <c r="J9" s="90">
        <v>0</v>
      </c>
      <c r="K9" s="56">
        <v>0</v>
      </c>
      <c r="L9" s="90">
        <v>0</v>
      </c>
      <c r="M9" s="71">
        <v>2</v>
      </c>
      <c r="N9" s="90">
        <v>0</v>
      </c>
      <c r="O9" s="56">
        <v>256076</v>
      </c>
    </row>
    <row r="10" spans="1:15">
      <c r="B10" s="30">
        <v>1994</v>
      </c>
      <c r="C10" s="56">
        <v>251183</v>
      </c>
      <c r="D10" s="90">
        <v>95.95</v>
      </c>
      <c r="E10" s="56">
        <v>10556</v>
      </c>
      <c r="F10" s="90">
        <v>4.03</v>
      </c>
      <c r="G10" s="71">
        <v>57</v>
      </c>
      <c r="H10" s="90">
        <v>0.02</v>
      </c>
      <c r="I10" s="56">
        <v>0</v>
      </c>
      <c r="J10" s="90">
        <v>0</v>
      </c>
      <c r="K10" s="56">
        <v>0</v>
      </c>
      <c r="L10" s="90">
        <v>0</v>
      </c>
      <c r="M10" s="71">
        <v>1</v>
      </c>
      <c r="N10" s="90">
        <v>0</v>
      </c>
      <c r="O10" s="56">
        <v>261797</v>
      </c>
    </row>
    <row r="11" spans="1:15">
      <c r="B11" s="30">
        <v>1995</v>
      </c>
      <c r="C11" s="56">
        <v>256253</v>
      </c>
      <c r="D11" s="90">
        <v>95.78</v>
      </c>
      <c r="E11" s="56">
        <v>11238</v>
      </c>
      <c r="F11" s="90">
        <v>4.2</v>
      </c>
      <c r="G11" s="71">
        <v>61</v>
      </c>
      <c r="H11" s="90">
        <v>0.02</v>
      </c>
      <c r="I11" s="56">
        <v>0</v>
      </c>
      <c r="J11" s="90">
        <v>0</v>
      </c>
      <c r="K11" s="56">
        <v>0</v>
      </c>
      <c r="L11" s="90">
        <v>0</v>
      </c>
      <c r="M11" s="71">
        <v>0</v>
      </c>
      <c r="N11" s="90">
        <v>0</v>
      </c>
      <c r="O11" s="56">
        <v>267552</v>
      </c>
    </row>
    <row r="12" spans="1:15">
      <c r="B12" s="30">
        <v>1996</v>
      </c>
      <c r="C12" s="56">
        <v>261568</v>
      </c>
      <c r="D12" s="90">
        <v>95.6</v>
      </c>
      <c r="E12" s="56">
        <v>11980</v>
      </c>
      <c r="F12" s="90">
        <v>4.38</v>
      </c>
      <c r="G12" s="71">
        <v>48</v>
      </c>
      <c r="H12" s="90">
        <v>0.02</v>
      </c>
      <c r="I12" s="56">
        <v>0</v>
      </c>
      <c r="J12" s="90">
        <v>0</v>
      </c>
      <c r="K12" s="56">
        <v>0</v>
      </c>
      <c r="L12" s="90">
        <v>0</v>
      </c>
      <c r="M12" s="71">
        <v>3</v>
      </c>
      <c r="N12" s="90">
        <v>0</v>
      </c>
      <c r="O12" s="56">
        <v>273599</v>
      </c>
    </row>
    <row r="13" spans="1:15">
      <c r="B13" s="30">
        <v>1997</v>
      </c>
      <c r="C13" s="56">
        <v>265762</v>
      </c>
      <c r="D13" s="90">
        <v>95.41</v>
      </c>
      <c r="E13" s="56">
        <v>12738</v>
      </c>
      <c r="F13" s="90">
        <v>4.57</v>
      </c>
      <c r="G13" s="71">
        <v>34</v>
      </c>
      <c r="H13" s="90">
        <v>0.01</v>
      </c>
      <c r="I13" s="56">
        <v>1</v>
      </c>
      <c r="J13" s="90">
        <v>0</v>
      </c>
      <c r="K13" s="56">
        <v>0</v>
      </c>
      <c r="L13" s="90">
        <v>0</v>
      </c>
      <c r="M13" s="71">
        <v>1</v>
      </c>
      <c r="N13" s="90">
        <v>0</v>
      </c>
      <c r="O13" s="56">
        <v>278536</v>
      </c>
    </row>
    <row r="14" spans="1:15">
      <c r="B14" s="30">
        <v>1998</v>
      </c>
      <c r="C14" s="56">
        <v>271371</v>
      </c>
      <c r="D14" s="90">
        <v>95.16</v>
      </c>
      <c r="E14" s="56">
        <v>13774</v>
      </c>
      <c r="F14" s="90">
        <v>4.83</v>
      </c>
      <c r="G14" s="71">
        <v>36</v>
      </c>
      <c r="H14" s="90">
        <v>0.01</v>
      </c>
      <c r="I14" s="56">
        <v>1</v>
      </c>
      <c r="J14" s="90">
        <v>0</v>
      </c>
      <c r="K14" s="56">
        <v>0</v>
      </c>
      <c r="L14" s="90">
        <v>0</v>
      </c>
      <c r="M14" s="71">
        <v>5</v>
      </c>
      <c r="N14" s="90">
        <v>0</v>
      </c>
      <c r="O14" s="56">
        <v>285187</v>
      </c>
    </row>
    <row r="15" spans="1:15">
      <c r="B15" s="30">
        <v>1999</v>
      </c>
      <c r="C15" s="56">
        <v>277772</v>
      </c>
      <c r="D15" s="90">
        <v>94.69</v>
      </c>
      <c r="E15" s="56">
        <v>15528</v>
      </c>
      <c r="F15" s="90">
        <v>5.29</v>
      </c>
      <c r="G15" s="71">
        <v>26</v>
      </c>
      <c r="H15" s="90">
        <v>0.01</v>
      </c>
      <c r="I15" s="56">
        <v>2</v>
      </c>
      <c r="J15" s="90">
        <v>0</v>
      </c>
      <c r="K15" s="56">
        <v>0</v>
      </c>
      <c r="L15" s="90">
        <v>0</v>
      </c>
      <c r="M15" s="71">
        <v>6</v>
      </c>
      <c r="N15" s="90">
        <v>0</v>
      </c>
      <c r="O15" s="56">
        <v>293334</v>
      </c>
    </row>
    <row r="16" spans="1:15">
      <c r="B16" s="30">
        <v>2000</v>
      </c>
      <c r="C16" s="56">
        <v>282570</v>
      </c>
      <c r="D16" s="90">
        <v>93.93</v>
      </c>
      <c r="E16" s="56">
        <v>17752</v>
      </c>
      <c r="F16" s="90">
        <v>5.9</v>
      </c>
      <c r="G16" s="71">
        <v>31</v>
      </c>
      <c r="H16" s="90">
        <v>0.01</v>
      </c>
      <c r="I16" s="56">
        <v>4</v>
      </c>
      <c r="J16" s="90">
        <v>0</v>
      </c>
      <c r="K16" s="56">
        <v>0</v>
      </c>
      <c r="L16" s="90">
        <v>0</v>
      </c>
      <c r="M16" s="71">
        <v>466</v>
      </c>
      <c r="N16" s="90">
        <v>0.15</v>
      </c>
      <c r="O16" s="56">
        <v>300823</v>
      </c>
    </row>
    <row r="17" spans="2:15">
      <c r="B17" s="30">
        <v>2001</v>
      </c>
      <c r="C17" s="56">
        <v>286590</v>
      </c>
      <c r="D17" s="90">
        <v>92.84</v>
      </c>
      <c r="E17" s="56">
        <v>21088</v>
      </c>
      <c r="F17" s="90">
        <v>6.83</v>
      </c>
      <c r="G17" s="71">
        <v>30</v>
      </c>
      <c r="H17" s="90">
        <v>0.01</v>
      </c>
      <c r="I17" s="56">
        <v>17</v>
      </c>
      <c r="J17" s="90">
        <v>0.01</v>
      </c>
      <c r="K17" s="56">
        <v>0</v>
      </c>
      <c r="L17" s="90">
        <v>0</v>
      </c>
      <c r="M17" s="71">
        <v>982</v>
      </c>
      <c r="N17" s="90">
        <v>0.32</v>
      </c>
      <c r="O17" s="56">
        <v>308707</v>
      </c>
    </row>
    <row r="18" spans="2:15">
      <c r="B18" s="30">
        <v>2002</v>
      </c>
      <c r="C18" s="56">
        <v>290720</v>
      </c>
      <c r="D18" s="90">
        <v>92.09</v>
      </c>
      <c r="E18" s="56">
        <v>24902</v>
      </c>
      <c r="F18" s="90">
        <v>7.89</v>
      </c>
      <c r="G18" s="71">
        <v>27</v>
      </c>
      <c r="H18" s="90">
        <v>0.01</v>
      </c>
      <c r="I18" s="56">
        <v>30</v>
      </c>
      <c r="J18" s="90">
        <v>0.01</v>
      </c>
      <c r="K18" s="56">
        <v>0</v>
      </c>
      <c r="L18" s="90">
        <v>0</v>
      </c>
      <c r="M18" s="71">
        <v>6</v>
      </c>
      <c r="N18" s="90">
        <v>0</v>
      </c>
      <c r="O18" s="56">
        <v>315685</v>
      </c>
    </row>
    <row r="19" spans="2:15">
      <c r="B19" s="30">
        <v>2003</v>
      </c>
      <c r="C19" s="56">
        <v>293106</v>
      </c>
      <c r="D19" s="90">
        <v>90.79</v>
      </c>
      <c r="E19" s="56">
        <v>29623</v>
      </c>
      <c r="F19" s="90">
        <v>9.18</v>
      </c>
      <c r="G19" s="71">
        <v>22</v>
      </c>
      <c r="H19" s="90">
        <v>0.01</v>
      </c>
      <c r="I19" s="56">
        <v>61</v>
      </c>
      <c r="J19" s="90">
        <v>0.02</v>
      </c>
      <c r="K19" s="56">
        <v>1</v>
      </c>
      <c r="L19" s="90">
        <v>0</v>
      </c>
      <c r="M19" s="71">
        <v>9</v>
      </c>
      <c r="N19" s="90">
        <v>0</v>
      </c>
      <c r="O19" s="56">
        <v>322822</v>
      </c>
    </row>
    <row r="20" spans="2:15">
      <c r="B20" s="30">
        <v>2004</v>
      </c>
      <c r="C20" s="58">
        <v>293057</v>
      </c>
      <c r="D20" s="91">
        <v>89.25</v>
      </c>
      <c r="E20" s="58">
        <v>35100</v>
      </c>
      <c r="F20" s="91">
        <v>10.69</v>
      </c>
      <c r="G20" s="57">
        <v>18</v>
      </c>
      <c r="H20" s="91">
        <v>0.01</v>
      </c>
      <c r="I20" s="58">
        <v>103</v>
      </c>
      <c r="J20" s="91">
        <v>0.03</v>
      </c>
      <c r="K20" s="58">
        <v>53</v>
      </c>
      <c r="L20" s="91">
        <v>0.02</v>
      </c>
      <c r="M20" s="57">
        <v>15</v>
      </c>
      <c r="N20" s="91">
        <v>0</v>
      </c>
      <c r="O20" s="58">
        <v>328346</v>
      </c>
    </row>
    <row r="21" spans="2:15">
      <c r="B21" s="30">
        <v>2005</v>
      </c>
      <c r="C21" s="58">
        <v>292327</v>
      </c>
      <c r="D21" s="91">
        <v>87.64</v>
      </c>
      <c r="E21" s="58">
        <v>40841</v>
      </c>
      <c r="F21" s="91">
        <v>12.24</v>
      </c>
      <c r="G21" s="57">
        <v>15</v>
      </c>
      <c r="H21" s="91">
        <v>0</v>
      </c>
      <c r="I21" s="58">
        <v>154</v>
      </c>
      <c r="J21" s="91">
        <v>0.05</v>
      </c>
      <c r="K21" s="58">
        <v>167</v>
      </c>
      <c r="L21" s="91">
        <v>0.05</v>
      </c>
      <c r="M21" s="57">
        <v>32</v>
      </c>
      <c r="N21" s="91">
        <v>0.01</v>
      </c>
      <c r="O21" s="58">
        <v>333536</v>
      </c>
    </row>
    <row r="22" spans="2:15">
      <c r="B22" s="30">
        <v>2006</v>
      </c>
      <c r="C22" s="58">
        <v>291316</v>
      </c>
      <c r="D22" s="91">
        <v>85.95</v>
      </c>
      <c r="E22" s="58">
        <v>46969</v>
      </c>
      <c r="F22" s="91">
        <v>13.86</v>
      </c>
      <c r="G22" s="57">
        <v>13</v>
      </c>
      <c r="H22" s="91">
        <v>0</v>
      </c>
      <c r="I22" s="58">
        <v>267</v>
      </c>
      <c r="J22" s="91">
        <v>0.08</v>
      </c>
      <c r="K22" s="58">
        <v>351</v>
      </c>
      <c r="L22" s="91">
        <v>0.1</v>
      </c>
      <c r="M22" s="57">
        <v>16</v>
      </c>
      <c r="N22" s="91">
        <v>0</v>
      </c>
      <c r="O22" s="58">
        <v>338932</v>
      </c>
    </row>
    <row r="23" spans="2:15">
      <c r="B23" s="30">
        <v>2007</v>
      </c>
      <c r="C23" s="58">
        <v>289668</v>
      </c>
      <c r="D23" s="91">
        <v>84.09</v>
      </c>
      <c r="E23" s="58">
        <v>53619</v>
      </c>
      <c r="F23" s="91">
        <v>15.56</v>
      </c>
      <c r="G23" s="57">
        <v>11</v>
      </c>
      <c r="H23" s="91">
        <v>0</v>
      </c>
      <c r="I23" s="58">
        <v>469</v>
      </c>
      <c r="J23" s="91">
        <v>0.14000000000000001</v>
      </c>
      <c r="K23" s="58">
        <v>643</v>
      </c>
      <c r="L23" s="91">
        <v>0.19</v>
      </c>
      <c r="M23" s="57">
        <v>82</v>
      </c>
      <c r="N23" s="91">
        <v>0.02</v>
      </c>
      <c r="O23" s="58">
        <v>344492</v>
      </c>
    </row>
    <row r="24" spans="2:15">
      <c r="B24" s="30">
        <v>2008</v>
      </c>
      <c r="C24" s="58">
        <v>288368</v>
      </c>
      <c r="D24" s="91">
        <v>82.25</v>
      </c>
      <c r="E24" s="58">
        <v>60539</v>
      </c>
      <c r="F24" s="91">
        <v>17.27</v>
      </c>
      <c r="G24" s="57">
        <v>10</v>
      </c>
      <c r="H24" s="91">
        <v>0</v>
      </c>
      <c r="I24" s="58">
        <v>597</v>
      </c>
      <c r="J24" s="91">
        <v>0.17</v>
      </c>
      <c r="K24" s="58">
        <v>902</v>
      </c>
      <c r="L24" s="91">
        <v>0.26</v>
      </c>
      <c r="M24" s="57">
        <v>179</v>
      </c>
      <c r="N24" s="91">
        <v>0.05</v>
      </c>
      <c r="O24" s="58">
        <v>350595</v>
      </c>
    </row>
    <row r="25" spans="2:15">
      <c r="B25" s="30">
        <v>2009</v>
      </c>
      <c r="C25" s="58">
        <v>287629</v>
      </c>
      <c r="D25" s="91">
        <v>80.510000000000005</v>
      </c>
      <c r="E25" s="58">
        <v>67427</v>
      </c>
      <c r="F25" s="91">
        <v>18.87</v>
      </c>
      <c r="G25" s="57">
        <v>12</v>
      </c>
      <c r="H25" s="91">
        <v>0</v>
      </c>
      <c r="I25" s="58">
        <v>746</v>
      </c>
      <c r="J25" s="91">
        <v>0.21</v>
      </c>
      <c r="K25" s="58">
        <v>1184</v>
      </c>
      <c r="L25" s="91">
        <v>0.33</v>
      </c>
      <c r="M25" s="58">
        <v>239</v>
      </c>
      <c r="N25" s="91">
        <v>7.0000000000000007E-2</v>
      </c>
      <c r="O25" s="58">
        <v>357237</v>
      </c>
    </row>
    <row r="26" spans="2:15">
      <c r="B26" s="30">
        <v>2010</v>
      </c>
      <c r="C26" s="58">
        <v>288025</v>
      </c>
      <c r="D26" s="91">
        <v>78.84</v>
      </c>
      <c r="E26" s="58">
        <v>74611</v>
      </c>
      <c r="F26" s="91">
        <v>20.420000000000002</v>
      </c>
      <c r="G26" s="57">
        <v>20</v>
      </c>
      <c r="H26" s="91">
        <v>0.01</v>
      </c>
      <c r="I26" s="58">
        <v>821</v>
      </c>
      <c r="J26" s="91">
        <v>0.22</v>
      </c>
      <c r="K26" s="58">
        <v>1521</v>
      </c>
      <c r="L26" s="91">
        <v>0.42</v>
      </c>
      <c r="M26" s="58">
        <v>311</v>
      </c>
      <c r="N26" s="91">
        <v>0.09</v>
      </c>
      <c r="O26" s="58">
        <v>365309</v>
      </c>
    </row>
    <row r="27" spans="2:15">
      <c r="B27" s="30">
        <v>2011</v>
      </c>
      <c r="C27" s="58">
        <v>288551</v>
      </c>
      <c r="D27" s="91">
        <v>76.819999999999993</v>
      </c>
      <c r="E27" s="58">
        <v>83783</v>
      </c>
      <c r="F27" s="91">
        <v>22.31</v>
      </c>
      <c r="G27" s="57">
        <v>49</v>
      </c>
      <c r="H27" s="91">
        <v>0.01</v>
      </c>
      <c r="I27" s="58">
        <v>889</v>
      </c>
      <c r="J27" s="91">
        <v>0.24</v>
      </c>
      <c r="K27" s="58">
        <v>1982</v>
      </c>
      <c r="L27" s="91">
        <v>0.53</v>
      </c>
      <c r="M27" s="58">
        <v>347</v>
      </c>
      <c r="N27" s="91">
        <v>0.09</v>
      </c>
      <c r="O27" s="58">
        <v>375601</v>
      </c>
    </row>
    <row r="28" spans="2:15">
      <c r="B28" s="30">
        <v>2012</v>
      </c>
      <c r="C28" s="58">
        <v>287186</v>
      </c>
      <c r="D28" s="91">
        <v>74.45</v>
      </c>
      <c r="E28" s="58">
        <v>94583</v>
      </c>
      <c r="F28" s="91">
        <v>24.52</v>
      </c>
      <c r="G28" s="57">
        <v>83</v>
      </c>
      <c r="H28" s="91">
        <v>0.02</v>
      </c>
      <c r="I28" s="58">
        <v>977</v>
      </c>
      <c r="J28" s="91">
        <v>0.25</v>
      </c>
      <c r="K28" s="58">
        <v>2492</v>
      </c>
      <c r="L28" s="91">
        <v>0.65</v>
      </c>
      <c r="M28" s="58">
        <v>424</v>
      </c>
      <c r="N28" s="91">
        <v>0.11</v>
      </c>
      <c r="O28" s="58">
        <v>385745</v>
      </c>
    </row>
    <row r="29" spans="2:15">
      <c r="B29" s="30">
        <v>2013</v>
      </c>
      <c r="C29" s="58">
        <v>284834</v>
      </c>
      <c r="D29" s="91">
        <v>72.22</v>
      </c>
      <c r="E29" s="58">
        <v>104799</v>
      </c>
      <c r="F29" s="91">
        <v>26.57</v>
      </c>
      <c r="G29" s="57">
        <v>138</v>
      </c>
      <c r="H29" s="91">
        <v>0.03</v>
      </c>
      <c r="I29" s="58">
        <v>1126</v>
      </c>
      <c r="J29" s="91">
        <v>0.28999999999999998</v>
      </c>
      <c r="K29" s="58">
        <v>3011</v>
      </c>
      <c r="L29" s="91">
        <v>0.76</v>
      </c>
      <c r="M29" s="58">
        <v>482</v>
      </c>
      <c r="N29" s="91">
        <v>0.12</v>
      </c>
      <c r="O29" s="58">
        <v>394390</v>
      </c>
    </row>
    <row r="30" spans="2:15">
      <c r="B30" s="30">
        <v>2014</v>
      </c>
      <c r="C30" s="56">
        <v>282386</v>
      </c>
      <c r="D30" s="92">
        <v>70.149298223823138</v>
      </c>
      <c r="E30" s="56">
        <v>114573</v>
      </c>
      <c r="F30" s="92">
        <v>28.461805986833934</v>
      </c>
      <c r="G30" s="56">
        <v>284</v>
      </c>
      <c r="H30" s="92">
        <v>7.0550242205937155E-2</v>
      </c>
      <c r="I30" s="47">
        <v>1281</v>
      </c>
      <c r="J30" s="92">
        <v>0.31822133896410382</v>
      </c>
      <c r="K30" s="47">
        <v>3520</v>
      </c>
      <c r="L30" s="92">
        <v>0.87442553720034777</v>
      </c>
      <c r="M30" s="47">
        <v>506</v>
      </c>
      <c r="N30" s="92">
        <v>0.12569867097255</v>
      </c>
      <c r="O30" s="47">
        <v>402550</v>
      </c>
    </row>
    <row r="31" spans="2:15">
      <c r="B31" s="30">
        <v>2015</v>
      </c>
      <c r="C31" s="56">
        <v>279632</v>
      </c>
      <c r="D31" s="92">
        <v>68.104258708115566</v>
      </c>
      <c r="E31" s="56">
        <v>124315</v>
      </c>
      <c r="F31" s="92">
        <v>30.27686717292508</v>
      </c>
      <c r="G31" s="56">
        <v>533</v>
      </c>
      <c r="H31" s="92">
        <v>0.1298119310072724</v>
      </c>
      <c r="I31" s="47">
        <v>1493</v>
      </c>
      <c r="J31" s="92">
        <v>0.36361953657384177</v>
      </c>
      <c r="K31" s="47">
        <v>4097</v>
      </c>
      <c r="L31" s="92">
        <v>0.99782266667316122</v>
      </c>
      <c r="M31" s="47">
        <v>524</v>
      </c>
      <c r="N31" s="92">
        <v>0.12761998470508581</v>
      </c>
      <c r="O31" s="47">
        <v>410594</v>
      </c>
    </row>
    <row r="32" spans="2:15">
      <c r="B32" s="30">
        <v>2016</v>
      </c>
      <c r="C32" s="56">
        <v>277889</v>
      </c>
      <c r="D32" s="92">
        <v>66.269921708252937</v>
      </c>
      <c r="E32" s="56">
        <v>133747</v>
      </c>
      <c r="F32" s="92">
        <v>31.895480636922318</v>
      </c>
      <c r="G32" s="56">
        <v>814</v>
      </c>
      <c r="H32" s="92">
        <v>0.1941196530647773</v>
      </c>
      <c r="I32" s="47">
        <v>1521</v>
      </c>
      <c r="J32" s="92">
        <v>0.36272234927705932</v>
      </c>
      <c r="K32" s="47">
        <v>4809</v>
      </c>
      <c r="L32" s="92">
        <v>1.1468322009686904</v>
      </c>
      <c r="M32" s="47">
        <v>549</v>
      </c>
      <c r="N32" s="92">
        <v>0.13092345151420484</v>
      </c>
      <c r="O32" s="47">
        <v>419329</v>
      </c>
    </row>
    <row r="33" spans="2:15">
      <c r="B33" s="30">
        <v>2017</v>
      </c>
      <c r="C33" s="56">
        <v>275556</v>
      </c>
      <c r="D33" s="92">
        <v>64.70789909967452</v>
      </c>
      <c r="E33" s="56">
        <v>141369</v>
      </c>
      <c r="F33" s="92">
        <v>33.197212137721152</v>
      </c>
      <c r="G33" s="56">
        <v>1133</v>
      </c>
      <c r="H33" s="92">
        <v>0.26605862213100512</v>
      </c>
      <c r="I33" s="47">
        <v>1546</v>
      </c>
      <c r="J33" s="92">
        <v>0.36304203867125673</v>
      </c>
      <c r="K33" s="47">
        <v>5668</v>
      </c>
      <c r="L33" s="92">
        <v>1.3309975906783205</v>
      </c>
      <c r="M33" s="47">
        <v>574</v>
      </c>
      <c r="N33" s="92">
        <v>0.13479051112373958</v>
      </c>
      <c r="O33" s="47">
        <v>425846</v>
      </c>
    </row>
    <row r="34" spans="2:15">
      <c r="B34" s="30">
        <v>2018</v>
      </c>
      <c r="C34" s="56">
        <v>274855</v>
      </c>
      <c r="D34" s="92">
        <v>63.669531376682343</v>
      </c>
      <c r="E34" s="56">
        <v>146605</v>
      </c>
      <c r="F34" s="92">
        <v>33.960712548356462</v>
      </c>
      <c r="G34" s="56">
        <v>1448</v>
      </c>
      <c r="H34" s="92">
        <v>0.33542588431513354</v>
      </c>
      <c r="I34" s="47">
        <v>1598</v>
      </c>
      <c r="J34" s="92">
        <v>0.37017304083949126</v>
      </c>
      <c r="K34" s="47">
        <v>6594</v>
      </c>
      <c r="L34" s="92">
        <v>1.527485000810767</v>
      </c>
      <c r="M34" s="47">
        <v>590</v>
      </c>
      <c r="N34" s="92">
        <v>0.13667214899580718</v>
      </c>
      <c r="O34" s="47">
        <v>431690</v>
      </c>
    </row>
    <row r="35" spans="2:15" ht="15" thickBot="1">
      <c r="B35" s="61">
        <v>2019</v>
      </c>
      <c r="C35" s="93">
        <v>274142</v>
      </c>
      <c r="D35" s="94">
        <v>62.690690223717283</v>
      </c>
      <c r="E35" s="93">
        <v>150647</v>
      </c>
      <c r="F35" s="94">
        <v>34.449899723983691</v>
      </c>
      <c r="G35" s="93">
        <v>2325</v>
      </c>
      <c r="H35" s="94">
        <v>0.53168013208535236</v>
      </c>
      <c r="I35" s="52">
        <v>1797</v>
      </c>
      <c r="J35" s="94">
        <v>0.41093728918596911</v>
      </c>
      <c r="K35" s="52">
        <v>7798</v>
      </c>
      <c r="L35" s="94">
        <v>1.7832437290329368</v>
      </c>
      <c r="M35" s="165" t="s">
        <v>523</v>
      </c>
      <c r="N35" s="94">
        <v>0.13354890199477237</v>
      </c>
      <c r="O35" s="52">
        <v>437293</v>
      </c>
    </row>
    <row r="37" spans="2:15">
      <c r="B37" s="45" t="s">
        <v>470</v>
      </c>
    </row>
    <row r="39" spans="2:15">
      <c r="O39" s="40"/>
    </row>
    <row r="40" spans="2:15">
      <c r="E40" s="40"/>
      <c r="F40" s="40"/>
      <c r="G40" s="40"/>
      <c r="H40" s="40"/>
      <c r="I40" s="40"/>
      <c r="J40" s="40"/>
      <c r="K40" s="40"/>
      <c r="L40" s="40"/>
      <c r="M40" s="40"/>
      <c r="N40" s="40"/>
      <c r="O40" s="40"/>
    </row>
    <row r="65" spans="3:15">
      <c r="C65" s="95"/>
      <c r="D65" s="95"/>
      <c r="E65" s="95"/>
      <c r="F65" s="95"/>
      <c r="G65" s="95"/>
      <c r="H65" s="95"/>
      <c r="I65" s="95"/>
      <c r="J65" s="95"/>
      <c r="K65" s="95"/>
      <c r="L65" s="95"/>
      <c r="M65" s="95"/>
      <c r="N65" s="95"/>
      <c r="O65" s="95"/>
    </row>
  </sheetData>
  <sheetProtection selectLockedCells="1" selectUnlockedCells="1"/>
  <mergeCells count="9">
    <mergeCell ref="B4:B6"/>
    <mergeCell ref="C4:N4"/>
    <mergeCell ref="O4:O6"/>
    <mergeCell ref="C5:D5"/>
    <mergeCell ref="E5:F5"/>
    <mergeCell ref="G5:H5"/>
    <mergeCell ref="M5:N5"/>
    <mergeCell ref="K5:L5"/>
    <mergeCell ref="I5:J5"/>
  </mergeCells>
  <pageMargins left="0.78740157480314965" right="0.59055118110236227" top="0.78740157480314965" bottom="0.86614173228346458" header="0.51181102362204722" footer="0.35433070866141736"/>
  <pageSetup paperSize="9" scale="90" firstPageNumber="0" orientation="landscape" r:id="rId1"/>
  <headerFooter alignWithMargins="0">
    <oddHeader xml:space="preserve">&amp;L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rgb="FF0096DF"/>
  </sheetPr>
  <dimension ref="A1:L65"/>
  <sheetViews>
    <sheetView showGridLines="0" view="pageBreakPreview" zoomScaleNormal="100" zoomScaleSheetLayoutView="100" workbookViewId="0">
      <selection activeCell="A3" sqref="A3"/>
    </sheetView>
  </sheetViews>
  <sheetFormatPr baseColWidth="10" defaultRowHeight="12.75"/>
  <cols>
    <col min="1" max="1" width="2.7109375" style="21" customWidth="1"/>
    <col min="2" max="2" width="5.7109375" style="30" customWidth="1"/>
    <col min="3" max="13" width="10.7109375" style="21" customWidth="1"/>
    <col min="14" max="16384" width="11.42578125" style="21"/>
  </cols>
  <sheetData>
    <row r="1" spans="1:12" s="114" customFormat="1" ht="15.75">
      <c r="A1" s="19" t="str">
        <f>Inhaltsverzeichnis!B25 &amp; " " &amp;Inhaltsverzeichnis!D25</f>
        <v>Tabelle 10: Personenwagen nach Hubraum, 1991–2019</v>
      </c>
      <c r="B1" s="166"/>
      <c r="C1" s="166"/>
      <c r="D1" s="166"/>
      <c r="E1" s="166"/>
      <c r="F1" s="166"/>
      <c r="G1" s="166"/>
      <c r="H1" s="166"/>
      <c r="I1" s="166"/>
      <c r="J1" s="166"/>
      <c r="K1" s="66"/>
      <c r="L1" s="66"/>
    </row>
    <row r="2" spans="1:12">
      <c r="A2" s="21" t="s">
        <v>87</v>
      </c>
      <c r="H2" s="26"/>
    </row>
    <row r="3" spans="1:12">
      <c r="H3" s="26"/>
    </row>
    <row r="4" spans="1:12">
      <c r="B4" s="171" t="s">
        <v>1</v>
      </c>
      <c r="C4" s="171" t="s">
        <v>107</v>
      </c>
      <c r="D4" s="171"/>
      <c r="E4" s="171"/>
      <c r="F4" s="171"/>
      <c r="G4" s="171"/>
      <c r="H4" s="171"/>
      <c r="I4" s="171"/>
      <c r="J4" s="171"/>
      <c r="K4" s="171"/>
      <c r="L4" s="171"/>
    </row>
    <row r="5" spans="1:12">
      <c r="B5" s="171"/>
      <c r="C5" s="87" t="s">
        <v>494</v>
      </c>
      <c r="D5" s="41" t="s">
        <v>488</v>
      </c>
      <c r="E5" s="41" t="s">
        <v>489</v>
      </c>
      <c r="F5" s="41" t="s">
        <v>490</v>
      </c>
      <c r="G5" s="41" t="s">
        <v>491</v>
      </c>
      <c r="H5" s="41" t="s">
        <v>492</v>
      </c>
      <c r="I5" s="41" t="s">
        <v>521</v>
      </c>
      <c r="J5" s="41" t="s">
        <v>493</v>
      </c>
      <c r="K5" s="41" t="s">
        <v>355</v>
      </c>
      <c r="L5" s="41" t="s">
        <v>2</v>
      </c>
    </row>
    <row r="6" spans="1:12">
      <c r="B6" s="172" t="s">
        <v>89</v>
      </c>
      <c r="C6" s="172"/>
      <c r="D6" s="172"/>
      <c r="E6" s="172"/>
      <c r="F6" s="172"/>
      <c r="G6" s="172"/>
      <c r="H6" s="172"/>
      <c r="I6" s="172"/>
      <c r="J6" s="172"/>
      <c r="K6" s="172"/>
      <c r="L6" s="172"/>
    </row>
    <row r="7" spans="1:12">
      <c r="B7" s="30">
        <v>1991</v>
      </c>
      <c r="C7" s="56">
        <v>7071</v>
      </c>
      <c r="D7" s="57">
        <v>10297</v>
      </c>
      <c r="E7" s="58">
        <v>33784</v>
      </c>
      <c r="F7" s="58">
        <v>50152</v>
      </c>
      <c r="G7" s="57">
        <v>26456</v>
      </c>
      <c r="H7" s="58">
        <v>51277</v>
      </c>
      <c r="I7" s="58">
        <v>30776</v>
      </c>
      <c r="J7" s="58">
        <v>15839</v>
      </c>
      <c r="K7" s="58">
        <v>8301</v>
      </c>
      <c r="L7" s="58">
        <v>233953</v>
      </c>
    </row>
    <row r="8" spans="1:12">
      <c r="B8" s="30">
        <v>1992</v>
      </c>
      <c r="C8" s="56">
        <v>6551</v>
      </c>
      <c r="D8" s="57">
        <v>9488</v>
      </c>
      <c r="E8" s="58">
        <v>34321</v>
      </c>
      <c r="F8" s="58">
        <v>47895</v>
      </c>
      <c r="G8" s="57">
        <v>27634</v>
      </c>
      <c r="H8" s="58">
        <v>52615</v>
      </c>
      <c r="I8" s="58">
        <v>31903</v>
      </c>
      <c r="J8" s="58">
        <v>16999</v>
      </c>
      <c r="K8" s="58">
        <v>8871</v>
      </c>
      <c r="L8" s="58">
        <v>236277</v>
      </c>
    </row>
    <row r="9" spans="1:12">
      <c r="B9" s="30">
        <v>1993</v>
      </c>
      <c r="C9" s="56">
        <v>6311</v>
      </c>
      <c r="D9" s="57">
        <v>9176</v>
      </c>
      <c r="E9" s="58">
        <v>35003</v>
      </c>
      <c r="F9" s="58">
        <v>46366</v>
      </c>
      <c r="G9" s="57">
        <v>28247</v>
      </c>
      <c r="H9" s="58">
        <v>54329</v>
      </c>
      <c r="I9" s="58">
        <v>32447</v>
      </c>
      <c r="J9" s="58">
        <v>18080</v>
      </c>
      <c r="K9" s="58">
        <v>9457</v>
      </c>
      <c r="L9" s="58">
        <v>239416</v>
      </c>
    </row>
    <row r="10" spans="1:12">
      <c r="B10" s="30">
        <v>1994</v>
      </c>
      <c r="C10" s="56">
        <v>6112</v>
      </c>
      <c r="D10" s="57">
        <v>8782</v>
      </c>
      <c r="E10" s="58">
        <v>35895</v>
      </c>
      <c r="F10" s="58">
        <v>45228</v>
      </c>
      <c r="G10" s="57">
        <v>29404</v>
      </c>
      <c r="H10" s="58">
        <v>56647</v>
      </c>
      <c r="I10" s="58">
        <v>33417</v>
      </c>
      <c r="J10" s="58">
        <v>18882</v>
      </c>
      <c r="K10" s="58">
        <v>10366</v>
      </c>
      <c r="L10" s="58">
        <v>244733</v>
      </c>
    </row>
    <row r="11" spans="1:12">
      <c r="B11" s="30">
        <v>1995</v>
      </c>
      <c r="C11" s="56">
        <v>5743</v>
      </c>
      <c r="D11" s="57">
        <v>8382</v>
      </c>
      <c r="E11" s="58">
        <v>36981</v>
      </c>
      <c r="F11" s="58">
        <v>44001</v>
      </c>
      <c r="G11" s="57">
        <v>30379</v>
      </c>
      <c r="H11" s="58">
        <v>59004</v>
      </c>
      <c r="I11" s="58">
        <v>34095</v>
      </c>
      <c r="J11" s="58">
        <v>20020</v>
      </c>
      <c r="K11" s="58">
        <v>11131</v>
      </c>
      <c r="L11" s="58">
        <v>249736</v>
      </c>
    </row>
    <row r="12" spans="1:12">
      <c r="B12" s="30">
        <v>1996</v>
      </c>
      <c r="C12" s="56">
        <v>5379</v>
      </c>
      <c r="D12" s="57">
        <v>8135</v>
      </c>
      <c r="E12" s="58">
        <v>38293</v>
      </c>
      <c r="F12" s="58">
        <v>43155</v>
      </c>
      <c r="G12" s="57">
        <v>31175</v>
      </c>
      <c r="H12" s="58">
        <v>61770</v>
      </c>
      <c r="I12" s="58">
        <v>34523</v>
      </c>
      <c r="J12" s="58">
        <v>20956</v>
      </c>
      <c r="K12" s="58">
        <v>12140</v>
      </c>
      <c r="L12" s="58">
        <v>255526</v>
      </c>
    </row>
    <row r="13" spans="1:12">
      <c r="B13" s="30">
        <v>1997</v>
      </c>
      <c r="C13" s="56">
        <v>5085</v>
      </c>
      <c r="D13" s="57">
        <v>8112</v>
      </c>
      <c r="E13" s="58">
        <v>39539</v>
      </c>
      <c r="F13" s="58">
        <v>42011</v>
      </c>
      <c r="G13" s="57">
        <v>31767</v>
      </c>
      <c r="H13" s="58">
        <v>63979</v>
      </c>
      <c r="I13" s="58">
        <v>35019</v>
      </c>
      <c r="J13" s="58">
        <v>21681</v>
      </c>
      <c r="K13" s="58">
        <v>12982</v>
      </c>
      <c r="L13" s="58">
        <v>260175</v>
      </c>
    </row>
    <row r="14" spans="1:12">
      <c r="B14" s="30">
        <v>1998</v>
      </c>
      <c r="C14" s="56">
        <v>4980</v>
      </c>
      <c r="D14" s="57">
        <v>8028</v>
      </c>
      <c r="E14" s="58">
        <v>40965</v>
      </c>
      <c r="F14" s="58">
        <v>41546</v>
      </c>
      <c r="G14" s="57">
        <v>32556</v>
      </c>
      <c r="H14" s="58">
        <v>66257</v>
      </c>
      <c r="I14" s="58">
        <v>36063</v>
      </c>
      <c r="J14" s="58">
        <v>22282</v>
      </c>
      <c r="K14" s="58">
        <v>13740</v>
      </c>
      <c r="L14" s="58">
        <v>266417</v>
      </c>
    </row>
    <row r="15" spans="1:12">
      <c r="B15" s="30">
        <v>1999</v>
      </c>
      <c r="C15" s="56">
        <v>5261</v>
      </c>
      <c r="D15" s="57">
        <v>8088</v>
      </c>
      <c r="E15" s="58">
        <v>41767</v>
      </c>
      <c r="F15" s="58">
        <v>41392</v>
      </c>
      <c r="G15" s="57">
        <v>33820</v>
      </c>
      <c r="H15" s="58">
        <v>68821</v>
      </c>
      <c r="I15" s="58">
        <v>36837</v>
      </c>
      <c r="J15" s="58">
        <v>23126</v>
      </c>
      <c r="K15" s="58">
        <v>14798</v>
      </c>
      <c r="L15" s="58">
        <v>273910</v>
      </c>
    </row>
    <row r="16" spans="1:12">
      <c r="B16" s="30">
        <v>2000</v>
      </c>
      <c r="C16" s="56">
        <v>5718</v>
      </c>
      <c r="D16" s="57">
        <v>8211</v>
      </c>
      <c r="E16" s="58">
        <v>42440</v>
      </c>
      <c r="F16" s="58">
        <v>41307</v>
      </c>
      <c r="G16" s="57">
        <v>35323</v>
      </c>
      <c r="H16" s="58">
        <v>70996</v>
      </c>
      <c r="I16" s="58">
        <v>37637</v>
      </c>
      <c r="J16" s="58">
        <v>23639</v>
      </c>
      <c r="K16" s="58">
        <v>15580</v>
      </c>
      <c r="L16" s="58">
        <v>280851</v>
      </c>
    </row>
    <row r="17" spans="2:12">
      <c r="B17" s="30">
        <v>2001</v>
      </c>
      <c r="C17" s="56">
        <v>6038</v>
      </c>
      <c r="D17" s="57">
        <v>8397</v>
      </c>
      <c r="E17" s="58">
        <v>42891</v>
      </c>
      <c r="F17" s="58">
        <v>41366</v>
      </c>
      <c r="G17" s="57">
        <v>36414</v>
      </c>
      <c r="H17" s="58">
        <v>73430</v>
      </c>
      <c r="I17" s="58">
        <v>38646</v>
      </c>
      <c r="J17" s="58">
        <v>24451</v>
      </c>
      <c r="K17" s="58">
        <v>16542</v>
      </c>
      <c r="L17" s="58">
        <v>288175</v>
      </c>
    </row>
    <row r="18" spans="2:12">
      <c r="B18" s="30">
        <v>2002</v>
      </c>
      <c r="C18" s="56">
        <v>6384</v>
      </c>
      <c r="D18" s="57">
        <v>8507</v>
      </c>
      <c r="E18" s="58">
        <v>43005</v>
      </c>
      <c r="F18" s="58">
        <v>41462</v>
      </c>
      <c r="G18" s="57">
        <v>37201</v>
      </c>
      <c r="H18" s="58">
        <v>75703</v>
      </c>
      <c r="I18" s="58">
        <v>39921</v>
      </c>
      <c r="J18" s="58">
        <v>25398</v>
      </c>
      <c r="K18" s="58">
        <v>17325</v>
      </c>
      <c r="L18" s="58">
        <v>294906</v>
      </c>
    </row>
    <row r="19" spans="2:12">
      <c r="B19" s="30">
        <v>2003</v>
      </c>
      <c r="C19" s="56">
        <v>6616</v>
      </c>
      <c r="D19" s="57">
        <v>8676</v>
      </c>
      <c r="E19" s="58">
        <v>43567</v>
      </c>
      <c r="F19" s="58">
        <v>42040</v>
      </c>
      <c r="G19" s="57">
        <v>37788</v>
      </c>
      <c r="H19" s="58">
        <v>77862</v>
      </c>
      <c r="I19" s="58">
        <v>40783</v>
      </c>
      <c r="J19" s="58">
        <v>26033</v>
      </c>
      <c r="K19" s="58">
        <v>18176</v>
      </c>
      <c r="L19" s="58">
        <v>301541</v>
      </c>
    </row>
    <row r="20" spans="2:12">
      <c r="B20" s="30">
        <v>2004</v>
      </c>
      <c r="C20" s="56">
        <v>6885</v>
      </c>
      <c r="D20" s="57">
        <v>8834</v>
      </c>
      <c r="E20" s="58">
        <v>44032</v>
      </c>
      <c r="F20" s="58">
        <v>42433</v>
      </c>
      <c r="G20" s="57">
        <v>37962</v>
      </c>
      <c r="H20" s="58">
        <v>79635</v>
      </c>
      <c r="I20" s="58">
        <v>41569</v>
      </c>
      <c r="J20" s="58">
        <v>26261</v>
      </c>
      <c r="K20" s="58">
        <v>19075</v>
      </c>
      <c r="L20" s="58">
        <v>306686</v>
      </c>
    </row>
    <row r="21" spans="2:12">
      <c r="B21" s="30">
        <v>2005</v>
      </c>
      <c r="C21" s="56">
        <v>6992</v>
      </c>
      <c r="D21" s="57">
        <v>9007</v>
      </c>
      <c r="E21" s="58">
        <v>44518</v>
      </c>
      <c r="F21" s="58">
        <v>43180</v>
      </c>
      <c r="G21" s="57">
        <v>37830</v>
      </c>
      <c r="H21" s="58">
        <v>81733</v>
      </c>
      <c r="I21" s="58">
        <v>41869</v>
      </c>
      <c r="J21" s="58">
        <v>26651</v>
      </c>
      <c r="K21" s="58">
        <v>19663</v>
      </c>
      <c r="L21" s="58">
        <v>311443</v>
      </c>
    </row>
    <row r="22" spans="2:12">
      <c r="B22" s="30">
        <v>2006</v>
      </c>
      <c r="C22" s="56">
        <v>7290</v>
      </c>
      <c r="D22" s="57">
        <v>9126</v>
      </c>
      <c r="E22" s="58">
        <v>44920</v>
      </c>
      <c r="F22" s="58">
        <v>43981</v>
      </c>
      <c r="G22" s="57">
        <v>37366</v>
      </c>
      <c r="H22" s="58">
        <v>83975</v>
      </c>
      <c r="I22" s="58">
        <v>42192</v>
      </c>
      <c r="J22" s="58">
        <v>27324</v>
      </c>
      <c r="K22" s="58">
        <v>20135</v>
      </c>
      <c r="L22" s="58">
        <v>316309</v>
      </c>
    </row>
    <row r="23" spans="2:12">
      <c r="B23" s="30">
        <v>2007</v>
      </c>
      <c r="C23" s="56">
        <v>7756</v>
      </c>
      <c r="D23" s="57">
        <v>9070</v>
      </c>
      <c r="E23" s="58">
        <v>45574</v>
      </c>
      <c r="F23" s="58">
        <v>45013</v>
      </c>
      <c r="G23" s="57">
        <v>36702</v>
      </c>
      <c r="H23" s="58">
        <v>86273</v>
      </c>
      <c r="I23" s="58">
        <v>42131</v>
      </c>
      <c r="J23" s="58">
        <v>27855</v>
      </c>
      <c r="K23" s="58">
        <v>20837</v>
      </c>
      <c r="L23" s="58">
        <v>321211</v>
      </c>
    </row>
    <row r="24" spans="2:12">
      <c r="B24" s="30">
        <v>2008</v>
      </c>
      <c r="C24" s="56">
        <v>8299</v>
      </c>
      <c r="D24" s="57">
        <v>9196</v>
      </c>
      <c r="E24" s="58">
        <v>46930</v>
      </c>
      <c r="F24" s="58">
        <v>46540</v>
      </c>
      <c r="G24" s="57">
        <v>36175</v>
      </c>
      <c r="H24" s="58">
        <v>88499</v>
      </c>
      <c r="I24" s="58">
        <v>41654</v>
      </c>
      <c r="J24" s="58">
        <v>28265</v>
      </c>
      <c r="K24" s="58">
        <v>20981</v>
      </c>
      <c r="L24" s="58">
        <v>326539</v>
      </c>
    </row>
    <row r="25" spans="2:12">
      <c r="B25" s="30">
        <v>2009</v>
      </c>
      <c r="C25" s="56">
        <v>8888</v>
      </c>
      <c r="D25" s="57">
        <v>9213</v>
      </c>
      <c r="E25" s="58">
        <v>48390</v>
      </c>
      <c r="F25" s="58">
        <v>47833</v>
      </c>
      <c r="G25" s="57">
        <v>35742</v>
      </c>
      <c r="H25" s="58">
        <v>90830</v>
      </c>
      <c r="I25" s="58">
        <v>41433</v>
      </c>
      <c r="J25" s="58">
        <v>28760</v>
      </c>
      <c r="K25" s="58">
        <v>21416</v>
      </c>
      <c r="L25" s="58">
        <v>332505</v>
      </c>
    </row>
    <row r="26" spans="2:12">
      <c r="B26" s="30">
        <v>2010</v>
      </c>
      <c r="C26" s="56">
        <v>9391</v>
      </c>
      <c r="D26" s="57">
        <v>9634</v>
      </c>
      <c r="E26" s="58">
        <v>50487</v>
      </c>
      <c r="F26" s="58">
        <v>49619</v>
      </c>
      <c r="G26" s="57">
        <v>35409</v>
      </c>
      <c r="H26" s="58">
        <v>92973</v>
      </c>
      <c r="I26" s="58">
        <v>41301</v>
      </c>
      <c r="J26" s="58">
        <v>29345</v>
      </c>
      <c r="K26" s="58">
        <v>21767</v>
      </c>
      <c r="L26" s="58">
        <v>339926</v>
      </c>
    </row>
    <row r="27" spans="2:12">
      <c r="B27" s="30">
        <v>2011</v>
      </c>
      <c r="C27" s="56">
        <v>9787</v>
      </c>
      <c r="D27" s="57">
        <v>10929</v>
      </c>
      <c r="E27" s="58">
        <v>53422</v>
      </c>
      <c r="F27" s="58">
        <v>51707</v>
      </c>
      <c r="G27" s="57">
        <v>35391</v>
      </c>
      <c r="H27" s="58">
        <v>94717</v>
      </c>
      <c r="I27" s="58">
        <v>41017</v>
      </c>
      <c r="J27" s="58">
        <v>29758</v>
      </c>
      <c r="K27" s="58">
        <v>22123</v>
      </c>
      <c r="L27" s="58">
        <v>348851</v>
      </c>
    </row>
    <row r="28" spans="2:12">
      <c r="B28" s="30">
        <v>2012</v>
      </c>
      <c r="C28" s="56">
        <v>10118</v>
      </c>
      <c r="D28" s="57">
        <v>12205</v>
      </c>
      <c r="E28" s="58">
        <v>56028</v>
      </c>
      <c r="F28" s="58">
        <v>54056</v>
      </c>
      <c r="G28" s="57">
        <v>34865</v>
      </c>
      <c r="H28" s="58">
        <v>97496</v>
      </c>
      <c r="I28" s="58">
        <v>40352</v>
      </c>
      <c r="J28" s="58">
        <v>30292</v>
      </c>
      <c r="K28" s="58">
        <v>22414</v>
      </c>
      <c r="L28" s="58">
        <v>357826</v>
      </c>
    </row>
    <row r="29" spans="2:12">
      <c r="B29" s="30">
        <v>2013</v>
      </c>
      <c r="C29" s="56">
        <v>10859</v>
      </c>
      <c r="D29" s="57">
        <v>13416</v>
      </c>
      <c r="E29" s="58">
        <v>57942</v>
      </c>
      <c r="F29" s="58">
        <v>56189</v>
      </c>
      <c r="G29" s="57">
        <v>34053</v>
      </c>
      <c r="H29" s="58">
        <v>99870</v>
      </c>
      <c r="I29" s="58">
        <v>39785</v>
      </c>
      <c r="J29" s="58">
        <v>30814</v>
      </c>
      <c r="K29" s="58">
        <v>22636</v>
      </c>
      <c r="L29" s="58">
        <v>365564</v>
      </c>
    </row>
    <row r="30" spans="2:12">
      <c r="B30" s="30">
        <v>2014</v>
      </c>
      <c r="C30" s="47">
        <v>11759</v>
      </c>
      <c r="D30" s="47">
        <v>14803</v>
      </c>
      <c r="E30" s="47">
        <v>59324</v>
      </c>
      <c r="F30" s="47">
        <v>57819</v>
      </c>
      <c r="G30" s="47">
        <v>33131</v>
      </c>
      <c r="H30" s="47">
        <v>102087</v>
      </c>
      <c r="I30" s="47">
        <v>39054</v>
      </c>
      <c r="J30" s="47">
        <v>31145</v>
      </c>
      <c r="K30" s="47">
        <v>23013</v>
      </c>
      <c r="L30" s="47">
        <v>372135</v>
      </c>
    </row>
    <row r="31" spans="2:12">
      <c r="B31" s="30">
        <v>2015</v>
      </c>
      <c r="C31" s="47">
        <v>13352</v>
      </c>
      <c r="D31" s="47">
        <v>16691</v>
      </c>
      <c r="E31" s="47">
        <v>60000</v>
      </c>
      <c r="F31" s="47">
        <v>59069</v>
      </c>
      <c r="G31" s="47">
        <v>31922</v>
      </c>
      <c r="H31" s="47">
        <v>104688</v>
      </c>
      <c r="I31" s="47">
        <v>38258</v>
      </c>
      <c r="J31" s="47">
        <v>31854</v>
      </c>
      <c r="K31" s="47">
        <v>23110</v>
      </c>
      <c r="L31" s="47">
        <v>378944</v>
      </c>
    </row>
    <row r="32" spans="2:12">
      <c r="B32" s="30">
        <v>2016</v>
      </c>
      <c r="C32" s="47">
        <v>15095</v>
      </c>
      <c r="D32" s="47">
        <v>18339</v>
      </c>
      <c r="E32" s="47">
        <v>60696</v>
      </c>
      <c r="F32" s="47">
        <v>60505</v>
      </c>
      <c r="G32" s="47">
        <v>30945</v>
      </c>
      <c r="H32" s="47">
        <v>107346</v>
      </c>
      <c r="I32" s="47">
        <v>37930</v>
      </c>
      <c r="J32" s="47">
        <v>32649</v>
      </c>
      <c r="K32" s="47">
        <v>23056</v>
      </c>
      <c r="L32" s="47">
        <v>386561</v>
      </c>
    </row>
    <row r="33" spans="2:12">
      <c r="B33" s="30">
        <v>2017</v>
      </c>
      <c r="C33" s="47">
        <v>17241</v>
      </c>
      <c r="D33" s="47">
        <v>20016</v>
      </c>
      <c r="E33" s="47">
        <v>60959</v>
      </c>
      <c r="F33" s="47">
        <v>61139</v>
      </c>
      <c r="G33" s="47">
        <v>29631</v>
      </c>
      <c r="H33" s="47">
        <v>109704</v>
      </c>
      <c r="I33" s="47">
        <v>37022</v>
      </c>
      <c r="J33" s="47">
        <v>33203</v>
      </c>
      <c r="K33" s="47">
        <v>22708</v>
      </c>
      <c r="L33" s="47">
        <v>391623</v>
      </c>
    </row>
    <row r="34" spans="2:12">
      <c r="B34" s="30">
        <v>2018</v>
      </c>
      <c r="C34" s="47">
        <v>19959</v>
      </c>
      <c r="D34" s="47">
        <v>21330</v>
      </c>
      <c r="E34" s="47">
        <v>60989</v>
      </c>
      <c r="F34" s="47">
        <v>61885</v>
      </c>
      <c r="G34" s="47">
        <v>28080</v>
      </c>
      <c r="H34" s="47">
        <v>111983</v>
      </c>
      <c r="I34" s="47">
        <v>35726</v>
      </c>
      <c r="J34" s="47">
        <v>33583</v>
      </c>
      <c r="K34" s="47">
        <v>22421</v>
      </c>
      <c r="L34" s="47">
        <v>395956</v>
      </c>
    </row>
    <row r="35" spans="2:12">
      <c r="B35" s="30">
        <v>2019</v>
      </c>
      <c r="C35" s="47">
        <v>22856</v>
      </c>
      <c r="D35" s="47">
        <v>21727</v>
      </c>
      <c r="E35" s="47">
        <v>60595</v>
      </c>
      <c r="F35" s="47">
        <v>62937</v>
      </c>
      <c r="G35" s="47">
        <v>26446</v>
      </c>
      <c r="H35" s="47">
        <v>114992</v>
      </c>
      <c r="I35" s="47">
        <v>34530</v>
      </c>
      <c r="J35" s="47">
        <v>34001</v>
      </c>
      <c r="K35" s="47">
        <v>22009</v>
      </c>
      <c r="L35" s="47">
        <v>400093</v>
      </c>
    </row>
    <row r="36" spans="2:12">
      <c r="B36" s="172" t="s">
        <v>90</v>
      </c>
      <c r="C36" s="172"/>
      <c r="D36" s="172"/>
      <c r="E36" s="172"/>
      <c r="F36" s="172"/>
      <c r="G36" s="172"/>
      <c r="H36" s="172"/>
      <c r="I36" s="172"/>
      <c r="J36" s="172"/>
      <c r="K36" s="172"/>
      <c r="L36" s="172"/>
    </row>
    <row r="37" spans="2:12">
      <c r="B37" s="30">
        <v>1991</v>
      </c>
      <c r="C37" s="88">
        <v>3.0224019354314757</v>
      </c>
      <c r="D37" s="88">
        <v>4.4013113745068457</v>
      </c>
      <c r="E37" s="88">
        <v>14.440507281377029</v>
      </c>
      <c r="F37" s="88">
        <v>21.43678431137878</v>
      </c>
      <c r="G37" s="88">
        <v>11.308254222001855</v>
      </c>
      <c r="H37" s="88">
        <v>21.917650126307421</v>
      </c>
      <c r="I37" s="88">
        <v>13.154778951327831</v>
      </c>
      <c r="J37" s="88">
        <v>6.7701632379153081</v>
      </c>
      <c r="K37" s="88">
        <v>3.5481485597534546</v>
      </c>
      <c r="L37" s="88">
        <v>100</v>
      </c>
    </row>
    <row r="38" spans="2:12">
      <c r="B38" s="30">
        <v>1992</v>
      </c>
      <c r="C38" s="88">
        <v>2.7725931851174681</v>
      </c>
      <c r="D38" s="88">
        <v>4.0156257274300931</v>
      </c>
      <c r="E38" s="88">
        <v>14.52574732199918</v>
      </c>
      <c r="F38" s="88">
        <v>20.270699221676253</v>
      </c>
      <c r="G38" s="88">
        <v>11.695594577550926</v>
      </c>
      <c r="H38" s="88">
        <v>22.268354516097631</v>
      </c>
      <c r="I38" s="88">
        <v>13.502372215662126</v>
      </c>
      <c r="J38" s="88">
        <v>7.1945216842942816</v>
      </c>
      <c r="K38" s="88">
        <v>3.7544915501720442</v>
      </c>
      <c r="L38" s="88">
        <v>100</v>
      </c>
    </row>
    <row r="39" spans="2:12">
      <c r="B39" s="30">
        <v>1993</v>
      </c>
      <c r="C39" s="88">
        <v>2.6359975941457545</v>
      </c>
      <c r="D39" s="88">
        <v>3.8326594713803588</v>
      </c>
      <c r="E39" s="88">
        <v>14.62015905369733</v>
      </c>
      <c r="F39" s="88">
        <v>19.366291308851537</v>
      </c>
      <c r="G39" s="88">
        <v>11.79829251177866</v>
      </c>
      <c r="H39" s="88">
        <v>22.69230126641494</v>
      </c>
      <c r="I39" s="88">
        <v>13.552561232332007</v>
      </c>
      <c r="J39" s="88">
        <v>7.5517091589534528</v>
      </c>
      <c r="K39" s="88">
        <v>3.9500284024459518</v>
      </c>
      <c r="L39" s="88">
        <v>100</v>
      </c>
    </row>
    <row r="40" spans="2:12">
      <c r="B40" s="30">
        <v>1994</v>
      </c>
      <c r="C40" s="88">
        <v>2.4974155508247762</v>
      </c>
      <c r="D40" s="88">
        <v>3.5884004200496049</v>
      </c>
      <c r="E40" s="88">
        <v>14.667004449747274</v>
      </c>
      <c r="F40" s="88">
        <v>18.480548189251142</v>
      </c>
      <c r="G40" s="88">
        <v>12.014726252691709</v>
      </c>
      <c r="H40" s="88">
        <v>23.146449395872235</v>
      </c>
      <c r="I40" s="88">
        <v>13.654472425050974</v>
      </c>
      <c r="J40" s="88">
        <v>7.7153469291023278</v>
      </c>
      <c r="K40" s="88">
        <v>4.2356363874099525</v>
      </c>
      <c r="L40" s="88">
        <v>100</v>
      </c>
    </row>
    <row r="41" spans="2:12">
      <c r="B41" s="30">
        <v>1995</v>
      </c>
      <c r="C41" s="88">
        <v>2.2996284075984241</v>
      </c>
      <c r="D41" s="88">
        <v>3.356344299580357</v>
      </c>
      <c r="E41" s="88">
        <v>14.808037287375468</v>
      </c>
      <c r="F41" s="88">
        <v>17.619005669987505</v>
      </c>
      <c r="G41" s="88">
        <v>12.164445654611269</v>
      </c>
      <c r="H41" s="88">
        <v>23.626549636416055</v>
      </c>
      <c r="I41" s="88">
        <v>13.65241695230163</v>
      </c>
      <c r="J41" s="88">
        <v>8.0164653874491467</v>
      </c>
      <c r="K41" s="88">
        <v>4.4571067046801423</v>
      </c>
      <c r="L41" s="88">
        <v>100</v>
      </c>
    </row>
    <row r="42" spans="2:12">
      <c r="B42" s="30">
        <v>1996</v>
      </c>
      <c r="C42" s="88">
        <v>2.1050695428253876</v>
      </c>
      <c r="D42" s="88">
        <v>3.1836290631873077</v>
      </c>
      <c r="E42" s="88">
        <v>14.985950549063499</v>
      </c>
      <c r="F42" s="88">
        <v>16.888692344418963</v>
      </c>
      <c r="G42" s="88">
        <v>12.200324037475639</v>
      </c>
      <c r="H42" s="88">
        <v>24.173665302161034</v>
      </c>
      <c r="I42" s="88">
        <v>13.510562525926911</v>
      </c>
      <c r="J42" s="88">
        <v>8.2011223906764865</v>
      </c>
      <c r="K42" s="88">
        <v>4.7509842442647718</v>
      </c>
      <c r="L42" s="88">
        <v>100</v>
      </c>
    </row>
    <row r="43" spans="2:12">
      <c r="B43" s="30">
        <v>1997</v>
      </c>
      <c r="C43" s="88">
        <v>1.9544537330642837</v>
      </c>
      <c r="D43" s="88">
        <v>3.1179014125108102</v>
      </c>
      <c r="E43" s="88">
        <v>15.197078889209186</v>
      </c>
      <c r="F43" s="88">
        <v>16.147208609589701</v>
      </c>
      <c r="G43" s="88">
        <v>12.209858748918997</v>
      </c>
      <c r="H43" s="88">
        <v>24.590756221773805</v>
      </c>
      <c r="I43" s="88">
        <v>13.459786682040935</v>
      </c>
      <c r="J43" s="88">
        <v>8.3332372441625822</v>
      </c>
      <c r="K43" s="88">
        <v>4.9897184587297012</v>
      </c>
      <c r="L43" s="88">
        <v>100</v>
      </c>
    </row>
    <row r="44" spans="2:12">
      <c r="B44" s="30">
        <v>1998</v>
      </c>
      <c r="C44" s="88">
        <v>1.8692500853924487</v>
      </c>
      <c r="D44" s="88">
        <v>3.0133212219940919</v>
      </c>
      <c r="E44" s="88">
        <v>15.376271033755353</v>
      </c>
      <c r="F44" s="88">
        <v>15.594350210384473</v>
      </c>
      <c r="G44" s="88">
        <v>12.219940919686056</v>
      </c>
      <c r="H44" s="88">
        <v>24.869659218443267</v>
      </c>
      <c r="I44" s="88">
        <v>13.536298359338931</v>
      </c>
      <c r="J44" s="88">
        <v>8.3635804021515145</v>
      </c>
      <c r="K44" s="88">
        <v>5.1573285488538643</v>
      </c>
      <c r="L44" s="88">
        <v>100</v>
      </c>
    </row>
    <row r="45" spans="2:12">
      <c r="B45" s="30">
        <v>1999</v>
      </c>
      <c r="C45" s="88">
        <v>1.9207038808367711</v>
      </c>
      <c r="D45" s="88">
        <v>2.952794713592056</v>
      </c>
      <c r="E45" s="88">
        <v>15.248439268372824</v>
      </c>
      <c r="F45" s="88">
        <v>15.111532985287138</v>
      </c>
      <c r="G45" s="88">
        <v>12.347121317220985</v>
      </c>
      <c r="H45" s="88">
        <v>25.125406155306489</v>
      </c>
      <c r="I45" s="88">
        <v>13.448578000073017</v>
      </c>
      <c r="J45" s="88">
        <v>8.442919207038809</v>
      </c>
      <c r="K45" s="88">
        <v>5.4025044722719144</v>
      </c>
      <c r="L45" s="88">
        <v>100</v>
      </c>
    </row>
    <row r="46" spans="2:12">
      <c r="B46" s="30">
        <v>2000</v>
      </c>
      <c r="C46" s="88">
        <v>2.0359550081715927</v>
      </c>
      <c r="D46" s="88">
        <v>2.9236143008214319</v>
      </c>
      <c r="E46" s="88">
        <v>15.111215555579292</v>
      </c>
      <c r="F46" s="88">
        <v>14.707798797226999</v>
      </c>
      <c r="G46" s="88">
        <v>12.577131646317799</v>
      </c>
      <c r="H46" s="88">
        <v>25.278884533079818</v>
      </c>
      <c r="I46" s="88">
        <v>13.401056075997593</v>
      </c>
      <c r="J46" s="88">
        <v>8.416918579602708</v>
      </c>
      <c r="K46" s="88">
        <v>5.5474255032027662</v>
      </c>
      <c r="L46" s="88">
        <v>100</v>
      </c>
    </row>
    <row r="47" spans="2:12">
      <c r="B47" s="30">
        <v>2001</v>
      </c>
      <c r="C47" s="88">
        <v>2.0952546195887916</v>
      </c>
      <c r="D47" s="88">
        <v>2.9138544287325407</v>
      </c>
      <c r="E47" s="88">
        <v>14.88366444001041</v>
      </c>
      <c r="F47" s="88">
        <v>14.354472108961568</v>
      </c>
      <c r="G47" s="88">
        <v>12.636071831352476</v>
      </c>
      <c r="H47" s="88">
        <v>25.481044504207514</v>
      </c>
      <c r="I47" s="88">
        <v>13.410601197189207</v>
      </c>
      <c r="J47" s="88">
        <v>8.4847748763772017</v>
      </c>
      <c r="K47" s="88">
        <v>5.7402619935802894</v>
      </c>
      <c r="L47" s="88">
        <v>100</v>
      </c>
    </row>
    <row r="48" spans="2:12">
      <c r="B48" s="30">
        <v>2002</v>
      </c>
      <c r="C48" s="88">
        <v>2.1647575837724564</v>
      </c>
      <c r="D48" s="88">
        <v>2.8846479895288666</v>
      </c>
      <c r="E48" s="88">
        <v>14.582612764745376</v>
      </c>
      <c r="F48" s="88">
        <v>14.059395197113655</v>
      </c>
      <c r="G48" s="88">
        <v>12.614528019097611</v>
      </c>
      <c r="H48" s="88">
        <v>25.670213559574915</v>
      </c>
      <c r="I48" s="88">
        <v>13.536855811682367</v>
      </c>
      <c r="J48" s="88">
        <v>8.6122357632601574</v>
      </c>
      <c r="K48" s="88">
        <v>5.8747533112245938</v>
      </c>
      <c r="L48" s="88">
        <v>100</v>
      </c>
    </row>
    <row r="49" spans="2:12">
      <c r="B49" s="30">
        <v>2003</v>
      </c>
      <c r="C49" s="88">
        <v>2.1940631622233795</v>
      </c>
      <c r="D49" s="88">
        <v>2.8772206764585913</v>
      </c>
      <c r="E49" s="88">
        <v>14.448118166352172</v>
      </c>
      <c r="F49" s="88">
        <v>13.94171936817879</v>
      </c>
      <c r="G49" s="88">
        <v>12.531629198019507</v>
      </c>
      <c r="H49" s="88">
        <v>25.821364258923332</v>
      </c>
      <c r="I49" s="88">
        <v>13.524860632550798</v>
      </c>
      <c r="J49" s="88">
        <v>8.6333201786821689</v>
      </c>
      <c r="K49" s="88">
        <v>6.0277043586112669</v>
      </c>
      <c r="L49" s="88">
        <v>100</v>
      </c>
    </row>
    <row r="50" spans="2:12">
      <c r="B50" s="30">
        <v>2004</v>
      </c>
      <c r="C50" s="88">
        <v>2.2449671651135037</v>
      </c>
      <c r="D50" s="88">
        <v>2.8804705790287133</v>
      </c>
      <c r="E50" s="88">
        <v>14.357355731921247</v>
      </c>
      <c r="F50" s="88">
        <v>13.835975558062643</v>
      </c>
      <c r="G50" s="88">
        <v>12.378132682939553</v>
      </c>
      <c r="H50" s="88">
        <v>25.966297776879284</v>
      </c>
      <c r="I50" s="88">
        <v>13.55425418832291</v>
      </c>
      <c r="J50" s="88">
        <v>8.5628297346471633</v>
      </c>
      <c r="K50" s="88">
        <v>6.2197165830849794</v>
      </c>
      <c r="L50" s="88">
        <v>100</v>
      </c>
    </row>
    <row r="51" spans="2:12">
      <c r="B51" s="30">
        <v>2005</v>
      </c>
      <c r="C51" s="88">
        <v>2.2450336016542352</v>
      </c>
      <c r="D51" s="88">
        <v>2.8920219751286753</v>
      </c>
      <c r="E51" s="88">
        <v>14.294108392225864</v>
      </c>
      <c r="F51" s="88">
        <v>13.86449526879718</v>
      </c>
      <c r="G51" s="88">
        <v>12.146684947165292</v>
      </c>
      <c r="H51" s="88">
        <v>26.243325423913845</v>
      </c>
      <c r="I51" s="88">
        <v>13.44355146848701</v>
      </c>
      <c r="J51" s="88">
        <v>8.5572640900582133</v>
      </c>
      <c r="K51" s="88">
        <v>6.3135148325696839</v>
      </c>
      <c r="L51" s="88">
        <v>100</v>
      </c>
    </row>
    <row r="52" spans="2:12">
      <c r="B52" s="30">
        <v>2006</v>
      </c>
      <c r="C52" s="88">
        <v>2.3047083706122811</v>
      </c>
      <c r="D52" s="88">
        <v>2.885153441729448</v>
      </c>
      <c r="E52" s="88">
        <v>14.201303156091036</v>
      </c>
      <c r="F52" s="88">
        <v>13.904441542921637</v>
      </c>
      <c r="G52" s="88">
        <v>11.813132095514195</v>
      </c>
      <c r="H52" s="88">
        <v>26.54840677944668</v>
      </c>
      <c r="I52" s="88">
        <v>13.338855359790584</v>
      </c>
      <c r="J52" s="88">
        <v>8.638388411331956</v>
      </c>
      <c r="K52" s="88">
        <v>6.3656108425621776</v>
      </c>
      <c r="L52" s="88">
        <v>100</v>
      </c>
    </row>
    <row r="53" spans="2:12">
      <c r="B53" s="30">
        <v>2007</v>
      </c>
      <c r="C53" s="88">
        <v>2.4146122019482519</v>
      </c>
      <c r="D53" s="88">
        <v>2.8236891015562979</v>
      </c>
      <c r="E53" s="88">
        <v>14.188181600256529</v>
      </c>
      <c r="F53" s="88">
        <v>14.013530047227523</v>
      </c>
      <c r="G53" s="88">
        <v>11.426134223298703</v>
      </c>
      <c r="H53" s="88">
        <v>26.858669223656722</v>
      </c>
      <c r="I53" s="88">
        <v>13.116300500294198</v>
      </c>
      <c r="J53" s="88">
        <v>8.6718698923760389</v>
      </c>
      <c r="K53" s="88">
        <v>6.4870132093857302</v>
      </c>
      <c r="L53" s="88">
        <v>100</v>
      </c>
    </row>
    <row r="54" spans="2:12">
      <c r="B54" s="30">
        <v>2008</v>
      </c>
      <c r="C54" s="88">
        <v>2.5415034651297397</v>
      </c>
      <c r="D54" s="88">
        <v>2.8162026587942024</v>
      </c>
      <c r="E54" s="88">
        <v>14.371943320705949</v>
      </c>
      <c r="F54" s="88">
        <v>14.252508888677923</v>
      </c>
      <c r="G54" s="88">
        <v>11.078309175933043</v>
      </c>
      <c r="H54" s="88">
        <v>27.102122564226633</v>
      </c>
      <c r="I54" s="88">
        <v>12.756209824860123</v>
      </c>
      <c r="J54" s="88">
        <v>8.6559339006979261</v>
      </c>
      <c r="K54" s="88">
        <v>6.4252662009744625</v>
      </c>
      <c r="L54" s="88">
        <v>100</v>
      </c>
    </row>
    <row r="55" spans="2:12">
      <c r="B55" s="30">
        <v>2009</v>
      </c>
      <c r="C55" s="88">
        <v>2.6730425106389375</v>
      </c>
      <c r="D55" s="88">
        <v>2.7707854017232822</v>
      </c>
      <c r="E55" s="88">
        <v>14.553164614065953</v>
      </c>
      <c r="F55" s="88">
        <v>14.385648336115246</v>
      </c>
      <c r="G55" s="88">
        <v>10.749312040420444</v>
      </c>
      <c r="H55" s="88">
        <v>27.316882452895442</v>
      </c>
      <c r="I55" s="88">
        <v>12.460865250146613</v>
      </c>
      <c r="J55" s="88">
        <v>8.6494939925715393</v>
      </c>
      <c r="K55" s="88">
        <v>6.4408054014225344</v>
      </c>
      <c r="L55" s="88">
        <v>100</v>
      </c>
    </row>
    <row r="56" spans="2:12">
      <c r="B56" s="30">
        <v>2010</v>
      </c>
      <c r="C56" s="88">
        <v>2.762660108376529</v>
      </c>
      <c r="D56" s="88">
        <v>2.8341462553614609</v>
      </c>
      <c r="E56" s="88">
        <v>14.852350217400257</v>
      </c>
      <c r="F56" s="88">
        <v>14.597000523643381</v>
      </c>
      <c r="G56" s="88">
        <v>10.41667892423645</v>
      </c>
      <c r="H56" s="88">
        <v>27.350952854444788</v>
      </c>
      <c r="I56" s="88">
        <v>12.149997352364926</v>
      </c>
      <c r="J56" s="88">
        <v>8.6327612480363367</v>
      </c>
      <c r="K56" s="88">
        <v>6.4034525161358644</v>
      </c>
      <c r="L56" s="88">
        <v>100</v>
      </c>
    </row>
    <row r="57" spans="2:12">
      <c r="B57" s="30">
        <v>2011</v>
      </c>
      <c r="C57" s="88">
        <v>2.8054957560677769</v>
      </c>
      <c r="D57" s="88">
        <v>3.1328561477536256</v>
      </c>
      <c r="E57" s="88">
        <v>15.313701265009989</v>
      </c>
      <c r="F57" s="88">
        <v>14.822087366812765</v>
      </c>
      <c r="G57" s="88">
        <v>10.145018933584826</v>
      </c>
      <c r="H57" s="88">
        <v>27.151133291863861</v>
      </c>
      <c r="I57" s="88">
        <v>11.757741843939103</v>
      </c>
      <c r="J57" s="88">
        <v>8.5302894358909676</v>
      </c>
      <c r="K57" s="88">
        <v>6.3416759590770848</v>
      </c>
      <c r="L57" s="88">
        <v>100</v>
      </c>
    </row>
    <row r="58" spans="2:12">
      <c r="B58" s="30">
        <v>2012</v>
      </c>
      <c r="C58" s="88">
        <v>2.8276313068362833</v>
      </c>
      <c r="D58" s="88">
        <v>3.4108756770050248</v>
      </c>
      <c r="E58" s="88">
        <v>15.657889588794554</v>
      </c>
      <c r="F58" s="88">
        <v>15.106783744054372</v>
      </c>
      <c r="G58" s="88">
        <v>9.7435625136239405</v>
      </c>
      <c r="H58" s="88">
        <v>27.246762392894869</v>
      </c>
      <c r="I58" s="88">
        <v>11.276989374724028</v>
      </c>
      <c r="J58" s="88">
        <v>8.465567063321279</v>
      </c>
      <c r="K58" s="88">
        <v>6.2639383387456471</v>
      </c>
      <c r="L58" s="88">
        <v>100</v>
      </c>
    </row>
    <row r="59" spans="2:12">
      <c r="B59" s="30">
        <v>2013</v>
      </c>
      <c r="C59" s="88">
        <v>2.970478493505925</v>
      </c>
      <c r="D59" s="88">
        <v>3.6699456182775108</v>
      </c>
      <c r="E59" s="88">
        <v>15.850028996290662</v>
      </c>
      <c r="F59" s="88">
        <v>15.370496000700287</v>
      </c>
      <c r="G59" s="88">
        <v>9.3151951505071615</v>
      </c>
      <c r="H59" s="88">
        <v>27.319429703143634</v>
      </c>
      <c r="I59" s="88">
        <v>10.883183245614994</v>
      </c>
      <c r="J59" s="88">
        <v>8.4291669858082301</v>
      </c>
      <c r="K59" s="88">
        <v>6.1920758061515899</v>
      </c>
      <c r="L59" s="88">
        <v>100</v>
      </c>
    </row>
    <row r="60" spans="2:12">
      <c r="B60" s="30">
        <v>2014</v>
      </c>
      <c r="C60" s="88">
        <v>3.1598747766267614</v>
      </c>
      <c r="D60" s="88">
        <v>3.9778574979510122</v>
      </c>
      <c r="E60" s="88">
        <v>15.941526596530828</v>
      </c>
      <c r="F60" s="88">
        <v>15.537103470514731</v>
      </c>
      <c r="G60" s="88">
        <v>8.9029518857403893</v>
      </c>
      <c r="H60" s="88">
        <v>27.432786488774234</v>
      </c>
      <c r="I60" s="88">
        <v>10.494578580353902</v>
      </c>
      <c r="J60" s="88">
        <v>8.3692745912101785</v>
      </c>
      <c r="K60" s="88">
        <v>6.1840461122979562</v>
      </c>
      <c r="L60" s="88">
        <v>99.999999999999986</v>
      </c>
    </row>
    <row r="61" spans="2:12">
      <c r="B61" s="30">
        <v>2015</v>
      </c>
      <c r="C61" s="88">
        <v>3.5234757642290155</v>
      </c>
      <c r="D61" s="88">
        <v>4.4046085965208581</v>
      </c>
      <c r="E61" s="88">
        <v>15.833474075325112</v>
      </c>
      <c r="F61" s="88">
        <v>15.587791335922985</v>
      </c>
      <c r="G61" s="88">
        <v>8.4239359905421374</v>
      </c>
      <c r="H61" s="88">
        <v>27.626245566627261</v>
      </c>
      <c r="I61" s="88">
        <v>10.09595085289647</v>
      </c>
      <c r="J61" s="88">
        <v>8.4059913865901024</v>
      </c>
      <c r="K61" s="88">
        <v>6.0985264313460563</v>
      </c>
      <c r="L61" s="88">
        <v>100</v>
      </c>
    </row>
    <row r="62" spans="2:12">
      <c r="B62" s="30">
        <v>2016</v>
      </c>
      <c r="C62" s="88">
        <v>3.9049464379489911</v>
      </c>
      <c r="D62" s="88">
        <v>4.7441412868861574</v>
      </c>
      <c r="E62" s="88">
        <v>15.701532229066045</v>
      </c>
      <c r="F62" s="88">
        <v>15.652122174766724</v>
      </c>
      <c r="G62" s="88">
        <v>8.0052048706413732</v>
      </c>
      <c r="H62" s="88">
        <v>27.76948528175372</v>
      </c>
      <c r="I62" s="88">
        <v>9.8121641862474487</v>
      </c>
      <c r="J62" s="88">
        <v>8.4460149885787761</v>
      </c>
      <c r="K62" s="88">
        <v>5.9643885441107614</v>
      </c>
      <c r="L62" s="88">
        <v>100</v>
      </c>
    </row>
    <row r="63" spans="2:12">
      <c r="B63" s="30">
        <v>2017</v>
      </c>
      <c r="C63" s="88">
        <v>4.4024482729563896</v>
      </c>
      <c r="D63" s="88">
        <v>5.1110379114607669</v>
      </c>
      <c r="E63" s="88">
        <v>15.56573541390572</v>
      </c>
      <c r="F63" s="88">
        <v>15.611697985051951</v>
      </c>
      <c r="G63" s="88">
        <v>7.5662052535218818</v>
      </c>
      <c r="H63" s="88">
        <v>28.012655027922261</v>
      </c>
      <c r="I63" s="88">
        <v>9.4534794943095779</v>
      </c>
      <c r="J63" s="88">
        <v>8.478306943157067</v>
      </c>
      <c r="K63" s="88">
        <v>5.7984336977143833</v>
      </c>
      <c r="L63" s="88">
        <v>100</v>
      </c>
    </row>
    <row r="64" spans="2:12">
      <c r="B64" s="30">
        <v>2018</v>
      </c>
      <c r="C64" s="88">
        <v>5.0407115942175391</v>
      </c>
      <c r="D64" s="88">
        <v>5.3869621877178275</v>
      </c>
      <c r="E64" s="88">
        <v>15.402974067825717</v>
      </c>
      <c r="F64" s="88">
        <v>15.629261837173827</v>
      </c>
      <c r="G64" s="88">
        <v>7.0916970572487861</v>
      </c>
      <c r="H64" s="88">
        <v>28.281677762175594</v>
      </c>
      <c r="I64" s="88">
        <v>9.0227196961278526</v>
      </c>
      <c r="J64" s="88">
        <v>8.4814979442160237</v>
      </c>
      <c r="K64" s="88">
        <v>5.6624978532968306</v>
      </c>
      <c r="L64" s="88">
        <v>100</v>
      </c>
    </row>
    <row r="65" spans="2:12" ht="13.5" thickBot="1">
      <c r="B65" s="61">
        <v>2019</v>
      </c>
      <c r="C65" s="89">
        <v>5.7126718038056152</v>
      </c>
      <c r="D65" s="89">
        <v>5.4304874116767845</v>
      </c>
      <c r="E65" s="89">
        <v>15.145228734319272</v>
      </c>
      <c r="F65" s="89">
        <v>15.730592637211849</v>
      </c>
      <c r="G65" s="89">
        <v>6.609963183559822</v>
      </c>
      <c r="H65" s="89">
        <v>28.74131764364785</v>
      </c>
      <c r="I65" s="89">
        <v>8.63049341028211</v>
      </c>
      <c r="J65" s="89">
        <v>8.4982741512598317</v>
      </c>
      <c r="K65" s="89">
        <v>5.5009710242368648</v>
      </c>
      <c r="L65" s="89">
        <v>100</v>
      </c>
    </row>
  </sheetData>
  <mergeCells count="4">
    <mergeCell ref="B4:B5"/>
    <mergeCell ref="C4:L4"/>
    <mergeCell ref="B6:L6"/>
    <mergeCell ref="B36:L36"/>
  </mergeCells>
  <pageMargins left="0.78740157480314965" right="0.59055118110236227" top="0.78740157480314965" bottom="0.86614173228346458" header="0.51181102362204722" footer="0.35433070866141736"/>
  <pageSetup paperSize="9" scale="77" orientation="portrait" r:id="rId1"/>
  <headerFooter alignWithMargins="0">
    <oddHeader xml:space="preserve">&amp;L
</oddHeader>
  </headerFooter>
  <rowBreaks count="1" manualBreakCount="1">
    <brk id="66" max="16383" man="1"/>
  </rowBreaks>
  <colBreaks count="1" manualBreakCount="1">
    <brk id="12"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rgb="FF0096DF"/>
  </sheetPr>
  <dimension ref="A1:J51"/>
  <sheetViews>
    <sheetView showGridLines="0" zoomScaleNormal="100" zoomScaleSheetLayoutView="100" workbookViewId="0">
      <selection activeCell="A3" sqref="A3"/>
    </sheetView>
  </sheetViews>
  <sheetFormatPr baseColWidth="10" defaultRowHeight="12.75"/>
  <cols>
    <col min="1" max="1" width="2.7109375" style="21" customWidth="1"/>
    <col min="2" max="2" width="5.7109375" style="30" customWidth="1"/>
    <col min="3" max="10" width="10.7109375" style="21" customWidth="1"/>
    <col min="11" max="16384" width="11.42578125" style="21"/>
  </cols>
  <sheetData>
    <row r="1" spans="1:10" s="66" customFormat="1" ht="15.75">
      <c r="A1" s="19" t="str">
        <f>Inhaltsverzeichnis!B26 &amp; " " &amp;Inhaltsverzeichnis!D26</f>
        <v>Tabelle 11: Motorräder und Kleinmotorräder nach Hubraumklassen, 1991–2019</v>
      </c>
      <c r="B1" s="64"/>
      <c r="C1" s="64"/>
      <c r="D1" s="65"/>
      <c r="E1" s="65"/>
      <c r="F1" s="65"/>
      <c r="H1" s="64"/>
      <c r="I1" s="65"/>
    </row>
    <row r="2" spans="1:10">
      <c r="A2" s="21" t="s">
        <v>87</v>
      </c>
      <c r="H2" s="26"/>
    </row>
    <row r="3" spans="1:10">
      <c r="H3" s="26"/>
    </row>
    <row r="4" spans="1:10">
      <c r="B4" s="171" t="s">
        <v>1</v>
      </c>
      <c r="C4" s="171" t="s">
        <v>107</v>
      </c>
      <c r="D4" s="171"/>
      <c r="E4" s="171"/>
      <c r="F4" s="171"/>
      <c r="G4" s="171"/>
      <c r="H4" s="171"/>
      <c r="I4" s="171"/>
      <c r="J4" s="171"/>
    </row>
    <row r="5" spans="1:10">
      <c r="B5" s="171"/>
      <c r="C5" s="87" t="s">
        <v>510</v>
      </c>
      <c r="D5" s="41" t="s">
        <v>505</v>
      </c>
      <c r="E5" s="41" t="s">
        <v>506</v>
      </c>
      <c r="F5" s="41" t="s">
        <v>507</v>
      </c>
      <c r="G5" s="41" t="s">
        <v>508</v>
      </c>
      <c r="H5" s="41" t="s">
        <v>509</v>
      </c>
      <c r="I5" s="41" t="s">
        <v>356</v>
      </c>
      <c r="J5" s="41" t="s">
        <v>2</v>
      </c>
    </row>
    <row r="6" spans="1:10">
      <c r="B6" s="172" t="s">
        <v>89</v>
      </c>
      <c r="C6" s="172"/>
      <c r="D6" s="172"/>
      <c r="E6" s="172"/>
      <c r="F6" s="172"/>
      <c r="G6" s="172"/>
      <c r="H6" s="172"/>
      <c r="I6" s="172"/>
      <c r="J6" s="172"/>
    </row>
    <row r="7" spans="1:10">
      <c r="B7" s="30">
        <v>1991</v>
      </c>
      <c r="C7" s="56">
        <v>2375</v>
      </c>
      <c r="D7" s="57">
        <v>9543</v>
      </c>
      <c r="E7" s="58">
        <v>1815</v>
      </c>
      <c r="F7" s="58">
        <v>995</v>
      </c>
      <c r="G7" s="57">
        <v>6033</v>
      </c>
      <c r="H7" s="58">
        <v>2571</v>
      </c>
      <c r="I7" s="58">
        <v>2478</v>
      </c>
      <c r="J7" s="58">
        <v>25810</v>
      </c>
    </row>
    <row r="8" spans="1:10">
      <c r="B8" s="30">
        <v>1995</v>
      </c>
      <c r="C8" s="56">
        <v>2581</v>
      </c>
      <c r="D8" s="57">
        <v>10727</v>
      </c>
      <c r="E8" s="58">
        <v>1758</v>
      </c>
      <c r="F8" s="58">
        <v>1104</v>
      </c>
      <c r="G8" s="57">
        <v>7775</v>
      </c>
      <c r="H8" s="58">
        <v>3505</v>
      </c>
      <c r="I8" s="58">
        <v>3905</v>
      </c>
      <c r="J8" s="58">
        <v>31355</v>
      </c>
    </row>
    <row r="9" spans="1:10">
      <c r="B9" s="30">
        <v>2000</v>
      </c>
      <c r="C9" s="56">
        <v>5899</v>
      </c>
      <c r="D9" s="57">
        <v>10694</v>
      </c>
      <c r="E9" s="58">
        <v>2723</v>
      </c>
      <c r="F9" s="58">
        <v>1668</v>
      </c>
      <c r="G9" s="57">
        <v>8816</v>
      </c>
      <c r="H9" s="58">
        <v>4666</v>
      </c>
      <c r="I9" s="58">
        <v>6142</v>
      </c>
      <c r="J9" s="58">
        <v>40608</v>
      </c>
    </row>
    <row r="10" spans="1:10">
      <c r="B10" s="30">
        <v>2001</v>
      </c>
      <c r="C10" s="56">
        <v>6868</v>
      </c>
      <c r="D10" s="57">
        <v>10425</v>
      </c>
      <c r="E10" s="58">
        <v>3106</v>
      </c>
      <c r="F10" s="58">
        <v>1752</v>
      </c>
      <c r="G10" s="57">
        <v>8868</v>
      </c>
      <c r="H10" s="58">
        <v>4837</v>
      </c>
      <c r="I10" s="58">
        <v>6507</v>
      </c>
      <c r="J10" s="58">
        <v>42363</v>
      </c>
    </row>
    <row r="11" spans="1:10">
      <c r="B11" s="30">
        <v>2002</v>
      </c>
      <c r="C11" s="56">
        <v>7645</v>
      </c>
      <c r="D11" s="57">
        <v>10153</v>
      </c>
      <c r="E11" s="58">
        <v>3389</v>
      </c>
      <c r="F11" s="58">
        <v>1787</v>
      </c>
      <c r="G11" s="57">
        <v>9042</v>
      </c>
      <c r="H11" s="58">
        <v>5211</v>
      </c>
      <c r="I11" s="58">
        <v>6904</v>
      </c>
      <c r="J11" s="58">
        <v>44131</v>
      </c>
    </row>
    <row r="12" spans="1:10">
      <c r="B12" s="30">
        <v>2003</v>
      </c>
      <c r="C12" s="56">
        <v>8773</v>
      </c>
      <c r="D12" s="57">
        <v>9710</v>
      </c>
      <c r="E12" s="58">
        <v>3520</v>
      </c>
      <c r="F12" s="58">
        <v>1927</v>
      </c>
      <c r="G12" s="57">
        <v>9356</v>
      </c>
      <c r="H12" s="58">
        <v>5653</v>
      </c>
      <c r="I12" s="58">
        <v>7388</v>
      </c>
      <c r="J12" s="58">
        <v>46327</v>
      </c>
    </row>
    <row r="13" spans="1:10">
      <c r="B13" s="30">
        <v>2004</v>
      </c>
      <c r="C13" s="56">
        <v>8766</v>
      </c>
      <c r="D13" s="57">
        <v>9354</v>
      </c>
      <c r="E13" s="58">
        <v>3658</v>
      </c>
      <c r="F13" s="58">
        <v>2108</v>
      </c>
      <c r="G13" s="57">
        <v>9562</v>
      </c>
      <c r="H13" s="58">
        <v>5942</v>
      </c>
      <c r="I13" s="58">
        <v>7740</v>
      </c>
      <c r="J13" s="58">
        <v>47130</v>
      </c>
    </row>
    <row r="14" spans="1:10">
      <c r="B14" s="30">
        <v>2005</v>
      </c>
      <c r="C14" s="56">
        <v>9025</v>
      </c>
      <c r="D14" s="57">
        <v>9044</v>
      </c>
      <c r="E14" s="58">
        <v>3796</v>
      </c>
      <c r="F14" s="58">
        <v>2212</v>
      </c>
      <c r="G14" s="57">
        <v>9772</v>
      </c>
      <c r="H14" s="58">
        <v>6200</v>
      </c>
      <c r="I14" s="58">
        <v>8109</v>
      </c>
      <c r="J14" s="58">
        <v>48158</v>
      </c>
    </row>
    <row r="15" spans="1:10">
      <c r="B15" s="30">
        <v>2006</v>
      </c>
      <c r="C15" s="56">
        <v>8976</v>
      </c>
      <c r="D15" s="57">
        <v>8770</v>
      </c>
      <c r="E15" s="58">
        <v>3998</v>
      </c>
      <c r="F15" s="58">
        <v>2361</v>
      </c>
      <c r="G15" s="57">
        <v>9914</v>
      </c>
      <c r="H15" s="58">
        <v>6450</v>
      </c>
      <c r="I15" s="58">
        <v>8540</v>
      </c>
      <c r="J15" s="58">
        <v>49009</v>
      </c>
    </row>
    <row r="16" spans="1:10">
      <c r="B16" s="30">
        <v>2007</v>
      </c>
      <c r="C16" s="56">
        <v>8830</v>
      </c>
      <c r="D16" s="57">
        <v>8575</v>
      </c>
      <c r="E16" s="58">
        <v>4219</v>
      </c>
      <c r="F16" s="58">
        <v>2497</v>
      </c>
      <c r="G16" s="57">
        <v>10127</v>
      </c>
      <c r="H16" s="58">
        <v>6665</v>
      </c>
      <c r="I16" s="58">
        <v>9047</v>
      </c>
      <c r="J16" s="58">
        <v>49960</v>
      </c>
    </row>
    <row r="17" spans="2:10">
      <c r="B17" s="30">
        <v>2008</v>
      </c>
      <c r="C17" s="56">
        <v>8857</v>
      </c>
      <c r="D17" s="57">
        <v>8591</v>
      </c>
      <c r="E17" s="58">
        <v>4461</v>
      </c>
      <c r="F17" s="58">
        <v>2642</v>
      </c>
      <c r="G17" s="57">
        <v>10403</v>
      </c>
      <c r="H17" s="58">
        <v>6948</v>
      </c>
      <c r="I17" s="58">
        <v>9505</v>
      </c>
      <c r="J17" s="58">
        <v>51407</v>
      </c>
    </row>
    <row r="18" spans="2:10">
      <c r="B18" s="30">
        <v>2009</v>
      </c>
      <c r="C18" s="56">
        <v>8874</v>
      </c>
      <c r="D18" s="57">
        <v>8460</v>
      </c>
      <c r="E18" s="58">
        <v>4898</v>
      </c>
      <c r="F18" s="58">
        <v>2792</v>
      </c>
      <c r="G18" s="57">
        <v>10549</v>
      </c>
      <c r="H18" s="58">
        <v>7219</v>
      </c>
      <c r="I18" s="58">
        <v>9943</v>
      </c>
      <c r="J18" s="58">
        <v>52735</v>
      </c>
    </row>
    <row r="19" spans="2:10">
      <c r="B19" s="30">
        <v>2010</v>
      </c>
      <c r="C19" s="56">
        <v>8730</v>
      </c>
      <c r="D19" s="57">
        <v>8269</v>
      </c>
      <c r="E19" s="58">
        <v>5137</v>
      </c>
      <c r="F19" s="58">
        <v>2926</v>
      </c>
      <c r="G19" s="57">
        <v>10656</v>
      </c>
      <c r="H19" s="58">
        <v>7286</v>
      </c>
      <c r="I19" s="58">
        <v>10515</v>
      </c>
      <c r="J19" s="58">
        <v>53519</v>
      </c>
    </row>
    <row r="20" spans="2:10">
      <c r="B20" s="30">
        <v>2011</v>
      </c>
      <c r="C20" s="56">
        <v>8602</v>
      </c>
      <c r="D20" s="57">
        <v>8186</v>
      </c>
      <c r="E20" s="58">
        <v>5426</v>
      </c>
      <c r="F20" s="58">
        <v>3130</v>
      </c>
      <c r="G20" s="57">
        <v>10702</v>
      </c>
      <c r="H20" s="58">
        <v>7602</v>
      </c>
      <c r="I20" s="58">
        <v>11108</v>
      </c>
      <c r="J20" s="58">
        <v>54756</v>
      </c>
    </row>
    <row r="21" spans="2:10">
      <c r="B21" s="30">
        <v>2012</v>
      </c>
      <c r="C21" s="56">
        <v>8362</v>
      </c>
      <c r="D21" s="57">
        <v>8229</v>
      </c>
      <c r="E21" s="58">
        <v>5687</v>
      </c>
      <c r="F21" s="58">
        <v>3346</v>
      </c>
      <c r="G21" s="57">
        <v>10935</v>
      </c>
      <c r="H21" s="58">
        <v>7862</v>
      </c>
      <c r="I21" s="58">
        <v>11737</v>
      </c>
      <c r="J21" s="58">
        <v>56158</v>
      </c>
    </row>
    <row r="22" spans="2:10">
      <c r="B22" s="30">
        <v>2013</v>
      </c>
      <c r="C22" s="56">
        <v>8073</v>
      </c>
      <c r="D22" s="57">
        <v>8317</v>
      </c>
      <c r="E22" s="58">
        <v>5966</v>
      </c>
      <c r="F22" s="58">
        <v>3610</v>
      </c>
      <c r="G22" s="57">
        <v>10958</v>
      </c>
      <c r="H22" s="58">
        <v>8087</v>
      </c>
      <c r="I22" s="58">
        <v>12233</v>
      </c>
      <c r="J22" s="58">
        <v>57244</v>
      </c>
    </row>
    <row r="23" spans="2:10">
      <c r="B23" s="30">
        <v>2014</v>
      </c>
      <c r="C23" s="47">
        <v>7720</v>
      </c>
      <c r="D23" s="47">
        <v>8294</v>
      </c>
      <c r="E23" s="47">
        <v>6210</v>
      </c>
      <c r="F23" s="47">
        <v>3879</v>
      </c>
      <c r="G23" s="47">
        <v>10955</v>
      </c>
      <c r="H23" s="47">
        <v>8404</v>
      </c>
      <c r="I23" s="47">
        <v>12783</v>
      </c>
      <c r="J23" s="47">
        <v>58245</v>
      </c>
    </row>
    <row r="24" spans="2:10">
      <c r="B24" s="30">
        <v>2015</v>
      </c>
      <c r="C24" s="47">
        <v>6551</v>
      </c>
      <c r="D24" s="47">
        <v>7879</v>
      </c>
      <c r="E24" s="47">
        <v>6222</v>
      </c>
      <c r="F24" s="47">
        <v>4065</v>
      </c>
      <c r="G24" s="47">
        <v>10657</v>
      </c>
      <c r="H24" s="47">
        <v>8430</v>
      </c>
      <c r="I24" s="47">
        <v>13135</v>
      </c>
      <c r="J24" s="47">
        <v>56939</v>
      </c>
    </row>
    <row r="25" spans="2:10">
      <c r="B25" s="30">
        <v>2016</v>
      </c>
      <c r="C25" s="47">
        <v>5837</v>
      </c>
      <c r="D25" s="47">
        <v>7603</v>
      </c>
      <c r="E25" s="47">
        <v>6111</v>
      </c>
      <c r="F25" s="47">
        <v>4152</v>
      </c>
      <c r="G25" s="47">
        <v>10381</v>
      </c>
      <c r="H25" s="47">
        <v>8711</v>
      </c>
      <c r="I25" s="47">
        <v>13415</v>
      </c>
      <c r="J25" s="47">
        <v>56210</v>
      </c>
    </row>
    <row r="26" spans="2:10">
      <c r="B26" s="30">
        <v>2017</v>
      </c>
      <c r="C26" s="47">
        <v>5472</v>
      </c>
      <c r="D26" s="47">
        <v>7648</v>
      </c>
      <c r="E26" s="47">
        <v>6102</v>
      </c>
      <c r="F26" s="47">
        <v>4361</v>
      </c>
      <c r="G26" s="47">
        <v>10376</v>
      </c>
      <c r="H26" s="47">
        <v>8884</v>
      </c>
      <c r="I26" s="47">
        <v>13823</v>
      </c>
      <c r="J26" s="47">
        <v>56666</v>
      </c>
    </row>
    <row r="27" spans="2:10">
      <c r="B27" s="30">
        <v>2018</v>
      </c>
      <c r="C27" s="47">
        <v>5315</v>
      </c>
      <c r="D27" s="47">
        <v>7794</v>
      </c>
      <c r="E27" s="47">
        <v>6355</v>
      </c>
      <c r="F27" s="47">
        <v>4656</v>
      </c>
      <c r="G27" s="47">
        <v>10563</v>
      </c>
      <c r="H27" s="47">
        <v>9269</v>
      </c>
      <c r="I27" s="47">
        <v>14301</v>
      </c>
      <c r="J27" s="47">
        <v>58253</v>
      </c>
    </row>
    <row r="28" spans="2:10">
      <c r="B28" s="30">
        <v>2019</v>
      </c>
      <c r="C28" s="47">
        <v>4980</v>
      </c>
      <c r="D28" s="47">
        <v>7753</v>
      </c>
      <c r="E28" s="47">
        <v>6409</v>
      </c>
      <c r="F28" s="47">
        <v>4902</v>
      </c>
      <c r="G28" s="47">
        <v>10500</v>
      </c>
      <c r="H28" s="47">
        <v>9568</v>
      </c>
      <c r="I28" s="47">
        <v>14492</v>
      </c>
      <c r="J28" s="47">
        <v>58604</v>
      </c>
    </row>
    <row r="29" spans="2:10">
      <c r="B29" s="172" t="s">
        <v>90</v>
      </c>
      <c r="C29" s="172"/>
      <c r="D29" s="172"/>
      <c r="E29" s="172"/>
      <c r="F29" s="172"/>
      <c r="G29" s="172"/>
      <c r="H29" s="172"/>
      <c r="I29" s="172"/>
      <c r="J29" s="172"/>
    </row>
    <row r="30" spans="2:10">
      <c r="B30" s="30">
        <v>1991</v>
      </c>
      <c r="C30" s="88">
        <v>9.2018597442851604</v>
      </c>
      <c r="D30" s="88">
        <v>36.974041069352964</v>
      </c>
      <c r="E30" s="88">
        <v>7.0321580782642386</v>
      </c>
      <c r="F30" s="88">
        <v>3.8550949244478887</v>
      </c>
      <c r="G30" s="88">
        <v>23.374660984114684</v>
      </c>
      <c r="H30" s="88">
        <v>9.9612553273924842</v>
      </c>
      <c r="I30" s="88">
        <v>9.6009298721425811</v>
      </c>
      <c r="J30" s="88">
        <v>100</v>
      </c>
    </row>
    <row r="31" spans="2:10">
      <c r="B31" s="30">
        <v>1995</v>
      </c>
      <c r="C31" s="88">
        <v>8.2315420188167767</v>
      </c>
      <c r="D31" s="88">
        <v>34.211449529580612</v>
      </c>
      <c r="E31" s="88">
        <v>5.6067612820921706</v>
      </c>
      <c r="F31" s="88">
        <v>3.5209695423377454</v>
      </c>
      <c r="G31" s="88">
        <v>24.796683144634031</v>
      </c>
      <c r="H31" s="88">
        <v>11.178440440121193</v>
      </c>
      <c r="I31" s="88">
        <v>12.454154042417478</v>
      </c>
      <c r="J31" s="88">
        <v>100</v>
      </c>
    </row>
    <row r="32" spans="2:10">
      <c r="B32" s="30">
        <v>2000</v>
      </c>
      <c r="C32" s="88">
        <v>14.526694247438929</v>
      </c>
      <c r="D32" s="88">
        <v>26.334712371946416</v>
      </c>
      <c r="E32" s="88">
        <v>6.7055752561071715</v>
      </c>
      <c r="F32" s="88">
        <v>4.1075650118203315</v>
      </c>
      <c r="G32" s="88">
        <v>21.710007880220648</v>
      </c>
      <c r="H32" s="88">
        <v>11.490346729708433</v>
      </c>
      <c r="I32" s="88">
        <v>15.125098502758078</v>
      </c>
      <c r="J32" s="88">
        <v>100</v>
      </c>
    </row>
    <row r="33" spans="2:10">
      <c r="B33" s="30">
        <v>2001</v>
      </c>
      <c r="C33" s="88">
        <v>16.212260699195053</v>
      </c>
      <c r="D33" s="88">
        <v>24.608738757878339</v>
      </c>
      <c r="E33" s="88">
        <v>7.3318697920355032</v>
      </c>
      <c r="F33" s="88">
        <v>4.1356844416117839</v>
      </c>
      <c r="G33" s="88">
        <v>20.933361659939099</v>
      </c>
      <c r="H33" s="88">
        <v>11.417982673559475</v>
      </c>
      <c r="I33" s="88">
        <v>15.360101975780752</v>
      </c>
      <c r="J33" s="88">
        <v>100</v>
      </c>
    </row>
    <row r="34" spans="2:10">
      <c r="B34" s="30">
        <v>2002</v>
      </c>
      <c r="C34" s="88">
        <v>17.323423443837665</v>
      </c>
      <c r="D34" s="88">
        <v>23.006503364981533</v>
      </c>
      <c r="E34" s="88">
        <v>7.6794090321995876</v>
      </c>
      <c r="F34" s="88">
        <v>4.0493077428564961</v>
      </c>
      <c r="G34" s="88">
        <v>20.48899866307131</v>
      </c>
      <c r="H34" s="88">
        <v>11.808026104099159</v>
      </c>
      <c r="I34" s="88">
        <v>15.644331648954251</v>
      </c>
      <c r="J34" s="88">
        <v>100</v>
      </c>
    </row>
    <row r="35" spans="2:10">
      <c r="B35" s="30">
        <v>2003</v>
      </c>
      <c r="C35" s="88">
        <v>18.937120901418179</v>
      </c>
      <c r="D35" s="88">
        <v>20.959699527273514</v>
      </c>
      <c r="E35" s="88">
        <v>7.598160899691325</v>
      </c>
      <c r="F35" s="88">
        <v>4.1595613788935175</v>
      </c>
      <c r="G35" s="88">
        <v>20.195566300429554</v>
      </c>
      <c r="H35" s="88">
        <v>12.202387376691778</v>
      </c>
      <c r="I35" s="88">
        <v>15.947503615602134</v>
      </c>
      <c r="J35" s="88">
        <v>100</v>
      </c>
    </row>
    <row r="36" spans="2:10">
      <c r="B36" s="30">
        <v>2004</v>
      </c>
      <c r="C36" s="88">
        <v>18.599618077657546</v>
      </c>
      <c r="D36" s="88">
        <v>19.847231063017187</v>
      </c>
      <c r="E36" s="88">
        <v>7.7615107150434977</v>
      </c>
      <c r="F36" s="88">
        <v>4.472734988330151</v>
      </c>
      <c r="G36" s="88">
        <v>20.288563547634205</v>
      </c>
      <c r="H36" s="88">
        <v>12.607680882664971</v>
      </c>
      <c r="I36" s="88">
        <v>16.422660725652452</v>
      </c>
      <c r="J36" s="88">
        <v>100.00000000000001</v>
      </c>
    </row>
    <row r="37" spans="2:10">
      <c r="B37" s="30">
        <v>2005</v>
      </c>
      <c r="C37" s="88">
        <v>18.740396195855308</v>
      </c>
      <c r="D37" s="88">
        <v>18.779849661530793</v>
      </c>
      <c r="E37" s="88">
        <v>7.8823871423231857</v>
      </c>
      <c r="F37" s="88">
        <v>4.5932140039038165</v>
      </c>
      <c r="G37" s="88">
        <v>20.291540346359898</v>
      </c>
      <c r="H37" s="88">
        <v>12.874288799368744</v>
      </c>
      <c r="I37" s="88">
        <v>16.838323850658249</v>
      </c>
      <c r="J37" s="88">
        <v>100</v>
      </c>
    </row>
    <row r="38" spans="2:10">
      <c r="B38" s="30">
        <v>2006</v>
      </c>
      <c r="C38" s="88">
        <v>18.315003366728558</v>
      </c>
      <c r="D38" s="88">
        <v>17.894672407108896</v>
      </c>
      <c r="E38" s="88">
        <v>8.1576853231039195</v>
      </c>
      <c r="F38" s="88">
        <v>4.8174825032136956</v>
      </c>
      <c r="G38" s="88">
        <v>20.228937542084108</v>
      </c>
      <c r="H38" s="88">
        <v>13.160848007508823</v>
      </c>
      <c r="I38" s="88">
        <v>17.425370850251994</v>
      </c>
      <c r="J38" s="88">
        <v>100</v>
      </c>
    </row>
    <row r="39" spans="2:10">
      <c r="B39" s="30">
        <v>2007</v>
      </c>
      <c r="C39" s="88">
        <v>17.674139311449157</v>
      </c>
      <c r="D39" s="88">
        <v>17.163730984787829</v>
      </c>
      <c r="E39" s="88">
        <v>8.4447558046437141</v>
      </c>
      <c r="F39" s="88">
        <v>4.9979983987189751</v>
      </c>
      <c r="G39" s="88">
        <v>20.270216172938348</v>
      </c>
      <c r="H39" s="88">
        <v>13.340672538030423</v>
      </c>
      <c r="I39" s="88">
        <v>18.108486789431545</v>
      </c>
      <c r="J39" s="88">
        <v>100</v>
      </c>
    </row>
    <row r="40" spans="2:10">
      <c r="B40" s="30">
        <v>2008</v>
      </c>
      <c r="C40" s="88">
        <v>17.229171124555023</v>
      </c>
      <c r="D40" s="88">
        <v>16.711731865310171</v>
      </c>
      <c r="E40" s="88">
        <v>8.6778065244032909</v>
      </c>
      <c r="F40" s="88">
        <v>5.1393779057326823</v>
      </c>
      <c r="G40" s="88">
        <v>20.236543661369073</v>
      </c>
      <c r="H40" s="88">
        <v>13.515669072305329</v>
      </c>
      <c r="I40" s="88">
        <v>18.489699846324431</v>
      </c>
      <c r="J40" s="88">
        <v>100</v>
      </c>
    </row>
    <row r="41" spans="2:10">
      <c r="B41" s="30">
        <v>2009</v>
      </c>
      <c r="C41" s="88">
        <v>16.827533895894568</v>
      </c>
      <c r="D41" s="88">
        <v>16.042476533611453</v>
      </c>
      <c r="E41" s="88">
        <v>9.2879491798615721</v>
      </c>
      <c r="F41" s="88">
        <v>5.2943965108561679</v>
      </c>
      <c r="G41" s="88">
        <v>20.003792547643879</v>
      </c>
      <c r="H41" s="88">
        <v>13.689200720584052</v>
      </c>
      <c r="I41" s="88">
        <v>18.854650611548308</v>
      </c>
      <c r="J41" s="88">
        <v>100</v>
      </c>
    </row>
    <row r="42" spans="2:10">
      <c r="B42" s="30">
        <v>2010</v>
      </c>
      <c r="C42" s="88">
        <v>16.311963975410603</v>
      </c>
      <c r="D42" s="88">
        <v>15.450587641772081</v>
      </c>
      <c r="E42" s="88">
        <v>9.5984603598721954</v>
      </c>
      <c r="F42" s="88">
        <v>5.4672172499486162</v>
      </c>
      <c r="G42" s="88">
        <v>19.9106859246249</v>
      </c>
      <c r="H42" s="88">
        <v>13.613856761150245</v>
      </c>
      <c r="I42" s="88">
        <v>19.647228087221361</v>
      </c>
      <c r="J42" s="88">
        <v>100</v>
      </c>
    </row>
    <row r="43" spans="2:10">
      <c r="B43" s="30">
        <v>2011</v>
      </c>
      <c r="C43" s="88">
        <v>15.70969391482212</v>
      </c>
      <c r="D43" s="88">
        <v>14.949959821754694</v>
      </c>
      <c r="E43" s="88">
        <v>9.9094163196727312</v>
      </c>
      <c r="F43" s="88">
        <v>5.7162685367813575</v>
      </c>
      <c r="G43" s="88">
        <v>19.544890057710571</v>
      </c>
      <c r="H43" s="88">
        <v>13.883410037256192</v>
      </c>
      <c r="I43" s="88">
        <v>20.286361312002338</v>
      </c>
      <c r="J43" s="88">
        <v>100</v>
      </c>
    </row>
    <row r="44" spans="2:10">
      <c r="B44" s="30">
        <v>2012</v>
      </c>
      <c r="C44" s="88">
        <v>14.890131414936429</v>
      </c>
      <c r="D44" s="88">
        <v>14.653299618932298</v>
      </c>
      <c r="E44" s="88">
        <v>10.126785141921008</v>
      </c>
      <c r="F44" s="88">
        <v>5.958189394209195</v>
      </c>
      <c r="G44" s="88">
        <v>19.471847288008831</v>
      </c>
      <c r="H44" s="88">
        <v>13.999786317176538</v>
      </c>
      <c r="I44" s="88">
        <v>20.899960824815697</v>
      </c>
      <c r="J44" s="88">
        <v>100</v>
      </c>
    </row>
    <row r="45" spans="2:10">
      <c r="B45" s="30">
        <v>2013</v>
      </c>
      <c r="C45" s="88">
        <v>14.102788065124729</v>
      </c>
      <c r="D45" s="88">
        <v>14.529033610509398</v>
      </c>
      <c r="E45" s="88">
        <v>10.422052966249739</v>
      </c>
      <c r="F45" s="88">
        <v>6.3063377821256381</v>
      </c>
      <c r="G45" s="88">
        <v>19.142617566906576</v>
      </c>
      <c r="H45" s="88">
        <v>14.127244776745162</v>
      </c>
      <c r="I45" s="88">
        <v>21.369925232338762</v>
      </c>
      <c r="J45" s="88">
        <v>100</v>
      </c>
    </row>
    <row r="46" spans="2:10">
      <c r="B46" s="30">
        <v>2014</v>
      </c>
      <c r="C46" s="88">
        <v>13.254356597132801</v>
      </c>
      <c r="D46" s="88">
        <v>14.239848914069876</v>
      </c>
      <c r="E46" s="88">
        <v>10.661859387071852</v>
      </c>
      <c r="F46" s="88">
        <v>6.6597991243883596</v>
      </c>
      <c r="G46" s="88">
        <v>18.808481414713707</v>
      </c>
      <c r="H46" s="88">
        <v>14.428706326723324</v>
      </c>
      <c r="I46" s="88">
        <v>21.946948235900077</v>
      </c>
      <c r="J46" s="88">
        <v>100</v>
      </c>
    </row>
    <row r="47" spans="2:10">
      <c r="B47" s="30">
        <v>2015</v>
      </c>
      <c r="C47" s="88">
        <v>11.505295140413425</v>
      </c>
      <c r="D47" s="88">
        <v>13.837615693988303</v>
      </c>
      <c r="E47" s="88">
        <v>10.927483798450973</v>
      </c>
      <c r="F47" s="88">
        <v>7.1392191643688863</v>
      </c>
      <c r="G47" s="88">
        <v>18.716521189342981</v>
      </c>
      <c r="H47" s="88">
        <v>14.805317971864627</v>
      </c>
      <c r="I47" s="88">
        <v>23.068547041570802</v>
      </c>
      <c r="J47" s="88">
        <v>100</v>
      </c>
    </row>
    <row r="48" spans="2:10">
      <c r="B48" s="30">
        <v>2016</v>
      </c>
      <c r="C48" s="88">
        <v>10.384273260985589</v>
      </c>
      <c r="D48" s="88">
        <v>13.526062978117773</v>
      </c>
      <c r="E48" s="88">
        <v>10.87173100871731</v>
      </c>
      <c r="F48" s="88">
        <v>7.3865860167230029</v>
      </c>
      <c r="G48" s="88">
        <v>18.468244084682443</v>
      </c>
      <c r="H48" s="88">
        <v>15.497242483543852</v>
      </c>
      <c r="I48" s="88">
        <v>23.865860167230029</v>
      </c>
      <c r="J48" s="88">
        <v>100</v>
      </c>
    </row>
    <row r="49" spans="2:10">
      <c r="B49" s="30">
        <v>2017</v>
      </c>
      <c r="C49" s="88">
        <v>9.656584195108179</v>
      </c>
      <c r="D49" s="88">
        <v>13.496629372110261</v>
      </c>
      <c r="E49" s="88">
        <v>10.768361980729185</v>
      </c>
      <c r="F49" s="88">
        <v>7.6959728937987508</v>
      </c>
      <c r="G49" s="88">
        <v>18.310803656513606</v>
      </c>
      <c r="H49" s="88">
        <v>15.677831503900046</v>
      </c>
      <c r="I49" s="88">
        <v>24.393816397839974</v>
      </c>
      <c r="J49" s="88">
        <v>100</v>
      </c>
    </row>
    <row r="50" spans="2:10">
      <c r="B50" s="30">
        <v>2018</v>
      </c>
      <c r="C50" s="88">
        <v>9.123993614062794</v>
      </c>
      <c r="D50" s="88">
        <v>13.37956843424373</v>
      </c>
      <c r="E50" s="88">
        <v>10.90930939179098</v>
      </c>
      <c r="F50" s="88">
        <v>7.9927214049061845</v>
      </c>
      <c r="G50" s="88">
        <v>18.132971692445025</v>
      </c>
      <c r="H50" s="88">
        <v>15.911626869002454</v>
      </c>
      <c r="I50" s="88">
        <v>24.549808593548832</v>
      </c>
      <c r="J50" s="88">
        <v>100</v>
      </c>
    </row>
    <row r="51" spans="2:10" ht="13.5" thickBot="1">
      <c r="B51" s="61">
        <v>2019</v>
      </c>
      <c r="C51" s="89">
        <v>8.4977134666575669</v>
      </c>
      <c r="D51" s="89">
        <v>13.229472390963073</v>
      </c>
      <c r="E51" s="89">
        <v>10.936113575865129</v>
      </c>
      <c r="F51" s="89">
        <v>8.3646167497099171</v>
      </c>
      <c r="G51" s="89">
        <v>17.916865742952702</v>
      </c>
      <c r="H51" s="89">
        <v>16.326530612244898</v>
      </c>
      <c r="I51" s="89">
        <v>24.728687461606714</v>
      </c>
      <c r="J51" s="89">
        <v>100</v>
      </c>
    </row>
  </sheetData>
  <sheetProtection selectLockedCells="1" selectUnlockedCells="1"/>
  <mergeCells count="4">
    <mergeCell ref="B4:B5"/>
    <mergeCell ref="C4:J4"/>
    <mergeCell ref="B6:J6"/>
    <mergeCell ref="B29:J29"/>
  </mergeCells>
  <pageMargins left="0.78740157480314965" right="0.59055118110236227" top="0.78740157480314965" bottom="0.86614173228346458" header="0.51181102362204722" footer="0.35433070866141736"/>
  <pageSetup paperSize="9" scale="79" firstPageNumber="0" orientation="portrait" r:id="rId1"/>
  <headerFooter alignWithMargins="0">
    <oddHeader xml:space="preserve">&amp;L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tabColor rgb="FF0096DF"/>
  </sheetPr>
  <dimension ref="A1:I31"/>
  <sheetViews>
    <sheetView showGridLines="0" zoomScaleNormal="100" zoomScaleSheetLayoutView="100" workbookViewId="0">
      <selection activeCell="A3" sqref="A3"/>
    </sheetView>
  </sheetViews>
  <sheetFormatPr baseColWidth="10" defaultRowHeight="12.75"/>
  <cols>
    <col min="1" max="1" width="2.7109375" style="21" customWidth="1"/>
    <col min="2" max="2" width="5.7109375" style="30" customWidth="1"/>
    <col min="3" max="3" width="10.7109375" style="21" customWidth="1"/>
    <col min="4" max="4" width="6.28515625" style="21" customWidth="1"/>
    <col min="5" max="16384" width="11.42578125" style="21"/>
  </cols>
  <sheetData>
    <row r="1" spans="1:9" s="66" customFormat="1" ht="15.75" customHeight="1">
      <c r="A1" s="19" t="str">
        <f>Inhaltsverzeichnis!B27 &amp; " " &amp;Inhaltsverzeichnis!D27</f>
        <v>Tabelle 12: Motorfahrräderbestand, 1994–2019</v>
      </c>
      <c r="B1" s="166"/>
      <c r="C1" s="166"/>
      <c r="D1" s="166"/>
      <c r="E1" s="166"/>
      <c r="F1" s="166"/>
      <c r="G1" s="166"/>
      <c r="H1" s="166"/>
      <c r="I1" s="166"/>
    </row>
    <row r="2" spans="1:9">
      <c r="A2" s="21" t="s">
        <v>87</v>
      </c>
    </row>
    <row r="4" spans="1:9" ht="12.75" customHeight="1">
      <c r="B4" s="55" t="s">
        <v>1</v>
      </c>
      <c r="C4" s="155" t="s">
        <v>344</v>
      </c>
    </row>
    <row r="5" spans="1:9" ht="12.75" customHeight="1">
      <c r="B5" s="30">
        <v>1994</v>
      </c>
      <c r="C5" s="56">
        <v>29922</v>
      </c>
    </row>
    <row r="6" spans="1:9" ht="12.75" customHeight="1">
      <c r="B6" s="30">
        <v>1995</v>
      </c>
      <c r="C6" s="56">
        <v>28700</v>
      </c>
    </row>
    <row r="7" spans="1:9" ht="12.75" customHeight="1">
      <c r="B7" s="30">
        <v>1996</v>
      </c>
      <c r="C7" s="56">
        <v>27087</v>
      </c>
    </row>
    <row r="8" spans="1:9" ht="12.75" customHeight="1">
      <c r="B8" s="30">
        <v>1997</v>
      </c>
      <c r="C8" s="56">
        <v>25789</v>
      </c>
    </row>
    <row r="9" spans="1:9" ht="12.75" customHeight="1">
      <c r="B9" s="30">
        <v>1998</v>
      </c>
      <c r="C9" s="56">
        <v>24140</v>
      </c>
    </row>
    <row r="10" spans="1:9" ht="12.75" customHeight="1">
      <c r="B10" s="30">
        <v>1999</v>
      </c>
      <c r="C10" s="56">
        <v>22752</v>
      </c>
    </row>
    <row r="11" spans="1:9" ht="12.75" customHeight="1">
      <c r="B11" s="30">
        <v>2000</v>
      </c>
      <c r="C11" s="56">
        <v>21117</v>
      </c>
    </row>
    <row r="12" spans="1:9" ht="12.75" customHeight="1">
      <c r="B12" s="30">
        <v>2001</v>
      </c>
      <c r="C12" s="56">
        <v>19718</v>
      </c>
    </row>
    <row r="13" spans="1:9" ht="12.75" customHeight="1">
      <c r="B13" s="30">
        <v>2002</v>
      </c>
      <c r="C13" s="56">
        <v>18298</v>
      </c>
    </row>
    <row r="14" spans="1:9" ht="12.75" customHeight="1">
      <c r="B14" s="30">
        <v>2003</v>
      </c>
      <c r="C14" s="56">
        <v>17194</v>
      </c>
    </row>
    <row r="15" spans="1:9" ht="12.75" customHeight="1">
      <c r="B15" s="30">
        <v>2004</v>
      </c>
      <c r="C15" s="56">
        <v>16472</v>
      </c>
    </row>
    <row r="16" spans="1:9" ht="12.75" customHeight="1">
      <c r="B16" s="30">
        <v>2005</v>
      </c>
      <c r="C16" s="56">
        <v>15733</v>
      </c>
    </row>
    <row r="17" spans="2:3" s="86" customFormat="1" ht="12.75" customHeight="1">
      <c r="B17" s="30">
        <v>2006</v>
      </c>
      <c r="C17" s="56">
        <v>15142</v>
      </c>
    </row>
    <row r="18" spans="2:3" ht="12.75" customHeight="1">
      <c r="B18" s="30">
        <v>2007</v>
      </c>
      <c r="C18" s="56">
        <v>14680</v>
      </c>
    </row>
    <row r="19" spans="2:3" ht="12.75" customHeight="1">
      <c r="B19" s="30">
        <v>2008</v>
      </c>
      <c r="C19" s="56">
        <v>14143</v>
      </c>
    </row>
    <row r="20" spans="2:3" ht="12.75" customHeight="1">
      <c r="B20" s="30">
        <v>2009</v>
      </c>
      <c r="C20" s="56">
        <v>13957</v>
      </c>
    </row>
    <row r="21" spans="2:3" ht="12.75" customHeight="1">
      <c r="B21" s="30">
        <v>2010</v>
      </c>
      <c r="C21" s="56">
        <v>14096</v>
      </c>
    </row>
    <row r="22" spans="2:3" ht="12.75" customHeight="1">
      <c r="B22" s="30">
        <v>2011</v>
      </c>
      <c r="C22" s="56">
        <v>14594</v>
      </c>
    </row>
    <row r="23" spans="2:3" ht="12.75" customHeight="1">
      <c r="B23" s="30">
        <v>2012</v>
      </c>
      <c r="C23" s="56">
        <v>14686</v>
      </c>
    </row>
    <row r="24" spans="2:3" ht="12.75" customHeight="1">
      <c r="B24" s="30">
        <v>2013</v>
      </c>
      <c r="C24" s="56">
        <v>14988</v>
      </c>
    </row>
    <row r="25" spans="2:3" ht="12.75" customHeight="1">
      <c r="B25" s="30">
        <v>2014</v>
      </c>
      <c r="C25" s="47">
        <v>15626</v>
      </c>
    </row>
    <row r="26" spans="2:3" ht="12.75" customHeight="1">
      <c r="B26" s="30">
        <v>2015</v>
      </c>
      <c r="C26" s="47">
        <v>16869</v>
      </c>
    </row>
    <row r="27" spans="2:3" ht="12.75" customHeight="1">
      <c r="B27" s="30">
        <v>2016</v>
      </c>
      <c r="C27" s="47">
        <v>18245</v>
      </c>
    </row>
    <row r="28" spans="2:3" ht="12.75" customHeight="1">
      <c r="B28" s="30">
        <v>2017</v>
      </c>
      <c r="C28" s="47">
        <v>19744</v>
      </c>
    </row>
    <row r="29" spans="2:3" ht="12.75" customHeight="1">
      <c r="B29" s="30">
        <v>2018</v>
      </c>
      <c r="C29" s="47">
        <v>21267</v>
      </c>
    </row>
    <row r="30" spans="2:3" ht="12.75" customHeight="1" thickBot="1">
      <c r="B30" s="61">
        <v>2019</v>
      </c>
      <c r="C30" s="52">
        <v>22476</v>
      </c>
    </row>
    <row r="31" spans="2:3" ht="20.100000000000001" customHeight="1"/>
  </sheetData>
  <sheetProtection selectLockedCells="1" selectUnlockedCells="1"/>
  <pageMargins left="0.78740157480314965" right="0.59055118110236227" top="0.78740157480314965" bottom="0.86614173228346458" header="0.51181102362204722" footer="0.35433070866141736"/>
  <pageSetup paperSize="9" scale="79" firstPageNumber="0" orientation="portrait" r:id="rId1"/>
  <headerFooter alignWithMargins="0">
    <oddHeader xml:space="preserve">&amp;L
</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rgb="FF0096DF"/>
  </sheetPr>
  <dimension ref="A1:G28"/>
  <sheetViews>
    <sheetView showGridLines="0" view="pageBreakPreview" zoomScaleNormal="100" zoomScaleSheetLayoutView="100" workbookViewId="0">
      <selection activeCell="A2" sqref="A2"/>
    </sheetView>
  </sheetViews>
  <sheetFormatPr baseColWidth="10" defaultRowHeight="12.75"/>
  <cols>
    <col min="1" max="1" width="2.7109375" style="21" customWidth="1"/>
    <col min="2" max="2" width="34.140625" style="21" customWidth="1"/>
    <col min="3" max="3" width="39.7109375" style="21" bestFit="1" customWidth="1"/>
    <col min="4" max="7" width="10.7109375" style="21" customWidth="1"/>
    <col min="8" max="16384" width="11.42578125" style="21"/>
  </cols>
  <sheetData>
    <row r="1" spans="1:7" s="66" customFormat="1" ht="15.75" customHeight="1">
      <c r="A1" s="19" t="str">
        <f>Inhaltsverzeichnis!B28 &amp; " " &amp;Inhaltsverzeichnis!D28</f>
        <v>Tabelle 13: Schiffsgruppen und Schiffsarten am 30. September 2018 und 2019</v>
      </c>
    </row>
    <row r="3" spans="1:7">
      <c r="A3" s="54"/>
    </row>
    <row r="4" spans="1:7" ht="12.75" customHeight="1">
      <c r="A4" s="54"/>
      <c r="B4" s="169" t="s">
        <v>85</v>
      </c>
      <c r="C4" s="169" t="s">
        <v>86</v>
      </c>
      <c r="D4" s="170" t="s">
        <v>407</v>
      </c>
      <c r="E4" s="171"/>
      <c r="F4" s="170" t="s">
        <v>469</v>
      </c>
      <c r="G4" s="171"/>
    </row>
    <row r="5" spans="1:7" ht="12.75" customHeight="1">
      <c r="B5" s="169"/>
      <c r="C5" s="169"/>
      <c r="D5" s="41" t="s">
        <v>20</v>
      </c>
      <c r="E5" s="41" t="s">
        <v>2</v>
      </c>
      <c r="F5" s="41" t="s">
        <v>20</v>
      </c>
      <c r="G5" s="41" t="s">
        <v>2</v>
      </c>
    </row>
    <row r="6" spans="1:7">
      <c r="B6" s="72" t="s">
        <v>65</v>
      </c>
      <c r="C6" s="73" t="s">
        <v>66</v>
      </c>
      <c r="D6" s="74">
        <v>1</v>
      </c>
      <c r="E6" s="75"/>
      <c r="F6" s="74">
        <v>1</v>
      </c>
      <c r="G6" s="75"/>
    </row>
    <row r="7" spans="1:7">
      <c r="B7" s="76"/>
      <c r="C7" s="77" t="s">
        <v>67</v>
      </c>
      <c r="D7" s="74">
        <v>0</v>
      </c>
      <c r="E7" s="75"/>
      <c r="F7" s="74">
        <v>0</v>
      </c>
      <c r="G7" s="75"/>
    </row>
    <row r="8" spans="1:7">
      <c r="B8" s="76"/>
      <c r="C8" s="77" t="s">
        <v>68</v>
      </c>
      <c r="D8" s="74">
        <v>1</v>
      </c>
      <c r="E8" s="75"/>
      <c r="F8" s="74">
        <v>0</v>
      </c>
      <c r="G8" s="75"/>
    </row>
    <row r="9" spans="1:7">
      <c r="B9" s="76"/>
      <c r="C9" s="77" t="s">
        <v>69</v>
      </c>
      <c r="D9" s="74">
        <v>0</v>
      </c>
      <c r="E9" s="75"/>
      <c r="F9" s="74">
        <v>0</v>
      </c>
      <c r="G9" s="75"/>
    </row>
    <row r="10" spans="1:7">
      <c r="B10" s="76"/>
      <c r="C10" s="77" t="s">
        <v>70</v>
      </c>
      <c r="D10" s="74">
        <v>333</v>
      </c>
      <c r="E10" s="75"/>
      <c r="F10" s="74">
        <v>347</v>
      </c>
      <c r="G10" s="75"/>
    </row>
    <row r="11" spans="1:7">
      <c r="B11" s="76"/>
      <c r="C11" s="77" t="s">
        <v>71</v>
      </c>
      <c r="D11" s="74">
        <v>1</v>
      </c>
      <c r="E11" s="75"/>
      <c r="F11" s="74">
        <v>1</v>
      </c>
      <c r="G11" s="75"/>
    </row>
    <row r="12" spans="1:7">
      <c r="B12" s="76"/>
      <c r="C12" s="77" t="s">
        <v>72</v>
      </c>
      <c r="D12" s="74">
        <v>1375</v>
      </c>
      <c r="E12" s="75"/>
      <c r="F12" s="74">
        <v>1383</v>
      </c>
      <c r="G12" s="75"/>
    </row>
    <row r="13" spans="1:7">
      <c r="B13" s="76"/>
      <c r="C13" s="77" t="s">
        <v>403</v>
      </c>
      <c r="D13" s="74">
        <v>0</v>
      </c>
      <c r="E13" s="75"/>
      <c r="F13" s="74">
        <v>0</v>
      </c>
      <c r="G13" s="75"/>
    </row>
    <row r="14" spans="1:7" s="151" customFormat="1" ht="20.100000000000001" customHeight="1">
      <c r="B14" s="79"/>
      <c r="C14" s="148" t="s">
        <v>73</v>
      </c>
      <c r="D14" s="152">
        <v>14</v>
      </c>
      <c r="E14" s="78">
        <v>1725</v>
      </c>
      <c r="F14" s="152">
        <v>14</v>
      </c>
      <c r="G14" s="78">
        <v>1746</v>
      </c>
    </row>
    <row r="15" spans="1:7">
      <c r="B15" s="76" t="s">
        <v>74</v>
      </c>
      <c r="C15" s="77" t="s">
        <v>75</v>
      </c>
      <c r="D15" s="74">
        <v>0</v>
      </c>
      <c r="E15" s="75"/>
      <c r="F15" s="74">
        <v>0</v>
      </c>
      <c r="G15" s="75"/>
    </row>
    <row r="16" spans="1:7">
      <c r="B16" s="76"/>
      <c r="C16" s="77" t="s">
        <v>76</v>
      </c>
      <c r="D16" s="74">
        <v>299</v>
      </c>
      <c r="F16" s="74">
        <v>298</v>
      </c>
    </row>
    <row r="17" spans="2:7" s="151" customFormat="1" ht="20.100000000000001" customHeight="1">
      <c r="B17" s="79"/>
      <c r="C17" s="148" t="s">
        <v>472</v>
      </c>
      <c r="D17" s="152">
        <v>0</v>
      </c>
      <c r="E17" s="78">
        <v>299</v>
      </c>
      <c r="F17" s="152">
        <v>0</v>
      </c>
      <c r="G17" s="78">
        <v>298</v>
      </c>
    </row>
    <row r="18" spans="2:7">
      <c r="B18" s="116" t="s">
        <v>481</v>
      </c>
      <c r="C18" s="77" t="s">
        <v>77</v>
      </c>
      <c r="D18" s="74">
        <v>323</v>
      </c>
      <c r="E18" s="75"/>
      <c r="F18" s="74">
        <v>320</v>
      </c>
      <c r="G18" s="75"/>
    </row>
    <row r="19" spans="2:7">
      <c r="B19" s="76"/>
      <c r="C19" s="77" t="s">
        <v>78</v>
      </c>
      <c r="D19" s="74">
        <v>137</v>
      </c>
      <c r="E19" s="75"/>
      <c r="F19" s="74">
        <v>138</v>
      </c>
      <c r="G19" s="75"/>
    </row>
    <row r="20" spans="2:7" s="151" customFormat="1" ht="20.100000000000001" customHeight="1">
      <c r="B20" s="79"/>
      <c r="C20" s="148" t="s">
        <v>79</v>
      </c>
      <c r="D20" s="152">
        <v>3</v>
      </c>
      <c r="E20" s="78">
        <v>463</v>
      </c>
      <c r="F20" s="152">
        <v>3</v>
      </c>
      <c r="G20" s="78">
        <v>461</v>
      </c>
    </row>
    <row r="21" spans="2:7" s="151" customFormat="1" ht="20.100000000000001" customHeight="1">
      <c r="B21" s="80" t="s">
        <v>480</v>
      </c>
      <c r="C21" s="148" t="s">
        <v>80</v>
      </c>
      <c r="D21" s="152">
        <v>438</v>
      </c>
      <c r="E21" s="78">
        <v>438</v>
      </c>
      <c r="F21" s="152">
        <v>422</v>
      </c>
      <c r="G21" s="78">
        <v>422</v>
      </c>
    </row>
    <row r="22" spans="2:7" ht="12.75" customHeight="1">
      <c r="B22" s="80" t="s">
        <v>81</v>
      </c>
      <c r="C22" s="77" t="s">
        <v>82</v>
      </c>
      <c r="D22" s="74">
        <v>1</v>
      </c>
      <c r="E22" s="75"/>
      <c r="F22" s="74">
        <v>1</v>
      </c>
      <c r="G22" s="75"/>
    </row>
    <row r="23" spans="2:7" ht="12.75" customHeight="1">
      <c r="B23" s="80" t="s">
        <v>83</v>
      </c>
      <c r="C23" s="77" t="s">
        <v>404</v>
      </c>
      <c r="D23" s="74">
        <v>1</v>
      </c>
      <c r="E23" s="75"/>
      <c r="F23" s="74">
        <v>1</v>
      </c>
      <c r="G23" s="75"/>
    </row>
    <row r="24" spans="2:7">
      <c r="B24" s="80"/>
      <c r="C24" s="77" t="s">
        <v>354</v>
      </c>
      <c r="D24" s="74">
        <v>0</v>
      </c>
      <c r="E24" s="75"/>
      <c r="F24" s="74">
        <v>0</v>
      </c>
      <c r="G24" s="75"/>
    </row>
    <row r="25" spans="2:7">
      <c r="B25" s="80"/>
      <c r="C25" s="77" t="s">
        <v>405</v>
      </c>
      <c r="D25" s="74">
        <v>0</v>
      </c>
      <c r="E25" s="75"/>
      <c r="F25" s="74">
        <v>0</v>
      </c>
      <c r="G25" s="75"/>
    </row>
    <row r="26" spans="2:7" s="151" customFormat="1" ht="20.100000000000001" customHeight="1">
      <c r="B26" s="80"/>
      <c r="C26" s="148" t="s">
        <v>406</v>
      </c>
      <c r="D26" s="152">
        <v>0</v>
      </c>
      <c r="E26" s="78">
        <v>2</v>
      </c>
      <c r="F26" s="152">
        <v>0</v>
      </c>
      <c r="G26" s="78">
        <v>2</v>
      </c>
    </row>
    <row r="27" spans="2:7" ht="13.5" thickBot="1">
      <c r="B27" s="81" t="s">
        <v>84</v>
      </c>
      <c r="C27" s="82"/>
      <c r="D27" s="83"/>
      <c r="E27" s="84">
        <v>2927</v>
      </c>
      <c r="F27" s="83"/>
      <c r="G27" s="84">
        <v>2929</v>
      </c>
    </row>
    <row r="28" spans="2:7">
      <c r="B28" s="85"/>
      <c r="C28" s="85"/>
      <c r="D28" s="74"/>
      <c r="E28" s="74"/>
      <c r="F28" s="74"/>
      <c r="G28" s="74"/>
    </row>
  </sheetData>
  <sheetProtection selectLockedCells="1" selectUnlockedCells="1"/>
  <mergeCells count="4">
    <mergeCell ref="B4:B5"/>
    <mergeCell ref="C4:C5"/>
    <mergeCell ref="D4:E4"/>
    <mergeCell ref="F4:G4"/>
  </mergeCells>
  <pageMargins left="0.78740157480314965" right="0.59055118110236227" top="0.78740157480314965" bottom="0.86614173228346458" header="0.51181102362204722" footer="0.35433070866141736"/>
  <pageSetup paperSize="9" scale="75" firstPageNumber="0" orientation="portrait" r:id="rId1"/>
  <headerFooter alignWithMargins="0">
    <oddHeader xml:space="preserve">&amp;L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rgb="FF0096DF"/>
  </sheetPr>
  <dimension ref="A1:H45"/>
  <sheetViews>
    <sheetView showGridLines="0" zoomScaleNormal="100" zoomScaleSheetLayoutView="100" workbookViewId="0">
      <selection activeCell="A3" sqref="A3"/>
    </sheetView>
  </sheetViews>
  <sheetFormatPr baseColWidth="10" defaultRowHeight="12.75"/>
  <cols>
    <col min="1" max="1" width="2.7109375" style="21" customWidth="1"/>
    <col min="2" max="2" width="5.7109375" style="30" customWidth="1"/>
    <col min="3" max="8" width="10.7109375" style="21" customWidth="1"/>
    <col min="9" max="16384" width="11.42578125" style="21"/>
  </cols>
  <sheetData>
    <row r="1" spans="1:8" s="66" customFormat="1" ht="15.75">
      <c r="A1" s="19" t="str">
        <f>Inhaltsverzeichnis!B29 &amp; " " &amp;Inhaltsverzeichnis!D29</f>
        <v>Tabelle 14: Schiffsbestand nach Schiffsarten, 1991–2019</v>
      </c>
      <c r="B1" s="64"/>
      <c r="C1" s="64"/>
      <c r="D1" s="65"/>
      <c r="E1" s="65"/>
      <c r="F1" s="65"/>
      <c r="G1" s="65"/>
      <c r="H1" s="65"/>
    </row>
    <row r="2" spans="1:8">
      <c r="A2" s="21" t="s">
        <v>87</v>
      </c>
    </row>
    <row r="4" spans="1:8" ht="76.5">
      <c r="B4" s="55" t="s">
        <v>1</v>
      </c>
      <c r="C4" s="41" t="s">
        <v>536</v>
      </c>
      <c r="D4" s="41" t="s">
        <v>535</v>
      </c>
      <c r="E4" s="41" t="s">
        <v>456</v>
      </c>
      <c r="F4" s="41" t="s">
        <v>522</v>
      </c>
      <c r="G4" s="41" t="s">
        <v>520</v>
      </c>
      <c r="H4" s="41" t="s">
        <v>2</v>
      </c>
    </row>
    <row r="5" spans="1:8">
      <c r="B5" s="30">
        <v>1991</v>
      </c>
      <c r="C5" s="56">
        <v>1397</v>
      </c>
      <c r="D5" s="71">
        <v>348</v>
      </c>
      <c r="E5" s="71">
        <v>394</v>
      </c>
      <c r="F5" s="71">
        <v>801</v>
      </c>
      <c r="G5" s="71">
        <v>6</v>
      </c>
      <c r="H5" s="71">
        <v>2946</v>
      </c>
    </row>
    <row r="6" spans="1:8">
      <c r="B6" s="30">
        <v>1992</v>
      </c>
      <c r="C6" s="56">
        <v>1408</v>
      </c>
      <c r="D6" s="71">
        <v>357</v>
      </c>
      <c r="E6" s="71">
        <v>400</v>
      </c>
      <c r="F6" s="71">
        <v>824</v>
      </c>
      <c r="G6" s="71">
        <v>6</v>
      </c>
      <c r="H6" s="71">
        <v>2995</v>
      </c>
    </row>
    <row r="7" spans="1:8">
      <c r="B7" s="30">
        <v>1993</v>
      </c>
      <c r="C7" s="56">
        <v>1462</v>
      </c>
      <c r="D7" s="71">
        <v>358</v>
      </c>
      <c r="E7" s="71">
        <v>403</v>
      </c>
      <c r="F7" s="71">
        <v>821</v>
      </c>
      <c r="G7" s="71">
        <v>5</v>
      </c>
      <c r="H7" s="71">
        <v>3049</v>
      </c>
    </row>
    <row r="8" spans="1:8">
      <c r="B8" s="30">
        <v>1994</v>
      </c>
      <c r="C8" s="56">
        <v>1487</v>
      </c>
      <c r="D8" s="71">
        <v>361</v>
      </c>
      <c r="E8" s="71">
        <v>404</v>
      </c>
      <c r="F8" s="71">
        <v>787</v>
      </c>
      <c r="G8" s="71">
        <v>5</v>
      </c>
      <c r="H8" s="71">
        <v>3035</v>
      </c>
    </row>
    <row r="9" spans="1:8">
      <c r="B9" s="30">
        <v>1995</v>
      </c>
      <c r="C9" s="56">
        <v>1517</v>
      </c>
      <c r="D9" s="71">
        <v>362</v>
      </c>
      <c r="E9" s="71">
        <v>434</v>
      </c>
      <c r="F9" s="71">
        <v>749</v>
      </c>
      <c r="G9" s="71">
        <v>5</v>
      </c>
      <c r="H9" s="71">
        <v>3067</v>
      </c>
    </row>
    <row r="10" spans="1:8">
      <c r="B10" s="30">
        <v>1996</v>
      </c>
      <c r="C10" s="56">
        <v>1534</v>
      </c>
      <c r="D10" s="71">
        <v>357</v>
      </c>
      <c r="E10" s="71">
        <v>424</v>
      </c>
      <c r="F10" s="71">
        <v>720</v>
      </c>
      <c r="G10" s="71">
        <v>5</v>
      </c>
      <c r="H10" s="71">
        <v>3040</v>
      </c>
    </row>
    <row r="11" spans="1:8">
      <c r="B11" s="30">
        <v>1997</v>
      </c>
      <c r="C11" s="56">
        <v>1562</v>
      </c>
      <c r="D11" s="71">
        <v>336</v>
      </c>
      <c r="E11" s="71">
        <v>436</v>
      </c>
      <c r="F11" s="71">
        <v>701</v>
      </c>
      <c r="G11" s="71">
        <v>5</v>
      </c>
      <c r="H11" s="71">
        <v>3040</v>
      </c>
    </row>
    <row r="12" spans="1:8">
      <c r="B12" s="30">
        <v>1998</v>
      </c>
      <c r="C12" s="56">
        <v>1596</v>
      </c>
      <c r="D12" s="71">
        <v>345</v>
      </c>
      <c r="E12" s="71">
        <v>435</v>
      </c>
      <c r="F12" s="71">
        <v>680</v>
      </c>
      <c r="G12" s="71">
        <v>5</v>
      </c>
      <c r="H12" s="71">
        <v>3061</v>
      </c>
    </row>
    <row r="13" spans="1:8">
      <c r="B13" s="30">
        <v>1999</v>
      </c>
      <c r="C13" s="56">
        <v>1561</v>
      </c>
      <c r="D13" s="71">
        <v>348</v>
      </c>
      <c r="E13" s="71">
        <v>453</v>
      </c>
      <c r="F13" s="71">
        <v>661</v>
      </c>
      <c r="G13" s="71">
        <v>5</v>
      </c>
      <c r="H13" s="71">
        <v>3028</v>
      </c>
    </row>
    <row r="14" spans="1:8">
      <c r="B14" s="30">
        <v>2000</v>
      </c>
      <c r="C14" s="56">
        <v>1593</v>
      </c>
      <c r="D14" s="71">
        <v>345</v>
      </c>
      <c r="E14" s="71">
        <v>466</v>
      </c>
      <c r="F14" s="71">
        <v>650</v>
      </c>
      <c r="G14" s="71">
        <v>5</v>
      </c>
      <c r="H14" s="71">
        <v>3059</v>
      </c>
    </row>
    <row r="15" spans="1:8">
      <c r="B15" s="30">
        <v>2001</v>
      </c>
      <c r="C15" s="56">
        <v>1582</v>
      </c>
      <c r="D15" s="71">
        <v>348</v>
      </c>
      <c r="E15" s="71">
        <v>463</v>
      </c>
      <c r="F15" s="71">
        <v>596</v>
      </c>
      <c r="G15" s="71">
        <v>4</v>
      </c>
      <c r="H15" s="71">
        <v>2993</v>
      </c>
    </row>
    <row r="16" spans="1:8">
      <c r="B16" s="30">
        <v>2002</v>
      </c>
      <c r="C16" s="56">
        <v>1574</v>
      </c>
      <c r="D16" s="71">
        <v>338</v>
      </c>
      <c r="E16" s="71">
        <v>466</v>
      </c>
      <c r="F16" s="71">
        <v>587</v>
      </c>
      <c r="G16" s="71">
        <v>4</v>
      </c>
      <c r="H16" s="71">
        <v>2969</v>
      </c>
    </row>
    <row r="17" spans="2:8">
      <c r="B17" s="30">
        <v>2003</v>
      </c>
      <c r="C17" s="56">
        <v>1600</v>
      </c>
      <c r="D17" s="71">
        <v>337</v>
      </c>
      <c r="E17" s="71">
        <v>477</v>
      </c>
      <c r="F17" s="71">
        <v>584</v>
      </c>
      <c r="G17" s="71">
        <v>4</v>
      </c>
      <c r="H17" s="56">
        <v>3002</v>
      </c>
    </row>
    <row r="18" spans="2:8" ht="12.75" customHeight="1">
      <c r="B18" s="30">
        <v>2004</v>
      </c>
      <c r="C18" s="58">
        <v>1587</v>
      </c>
      <c r="D18" s="57">
        <v>337</v>
      </c>
      <c r="E18" s="57">
        <v>467</v>
      </c>
      <c r="F18" s="57">
        <v>582</v>
      </c>
      <c r="G18" s="57">
        <v>4</v>
      </c>
      <c r="H18" s="56">
        <v>2977</v>
      </c>
    </row>
    <row r="19" spans="2:8" ht="12.75" customHeight="1">
      <c r="B19" s="30">
        <v>2005</v>
      </c>
      <c r="C19" s="58">
        <v>1606</v>
      </c>
      <c r="D19" s="57">
        <v>332</v>
      </c>
      <c r="E19" s="57">
        <v>478</v>
      </c>
      <c r="F19" s="57">
        <v>554</v>
      </c>
      <c r="G19" s="57">
        <v>3</v>
      </c>
      <c r="H19" s="56">
        <v>2973</v>
      </c>
    </row>
    <row r="20" spans="2:8" ht="12.75" customHeight="1">
      <c r="B20" s="30">
        <v>2006</v>
      </c>
      <c r="C20" s="58">
        <v>1616</v>
      </c>
      <c r="D20" s="57">
        <v>333</v>
      </c>
      <c r="E20" s="57">
        <v>476</v>
      </c>
      <c r="F20" s="57">
        <v>537</v>
      </c>
      <c r="G20" s="57">
        <v>3</v>
      </c>
      <c r="H20" s="56">
        <v>2965</v>
      </c>
    </row>
    <row r="21" spans="2:8" ht="12.75" customHeight="1">
      <c r="B21" s="30">
        <v>2007</v>
      </c>
      <c r="C21" s="58">
        <v>1618</v>
      </c>
      <c r="D21" s="57">
        <v>306</v>
      </c>
      <c r="E21" s="57">
        <v>468</v>
      </c>
      <c r="F21" s="57">
        <v>530</v>
      </c>
      <c r="G21" s="57">
        <v>2</v>
      </c>
      <c r="H21" s="56">
        <v>2924</v>
      </c>
    </row>
    <row r="22" spans="2:8" ht="12.75" customHeight="1">
      <c r="B22" s="30">
        <v>2008</v>
      </c>
      <c r="C22" s="58">
        <v>1627</v>
      </c>
      <c r="D22" s="57">
        <v>280</v>
      </c>
      <c r="E22" s="57">
        <v>469</v>
      </c>
      <c r="F22" s="57">
        <v>518</v>
      </c>
      <c r="G22" s="57">
        <v>2</v>
      </c>
      <c r="H22" s="56">
        <v>2896</v>
      </c>
    </row>
    <row r="23" spans="2:8" ht="12.75" customHeight="1">
      <c r="B23" s="30">
        <v>2009</v>
      </c>
      <c r="C23" s="58">
        <v>1648</v>
      </c>
      <c r="D23" s="57">
        <v>294</v>
      </c>
      <c r="E23" s="57">
        <v>465</v>
      </c>
      <c r="F23" s="57">
        <v>516</v>
      </c>
      <c r="G23" s="57">
        <v>2</v>
      </c>
      <c r="H23" s="56">
        <v>2925</v>
      </c>
    </row>
    <row r="24" spans="2:8" ht="12.75" customHeight="1">
      <c r="B24" s="30">
        <v>2010</v>
      </c>
      <c r="C24" s="58">
        <v>1672</v>
      </c>
      <c r="D24" s="57">
        <v>299</v>
      </c>
      <c r="E24" s="57">
        <v>472</v>
      </c>
      <c r="F24" s="57">
        <v>506</v>
      </c>
      <c r="G24" s="57">
        <v>2</v>
      </c>
      <c r="H24" s="56">
        <v>2951</v>
      </c>
    </row>
    <row r="25" spans="2:8" ht="12.75" customHeight="1">
      <c r="B25" s="30">
        <v>2011</v>
      </c>
      <c r="C25" s="58">
        <v>1697</v>
      </c>
      <c r="D25" s="57">
        <v>299</v>
      </c>
      <c r="E25" s="57">
        <v>469</v>
      </c>
      <c r="F25" s="57">
        <v>495</v>
      </c>
      <c r="G25" s="57">
        <v>2</v>
      </c>
      <c r="H25" s="56">
        <v>2962</v>
      </c>
    </row>
    <row r="26" spans="2:8" ht="12.75" customHeight="1">
      <c r="B26" s="30">
        <v>2012</v>
      </c>
      <c r="C26" s="58">
        <v>1686</v>
      </c>
      <c r="D26" s="57">
        <v>299</v>
      </c>
      <c r="E26" s="57">
        <v>472</v>
      </c>
      <c r="F26" s="57">
        <v>505</v>
      </c>
      <c r="G26" s="57">
        <v>2</v>
      </c>
      <c r="H26" s="56">
        <v>2964</v>
      </c>
    </row>
    <row r="27" spans="2:8" ht="12.75" customHeight="1">
      <c r="B27" s="30">
        <v>2013</v>
      </c>
      <c r="C27" s="58">
        <v>1697</v>
      </c>
      <c r="D27" s="57">
        <v>302</v>
      </c>
      <c r="E27" s="57">
        <v>476</v>
      </c>
      <c r="F27" s="57">
        <v>495</v>
      </c>
      <c r="G27" s="57">
        <v>2</v>
      </c>
      <c r="H27" s="56">
        <v>2972</v>
      </c>
    </row>
    <row r="28" spans="2:8" ht="12.75" customHeight="1">
      <c r="B28" s="30">
        <v>2014</v>
      </c>
      <c r="C28" s="47">
        <v>1709</v>
      </c>
      <c r="D28" s="47">
        <v>296</v>
      </c>
      <c r="E28" s="47">
        <v>480</v>
      </c>
      <c r="F28" s="47">
        <v>487</v>
      </c>
      <c r="G28" s="47">
        <v>2</v>
      </c>
      <c r="H28" s="47">
        <v>2974</v>
      </c>
    </row>
    <row r="29" spans="2:8" ht="12.75" customHeight="1">
      <c r="B29" s="30">
        <v>2015</v>
      </c>
      <c r="C29" s="47">
        <v>1723</v>
      </c>
      <c r="D29" s="47">
        <v>294</v>
      </c>
      <c r="E29" s="47">
        <v>478</v>
      </c>
      <c r="F29" s="47">
        <v>466</v>
      </c>
      <c r="G29" s="47">
        <v>2</v>
      </c>
      <c r="H29" s="47">
        <v>2963</v>
      </c>
    </row>
    <row r="30" spans="2:8" ht="12.75" customHeight="1">
      <c r="B30" s="30">
        <v>2016</v>
      </c>
      <c r="C30" s="47">
        <v>1718</v>
      </c>
      <c r="D30" s="47">
        <v>289</v>
      </c>
      <c r="E30" s="47">
        <v>461</v>
      </c>
      <c r="F30" s="47">
        <v>472</v>
      </c>
      <c r="G30" s="47">
        <v>2</v>
      </c>
      <c r="H30" s="47">
        <v>2942</v>
      </c>
    </row>
    <row r="31" spans="2:8" ht="12.75" customHeight="1">
      <c r="B31" s="30">
        <v>2017</v>
      </c>
      <c r="C31" s="47">
        <v>1708</v>
      </c>
      <c r="D31" s="47">
        <v>295</v>
      </c>
      <c r="E31" s="47">
        <v>460</v>
      </c>
      <c r="F31" s="47">
        <v>462</v>
      </c>
      <c r="G31" s="47">
        <v>2</v>
      </c>
      <c r="H31" s="47">
        <v>2927</v>
      </c>
    </row>
    <row r="32" spans="2:8" ht="12.75" customHeight="1">
      <c r="B32" s="30">
        <v>2018</v>
      </c>
      <c r="C32" s="47">
        <v>1725</v>
      </c>
      <c r="D32" s="47">
        <v>299</v>
      </c>
      <c r="E32" s="47">
        <v>463</v>
      </c>
      <c r="F32" s="47">
        <v>438</v>
      </c>
      <c r="G32" s="47">
        <v>2</v>
      </c>
      <c r="H32" s="47">
        <v>2927</v>
      </c>
    </row>
    <row r="33" spans="2:8" ht="12.75" customHeight="1" thickBot="1">
      <c r="B33" s="61">
        <v>2019</v>
      </c>
      <c r="C33" s="52">
        <v>1746</v>
      </c>
      <c r="D33" s="52">
        <v>298</v>
      </c>
      <c r="E33" s="52">
        <v>461</v>
      </c>
      <c r="F33" s="52">
        <v>422</v>
      </c>
      <c r="G33" s="52">
        <v>2</v>
      </c>
      <c r="H33" s="52">
        <v>2929</v>
      </c>
    </row>
    <row r="34" spans="2:8" ht="12.75" customHeight="1"/>
    <row r="35" spans="2:8" ht="18" customHeight="1"/>
    <row r="37" spans="2:8" ht="18" customHeight="1"/>
    <row r="43" spans="2:8" ht="18" customHeight="1"/>
    <row r="45" spans="2:8" ht="18" customHeight="1"/>
  </sheetData>
  <pageMargins left="0.78740157480314965" right="0.59055118110236227" top="0.78740157480314965" bottom="0.86614173228346458" header="0.51181102362204722" footer="0.35433070866141736"/>
  <pageSetup paperSize="9" scale="85" orientation="portrait" r:id="rId1"/>
  <headerFooter alignWithMargins="0">
    <oddHeader xml:space="preserve">&amp;L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rgb="FF0096DF"/>
  </sheetPr>
  <dimension ref="A1:O46"/>
  <sheetViews>
    <sheetView showGridLines="0" zoomScaleNormal="100" zoomScaleSheetLayoutView="100" workbookViewId="0">
      <selection activeCell="A3" sqref="A3"/>
    </sheetView>
  </sheetViews>
  <sheetFormatPr baseColWidth="10" defaultRowHeight="12.75"/>
  <cols>
    <col min="1" max="1" width="2.7109375" style="21" customWidth="1"/>
    <col min="2" max="2" width="5.7109375" style="21" customWidth="1"/>
    <col min="3" max="16" width="10.7109375" style="21" customWidth="1"/>
    <col min="17" max="18" width="12.5703125" style="21" bestFit="1" customWidth="1"/>
    <col min="19" max="16384" width="11.42578125" style="21"/>
  </cols>
  <sheetData>
    <row r="1" spans="1:15" ht="15.75">
      <c r="A1" s="19" t="str">
        <f>Inhaltsverzeichnis!B30 &amp; " " &amp;Inhaltsverzeichnis!D30</f>
        <v>Tabelle 15: Inverkehrsetzungen nach Fahrzeugkategorie, 2004–2019</v>
      </c>
      <c r="G1" s="26"/>
    </row>
    <row r="2" spans="1:15">
      <c r="A2" s="21" t="s">
        <v>537</v>
      </c>
      <c r="G2" s="26"/>
    </row>
    <row r="3" spans="1:15">
      <c r="G3" s="26"/>
    </row>
    <row r="4" spans="1:15" ht="63.75">
      <c r="B4" s="164" t="s">
        <v>1</v>
      </c>
      <c r="C4" s="145" t="s">
        <v>458</v>
      </c>
      <c r="D4" s="145" t="s">
        <v>365</v>
      </c>
      <c r="E4" s="145" t="s">
        <v>119</v>
      </c>
      <c r="F4" s="145" t="s">
        <v>120</v>
      </c>
      <c r="G4" s="145" t="s">
        <v>121</v>
      </c>
      <c r="H4" s="145" t="s">
        <v>14</v>
      </c>
      <c r="I4" s="145" t="s">
        <v>459</v>
      </c>
      <c r="J4" s="145" t="s">
        <v>15</v>
      </c>
      <c r="K4" s="145" t="s">
        <v>16</v>
      </c>
      <c r="L4" s="145" t="s">
        <v>17</v>
      </c>
      <c r="M4" s="145" t="s">
        <v>108</v>
      </c>
      <c r="N4" s="145" t="s">
        <v>13</v>
      </c>
      <c r="O4" s="145" t="s">
        <v>484</v>
      </c>
    </row>
    <row r="5" spans="1:15">
      <c r="B5" s="172" t="s">
        <v>345</v>
      </c>
      <c r="C5" s="172"/>
      <c r="D5" s="172"/>
      <c r="E5" s="172"/>
      <c r="F5" s="172"/>
      <c r="G5" s="172"/>
      <c r="H5" s="172"/>
      <c r="I5" s="172"/>
      <c r="J5" s="172"/>
      <c r="K5" s="172"/>
      <c r="L5" s="172"/>
      <c r="M5" s="172"/>
      <c r="N5" s="172"/>
      <c r="O5" s="172"/>
    </row>
    <row r="6" spans="1:15">
      <c r="B6" s="30">
        <v>2004</v>
      </c>
      <c r="C6" s="57">
        <v>18553</v>
      </c>
      <c r="D6" s="57">
        <v>54</v>
      </c>
      <c r="E6" s="57">
        <v>1356</v>
      </c>
      <c r="F6" s="57">
        <v>309</v>
      </c>
      <c r="G6" s="57">
        <v>34</v>
      </c>
      <c r="H6" s="57">
        <v>91</v>
      </c>
      <c r="I6" s="57">
        <v>204</v>
      </c>
      <c r="J6" s="59">
        <v>20601</v>
      </c>
      <c r="K6" s="57">
        <v>3216</v>
      </c>
      <c r="L6" s="57">
        <v>218</v>
      </c>
      <c r="M6" s="59">
        <v>3434</v>
      </c>
      <c r="N6" s="57">
        <v>1352</v>
      </c>
      <c r="O6" s="59">
        <v>25387</v>
      </c>
    </row>
    <row r="7" spans="1:15">
      <c r="B7" s="30">
        <v>2005</v>
      </c>
      <c r="C7" s="57">
        <v>19804</v>
      </c>
      <c r="D7" s="57">
        <v>64</v>
      </c>
      <c r="E7" s="57">
        <v>1488</v>
      </c>
      <c r="F7" s="57">
        <v>444</v>
      </c>
      <c r="G7" s="57">
        <v>49</v>
      </c>
      <c r="H7" s="57">
        <v>126</v>
      </c>
      <c r="I7" s="57">
        <v>229</v>
      </c>
      <c r="J7" s="59">
        <v>22204</v>
      </c>
      <c r="K7" s="57">
        <v>3237</v>
      </c>
      <c r="L7" s="57">
        <v>184</v>
      </c>
      <c r="M7" s="59">
        <v>3421</v>
      </c>
      <c r="N7" s="57">
        <v>1626</v>
      </c>
      <c r="O7" s="59">
        <v>27251</v>
      </c>
    </row>
    <row r="8" spans="1:15">
      <c r="B8" s="30">
        <v>2006</v>
      </c>
      <c r="C8" s="57">
        <v>20125</v>
      </c>
      <c r="D8" s="57">
        <v>46</v>
      </c>
      <c r="E8" s="57">
        <v>1630</v>
      </c>
      <c r="F8" s="57">
        <v>413</v>
      </c>
      <c r="G8" s="57">
        <v>63</v>
      </c>
      <c r="H8" s="57">
        <v>127</v>
      </c>
      <c r="I8" s="57">
        <v>216</v>
      </c>
      <c r="J8" s="59">
        <v>22620</v>
      </c>
      <c r="K8" s="57">
        <v>3151</v>
      </c>
      <c r="L8" s="57">
        <v>219</v>
      </c>
      <c r="M8" s="59">
        <v>3370</v>
      </c>
      <c r="N8" s="57">
        <v>1573</v>
      </c>
      <c r="O8" s="59">
        <v>27563</v>
      </c>
    </row>
    <row r="9" spans="1:15">
      <c r="B9" s="30">
        <v>2007</v>
      </c>
      <c r="C9" s="57">
        <v>20715</v>
      </c>
      <c r="D9" s="57">
        <v>63</v>
      </c>
      <c r="E9" s="57">
        <v>1902</v>
      </c>
      <c r="F9" s="57">
        <v>572</v>
      </c>
      <c r="G9" s="57">
        <v>65</v>
      </c>
      <c r="H9" s="57">
        <v>121</v>
      </c>
      <c r="I9" s="57">
        <v>193</v>
      </c>
      <c r="J9" s="59">
        <v>23631</v>
      </c>
      <c r="K9" s="57">
        <v>3390</v>
      </c>
      <c r="L9" s="57">
        <v>201</v>
      </c>
      <c r="M9" s="59">
        <v>3591</v>
      </c>
      <c r="N9" s="57">
        <v>1564</v>
      </c>
      <c r="O9" s="59">
        <v>28786</v>
      </c>
    </row>
    <row r="10" spans="1:15">
      <c r="B10" s="30">
        <v>2008</v>
      </c>
      <c r="C10" s="57">
        <v>21099</v>
      </c>
      <c r="D10" s="57">
        <v>58</v>
      </c>
      <c r="E10" s="57">
        <v>1942</v>
      </c>
      <c r="F10" s="57">
        <v>570</v>
      </c>
      <c r="G10" s="57">
        <v>61</v>
      </c>
      <c r="H10" s="57">
        <v>134</v>
      </c>
      <c r="I10" s="57">
        <v>200</v>
      </c>
      <c r="J10" s="59">
        <v>24064</v>
      </c>
      <c r="K10" s="57">
        <v>3452</v>
      </c>
      <c r="L10" s="57">
        <v>218</v>
      </c>
      <c r="M10" s="59">
        <v>3670</v>
      </c>
      <c r="N10" s="57">
        <v>1622</v>
      </c>
      <c r="O10" s="59">
        <v>29356</v>
      </c>
    </row>
    <row r="11" spans="1:15">
      <c r="B11" s="30">
        <v>2009</v>
      </c>
      <c r="C11" s="57">
        <v>19638</v>
      </c>
      <c r="D11" s="57">
        <v>41</v>
      </c>
      <c r="E11" s="57">
        <v>1745</v>
      </c>
      <c r="F11" s="57">
        <v>533</v>
      </c>
      <c r="G11" s="57">
        <v>59</v>
      </c>
      <c r="H11" s="57">
        <v>160</v>
      </c>
      <c r="I11" s="57">
        <v>187</v>
      </c>
      <c r="J11" s="59">
        <v>22363</v>
      </c>
      <c r="K11" s="57">
        <v>3125</v>
      </c>
      <c r="L11" s="57">
        <v>224</v>
      </c>
      <c r="M11" s="59">
        <v>3349</v>
      </c>
      <c r="N11" s="57">
        <v>1446</v>
      </c>
      <c r="O11" s="59">
        <v>27158</v>
      </c>
    </row>
    <row r="12" spans="1:15">
      <c r="B12" s="30">
        <v>2010</v>
      </c>
      <c r="C12" s="57">
        <v>20735</v>
      </c>
      <c r="D12" s="57">
        <v>56</v>
      </c>
      <c r="E12" s="57">
        <v>1731</v>
      </c>
      <c r="F12" s="57">
        <v>382</v>
      </c>
      <c r="G12" s="57">
        <v>61</v>
      </c>
      <c r="H12" s="57">
        <v>133</v>
      </c>
      <c r="I12" s="57">
        <v>167</v>
      </c>
      <c r="J12" s="59">
        <v>23265</v>
      </c>
      <c r="K12" s="57">
        <v>3018</v>
      </c>
      <c r="L12" s="57">
        <v>246</v>
      </c>
      <c r="M12" s="59">
        <v>3264</v>
      </c>
      <c r="N12" s="57">
        <v>1520</v>
      </c>
      <c r="O12" s="59">
        <v>28049</v>
      </c>
    </row>
    <row r="13" spans="1:15">
      <c r="B13" s="30">
        <v>2011</v>
      </c>
      <c r="C13" s="57">
        <v>23246</v>
      </c>
      <c r="D13" s="57">
        <v>54</v>
      </c>
      <c r="E13" s="57">
        <v>2147</v>
      </c>
      <c r="F13" s="57">
        <v>526</v>
      </c>
      <c r="G13" s="57">
        <v>63</v>
      </c>
      <c r="H13" s="57">
        <v>175</v>
      </c>
      <c r="I13" s="57">
        <v>223</v>
      </c>
      <c r="J13" s="59">
        <v>26434</v>
      </c>
      <c r="K13" s="57">
        <v>3153</v>
      </c>
      <c r="L13" s="57">
        <v>290</v>
      </c>
      <c r="M13" s="59">
        <v>3443</v>
      </c>
      <c r="N13" s="57">
        <v>1747</v>
      </c>
      <c r="O13" s="59">
        <v>31624</v>
      </c>
    </row>
    <row r="14" spans="1:15">
      <c r="B14" s="30">
        <v>2012</v>
      </c>
      <c r="C14" s="57">
        <v>26774</v>
      </c>
      <c r="D14" s="57">
        <v>56</v>
      </c>
      <c r="E14" s="57">
        <v>2500</v>
      </c>
      <c r="F14" s="57">
        <v>412</v>
      </c>
      <c r="G14" s="57">
        <v>82</v>
      </c>
      <c r="H14" s="57">
        <v>165</v>
      </c>
      <c r="I14" s="57">
        <v>262</v>
      </c>
      <c r="J14" s="59">
        <v>30251</v>
      </c>
      <c r="K14" s="57">
        <v>3615</v>
      </c>
      <c r="L14" s="57">
        <v>262</v>
      </c>
      <c r="M14" s="59">
        <v>3877</v>
      </c>
      <c r="N14" s="57">
        <v>1836</v>
      </c>
      <c r="O14" s="59">
        <v>35964</v>
      </c>
    </row>
    <row r="15" spans="1:15">
      <c r="B15" s="30">
        <v>2013</v>
      </c>
      <c r="C15" s="57">
        <v>23547</v>
      </c>
      <c r="D15" s="57">
        <v>50</v>
      </c>
      <c r="E15" s="57">
        <v>2340</v>
      </c>
      <c r="F15" s="57">
        <v>334</v>
      </c>
      <c r="G15" s="57">
        <v>80</v>
      </c>
      <c r="H15" s="57">
        <v>176</v>
      </c>
      <c r="I15" s="57">
        <v>249</v>
      </c>
      <c r="J15" s="59">
        <v>26776</v>
      </c>
      <c r="K15" s="57">
        <v>3445</v>
      </c>
      <c r="L15" s="57">
        <v>213</v>
      </c>
      <c r="M15" s="59">
        <v>3658</v>
      </c>
      <c r="N15" s="57">
        <v>2006</v>
      </c>
      <c r="O15" s="59">
        <v>32440</v>
      </c>
    </row>
    <row r="16" spans="1:15">
      <c r="B16" s="30">
        <v>2014</v>
      </c>
      <c r="C16" s="47">
        <v>23314</v>
      </c>
      <c r="D16" s="47">
        <v>36</v>
      </c>
      <c r="E16" s="47">
        <v>2443</v>
      </c>
      <c r="F16" s="47">
        <v>447</v>
      </c>
      <c r="G16" s="47">
        <v>92</v>
      </c>
      <c r="H16" s="47">
        <v>188</v>
      </c>
      <c r="I16" s="47">
        <v>207</v>
      </c>
      <c r="J16" s="59">
        <v>26727</v>
      </c>
      <c r="K16" s="47">
        <v>3626</v>
      </c>
      <c r="L16" s="47">
        <v>154</v>
      </c>
      <c r="M16" s="59">
        <v>3780</v>
      </c>
      <c r="N16" s="47">
        <v>1933</v>
      </c>
      <c r="O16" s="59">
        <v>32440</v>
      </c>
    </row>
    <row r="17" spans="2:15">
      <c r="B17" s="30">
        <v>2015</v>
      </c>
      <c r="C17" s="47">
        <v>24869</v>
      </c>
      <c r="D17" s="47">
        <v>25</v>
      </c>
      <c r="E17" s="47">
        <v>2520</v>
      </c>
      <c r="F17" s="47">
        <v>420</v>
      </c>
      <c r="G17" s="47">
        <v>84</v>
      </c>
      <c r="H17" s="47">
        <v>260</v>
      </c>
      <c r="I17" s="47">
        <v>215</v>
      </c>
      <c r="J17" s="59">
        <v>28393</v>
      </c>
      <c r="K17" s="47">
        <v>3855</v>
      </c>
      <c r="L17" s="47">
        <v>194</v>
      </c>
      <c r="M17" s="59">
        <v>4049</v>
      </c>
      <c r="N17" s="47">
        <v>1967</v>
      </c>
      <c r="O17" s="59">
        <v>34409</v>
      </c>
    </row>
    <row r="18" spans="2:15">
      <c r="B18" s="30">
        <v>2016</v>
      </c>
      <c r="C18" s="47">
        <v>24699</v>
      </c>
      <c r="D18" s="47">
        <v>31</v>
      </c>
      <c r="E18" s="47">
        <v>2626</v>
      </c>
      <c r="F18" s="47">
        <v>465</v>
      </c>
      <c r="G18" s="47">
        <v>91</v>
      </c>
      <c r="H18" s="47">
        <v>244</v>
      </c>
      <c r="I18" s="47">
        <v>168</v>
      </c>
      <c r="J18" s="59">
        <v>28324</v>
      </c>
      <c r="K18" s="47">
        <v>3588</v>
      </c>
      <c r="L18" s="47">
        <v>111</v>
      </c>
      <c r="M18" s="59">
        <v>3699</v>
      </c>
      <c r="N18" s="47">
        <v>1887</v>
      </c>
      <c r="O18" s="59">
        <v>33910</v>
      </c>
    </row>
    <row r="19" spans="2:15">
      <c r="B19" s="30">
        <v>2017</v>
      </c>
      <c r="C19" s="47">
        <v>24769</v>
      </c>
      <c r="D19" s="47">
        <v>30</v>
      </c>
      <c r="E19" s="47">
        <v>2698</v>
      </c>
      <c r="F19" s="47">
        <v>551</v>
      </c>
      <c r="G19" s="47">
        <v>92</v>
      </c>
      <c r="H19" s="47">
        <v>199</v>
      </c>
      <c r="I19" s="47">
        <v>157</v>
      </c>
      <c r="J19" s="59">
        <v>28496</v>
      </c>
      <c r="K19" s="47">
        <v>3449</v>
      </c>
      <c r="L19" s="47">
        <v>90</v>
      </c>
      <c r="M19" s="59">
        <v>3539</v>
      </c>
      <c r="N19" s="47">
        <v>1684</v>
      </c>
      <c r="O19" s="59">
        <v>33719</v>
      </c>
    </row>
    <row r="20" spans="2:15">
      <c r="B20" s="30">
        <v>2018</v>
      </c>
      <c r="C20" s="47">
        <v>24200</v>
      </c>
      <c r="D20" s="47">
        <v>29</v>
      </c>
      <c r="E20" s="47">
        <v>2838</v>
      </c>
      <c r="F20" s="47">
        <v>614</v>
      </c>
      <c r="G20" s="47">
        <v>137</v>
      </c>
      <c r="H20" s="47">
        <v>219</v>
      </c>
      <c r="I20" s="47">
        <v>130</v>
      </c>
      <c r="J20" s="59">
        <v>28167</v>
      </c>
      <c r="K20" s="47">
        <v>3178</v>
      </c>
      <c r="L20" s="47">
        <v>79</v>
      </c>
      <c r="M20" s="59">
        <v>3257</v>
      </c>
      <c r="N20" s="47">
        <v>1571</v>
      </c>
      <c r="O20" s="59">
        <v>32995</v>
      </c>
    </row>
    <row r="21" spans="2:15">
      <c r="B21" s="30">
        <v>2019</v>
      </c>
      <c r="C21" s="47">
        <v>23542</v>
      </c>
      <c r="D21" s="47">
        <v>41</v>
      </c>
      <c r="E21" s="47">
        <v>3019</v>
      </c>
      <c r="F21" s="47">
        <v>501</v>
      </c>
      <c r="G21" s="47">
        <v>107</v>
      </c>
      <c r="H21" s="47">
        <v>227</v>
      </c>
      <c r="I21" s="47">
        <v>167</v>
      </c>
      <c r="J21" s="59">
        <v>27604</v>
      </c>
      <c r="K21" s="47">
        <v>3121</v>
      </c>
      <c r="L21" s="47">
        <v>134</v>
      </c>
      <c r="M21" s="59">
        <v>3255</v>
      </c>
      <c r="N21" s="47">
        <v>1551</v>
      </c>
      <c r="O21" s="59">
        <v>32410</v>
      </c>
    </row>
    <row r="22" spans="2:15">
      <c r="B22" s="172" t="s">
        <v>346</v>
      </c>
      <c r="C22" s="172"/>
      <c r="D22" s="172"/>
      <c r="E22" s="172"/>
      <c r="F22" s="172"/>
      <c r="G22" s="172"/>
      <c r="H22" s="172"/>
      <c r="I22" s="172"/>
      <c r="J22" s="172"/>
      <c r="K22" s="172"/>
      <c r="L22" s="172"/>
      <c r="M22" s="172"/>
      <c r="N22" s="172"/>
      <c r="O22" s="172"/>
    </row>
    <row r="23" spans="2:15">
      <c r="B23" s="30">
        <v>2004</v>
      </c>
      <c r="C23" s="57">
        <v>60315</v>
      </c>
      <c r="D23" s="57">
        <v>113</v>
      </c>
      <c r="E23" s="57">
        <v>2805</v>
      </c>
      <c r="F23" s="57">
        <v>929</v>
      </c>
      <c r="G23" s="57">
        <v>39</v>
      </c>
      <c r="H23" s="57">
        <v>70</v>
      </c>
      <c r="I23" s="57">
        <v>573</v>
      </c>
      <c r="J23" s="59">
        <v>64844</v>
      </c>
      <c r="K23" s="57">
        <v>7562</v>
      </c>
      <c r="L23" s="57">
        <v>653</v>
      </c>
      <c r="M23" s="59">
        <v>8215</v>
      </c>
      <c r="N23" s="57">
        <v>1963</v>
      </c>
      <c r="O23" s="59">
        <v>75022</v>
      </c>
    </row>
    <row r="24" spans="2:15">
      <c r="B24" s="30">
        <v>2005</v>
      </c>
      <c r="C24" s="57">
        <v>65160</v>
      </c>
      <c r="D24" s="57">
        <v>116</v>
      </c>
      <c r="E24" s="57">
        <v>2885</v>
      </c>
      <c r="F24" s="57">
        <v>984</v>
      </c>
      <c r="G24" s="57">
        <v>50</v>
      </c>
      <c r="H24" s="57">
        <v>68</v>
      </c>
      <c r="I24" s="57">
        <v>577</v>
      </c>
      <c r="J24" s="59">
        <v>69840</v>
      </c>
      <c r="K24" s="57">
        <v>7789</v>
      </c>
      <c r="L24" s="57">
        <v>703</v>
      </c>
      <c r="M24" s="59">
        <v>8492</v>
      </c>
      <c r="N24" s="58">
        <v>2263</v>
      </c>
      <c r="O24" s="59">
        <v>80595</v>
      </c>
    </row>
    <row r="25" spans="2:15">
      <c r="B25" s="30">
        <v>2006</v>
      </c>
      <c r="C25" s="57">
        <v>64979</v>
      </c>
      <c r="D25" s="58">
        <v>113</v>
      </c>
      <c r="E25" s="57">
        <v>2898</v>
      </c>
      <c r="F25" s="57">
        <v>873</v>
      </c>
      <c r="G25" s="57">
        <v>51</v>
      </c>
      <c r="H25" s="57">
        <v>80</v>
      </c>
      <c r="I25" s="57">
        <v>580</v>
      </c>
      <c r="J25" s="59">
        <v>69574</v>
      </c>
      <c r="K25" s="57">
        <v>7846</v>
      </c>
      <c r="L25" s="57">
        <v>634</v>
      </c>
      <c r="M25" s="59">
        <v>8480</v>
      </c>
      <c r="N25" s="58">
        <v>2004</v>
      </c>
      <c r="O25" s="59">
        <v>80058</v>
      </c>
    </row>
    <row r="26" spans="2:15">
      <c r="B26" s="30">
        <v>2007</v>
      </c>
      <c r="C26" s="57">
        <v>67189</v>
      </c>
      <c r="D26" s="58">
        <v>107</v>
      </c>
      <c r="E26" s="57">
        <v>3089</v>
      </c>
      <c r="F26" s="57">
        <v>1016</v>
      </c>
      <c r="G26" s="57">
        <v>76</v>
      </c>
      <c r="H26" s="57">
        <v>101</v>
      </c>
      <c r="I26" s="57">
        <v>594</v>
      </c>
      <c r="J26" s="59">
        <v>72172</v>
      </c>
      <c r="K26" s="57">
        <v>8278</v>
      </c>
      <c r="L26" s="57">
        <v>599</v>
      </c>
      <c r="M26" s="59">
        <v>8877</v>
      </c>
      <c r="N26" s="57">
        <v>2104</v>
      </c>
      <c r="O26" s="59">
        <v>83153</v>
      </c>
    </row>
    <row r="27" spans="2:15">
      <c r="B27" s="30">
        <v>2008</v>
      </c>
      <c r="C27" s="57">
        <v>65739</v>
      </c>
      <c r="D27" s="58">
        <v>118</v>
      </c>
      <c r="E27" s="57">
        <v>3115</v>
      </c>
      <c r="F27" s="57">
        <v>872</v>
      </c>
      <c r="G27" s="57">
        <v>44</v>
      </c>
      <c r="H27" s="57">
        <v>211</v>
      </c>
      <c r="I27" s="57">
        <v>558</v>
      </c>
      <c r="J27" s="59">
        <v>70657</v>
      </c>
      <c r="K27" s="57">
        <v>8517</v>
      </c>
      <c r="L27" s="57">
        <v>565</v>
      </c>
      <c r="M27" s="59">
        <v>9082</v>
      </c>
      <c r="N27" s="57">
        <v>2203</v>
      </c>
      <c r="O27" s="59">
        <v>81942</v>
      </c>
    </row>
    <row r="28" spans="2:15">
      <c r="B28" s="30">
        <v>2009</v>
      </c>
      <c r="C28" s="57">
        <v>70685</v>
      </c>
      <c r="D28" s="58">
        <v>122</v>
      </c>
      <c r="E28" s="57">
        <v>3313</v>
      </c>
      <c r="F28" s="57">
        <v>773</v>
      </c>
      <c r="G28" s="57">
        <v>74</v>
      </c>
      <c r="H28" s="57">
        <v>112</v>
      </c>
      <c r="I28" s="57">
        <v>631</v>
      </c>
      <c r="J28" s="59">
        <v>75710</v>
      </c>
      <c r="K28" s="57">
        <v>8773</v>
      </c>
      <c r="L28" s="57">
        <v>476</v>
      </c>
      <c r="M28" s="59">
        <v>9249</v>
      </c>
      <c r="N28" s="57">
        <v>2316</v>
      </c>
      <c r="O28" s="59">
        <v>87275</v>
      </c>
    </row>
    <row r="29" spans="2:15">
      <c r="B29" s="30">
        <v>2010</v>
      </c>
      <c r="C29" s="57">
        <v>72809</v>
      </c>
      <c r="D29" s="58">
        <v>130</v>
      </c>
      <c r="E29" s="57">
        <v>3445</v>
      </c>
      <c r="F29" s="57">
        <v>698</v>
      </c>
      <c r="G29" s="57">
        <v>69</v>
      </c>
      <c r="H29" s="57">
        <v>100</v>
      </c>
      <c r="I29" s="57">
        <v>649</v>
      </c>
      <c r="J29" s="59">
        <v>77900</v>
      </c>
      <c r="K29" s="57">
        <v>8489</v>
      </c>
      <c r="L29" s="57">
        <v>453</v>
      </c>
      <c r="M29" s="59">
        <v>8942</v>
      </c>
      <c r="N29" s="57">
        <v>2262</v>
      </c>
      <c r="O29" s="59">
        <v>89104</v>
      </c>
    </row>
    <row r="30" spans="2:15">
      <c r="B30" s="30">
        <v>2011</v>
      </c>
      <c r="C30" s="57">
        <v>77046</v>
      </c>
      <c r="D30" s="58">
        <v>90</v>
      </c>
      <c r="E30" s="57">
        <v>3991</v>
      </c>
      <c r="F30" s="57">
        <v>692</v>
      </c>
      <c r="G30" s="57">
        <v>60</v>
      </c>
      <c r="H30" s="57">
        <v>99</v>
      </c>
      <c r="I30" s="57">
        <v>646</v>
      </c>
      <c r="J30" s="59">
        <v>82624</v>
      </c>
      <c r="K30" s="57">
        <v>9036</v>
      </c>
      <c r="L30" s="57">
        <v>460</v>
      </c>
      <c r="M30" s="59">
        <v>9496</v>
      </c>
      <c r="N30" s="58">
        <v>2346</v>
      </c>
      <c r="O30" s="59">
        <v>94466</v>
      </c>
    </row>
    <row r="31" spans="2:15">
      <c r="B31" s="30">
        <v>2012</v>
      </c>
      <c r="C31" s="57">
        <v>84590</v>
      </c>
      <c r="D31" s="58">
        <v>102</v>
      </c>
      <c r="E31" s="57">
        <v>4240</v>
      </c>
      <c r="F31" s="57">
        <v>652</v>
      </c>
      <c r="G31" s="57">
        <v>83</v>
      </c>
      <c r="H31" s="57">
        <v>92</v>
      </c>
      <c r="I31" s="57">
        <v>695</v>
      </c>
      <c r="J31" s="59">
        <v>90454</v>
      </c>
      <c r="K31" s="57">
        <v>9027</v>
      </c>
      <c r="L31" s="57">
        <v>386</v>
      </c>
      <c r="M31" s="59">
        <v>9413</v>
      </c>
      <c r="N31" s="58">
        <v>2493</v>
      </c>
      <c r="O31" s="59">
        <v>102360</v>
      </c>
    </row>
    <row r="32" spans="2:15">
      <c r="B32" s="30">
        <v>2013</v>
      </c>
      <c r="C32" s="57">
        <v>84928</v>
      </c>
      <c r="D32" s="58">
        <v>99</v>
      </c>
      <c r="E32" s="57">
        <v>4368</v>
      </c>
      <c r="F32" s="57">
        <v>645</v>
      </c>
      <c r="G32" s="57">
        <v>95</v>
      </c>
      <c r="H32" s="57">
        <v>96</v>
      </c>
      <c r="I32" s="57">
        <v>719</v>
      </c>
      <c r="J32" s="59">
        <v>90950</v>
      </c>
      <c r="K32" s="57">
        <v>8623</v>
      </c>
      <c r="L32" s="57">
        <v>327</v>
      </c>
      <c r="M32" s="59">
        <v>8950</v>
      </c>
      <c r="N32" s="58">
        <v>2538</v>
      </c>
      <c r="O32" s="59">
        <v>102438</v>
      </c>
    </row>
    <row r="33" spans="2:15">
      <c r="B33" s="30">
        <v>2014</v>
      </c>
      <c r="C33" s="47">
        <v>84917</v>
      </c>
      <c r="D33" s="47">
        <v>125</v>
      </c>
      <c r="E33" s="47">
        <v>4890</v>
      </c>
      <c r="F33" s="47">
        <v>663</v>
      </c>
      <c r="G33" s="47">
        <v>102</v>
      </c>
      <c r="H33" s="47">
        <v>108</v>
      </c>
      <c r="I33" s="57">
        <v>712</v>
      </c>
      <c r="J33" s="59">
        <v>91517</v>
      </c>
      <c r="K33" s="47">
        <v>9266</v>
      </c>
      <c r="L33" s="57">
        <v>304</v>
      </c>
      <c r="M33" s="59">
        <v>9570</v>
      </c>
      <c r="N33" s="47">
        <v>2423</v>
      </c>
      <c r="O33" s="59">
        <v>103510</v>
      </c>
    </row>
    <row r="34" spans="2:15">
      <c r="B34" s="30">
        <v>2015</v>
      </c>
      <c r="C34" s="47">
        <v>87022</v>
      </c>
      <c r="D34" s="47">
        <v>83</v>
      </c>
      <c r="E34" s="47">
        <v>5018</v>
      </c>
      <c r="F34" s="47">
        <v>698</v>
      </c>
      <c r="G34" s="47">
        <v>117</v>
      </c>
      <c r="H34" s="47">
        <v>122</v>
      </c>
      <c r="I34" s="57">
        <v>702</v>
      </c>
      <c r="J34" s="59">
        <v>93762</v>
      </c>
      <c r="K34" s="47">
        <v>9515</v>
      </c>
      <c r="L34" s="57">
        <v>345</v>
      </c>
      <c r="M34" s="59">
        <v>9860</v>
      </c>
      <c r="N34" s="47">
        <v>2548</v>
      </c>
      <c r="O34" s="59">
        <v>106170</v>
      </c>
    </row>
    <row r="35" spans="2:15">
      <c r="B35" s="30">
        <v>2016</v>
      </c>
      <c r="C35" s="47">
        <v>88259</v>
      </c>
      <c r="D35" s="47">
        <v>102</v>
      </c>
      <c r="E35" s="47">
        <v>5270</v>
      </c>
      <c r="F35" s="47">
        <v>726</v>
      </c>
      <c r="G35" s="47">
        <v>116</v>
      </c>
      <c r="H35" s="47">
        <v>157</v>
      </c>
      <c r="I35" s="57">
        <v>762</v>
      </c>
      <c r="J35" s="59">
        <v>95392</v>
      </c>
      <c r="K35" s="47">
        <v>9855</v>
      </c>
      <c r="L35" s="57">
        <v>300</v>
      </c>
      <c r="M35" s="59">
        <v>10155</v>
      </c>
      <c r="N35" s="47">
        <v>2694</v>
      </c>
      <c r="O35" s="59">
        <v>108241</v>
      </c>
    </row>
    <row r="36" spans="2:15">
      <c r="B36" s="30">
        <v>2017</v>
      </c>
      <c r="C36" s="47">
        <v>89220</v>
      </c>
      <c r="D36" s="47">
        <v>90</v>
      </c>
      <c r="E36" s="47">
        <v>5609</v>
      </c>
      <c r="F36" s="47">
        <v>845</v>
      </c>
      <c r="G36" s="47">
        <v>149</v>
      </c>
      <c r="H36" s="47">
        <v>185</v>
      </c>
      <c r="I36" s="47">
        <v>773</v>
      </c>
      <c r="J36" s="59">
        <v>96871</v>
      </c>
      <c r="K36" s="47">
        <v>10081</v>
      </c>
      <c r="L36" s="57">
        <v>280</v>
      </c>
      <c r="M36" s="59">
        <v>10361</v>
      </c>
      <c r="N36" s="47">
        <v>3044</v>
      </c>
      <c r="O36" s="59">
        <v>110276</v>
      </c>
    </row>
    <row r="37" spans="2:15">
      <c r="B37" s="30">
        <v>2018</v>
      </c>
      <c r="C37" s="47">
        <v>87303</v>
      </c>
      <c r="D37" s="47">
        <v>95</v>
      </c>
      <c r="E37" s="47">
        <v>5851</v>
      </c>
      <c r="F37" s="47">
        <v>721</v>
      </c>
      <c r="G37" s="47">
        <v>146</v>
      </c>
      <c r="H37" s="47">
        <v>174</v>
      </c>
      <c r="I37" s="47">
        <v>767</v>
      </c>
      <c r="J37" s="59">
        <v>95057</v>
      </c>
      <c r="K37" s="47">
        <v>10236</v>
      </c>
      <c r="L37" s="57">
        <v>262</v>
      </c>
      <c r="M37" s="59">
        <v>10498</v>
      </c>
      <c r="N37" s="47">
        <v>2857</v>
      </c>
      <c r="O37" s="59">
        <v>108412</v>
      </c>
    </row>
    <row r="38" spans="2:15" ht="13.5" thickBot="1">
      <c r="B38" s="61">
        <v>2019</v>
      </c>
      <c r="C38" s="52">
        <v>86946</v>
      </c>
      <c r="D38" s="52">
        <v>80</v>
      </c>
      <c r="E38" s="52">
        <v>6252</v>
      </c>
      <c r="F38" s="52">
        <v>717</v>
      </c>
      <c r="G38" s="52">
        <v>169</v>
      </c>
      <c r="H38" s="52">
        <v>217</v>
      </c>
      <c r="I38" s="52">
        <v>763</v>
      </c>
      <c r="J38" s="146">
        <v>95144</v>
      </c>
      <c r="K38" s="52">
        <v>10580</v>
      </c>
      <c r="L38" s="70">
        <v>280</v>
      </c>
      <c r="M38" s="146">
        <v>10860</v>
      </c>
      <c r="N38" s="52">
        <v>3012</v>
      </c>
      <c r="O38" s="146">
        <v>109016</v>
      </c>
    </row>
    <row r="40" spans="2:15">
      <c r="B40" s="69" t="s">
        <v>359</v>
      </c>
      <c r="F40" s="40"/>
    </row>
    <row r="44" spans="2:15">
      <c r="O44" s="40"/>
    </row>
    <row r="45" spans="2:15">
      <c r="O45" s="40"/>
    </row>
    <row r="46" spans="2:15">
      <c r="O46" s="40"/>
    </row>
  </sheetData>
  <mergeCells count="2">
    <mergeCell ref="B5:O5"/>
    <mergeCell ref="B22:O22"/>
  </mergeCells>
  <pageMargins left="0.78740157480314965" right="0.59055118110236227" top="0.78740157480314965" bottom="0.86614173228346458" header="0.51181102362204722" footer="0.35433070866141736"/>
  <pageSetup paperSize="9" scale="85" orientation="landscape" r:id="rId1"/>
  <headerFooter alignWithMargins="0">
    <oddHeader xml:space="preserve">&amp;L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rgb="FF0096DF"/>
  </sheetPr>
  <dimension ref="A1:S57"/>
  <sheetViews>
    <sheetView showGridLines="0" zoomScaleNormal="100" zoomScaleSheetLayoutView="100" workbookViewId="0">
      <selection activeCell="A3" sqref="A3"/>
    </sheetView>
  </sheetViews>
  <sheetFormatPr baseColWidth="10" defaultRowHeight="12.75"/>
  <cols>
    <col min="1" max="1" width="2.7109375" style="21" customWidth="1"/>
    <col min="2" max="2" width="28.140625" style="21" customWidth="1"/>
    <col min="3" max="15" width="10.7109375" style="21" customWidth="1"/>
    <col min="16" max="17" width="10.7109375" style="26" customWidth="1"/>
    <col min="18" max="18" width="6" style="26" customWidth="1"/>
    <col min="19" max="16384" width="11.42578125" style="21"/>
  </cols>
  <sheetData>
    <row r="1" spans="1:18" ht="15.75">
      <c r="A1" s="19" t="str">
        <f>Inhaltsverzeichnis!B31 &amp; " " &amp;Inhaltsverzeichnis!D31</f>
        <v>Tabelle 16: Inverkehrsetzungen von Occasionsfahrzeugen nach Alter und Fahrzeugkategorie, 2019</v>
      </c>
      <c r="B1" s="167"/>
      <c r="C1" s="167"/>
      <c r="D1" s="167"/>
      <c r="E1" s="167"/>
      <c r="F1" s="167"/>
      <c r="G1" s="167"/>
      <c r="H1" s="167"/>
      <c r="I1" s="167"/>
      <c r="J1" s="167"/>
      <c r="K1" s="167"/>
      <c r="L1" s="167"/>
      <c r="M1" s="167"/>
      <c r="N1" s="167"/>
      <c r="O1" s="167"/>
    </row>
    <row r="2" spans="1:18">
      <c r="A2" s="21" t="s">
        <v>548</v>
      </c>
    </row>
    <row r="4" spans="1:18">
      <c r="B4" s="169" t="s">
        <v>350</v>
      </c>
      <c r="C4" s="171" t="s">
        <v>347</v>
      </c>
      <c r="D4" s="171"/>
      <c r="E4" s="171"/>
      <c r="F4" s="171"/>
      <c r="G4" s="171"/>
      <c r="H4" s="171"/>
      <c r="I4" s="171"/>
      <c r="J4" s="171"/>
      <c r="K4" s="171"/>
      <c r="L4" s="171"/>
      <c r="M4" s="171"/>
      <c r="N4" s="55"/>
      <c r="O4" s="175" t="s">
        <v>2</v>
      </c>
      <c r="P4" s="21"/>
      <c r="Q4" s="21"/>
      <c r="R4" s="21"/>
    </row>
    <row r="5" spans="1:18" ht="14.25">
      <c r="B5" s="169"/>
      <c r="C5" s="67">
        <v>1</v>
      </c>
      <c r="D5" s="67">
        <v>2</v>
      </c>
      <c r="E5" s="67">
        <v>3</v>
      </c>
      <c r="F5" s="67">
        <v>4</v>
      </c>
      <c r="G5" s="67">
        <v>5</v>
      </c>
      <c r="H5" s="67">
        <v>6</v>
      </c>
      <c r="I5" s="67">
        <v>7</v>
      </c>
      <c r="J5" s="67">
        <v>8</v>
      </c>
      <c r="K5" s="67">
        <v>9</v>
      </c>
      <c r="L5" s="67">
        <v>10</v>
      </c>
      <c r="M5" s="41" t="s">
        <v>123</v>
      </c>
      <c r="N5" s="41" t="s">
        <v>453</v>
      </c>
      <c r="O5" s="175"/>
      <c r="P5" s="21"/>
      <c r="Q5" s="21"/>
      <c r="R5" s="21"/>
    </row>
    <row r="6" spans="1:18">
      <c r="B6" s="45" t="s">
        <v>5</v>
      </c>
      <c r="C6" s="47">
        <v>6444</v>
      </c>
      <c r="D6" s="47">
        <v>7758</v>
      </c>
      <c r="E6" s="47">
        <v>4361</v>
      </c>
      <c r="F6" s="47">
        <v>4383</v>
      </c>
      <c r="G6" s="47">
        <v>5549</v>
      </c>
      <c r="H6" s="47">
        <v>4540</v>
      </c>
      <c r="I6" s="47">
        <v>4246</v>
      </c>
      <c r="J6" s="47">
        <v>4697</v>
      </c>
      <c r="K6" s="47">
        <v>4329</v>
      </c>
      <c r="L6" s="47">
        <v>4037</v>
      </c>
      <c r="M6" s="47">
        <v>36577</v>
      </c>
      <c r="N6" s="47">
        <v>25</v>
      </c>
      <c r="O6" s="47">
        <v>86946</v>
      </c>
      <c r="P6" s="21"/>
      <c r="Q6" s="21"/>
      <c r="R6" s="21"/>
    </row>
    <row r="7" spans="1:18">
      <c r="B7" s="45" t="s">
        <v>366</v>
      </c>
      <c r="C7" s="47">
        <v>3</v>
      </c>
      <c r="D7" s="47">
        <v>1</v>
      </c>
      <c r="E7" s="47">
        <v>1</v>
      </c>
      <c r="F7" s="47">
        <v>0</v>
      </c>
      <c r="G7" s="47">
        <v>3</v>
      </c>
      <c r="H7" s="47">
        <v>3</v>
      </c>
      <c r="I7" s="47">
        <v>0</v>
      </c>
      <c r="J7" s="47">
        <v>3</v>
      </c>
      <c r="K7" s="47">
        <v>0</v>
      </c>
      <c r="L7" s="47">
        <v>3</v>
      </c>
      <c r="M7" s="47">
        <v>63</v>
      </c>
      <c r="N7" s="47">
        <v>0</v>
      </c>
      <c r="O7" s="47">
        <v>80</v>
      </c>
      <c r="P7" s="21"/>
      <c r="Q7" s="21"/>
      <c r="R7" s="21"/>
    </row>
    <row r="8" spans="1:18">
      <c r="B8" s="45" t="s">
        <v>6</v>
      </c>
      <c r="C8" s="47">
        <v>674</v>
      </c>
      <c r="D8" s="47">
        <v>465</v>
      </c>
      <c r="E8" s="47">
        <v>356</v>
      </c>
      <c r="F8" s="47">
        <v>300</v>
      </c>
      <c r="G8" s="47">
        <v>350</v>
      </c>
      <c r="H8" s="47">
        <v>342</v>
      </c>
      <c r="I8" s="47">
        <v>382</v>
      </c>
      <c r="J8" s="47">
        <v>339</v>
      </c>
      <c r="K8" s="47">
        <v>328</v>
      </c>
      <c r="L8" s="47">
        <v>261</v>
      </c>
      <c r="M8" s="47">
        <v>2446</v>
      </c>
      <c r="N8" s="47">
        <v>9</v>
      </c>
      <c r="O8" s="47">
        <v>6252</v>
      </c>
      <c r="P8" s="21"/>
      <c r="Q8" s="21"/>
      <c r="R8" s="21"/>
    </row>
    <row r="9" spans="1:18">
      <c r="B9" s="45" t="s">
        <v>7</v>
      </c>
      <c r="C9" s="47">
        <v>97</v>
      </c>
      <c r="D9" s="47">
        <v>49</v>
      </c>
      <c r="E9" s="47">
        <v>40</v>
      </c>
      <c r="F9" s="47">
        <v>19</v>
      </c>
      <c r="G9" s="47">
        <v>17</v>
      </c>
      <c r="H9" s="47">
        <v>30</v>
      </c>
      <c r="I9" s="47">
        <v>33</v>
      </c>
      <c r="J9" s="47">
        <v>41</v>
      </c>
      <c r="K9" s="47">
        <v>44</v>
      </c>
      <c r="L9" s="47">
        <v>38</v>
      </c>
      <c r="M9" s="47">
        <v>302</v>
      </c>
      <c r="N9" s="47">
        <v>7</v>
      </c>
      <c r="O9" s="47">
        <v>717</v>
      </c>
      <c r="P9" s="21"/>
      <c r="Q9" s="21"/>
      <c r="R9" s="21"/>
    </row>
    <row r="10" spans="1:18">
      <c r="B10" s="45" t="s">
        <v>8</v>
      </c>
      <c r="C10" s="47">
        <v>42</v>
      </c>
      <c r="D10" s="47">
        <v>14</v>
      </c>
      <c r="E10" s="47">
        <v>10</v>
      </c>
      <c r="F10" s="47">
        <v>9</v>
      </c>
      <c r="G10" s="47">
        <v>4</v>
      </c>
      <c r="H10" s="47">
        <v>4</v>
      </c>
      <c r="I10" s="47">
        <v>5</v>
      </c>
      <c r="J10" s="47">
        <v>5</v>
      </c>
      <c r="K10" s="47">
        <v>6</v>
      </c>
      <c r="L10" s="47">
        <v>3</v>
      </c>
      <c r="M10" s="47">
        <v>67</v>
      </c>
      <c r="N10" s="47">
        <v>0</v>
      </c>
      <c r="O10" s="47">
        <v>169</v>
      </c>
      <c r="P10" s="21"/>
      <c r="Q10" s="21"/>
      <c r="R10" s="21"/>
    </row>
    <row r="11" spans="1:18">
      <c r="B11" s="45" t="s">
        <v>9</v>
      </c>
      <c r="C11" s="47">
        <v>56</v>
      </c>
      <c r="D11" s="47">
        <v>15</v>
      </c>
      <c r="E11" s="47">
        <v>12</v>
      </c>
      <c r="F11" s="47">
        <v>8</v>
      </c>
      <c r="G11" s="47">
        <v>19</v>
      </c>
      <c r="H11" s="47">
        <v>11</v>
      </c>
      <c r="I11" s="47">
        <v>5</v>
      </c>
      <c r="J11" s="47">
        <v>7</v>
      </c>
      <c r="K11" s="47">
        <v>12</v>
      </c>
      <c r="L11" s="47">
        <v>9</v>
      </c>
      <c r="M11" s="47">
        <v>63</v>
      </c>
      <c r="N11" s="47">
        <v>0</v>
      </c>
      <c r="O11" s="47">
        <v>217</v>
      </c>
      <c r="P11" s="21"/>
      <c r="Q11" s="21"/>
      <c r="R11" s="21"/>
    </row>
    <row r="12" spans="1:18">
      <c r="B12" s="45" t="s">
        <v>91</v>
      </c>
      <c r="C12" s="47">
        <v>87</v>
      </c>
      <c r="D12" s="47">
        <v>32</v>
      </c>
      <c r="E12" s="47">
        <v>17</v>
      </c>
      <c r="F12" s="47">
        <v>13</v>
      </c>
      <c r="G12" s="47">
        <v>13</v>
      </c>
      <c r="H12" s="47">
        <v>22</v>
      </c>
      <c r="I12" s="47">
        <v>14</v>
      </c>
      <c r="J12" s="47">
        <v>17</v>
      </c>
      <c r="K12" s="47">
        <v>17</v>
      </c>
      <c r="L12" s="47">
        <v>9</v>
      </c>
      <c r="M12" s="47">
        <v>518</v>
      </c>
      <c r="N12" s="47">
        <v>4</v>
      </c>
      <c r="O12" s="47">
        <v>763</v>
      </c>
      <c r="P12" s="21"/>
      <c r="Q12" s="21"/>
      <c r="R12" s="21"/>
    </row>
    <row r="13" spans="1:18" s="49" customFormat="1" ht="20.100000000000001" customHeight="1">
      <c r="B13" s="43" t="s">
        <v>348</v>
      </c>
      <c r="C13" s="23">
        <v>7403</v>
      </c>
      <c r="D13" s="23">
        <v>8334</v>
      </c>
      <c r="E13" s="23">
        <v>4797</v>
      </c>
      <c r="F13" s="23">
        <v>4732</v>
      </c>
      <c r="G13" s="23">
        <v>5955</v>
      </c>
      <c r="H13" s="23">
        <v>4952</v>
      </c>
      <c r="I13" s="23">
        <v>4685</v>
      </c>
      <c r="J13" s="23">
        <v>5109</v>
      </c>
      <c r="K13" s="23">
        <v>4736</v>
      </c>
      <c r="L13" s="23">
        <v>4360</v>
      </c>
      <c r="M13" s="23">
        <v>40036</v>
      </c>
      <c r="N13" s="23">
        <v>45</v>
      </c>
      <c r="O13" s="23">
        <v>95144</v>
      </c>
    </row>
    <row r="14" spans="1:18">
      <c r="B14" s="45" t="s">
        <v>11</v>
      </c>
      <c r="C14" s="47">
        <v>413</v>
      </c>
      <c r="D14" s="47">
        <v>698</v>
      </c>
      <c r="E14" s="47">
        <v>623</v>
      </c>
      <c r="F14" s="47">
        <v>612</v>
      </c>
      <c r="G14" s="47">
        <v>599</v>
      </c>
      <c r="H14" s="47">
        <v>532</v>
      </c>
      <c r="I14" s="47">
        <v>500</v>
      </c>
      <c r="J14" s="47">
        <v>555</v>
      </c>
      <c r="K14" s="47">
        <v>453</v>
      </c>
      <c r="L14" s="47">
        <v>409</v>
      </c>
      <c r="M14" s="47">
        <v>5185</v>
      </c>
      <c r="N14" s="47">
        <v>1</v>
      </c>
      <c r="O14" s="47">
        <v>10580</v>
      </c>
      <c r="P14" s="21"/>
      <c r="Q14" s="21"/>
      <c r="R14" s="21"/>
    </row>
    <row r="15" spans="1:18">
      <c r="B15" s="45" t="s">
        <v>12</v>
      </c>
      <c r="C15" s="47">
        <v>8</v>
      </c>
      <c r="D15" s="47">
        <v>8</v>
      </c>
      <c r="E15" s="47">
        <v>8</v>
      </c>
      <c r="F15" s="47">
        <v>5</v>
      </c>
      <c r="G15" s="47">
        <v>8</v>
      </c>
      <c r="H15" s="47">
        <v>2</v>
      </c>
      <c r="I15" s="47">
        <v>13</v>
      </c>
      <c r="J15" s="47">
        <v>31</v>
      </c>
      <c r="K15" s="47">
        <v>27</v>
      </c>
      <c r="L15" s="47">
        <v>10</v>
      </c>
      <c r="M15" s="47">
        <v>157</v>
      </c>
      <c r="N15" s="47">
        <v>3</v>
      </c>
      <c r="O15" s="47">
        <v>280</v>
      </c>
      <c r="P15" s="21"/>
      <c r="Q15" s="21"/>
      <c r="R15" s="21"/>
    </row>
    <row r="16" spans="1:18" s="49" customFormat="1" ht="20.100000000000001" customHeight="1">
      <c r="B16" s="43" t="s">
        <v>349</v>
      </c>
      <c r="C16" s="23">
        <v>421</v>
      </c>
      <c r="D16" s="23">
        <v>706</v>
      </c>
      <c r="E16" s="23">
        <v>631</v>
      </c>
      <c r="F16" s="23">
        <v>617</v>
      </c>
      <c r="G16" s="23">
        <v>607</v>
      </c>
      <c r="H16" s="23">
        <v>534</v>
      </c>
      <c r="I16" s="23">
        <v>513</v>
      </c>
      <c r="J16" s="23">
        <v>586</v>
      </c>
      <c r="K16" s="23">
        <v>480</v>
      </c>
      <c r="L16" s="23">
        <v>419</v>
      </c>
      <c r="M16" s="23">
        <v>5342</v>
      </c>
      <c r="N16" s="23">
        <v>4</v>
      </c>
      <c r="O16" s="23">
        <v>10860</v>
      </c>
    </row>
    <row r="17" spans="2:19">
      <c r="B17" s="45" t="s">
        <v>13</v>
      </c>
      <c r="C17" s="47">
        <v>343</v>
      </c>
      <c r="D17" s="47">
        <v>121</v>
      </c>
      <c r="E17" s="47">
        <v>119</v>
      </c>
      <c r="F17" s="47">
        <v>94</v>
      </c>
      <c r="G17" s="47">
        <v>105</v>
      </c>
      <c r="H17" s="47">
        <v>124</v>
      </c>
      <c r="I17" s="47">
        <v>115</v>
      </c>
      <c r="J17" s="47">
        <v>126</v>
      </c>
      <c r="K17" s="47">
        <v>123</v>
      </c>
      <c r="L17" s="47">
        <v>86</v>
      </c>
      <c r="M17" s="47">
        <v>1639</v>
      </c>
      <c r="N17" s="47">
        <v>17</v>
      </c>
      <c r="O17" s="47">
        <v>3012</v>
      </c>
      <c r="P17" s="21"/>
      <c r="Q17" s="21"/>
      <c r="R17" s="21"/>
    </row>
    <row r="18" spans="2:19" s="49" customFormat="1" ht="20.100000000000001" customHeight="1" thickBot="1">
      <c r="B18" s="68" t="s">
        <v>109</v>
      </c>
      <c r="C18" s="110">
        <v>8167</v>
      </c>
      <c r="D18" s="110">
        <v>9161</v>
      </c>
      <c r="E18" s="110">
        <v>5547</v>
      </c>
      <c r="F18" s="110">
        <v>5443</v>
      </c>
      <c r="G18" s="110">
        <v>6667</v>
      </c>
      <c r="H18" s="110">
        <v>5610</v>
      </c>
      <c r="I18" s="110">
        <v>5313</v>
      </c>
      <c r="J18" s="110">
        <v>5821</v>
      </c>
      <c r="K18" s="110">
        <v>5339</v>
      </c>
      <c r="L18" s="110">
        <v>4865</v>
      </c>
      <c r="M18" s="110">
        <v>47017</v>
      </c>
      <c r="N18" s="110">
        <v>66</v>
      </c>
      <c r="O18" s="110">
        <v>109016</v>
      </c>
    </row>
    <row r="19" spans="2:19">
      <c r="B19" s="22"/>
      <c r="C19" s="23"/>
      <c r="D19" s="23"/>
      <c r="E19" s="23"/>
      <c r="F19" s="23"/>
      <c r="G19" s="23"/>
      <c r="H19" s="23"/>
      <c r="I19" s="23"/>
      <c r="J19" s="23"/>
      <c r="K19" s="23"/>
      <c r="L19" s="23"/>
      <c r="M19" s="23"/>
      <c r="N19" s="23"/>
      <c r="O19" s="23"/>
      <c r="P19" s="21"/>
      <c r="Q19" s="21"/>
      <c r="R19" s="21"/>
      <c r="S19" s="40"/>
    </row>
    <row r="20" spans="2:19">
      <c r="B20" s="69" t="s">
        <v>359</v>
      </c>
      <c r="S20" s="40"/>
    </row>
    <row r="21" spans="2:19" ht="14.25">
      <c r="B21" s="69" t="s">
        <v>454</v>
      </c>
      <c r="S21" s="40"/>
    </row>
    <row r="23" spans="2:19">
      <c r="C23" s="40"/>
      <c r="D23" s="40"/>
      <c r="E23" s="40"/>
      <c r="F23" s="40"/>
      <c r="G23" s="40"/>
      <c r="H23" s="40"/>
      <c r="I23" s="40"/>
      <c r="J23" s="40"/>
      <c r="K23" s="40"/>
      <c r="L23" s="40"/>
      <c r="M23" s="40"/>
      <c r="N23" s="40"/>
      <c r="O23" s="40"/>
    </row>
    <row r="24" spans="2:19">
      <c r="C24" s="40"/>
      <c r="D24" s="40"/>
      <c r="E24" s="40"/>
      <c r="F24" s="40"/>
      <c r="G24" s="40"/>
      <c r="H24" s="40"/>
      <c r="I24" s="40"/>
      <c r="J24" s="40"/>
      <c r="K24" s="40"/>
      <c r="L24" s="40"/>
      <c r="M24" s="40"/>
      <c r="N24" s="40"/>
      <c r="O24" s="40"/>
    </row>
    <row r="25" spans="2:19">
      <c r="C25" s="40"/>
      <c r="D25" s="40"/>
      <c r="E25" s="40"/>
      <c r="F25" s="40"/>
      <c r="G25" s="40"/>
      <c r="H25" s="40"/>
      <c r="I25" s="40"/>
      <c r="J25" s="40"/>
      <c r="K25" s="40"/>
      <c r="L25" s="40"/>
      <c r="M25" s="40"/>
      <c r="N25" s="40"/>
      <c r="O25" s="40"/>
    </row>
    <row r="26" spans="2:19">
      <c r="C26" s="40"/>
      <c r="D26" s="40"/>
      <c r="E26" s="40"/>
      <c r="F26" s="40"/>
      <c r="G26" s="40"/>
      <c r="H26" s="40"/>
      <c r="I26" s="40"/>
      <c r="J26" s="40"/>
      <c r="K26" s="40"/>
      <c r="L26" s="40"/>
      <c r="M26" s="40"/>
      <c r="N26" s="40"/>
      <c r="O26" s="40"/>
    </row>
    <row r="27" spans="2:19">
      <c r="C27" s="40"/>
      <c r="D27" s="40"/>
      <c r="E27" s="40"/>
      <c r="F27" s="40"/>
      <c r="G27" s="40"/>
      <c r="H27" s="40"/>
      <c r="I27" s="40"/>
      <c r="J27" s="40"/>
      <c r="K27" s="40"/>
      <c r="L27" s="40"/>
      <c r="M27" s="40"/>
      <c r="N27" s="40"/>
      <c r="O27" s="40"/>
    </row>
    <row r="28" spans="2:19">
      <c r="C28" s="40"/>
      <c r="D28" s="40"/>
      <c r="E28" s="40"/>
      <c r="F28" s="40"/>
      <c r="G28" s="40"/>
      <c r="H28" s="40"/>
      <c r="I28" s="40"/>
      <c r="J28" s="40"/>
      <c r="K28" s="40"/>
      <c r="L28" s="40"/>
      <c r="M28" s="40"/>
      <c r="N28" s="40"/>
      <c r="O28" s="40"/>
    </row>
    <row r="29" spans="2:19">
      <c r="C29" s="40"/>
      <c r="D29" s="40"/>
      <c r="E29" s="40"/>
      <c r="F29" s="40"/>
      <c r="G29" s="40"/>
      <c r="H29" s="40"/>
      <c r="I29" s="40"/>
      <c r="J29" s="40"/>
      <c r="K29" s="40"/>
      <c r="L29" s="40"/>
      <c r="M29" s="40"/>
      <c r="N29" s="40"/>
      <c r="O29" s="40"/>
    </row>
    <row r="30" spans="2:19">
      <c r="C30" s="40"/>
      <c r="D30" s="40"/>
      <c r="E30" s="40"/>
      <c r="F30" s="40"/>
      <c r="G30" s="40"/>
      <c r="H30" s="40"/>
      <c r="I30" s="40"/>
      <c r="J30" s="40"/>
      <c r="K30" s="40"/>
      <c r="L30" s="40"/>
      <c r="M30" s="40"/>
      <c r="N30" s="40"/>
      <c r="O30" s="40"/>
    </row>
    <row r="31" spans="2:19">
      <c r="C31" s="40"/>
      <c r="D31" s="40"/>
      <c r="E31" s="40"/>
      <c r="F31" s="40"/>
      <c r="G31" s="40"/>
      <c r="H31" s="40"/>
      <c r="I31" s="40"/>
      <c r="J31" s="40"/>
      <c r="K31" s="40"/>
      <c r="L31" s="40"/>
      <c r="M31" s="40"/>
      <c r="N31" s="40"/>
      <c r="O31" s="40"/>
    </row>
    <row r="32" spans="2:19">
      <c r="C32" s="40"/>
      <c r="D32" s="40"/>
      <c r="E32" s="40"/>
      <c r="F32" s="40"/>
      <c r="G32" s="40"/>
      <c r="H32" s="40"/>
      <c r="I32" s="40"/>
      <c r="J32" s="40"/>
      <c r="K32" s="40"/>
      <c r="L32" s="40"/>
      <c r="M32" s="40"/>
      <c r="N32" s="40"/>
      <c r="O32" s="40"/>
    </row>
    <row r="33" spans="3:15">
      <c r="C33" s="40"/>
      <c r="D33" s="40"/>
      <c r="E33" s="40"/>
      <c r="F33" s="40"/>
      <c r="G33" s="40"/>
      <c r="H33" s="40"/>
      <c r="I33" s="40"/>
      <c r="J33" s="40"/>
      <c r="K33" s="40"/>
      <c r="L33" s="40"/>
      <c r="M33" s="40"/>
      <c r="N33" s="40"/>
      <c r="O33" s="40"/>
    </row>
    <row r="34" spans="3:15">
      <c r="C34" s="40"/>
      <c r="D34" s="40"/>
      <c r="E34" s="40"/>
      <c r="F34" s="40"/>
      <c r="G34" s="40"/>
      <c r="H34" s="40"/>
      <c r="I34" s="40"/>
      <c r="J34" s="40"/>
      <c r="K34" s="40"/>
      <c r="L34" s="40"/>
      <c r="M34" s="40"/>
      <c r="N34" s="40"/>
      <c r="O34" s="40"/>
    </row>
    <row r="35" spans="3:15">
      <c r="C35" s="40"/>
      <c r="D35" s="40"/>
      <c r="E35" s="40"/>
      <c r="F35" s="40"/>
      <c r="G35" s="40"/>
      <c r="H35" s="40"/>
      <c r="I35" s="40"/>
      <c r="J35" s="40"/>
      <c r="K35" s="40"/>
      <c r="L35" s="40"/>
      <c r="M35" s="40"/>
      <c r="N35" s="40"/>
      <c r="O35" s="40"/>
    </row>
    <row r="36" spans="3:15">
      <c r="C36" s="40"/>
      <c r="D36" s="40"/>
      <c r="E36" s="40"/>
      <c r="F36" s="40"/>
      <c r="G36" s="40"/>
      <c r="H36" s="40"/>
      <c r="I36" s="40"/>
      <c r="J36" s="40"/>
      <c r="K36" s="40"/>
      <c r="L36" s="40"/>
      <c r="M36" s="40"/>
      <c r="N36" s="40"/>
      <c r="O36" s="40"/>
    </row>
    <row r="38" spans="3:15">
      <c r="C38" s="40"/>
      <c r="D38" s="40"/>
      <c r="E38" s="40"/>
      <c r="F38" s="40"/>
      <c r="G38" s="40"/>
      <c r="H38" s="40"/>
      <c r="I38" s="40"/>
      <c r="J38" s="40"/>
      <c r="K38" s="40"/>
      <c r="L38" s="40"/>
      <c r="M38" s="40"/>
      <c r="N38" s="40"/>
      <c r="O38" s="40"/>
    </row>
    <row r="39" spans="3:15">
      <c r="C39" s="40"/>
      <c r="D39" s="40"/>
      <c r="E39" s="40"/>
      <c r="F39" s="40"/>
      <c r="G39" s="40"/>
      <c r="H39" s="40"/>
      <c r="I39" s="40"/>
      <c r="J39" s="40"/>
      <c r="K39" s="40"/>
      <c r="L39" s="40"/>
      <c r="M39" s="40"/>
      <c r="N39" s="40"/>
      <c r="O39" s="40"/>
    </row>
    <row r="40" spans="3:15">
      <c r="C40" s="40"/>
      <c r="D40" s="40"/>
      <c r="E40" s="40"/>
      <c r="F40" s="40"/>
      <c r="G40" s="40"/>
      <c r="H40" s="40"/>
      <c r="I40" s="40"/>
      <c r="J40" s="40"/>
      <c r="K40" s="40"/>
      <c r="L40" s="40"/>
      <c r="M40" s="40"/>
      <c r="N40" s="40"/>
      <c r="O40" s="40"/>
    </row>
    <row r="41" spans="3:15">
      <c r="C41" s="40"/>
      <c r="D41" s="40"/>
      <c r="E41" s="40"/>
      <c r="F41" s="40"/>
      <c r="G41" s="40"/>
      <c r="H41" s="40"/>
      <c r="I41" s="40"/>
      <c r="J41" s="40"/>
      <c r="K41" s="40"/>
      <c r="L41" s="40"/>
      <c r="M41" s="40"/>
      <c r="N41" s="40"/>
      <c r="O41" s="40"/>
    </row>
    <row r="42" spans="3:15">
      <c r="C42" s="40"/>
      <c r="D42" s="40"/>
      <c r="E42" s="40"/>
      <c r="F42" s="40"/>
      <c r="G42" s="40"/>
      <c r="H42" s="40"/>
      <c r="I42" s="40"/>
      <c r="J42" s="40"/>
      <c r="K42" s="40"/>
      <c r="L42" s="40"/>
      <c r="M42" s="40"/>
      <c r="N42" s="40"/>
      <c r="O42" s="40"/>
    </row>
    <row r="43" spans="3:15">
      <c r="C43" s="40"/>
      <c r="D43" s="40"/>
      <c r="E43" s="40"/>
      <c r="F43" s="40"/>
      <c r="G43" s="40"/>
      <c r="H43" s="40"/>
      <c r="I43" s="40"/>
      <c r="J43" s="40"/>
      <c r="K43" s="40"/>
      <c r="L43" s="40"/>
      <c r="M43" s="40"/>
      <c r="N43" s="40"/>
      <c r="O43" s="40"/>
    </row>
    <row r="44" spans="3:15">
      <c r="C44" s="40"/>
      <c r="D44" s="40"/>
      <c r="E44" s="40"/>
      <c r="F44" s="40"/>
      <c r="G44" s="40"/>
      <c r="H44" s="40"/>
      <c r="I44" s="40"/>
      <c r="J44" s="40"/>
      <c r="K44" s="40"/>
      <c r="L44" s="40"/>
      <c r="M44" s="40"/>
      <c r="N44" s="40"/>
      <c r="O44" s="40"/>
    </row>
    <row r="45" spans="3:15">
      <c r="C45" s="40"/>
      <c r="D45" s="40"/>
      <c r="E45" s="40"/>
      <c r="F45" s="40"/>
      <c r="G45" s="40"/>
      <c r="H45" s="40"/>
      <c r="I45" s="40"/>
      <c r="J45" s="40"/>
      <c r="K45" s="40"/>
      <c r="L45" s="40"/>
      <c r="M45" s="40"/>
      <c r="N45" s="40"/>
      <c r="O45" s="40"/>
    </row>
    <row r="46" spans="3:15">
      <c r="C46" s="40"/>
      <c r="D46" s="40"/>
      <c r="E46" s="40"/>
      <c r="F46" s="40"/>
      <c r="G46" s="40"/>
      <c r="H46" s="40"/>
      <c r="I46" s="40"/>
      <c r="J46" s="40"/>
      <c r="K46" s="40"/>
      <c r="L46" s="40"/>
      <c r="M46" s="40"/>
      <c r="N46" s="40"/>
      <c r="O46" s="40"/>
    </row>
    <row r="47" spans="3:15">
      <c r="C47" s="40"/>
      <c r="D47" s="40"/>
      <c r="E47" s="40"/>
      <c r="F47" s="40"/>
      <c r="G47" s="40"/>
      <c r="H47" s="40"/>
      <c r="I47" s="40"/>
      <c r="J47" s="40"/>
      <c r="K47" s="40"/>
      <c r="L47" s="40"/>
      <c r="M47" s="40"/>
      <c r="N47" s="40"/>
      <c r="O47" s="40"/>
    </row>
    <row r="48" spans="3:15">
      <c r="C48" s="40"/>
      <c r="D48" s="40"/>
      <c r="E48" s="40"/>
      <c r="F48" s="40"/>
      <c r="G48" s="40"/>
      <c r="H48" s="40"/>
      <c r="I48" s="40"/>
      <c r="J48" s="40"/>
      <c r="K48" s="40"/>
      <c r="L48" s="40"/>
      <c r="M48" s="40"/>
      <c r="N48" s="40"/>
      <c r="O48" s="40"/>
    </row>
    <row r="49" spans="3:15">
      <c r="C49" s="40"/>
      <c r="D49" s="40"/>
      <c r="E49" s="40"/>
      <c r="F49" s="40"/>
      <c r="G49" s="40"/>
      <c r="H49" s="40"/>
      <c r="I49" s="40"/>
      <c r="J49" s="40"/>
      <c r="K49" s="40"/>
      <c r="L49" s="40"/>
      <c r="M49" s="40"/>
      <c r="N49" s="40"/>
      <c r="O49" s="40"/>
    </row>
    <row r="50" spans="3:15">
      <c r="C50" s="40"/>
      <c r="D50" s="40"/>
      <c r="E50" s="40"/>
      <c r="F50" s="40"/>
      <c r="G50" s="40"/>
      <c r="H50" s="40"/>
      <c r="I50" s="40"/>
      <c r="J50" s="40"/>
      <c r="K50" s="40"/>
      <c r="L50" s="40"/>
      <c r="M50" s="40"/>
      <c r="N50" s="40"/>
      <c r="O50" s="40"/>
    </row>
    <row r="51" spans="3:15">
      <c r="C51" s="40"/>
      <c r="D51" s="40"/>
      <c r="E51" s="40"/>
      <c r="F51" s="40"/>
      <c r="G51" s="40"/>
      <c r="H51" s="40"/>
      <c r="I51" s="40"/>
      <c r="J51" s="40"/>
      <c r="K51" s="40"/>
      <c r="L51" s="40"/>
      <c r="M51" s="40"/>
      <c r="N51" s="40"/>
      <c r="O51" s="40"/>
    </row>
    <row r="52" spans="3:15">
      <c r="C52" s="40"/>
      <c r="D52" s="40"/>
      <c r="E52" s="40"/>
      <c r="F52" s="40"/>
      <c r="G52" s="40"/>
      <c r="H52" s="40"/>
      <c r="I52" s="40"/>
      <c r="J52" s="40"/>
      <c r="K52" s="40"/>
      <c r="L52" s="40"/>
      <c r="M52" s="40"/>
      <c r="N52" s="40"/>
      <c r="O52" s="40"/>
    </row>
    <row r="53" spans="3:15">
      <c r="C53" s="40"/>
      <c r="D53" s="40"/>
      <c r="E53" s="40"/>
      <c r="F53" s="40"/>
      <c r="G53" s="40"/>
      <c r="H53" s="40"/>
      <c r="I53" s="40"/>
      <c r="J53" s="40"/>
      <c r="K53" s="40"/>
      <c r="L53" s="40"/>
      <c r="M53" s="40"/>
      <c r="N53" s="40"/>
      <c r="O53" s="40"/>
    </row>
    <row r="54" spans="3:15">
      <c r="C54" s="40"/>
      <c r="D54" s="40"/>
      <c r="E54" s="40"/>
      <c r="F54" s="40"/>
      <c r="G54" s="40"/>
      <c r="H54" s="40"/>
      <c r="I54" s="40"/>
      <c r="J54" s="40"/>
      <c r="K54" s="40"/>
      <c r="L54" s="40"/>
      <c r="M54" s="40"/>
      <c r="N54" s="40"/>
      <c r="O54" s="40"/>
    </row>
    <row r="55" spans="3:15">
      <c r="C55" s="40"/>
      <c r="D55" s="40"/>
      <c r="E55" s="40"/>
      <c r="F55" s="40"/>
      <c r="G55" s="40"/>
      <c r="H55" s="40"/>
      <c r="I55" s="40"/>
      <c r="J55" s="40"/>
      <c r="K55" s="40"/>
      <c r="L55" s="40"/>
      <c r="M55" s="40"/>
      <c r="N55" s="40"/>
      <c r="O55" s="40"/>
    </row>
    <row r="56" spans="3:15">
      <c r="C56" s="40"/>
      <c r="D56" s="40"/>
      <c r="E56" s="40"/>
      <c r="F56" s="40"/>
      <c r="G56" s="40"/>
      <c r="H56" s="40"/>
      <c r="I56" s="40"/>
      <c r="J56" s="40"/>
      <c r="K56" s="40"/>
      <c r="L56" s="40"/>
      <c r="M56" s="40"/>
      <c r="N56" s="40"/>
      <c r="O56" s="40"/>
    </row>
    <row r="57" spans="3:15">
      <c r="C57" s="40"/>
      <c r="D57" s="40"/>
      <c r="E57" s="40"/>
      <c r="F57" s="40"/>
      <c r="G57" s="40"/>
      <c r="H57" s="40"/>
      <c r="I57" s="40"/>
      <c r="J57" s="40"/>
      <c r="K57" s="40"/>
      <c r="L57" s="40"/>
      <c r="M57" s="40"/>
      <c r="N57" s="40"/>
      <c r="O57" s="40"/>
    </row>
  </sheetData>
  <sheetProtection selectLockedCells="1" selectUnlockedCells="1"/>
  <mergeCells count="3">
    <mergeCell ref="B4:B5"/>
    <mergeCell ref="C4:M4"/>
    <mergeCell ref="O4:O5"/>
  </mergeCells>
  <pageMargins left="0.78740157480314965" right="0.59055118110236227" top="0.78740157480314965" bottom="0.86614173228346458" header="0.51181102362204722" footer="0.35433070866141736"/>
  <pageSetup paperSize="9" scale="75" firstPageNumber="0" orientation="landscape" r:id="rId1"/>
  <headerFooter alignWithMargins="0">
    <oddHeader xml:space="preserve">&amp;L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rgb="FF0096DF"/>
  </sheetPr>
  <dimension ref="A1:K22"/>
  <sheetViews>
    <sheetView showGridLines="0" zoomScaleNormal="100" zoomScaleSheetLayoutView="100" workbookViewId="0">
      <selection activeCell="A3" sqref="A3"/>
    </sheetView>
  </sheetViews>
  <sheetFormatPr baseColWidth="10" defaultRowHeight="12.75"/>
  <cols>
    <col min="1" max="1" width="2.7109375" style="21" customWidth="1"/>
    <col min="2" max="2" width="5.7109375" style="30" customWidth="1"/>
    <col min="3" max="7" width="10.7109375" style="21" customWidth="1"/>
    <col min="8" max="8" width="10.7109375" style="26" customWidth="1"/>
    <col min="9" max="10" width="6.28515625" style="27" customWidth="1"/>
    <col min="11" max="11" width="6.28515625" style="26" customWidth="1"/>
    <col min="12" max="16384" width="11.42578125" style="21"/>
  </cols>
  <sheetData>
    <row r="1" spans="1:11" s="66" customFormat="1" ht="15.75">
      <c r="A1" s="19" t="str">
        <f>Inhaltsverzeichnis!B32 &amp; " " &amp;Inhaltsverzeichnis!D32</f>
        <v>Tabelle 17: Ausserverkehrsetzungen nach Fahrzeugkategorie, 2004–2019</v>
      </c>
      <c r="B1" s="19"/>
      <c r="C1" s="19"/>
      <c r="D1" s="19"/>
      <c r="E1" s="19"/>
      <c r="F1" s="19"/>
      <c r="G1" s="19"/>
      <c r="H1" s="19"/>
      <c r="I1" s="19"/>
      <c r="J1" s="19"/>
      <c r="K1" s="65"/>
    </row>
    <row r="2" spans="1:11">
      <c r="A2" s="21" t="s">
        <v>537</v>
      </c>
    </row>
    <row r="3" spans="1:11">
      <c r="H3" s="21"/>
      <c r="I3" s="28"/>
      <c r="J3" s="28"/>
      <c r="K3" s="21"/>
    </row>
    <row r="4" spans="1:11" ht="43.5" customHeight="1">
      <c r="B4" s="55" t="s">
        <v>1</v>
      </c>
      <c r="C4" s="41" t="s">
        <v>460</v>
      </c>
      <c r="D4" s="41" t="s">
        <v>461</v>
      </c>
      <c r="E4" s="41" t="s">
        <v>16</v>
      </c>
      <c r="F4" s="41" t="s">
        <v>462</v>
      </c>
      <c r="G4" s="41" t="s">
        <v>483</v>
      </c>
      <c r="H4" s="21"/>
      <c r="I4" s="21"/>
      <c r="J4" s="21"/>
      <c r="K4" s="21"/>
    </row>
    <row r="5" spans="1:11" ht="12.75" customHeight="1">
      <c r="B5" s="30">
        <v>2004</v>
      </c>
      <c r="C5" s="56">
        <v>78543</v>
      </c>
      <c r="D5" s="57">
        <v>1267</v>
      </c>
      <c r="E5" s="58">
        <v>10287</v>
      </c>
      <c r="F5" s="58">
        <v>3845</v>
      </c>
      <c r="G5" s="59">
        <v>93942</v>
      </c>
      <c r="H5" s="21"/>
      <c r="I5" s="21"/>
      <c r="J5" s="21"/>
      <c r="K5" s="21"/>
    </row>
    <row r="6" spans="1:11" ht="12.75" customHeight="1">
      <c r="B6" s="30">
        <v>2005</v>
      </c>
      <c r="C6" s="56">
        <v>85528</v>
      </c>
      <c r="D6" s="57">
        <v>1285</v>
      </c>
      <c r="E6" s="58">
        <v>10992</v>
      </c>
      <c r="F6" s="58">
        <v>4617</v>
      </c>
      <c r="G6" s="59">
        <v>102422</v>
      </c>
      <c r="H6" s="21"/>
      <c r="I6" s="21"/>
      <c r="J6" s="21"/>
      <c r="K6" s="21"/>
    </row>
    <row r="7" spans="1:11" ht="12.75" customHeight="1">
      <c r="B7" s="30">
        <v>2006</v>
      </c>
      <c r="C7" s="56">
        <v>86206</v>
      </c>
      <c r="D7" s="57">
        <v>1217</v>
      </c>
      <c r="E7" s="58">
        <v>11114</v>
      </c>
      <c r="F7" s="58">
        <v>3766</v>
      </c>
      <c r="G7" s="59">
        <v>102303</v>
      </c>
      <c r="H7" s="21"/>
      <c r="I7" s="21"/>
      <c r="J7" s="21"/>
      <c r="K7" s="21"/>
    </row>
    <row r="8" spans="1:11" ht="12.75" customHeight="1">
      <c r="B8" s="30">
        <v>2007</v>
      </c>
      <c r="C8" s="56">
        <v>89510</v>
      </c>
      <c r="D8" s="57">
        <v>1482</v>
      </c>
      <c r="E8" s="58">
        <v>11576</v>
      </c>
      <c r="F8" s="58">
        <v>3852</v>
      </c>
      <c r="G8" s="59">
        <v>106420</v>
      </c>
      <c r="H8" s="21"/>
      <c r="I8" s="21"/>
      <c r="J8" s="21"/>
      <c r="K8" s="21"/>
    </row>
    <row r="9" spans="1:11" ht="12.75" customHeight="1">
      <c r="B9" s="30">
        <v>2008</v>
      </c>
      <c r="C9" s="56">
        <v>86106</v>
      </c>
      <c r="D9" s="57">
        <v>1240</v>
      </c>
      <c r="E9" s="58">
        <v>11089</v>
      </c>
      <c r="F9" s="58">
        <v>4015</v>
      </c>
      <c r="G9" s="59">
        <v>102450</v>
      </c>
      <c r="H9" s="21"/>
      <c r="I9" s="21"/>
      <c r="J9" s="21"/>
      <c r="K9" s="21"/>
    </row>
    <row r="10" spans="1:11" ht="12.75" customHeight="1">
      <c r="B10" s="30">
        <v>2009</v>
      </c>
      <c r="C10" s="56">
        <v>88526</v>
      </c>
      <c r="D10" s="57">
        <v>1285</v>
      </c>
      <c r="E10" s="58">
        <v>10913</v>
      </c>
      <c r="F10" s="58">
        <v>4010</v>
      </c>
      <c r="G10" s="59">
        <v>104734</v>
      </c>
      <c r="H10" s="21"/>
      <c r="I10" s="21"/>
      <c r="J10" s="21"/>
      <c r="K10" s="21"/>
    </row>
    <row r="11" spans="1:11" ht="12.75" customHeight="1">
      <c r="B11" s="30">
        <v>2010</v>
      </c>
      <c r="C11" s="56">
        <v>89845</v>
      </c>
      <c r="D11" s="57">
        <v>1018</v>
      </c>
      <c r="E11" s="58">
        <v>10944</v>
      </c>
      <c r="F11" s="58">
        <v>4013</v>
      </c>
      <c r="G11" s="59">
        <v>105820</v>
      </c>
      <c r="H11" s="21"/>
      <c r="I11" s="21"/>
      <c r="J11" s="21"/>
      <c r="K11" s="21"/>
    </row>
    <row r="12" spans="1:11" ht="12.75" customHeight="1">
      <c r="B12" s="30">
        <v>2011</v>
      </c>
      <c r="C12" s="56">
        <v>98163</v>
      </c>
      <c r="D12" s="57">
        <v>1127</v>
      </c>
      <c r="E12" s="58">
        <v>11506</v>
      </c>
      <c r="F12" s="58">
        <v>4375</v>
      </c>
      <c r="G12" s="59">
        <v>115171</v>
      </c>
      <c r="H12" s="21"/>
      <c r="I12" s="21"/>
      <c r="J12" s="21"/>
      <c r="K12" s="21"/>
    </row>
    <row r="13" spans="1:11" ht="12.75" customHeight="1">
      <c r="B13" s="30">
        <v>2012</v>
      </c>
      <c r="C13" s="56">
        <v>107237</v>
      </c>
      <c r="D13" s="57">
        <v>1108</v>
      </c>
      <c r="E13" s="58">
        <v>11752</v>
      </c>
      <c r="F13" s="58">
        <v>5129</v>
      </c>
      <c r="G13" s="59">
        <v>125226</v>
      </c>
      <c r="H13" s="21"/>
      <c r="I13" s="21"/>
      <c r="J13" s="21"/>
      <c r="K13" s="21"/>
    </row>
    <row r="14" spans="1:11" ht="12.75" customHeight="1">
      <c r="B14" s="30">
        <v>2013</v>
      </c>
      <c r="C14" s="56">
        <v>106105</v>
      </c>
      <c r="D14" s="57">
        <v>1014</v>
      </c>
      <c r="E14" s="58">
        <v>11415</v>
      </c>
      <c r="F14" s="58">
        <v>5324</v>
      </c>
      <c r="G14" s="59">
        <v>123858</v>
      </c>
      <c r="H14" s="21"/>
      <c r="I14" s="21"/>
      <c r="J14" s="21"/>
      <c r="K14" s="21"/>
    </row>
    <row r="15" spans="1:11" ht="12.75" customHeight="1">
      <c r="B15" s="30">
        <v>2014</v>
      </c>
      <c r="C15" s="47">
        <v>107061</v>
      </c>
      <c r="D15" s="47">
        <v>1054</v>
      </c>
      <c r="E15" s="47">
        <v>12200</v>
      </c>
      <c r="F15" s="47">
        <v>4983</v>
      </c>
      <c r="G15" s="60">
        <v>125298</v>
      </c>
      <c r="H15" s="21"/>
      <c r="I15" s="21"/>
      <c r="J15" s="21"/>
      <c r="K15" s="21"/>
    </row>
    <row r="16" spans="1:11" ht="12.75" customHeight="1">
      <c r="B16" s="30">
        <v>2015</v>
      </c>
      <c r="C16" s="47">
        <v>111286</v>
      </c>
      <c r="D16" s="47">
        <v>1108</v>
      </c>
      <c r="E16" s="47">
        <v>15057</v>
      </c>
      <c r="F16" s="47">
        <v>5251</v>
      </c>
      <c r="G16" s="60">
        <v>132702</v>
      </c>
      <c r="H16" s="21"/>
      <c r="I16" s="21"/>
      <c r="J16" s="21"/>
      <c r="K16" s="21"/>
    </row>
    <row r="17" spans="2:11" ht="12.75" customHeight="1">
      <c r="B17" s="30">
        <v>2016</v>
      </c>
      <c r="C17" s="47">
        <v>112084</v>
      </c>
      <c r="D17" s="47">
        <v>1110</v>
      </c>
      <c r="E17" s="47">
        <v>14454</v>
      </c>
      <c r="F17" s="47">
        <v>5624</v>
      </c>
      <c r="G17" s="60">
        <v>133272</v>
      </c>
      <c r="H17" s="21"/>
      <c r="I17" s="21"/>
      <c r="J17" s="21"/>
      <c r="K17" s="21"/>
    </row>
    <row r="18" spans="2:11" ht="12.75" customHeight="1">
      <c r="B18" s="30">
        <v>2017</v>
      </c>
      <c r="C18" s="47">
        <v>115644</v>
      </c>
      <c r="D18" s="47">
        <v>1234</v>
      </c>
      <c r="E18" s="47">
        <v>13382</v>
      </c>
      <c r="F18" s="47">
        <v>5588</v>
      </c>
      <c r="G18" s="60">
        <v>135848</v>
      </c>
      <c r="H18" s="21"/>
      <c r="I18" s="21"/>
      <c r="J18" s="21"/>
      <c r="K18" s="21"/>
    </row>
    <row r="19" spans="2:11" ht="12.75" customHeight="1">
      <c r="B19" s="30">
        <v>2018</v>
      </c>
      <c r="C19" s="47">
        <v>114255</v>
      </c>
      <c r="D19" s="47">
        <v>1163</v>
      </c>
      <c r="E19" s="47">
        <v>12122</v>
      </c>
      <c r="F19" s="47">
        <v>5077</v>
      </c>
      <c r="G19" s="60">
        <v>132617</v>
      </c>
      <c r="H19" s="21"/>
      <c r="I19" s="21"/>
      <c r="J19" s="21"/>
      <c r="K19" s="21"/>
    </row>
    <row r="20" spans="2:11" ht="12.75" customHeight="1" thickBot="1">
      <c r="B20" s="61">
        <v>2019</v>
      </c>
      <c r="C20" s="52">
        <v>113659</v>
      </c>
      <c r="D20" s="52">
        <v>1213</v>
      </c>
      <c r="E20" s="52">
        <v>13667</v>
      </c>
      <c r="F20" s="52">
        <v>5325</v>
      </c>
      <c r="G20" s="62">
        <v>133864</v>
      </c>
      <c r="H20" s="21"/>
      <c r="I20" s="21"/>
      <c r="J20" s="21"/>
      <c r="K20" s="21"/>
    </row>
    <row r="21" spans="2:11" ht="12.75" customHeight="1">
      <c r="H21" s="21"/>
      <c r="I21" s="21"/>
      <c r="J21" s="21"/>
      <c r="K21" s="21"/>
    </row>
    <row r="22" spans="2:11" ht="12.75" customHeight="1">
      <c r="B22" s="63" t="s">
        <v>359</v>
      </c>
      <c r="H22" s="21"/>
      <c r="I22" s="21"/>
      <c r="J22" s="21"/>
      <c r="K22" s="21"/>
    </row>
  </sheetData>
  <sheetProtection selectLockedCells="1" selectUnlockedCells="1"/>
  <pageMargins left="0.78740157480314965" right="0.59055118110236227" top="0.78740157480314965" bottom="0.86614173228346458" header="0.51181102362204722" footer="0.35433070866141736"/>
  <pageSetup paperSize="9" scale="85" firstPageNumber="0" orientation="portrait" r:id="rId1"/>
  <headerFooter alignWithMargins="0">
    <oddHeader xml:space="preserve">&amp;L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rgb="FF0072AB"/>
  </sheetPr>
  <dimension ref="A1:V228"/>
  <sheetViews>
    <sheetView showGridLines="0" view="pageBreakPreview" zoomScaleNormal="100" zoomScaleSheetLayoutView="100" workbookViewId="0">
      <pane ySplit="5" topLeftCell="A90" activePane="bottomLeft" state="frozen"/>
      <selection pane="bottomLeft" activeCell="A2" sqref="A2"/>
    </sheetView>
  </sheetViews>
  <sheetFormatPr baseColWidth="10" defaultRowHeight="12.75"/>
  <cols>
    <col min="1" max="1" width="2.7109375" style="21" customWidth="1"/>
    <col min="2" max="2" width="5.7109375" style="46" customWidth="1"/>
    <col min="3" max="3" width="20.7109375" style="21" customWidth="1"/>
    <col min="4" max="19" width="10.7109375" style="21" customWidth="1"/>
    <col min="20" max="20" width="5.7109375" style="21" customWidth="1"/>
    <col min="21" max="21" width="20.7109375" style="21" customWidth="1"/>
    <col min="22" max="22" width="10.7109375" style="21" customWidth="1"/>
    <col min="23" max="16384" width="11.42578125" style="21"/>
  </cols>
  <sheetData>
    <row r="1" spans="1:22" ht="15.75">
      <c r="A1" s="19" t="str">
        <f>Inhaltsverzeichnis!B34 &amp; " " &amp;Inhaltsverzeichnis!D34</f>
        <v>Gemeindetabelle: Fahrzeuge nach Fahrzeugart am 30. September 2019</v>
      </c>
      <c r="B1" s="166"/>
      <c r="C1" s="166"/>
      <c r="D1" s="166"/>
      <c r="E1" s="166"/>
      <c r="F1" s="166"/>
      <c r="G1" s="166"/>
      <c r="H1" s="166"/>
      <c r="I1" s="166"/>
      <c r="J1" s="166"/>
      <c r="K1" s="166"/>
      <c r="L1" s="166"/>
      <c r="M1" s="166"/>
      <c r="N1" s="166"/>
      <c r="O1" s="166"/>
      <c r="P1" s="166"/>
      <c r="Q1" s="166"/>
    </row>
    <row r="2" spans="1:22">
      <c r="B2" s="39"/>
      <c r="J2" s="40"/>
      <c r="N2" s="40"/>
    </row>
    <row r="3" spans="1:22">
      <c r="B3" s="39"/>
    </row>
    <row r="4" spans="1:22">
      <c r="B4" s="171" t="s">
        <v>118</v>
      </c>
      <c r="C4" s="180" t="s">
        <v>3</v>
      </c>
      <c r="D4" s="171" t="s">
        <v>5</v>
      </c>
      <c r="E4" s="171"/>
      <c r="F4" s="171" t="s">
        <v>367</v>
      </c>
      <c r="G4" s="171" t="s">
        <v>111</v>
      </c>
      <c r="H4" s="171"/>
      <c r="I4" s="171"/>
      <c r="J4" s="171" t="s">
        <v>14</v>
      </c>
      <c r="K4" s="171" t="s">
        <v>115</v>
      </c>
      <c r="L4" s="171" t="s">
        <v>16</v>
      </c>
      <c r="M4" s="171" t="s">
        <v>116</v>
      </c>
      <c r="N4" s="171" t="s">
        <v>108</v>
      </c>
      <c r="O4" s="171" t="s">
        <v>117</v>
      </c>
      <c r="P4" s="171" t="s">
        <v>13</v>
      </c>
      <c r="Q4" s="171" t="s">
        <v>360</v>
      </c>
      <c r="R4" s="171" t="s">
        <v>114</v>
      </c>
      <c r="S4" s="171" t="s">
        <v>519</v>
      </c>
      <c r="T4" s="171" t="s">
        <v>118</v>
      </c>
      <c r="U4" s="180" t="s">
        <v>3</v>
      </c>
    </row>
    <row r="5" spans="1:22" ht="56.25" customHeight="1">
      <c r="B5" s="171"/>
      <c r="C5" s="180"/>
      <c r="D5" s="41" t="s">
        <v>2</v>
      </c>
      <c r="E5" s="41" t="s">
        <v>538</v>
      </c>
      <c r="F5" s="171"/>
      <c r="G5" s="41" t="s">
        <v>112</v>
      </c>
      <c r="H5" s="41" t="s">
        <v>113</v>
      </c>
      <c r="I5" s="41" t="s">
        <v>398</v>
      </c>
      <c r="J5" s="171"/>
      <c r="K5" s="171"/>
      <c r="L5" s="171"/>
      <c r="M5" s="171"/>
      <c r="N5" s="171"/>
      <c r="O5" s="171"/>
      <c r="P5" s="171"/>
      <c r="Q5" s="171"/>
      <c r="R5" s="171"/>
      <c r="S5" s="171"/>
      <c r="T5" s="171"/>
      <c r="U5" s="180"/>
    </row>
    <row r="6" spans="1:22">
      <c r="B6" s="42">
        <v>4335</v>
      </c>
      <c r="C6" s="43" t="s">
        <v>124</v>
      </c>
      <c r="D6" s="23">
        <v>400093</v>
      </c>
      <c r="E6" s="44">
        <v>587.44683006617515</v>
      </c>
      <c r="F6" s="23">
        <v>729</v>
      </c>
      <c r="G6" s="23">
        <v>36935</v>
      </c>
      <c r="H6" s="23">
        <v>6332</v>
      </c>
      <c r="I6" s="23">
        <v>1765</v>
      </c>
      <c r="J6" s="23">
        <v>3186</v>
      </c>
      <c r="K6" s="23">
        <v>449040</v>
      </c>
      <c r="L6" s="23">
        <v>56604</v>
      </c>
      <c r="M6" s="23">
        <v>2000</v>
      </c>
      <c r="N6" s="23">
        <v>58604</v>
      </c>
      <c r="O6" s="23">
        <v>13891</v>
      </c>
      <c r="P6" s="23">
        <v>38992</v>
      </c>
      <c r="Q6" s="23">
        <v>2647</v>
      </c>
      <c r="R6" s="23">
        <v>563174</v>
      </c>
      <c r="S6" s="23">
        <v>22476</v>
      </c>
      <c r="T6" s="42">
        <v>4335</v>
      </c>
      <c r="U6" s="43" t="s">
        <v>124</v>
      </c>
      <c r="V6" s="168"/>
    </row>
    <row r="7" spans="1:22">
      <c r="B7" s="42">
        <v>4019</v>
      </c>
      <c r="C7" s="43" t="s">
        <v>125</v>
      </c>
      <c r="D7" s="23">
        <v>42130</v>
      </c>
      <c r="E7" s="44">
        <v>536.61270395231247</v>
      </c>
      <c r="F7" s="23">
        <v>96</v>
      </c>
      <c r="G7" s="23">
        <v>4083</v>
      </c>
      <c r="H7" s="23">
        <v>765</v>
      </c>
      <c r="I7" s="23">
        <v>199</v>
      </c>
      <c r="J7" s="23">
        <v>384</v>
      </c>
      <c r="K7" s="23">
        <v>47657</v>
      </c>
      <c r="L7" s="23">
        <v>5423</v>
      </c>
      <c r="M7" s="23">
        <v>144</v>
      </c>
      <c r="N7" s="23">
        <v>5567</v>
      </c>
      <c r="O7" s="23">
        <v>627</v>
      </c>
      <c r="P7" s="23">
        <v>3798</v>
      </c>
      <c r="Q7" s="23">
        <v>230</v>
      </c>
      <c r="R7" s="23">
        <v>57879</v>
      </c>
      <c r="S7" s="23">
        <v>2293</v>
      </c>
      <c r="T7" s="42">
        <v>4019</v>
      </c>
      <c r="U7" s="43" t="s">
        <v>125</v>
      </c>
      <c r="V7" s="168"/>
    </row>
    <row r="8" spans="1:22" s="45" customFormat="1">
      <c r="B8" s="46">
        <v>4001</v>
      </c>
      <c r="C8" s="45" t="s">
        <v>126</v>
      </c>
      <c r="D8" s="47">
        <v>10666</v>
      </c>
      <c r="E8" s="48">
        <v>494.7583263753595</v>
      </c>
      <c r="F8" s="47">
        <v>76</v>
      </c>
      <c r="G8" s="47">
        <v>1315</v>
      </c>
      <c r="H8" s="47">
        <v>183</v>
      </c>
      <c r="I8" s="47">
        <v>74</v>
      </c>
      <c r="J8" s="47">
        <v>158</v>
      </c>
      <c r="K8" s="47">
        <v>12472</v>
      </c>
      <c r="L8" s="47">
        <v>1123</v>
      </c>
      <c r="M8" s="47">
        <v>30</v>
      </c>
      <c r="N8" s="47">
        <v>1153</v>
      </c>
      <c r="O8" s="47">
        <v>45</v>
      </c>
      <c r="P8" s="47">
        <v>874</v>
      </c>
      <c r="Q8" s="47">
        <v>56</v>
      </c>
      <c r="R8" s="47">
        <v>14600</v>
      </c>
      <c r="S8" s="47">
        <v>407</v>
      </c>
      <c r="T8" s="46">
        <v>4001</v>
      </c>
      <c r="U8" s="45" t="s">
        <v>126</v>
      </c>
      <c r="V8" s="168"/>
    </row>
    <row r="9" spans="1:22" s="45" customFormat="1">
      <c r="B9" s="46">
        <v>4002</v>
      </c>
      <c r="C9" s="45" t="s">
        <v>127</v>
      </c>
      <c r="D9" s="47">
        <v>945</v>
      </c>
      <c r="E9" s="48">
        <v>598.85931558935363</v>
      </c>
      <c r="F9" s="47">
        <v>0</v>
      </c>
      <c r="G9" s="47">
        <v>59</v>
      </c>
      <c r="H9" s="47">
        <v>4</v>
      </c>
      <c r="I9" s="47">
        <v>0</v>
      </c>
      <c r="J9" s="47">
        <v>0</v>
      </c>
      <c r="K9" s="47">
        <v>1008</v>
      </c>
      <c r="L9" s="47">
        <v>155</v>
      </c>
      <c r="M9" s="47">
        <v>1</v>
      </c>
      <c r="N9" s="47">
        <v>156</v>
      </c>
      <c r="O9" s="47">
        <v>22</v>
      </c>
      <c r="P9" s="47">
        <v>56</v>
      </c>
      <c r="Q9" s="47">
        <v>0</v>
      </c>
      <c r="R9" s="47">
        <v>1242</v>
      </c>
      <c r="S9" s="47">
        <v>78</v>
      </c>
      <c r="T9" s="46">
        <v>4002</v>
      </c>
      <c r="U9" s="45" t="s">
        <v>127</v>
      </c>
      <c r="V9" s="168"/>
    </row>
    <row r="10" spans="1:22" s="45" customFormat="1">
      <c r="B10" s="46">
        <v>4003</v>
      </c>
      <c r="C10" s="45" t="s">
        <v>417</v>
      </c>
      <c r="D10" s="47">
        <v>4191</v>
      </c>
      <c r="E10" s="48">
        <v>525.71500250878069</v>
      </c>
      <c r="F10" s="47">
        <v>2</v>
      </c>
      <c r="G10" s="47">
        <v>426</v>
      </c>
      <c r="H10" s="47">
        <v>67</v>
      </c>
      <c r="I10" s="47">
        <v>40</v>
      </c>
      <c r="J10" s="47">
        <v>71</v>
      </c>
      <c r="K10" s="47">
        <v>4797</v>
      </c>
      <c r="L10" s="47">
        <v>471</v>
      </c>
      <c r="M10" s="47">
        <v>20</v>
      </c>
      <c r="N10" s="47">
        <v>491</v>
      </c>
      <c r="O10" s="47">
        <v>10</v>
      </c>
      <c r="P10" s="47">
        <v>346</v>
      </c>
      <c r="Q10" s="47">
        <v>29</v>
      </c>
      <c r="R10" s="47">
        <v>5673</v>
      </c>
      <c r="S10" s="47">
        <v>194</v>
      </c>
      <c r="T10" s="46">
        <v>4003</v>
      </c>
      <c r="U10" s="45" t="s">
        <v>417</v>
      </c>
      <c r="V10" s="168"/>
    </row>
    <row r="11" spans="1:22" s="45" customFormat="1">
      <c r="B11" s="46">
        <v>4004</v>
      </c>
      <c r="C11" s="45" t="s">
        <v>128</v>
      </c>
      <c r="D11" s="47">
        <v>469</v>
      </c>
      <c r="E11" s="48">
        <v>648.68603042876907</v>
      </c>
      <c r="F11" s="47">
        <v>0</v>
      </c>
      <c r="G11" s="47">
        <v>58</v>
      </c>
      <c r="H11" s="47">
        <v>12</v>
      </c>
      <c r="I11" s="47">
        <v>1</v>
      </c>
      <c r="J11" s="47">
        <v>5</v>
      </c>
      <c r="K11" s="47">
        <v>545</v>
      </c>
      <c r="L11" s="47">
        <v>108</v>
      </c>
      <c r="M11" s="47">
        <v>0</v>
      </c>
      <c r="N11" s="47">
        <v>108</v>
      </c>
      <c r="O11" s="47">
        <v>79</v>
      </c>
      <c r="P11" s="47">
        <v>114</v>
      </c>
      <c r="Q11" s="47">
        <v>4</v>
      </c>
      <c r="R11" s="47">
        <v>850</v>
      </c>
      <c r="S11" s="47">
        <v>47</v>
      </c>
      <c r="T11" s="46">
        <v>4004</v>
      </c>
      <c r="U11" s="45" t="s">
        <v>128</v>
      </c>
      <c r="V11" s="168"/>
    </row>
    <row r="12" spans="1:22" s="45" customFormat="1">
      <c r="B12" s="46">
        <v>4005</v>
      </c>
      <c r="C12" s="45" t="s">
        <v>418</v>
      </c>
      <c r="D12" s="47">
        <v>2487</v>
      </c>
      <c r="E12" s="48">
        <v>590.1756051257712</v>
      </c>
      <c r="F12" s="47">
        <v>6</v>
      </c>
      <c r="G12" s="47">
        <v>132</v>
      </c>
      <c r="H12" s="47">
        <v>5</v>
      </c>
      <c r="I12" s="47">
        <v>5</v>
      </c>
      <c r="J12" s="47">
        <v>2</v>
      </c>
      <c r="K12" s="47">
        <v>2637</v>
      </c>
      <c r="L12" s="47">
        <v>345</v>
      </c>
      <c r="M12" s="47">
        <v>10</v>
      </c>
      <c r="N12" s="47">
        <v>355</v>
      </c>
      <c r="O12" s="47">
        <v>75</v>
      </c>
      <c r="P12" s="47">
        <v>137</v>
      </c>
      <c r="Q12" s="47">
        <v>1</v>
      </c>
      <c r="R12" s="47">
        <v>3205</v>
      </c>
      <c r="S12" s="47">
        <v>149</v>
      </c>
      <c r="T12" s="46">
        <v>4005</v>
      </c>
      <c r="U12" s="45" t="s">
        <v>418</v>
      </c>
      <c r="V12" s="168"/>
    </row>
    <row r="13" spans="1:22" s="45" customFormat="1">
      <c r="B13" s="46">
        <v>4006</v>
      </c>
      <c r="C13" s="45" t="s">
        <v>129</v>
      </c>
      <c r="D13" s="47">
        <v>4493</v>
      </c>
      <c r="E13" s="48">
        <v>579.29345023207838</v>
      </c>
      <c r="F13" s="47">
        <v>5</v>
      </c>
      <c r="G13" s="47">
        <v>343</v>
      </c>
      <c r="H13" s="47">
        <v>21</v>
      </c>
      <c r="I13" s="47">
        <v>17</v>
      </c>
      <c r="J13" s="47">
        <v>23</v>
      </c>
      <c r="K13" s="47">
        <v>4902</v>
      </c>
      <c r="L13" s="47">
        <v>735</v>
      </c>
      <c r="M13" s="47">
        <v>19</v>
      </c>
      <c r="N13" s="47">
        <v>754</v>
      </c>
      <c r="O13" s="47">
        <v>89</v>
      </c>
      <c r="P13" s="47">
        <v>360</v>
      </c>
      <c r="Q13" s="47">
        <v>24</v>
      </c>
      <c r="R13" s="47">
        <v>6129</v>
      </c>
      <c r="S13" s="47">
        <v>333</v>
      </c>
      <c r="T13" s="46">
        <v>4006</v>
      </c>
      <c r="U13" s="45" t="s">
        <v>129</v>
      </c>
      <c r="V13" s="168"/>
    </row>
    <row r="14" spans="1:22" s="45" customFormat="1">
      <c r="B14" s="46">
        <v>4007</v>
      </c>
      <c r="C14" s="45" t="s">
        <v>130</v>
      </c>
      <c r="D14" s="47">
        <v>1117</v>
      </c>
      <c r="E14" s="48">
        <v>698.125</v>
      </c>
      <c r="F14" s="47">
        <v>0</v>
      </c>
      <c r="G14" s="47">
        <v>133</v>
      </c>
      <c r="H14" s="47">
        <v>7</v>
      </c>
      <c r="I14" s="47">
        <v>6</v>
      </c>
      <c r="J14" s="47">
        <v>27</v>
      </c>
      <c r="K14" s="47">
        <v>1290</v>
      </c>
      <c r="L14" s="47">
        <v>140</v>
      </c>
      <c r="M14" s="47">
        <v>5</v>
      </c>
      <c r="N14" s="47">
        <v>145</v>
      </c>
      <c r="O14" s="47">
        <v>38</v>
      </c>
      <c r="P14" s="47">
        <v>139</v>
      </c>
      <c r="Q14" s="47">
        <v>6</v>
      </c>
      <c r="R14" s="47">
        <v>1618</v>
      </c>
      <c r="S14" s="47">
        <v>82</v>
      </c>
      <c r="T14" s="46">
        <v>4007</v>
      </c>
      <c r="U14" s="45" t="s">
        <v>130</v>
      </c>
      <c r="V14" s="168"/>
    </row>
    <row r="15" spans="1:22" s="45" customFormat="1">
      <c r="B15" s="46">
        <v>4008</v>
      </c>
      <c r="C15" s="45" t="s">
        <v>131</v>
      </c>
      <c r="D15" s="47">
        <v>3413</v>
      </c>
      <c r="E15" s="48">
        <v>547.04279531976283</v>
      </c>
      <c r="F15" s="47">
        <v>0</v>
      </c>
      <c r="G15" s="47">
        <v>271</v>
      </c>
      <c r="H15" s="47">
        <v>11</v>
      </c>
      <c r="I15" s="47">
        <v>7</v>
      </c>
      <c r="J15" s="47">
        <v>15</v>
      </c>
      <c r="K15" s="47">
        <v>3717</v>
      </c>
      <c r="L15" s="47">
        <v>462</v>
      </c>
      <c r="M15" s="47">
        <v>12</v>
      </c>
      <c r="N15" s="47">
        <v>474</v>
      </c>
      <c r="O15" s="47">
        <v>94</v>
      </c>
      <c r="P15" s="47">
        <v>276</v>
      </c>
      <c r="Q15" s="47">
        <v>6</v>
      </c>
      <c r="R15" s="47">
        <v>4567</v>
      </c>
      <c r="S15" s="47">
        <v>223</v>
      </c>
      <c r="T15" s="46">
        <v>4008</v>
      </c>
      <c r="U15" s="45" t="s">
        <v>131</v>
      </c>
      <c r="V15" s="168"/>
    </row>
    <row r="16" spans="1:22">
      <c r="B16" s="46">
        <v>4009</v>
      </c>
      <c r="C16" s="45" t="s">
        <v>132</v>
      </c>
      <c r="D16" s="47">
        <v>2527</v>
      </c>
      <c r="E16" s="48">
        <v>648.78048780487802</v>
      </c>
      <c r="F16" s="47">
        <v>3</v>
      </c>
      <c r="G16" s="47">
        <v>247</v>
      </c>
      <c r="H16" s="47">
        <v>24</v>
      </c>
      <c r="I16" s="47">
        <v>9</v>
      </c>
      <c r="J16" s="47">
        <v>6</v>
      </c>
      <c r="K16" s="47">
        <v>2816</v>
      </c>
      <c r="L16" s="47">
        <v>382</v>
      </c>
      <c r="M16" s="47">
        <v>11</v>
      </c>
      <c r="N16" s="47">
        <v>393</v>
      </c>
      <c r="O16" s="47">
        <v>74</v>
      </c>
      <c r="P16" s="47">
        <v>260</v>
      </c>
      <c r="Q16" s="47">
        <v>16</v>
      </c>
      <c r="R16" s="47">
        <v>3559</v>
      </c>
      <c r="S16" s="47">
        <v>213</v>
      </c>
      <c r="T16" s="46">
        <v>4009</v>
      </c>
      <c r="U16" s="45" t="s">
        <v>132</v>
      </c>
      <c r="V16" s="168"/>
    </row>
    <row r="17" spans="2:22">
      <c r="B17" s="46">
        <v>4010</v>
      </c>
      <c r="C17" s="45" t="s">
        <v>133</v>
      </c>
      <c r="D17" s="47">
        <v>4698</v>
      </c>
      <c r="E17" s="48">
        <v>554.53257790368275</v>
      </c>
      <c r="F17" s="47">
        <v>2</v>
      </c>
      <c r="G17" s="47">
        <v>475</v>
      </c>
      <c r="H17" s="47">
        <v>128</v>
      </c>
      <c r="I17" s="47">
        <v>6</v>
      </c>
      <c r="J17" s="47">
        <v>21</v>
      </c>
      <c r="K17" s="47">
        <v>5330</v>
      </c>
      <c r="L17" s="47">
        <v>655</v>
      </c>
      <c r="M17" s="47">
        <v>19</v>
      </c>
      <c r="N17" s="47">
        <v>674</v>
      </c>
      <c r="O17" s="47">
        <v>43</v>
      </c>
      <c r="P17" s="47">
        <v>400</v>
      </c>
      <c r="Q17" s="47">
        <v>46</v>
      </c>
      <c r="R17" s="47">
        <v>6493</v>
      </c>
      <c r="S17" s="47">
        <v>196</v>
      </c>
      <c r="T17" s="46">
        <v>4010</v>
      </c>
      <c r="U17" s="45" t="s">
        <v>133</v>
      </c>
      <c r="V17" s="168"/>
    </row>
    <row r="18" spans="2:22">
      <c r="B18" s="46">
        <v>4012</v>
      </c>
      <c r="C18" s="45" t="s">
        <v>134</v>
      </c>
      <c r="D18" s="47">
        <v>4894</v>
      </c>
      <c r="E18" s="48">
        <v>470.57692307692304</v>
      </c>
      <c r="F18" s="47">
        <v>2</v>
      </c>
      <c r="G18" s="47">
        <v>442</v>
      </c>
      <c r="H18" s="47">
        <v>299</v>
      </c>
      <c r="I18" s="47">
        <v>23</v>
      </c>
      <c r="J18" s="47">
        <v>35</v>
      </c>
      <c r="K18" s="47">
        <v>5695</v>
      </c>
      <c r="L18" s="47">
        <v>534</v>
      </c>
      <c r="M18" s="47">
        <v>9</v>
      </c>
      <c r="N18" s="47">
        <v>543</v>
      </c>
      <c r="O18" s="47">
        <v>40</v>
      </c>
      <c r="P18" s="47">
        <v>728</v>
      </c>
      <c r="Q18" s="47">
        <v>26</v>
      </c>
      <c r="R18" s="47">
        <v>7032</v>
      </c>
      <c r="S18" s="47">
        <v>264</v>
      </c>
      <c r="T18" s="46">
        <v>4012</v>
      </c>
      <c r="U18" s="45" t="s">
        <v>134</v>
      </c>
      <c r="V18" s="168"/>
    </row>
    <row r="19" spans="2:22">
      <c r="B19" s="46">
        <v>4013</v>
      </c>
      <c r="C19" s="45" t="s">
        <v>135</v>
      </c>
      <c r="D19" s="47">
        <v>2230</v>
      </c>
      <c r="E19" s="48">
        <v>543.3723196881092</v>
      </c>
      <c r="F19" s="47">
        <v>0</v>
      </c>
      <c r="G19" s="47">
        <v>182</v>
      </c>
      <c r="H19" s="47">
        <v>4</v>
      </c>
      <c r="I19" s="47">
        <v>11</v>
      </c>
      <c r="J19" s="47">
        <v>21</v>
      </c>
      <c r="K19" s="47">
        <v>2448</v>
      </c>
      <c r="L19" s="47">
        <v>313</v>
      </c>
      <c r="M19" s="47">
        <v>8</v>
      </c>
      <c r="N19" s="47">
        <v>321</v>
      </c>
      <c r="O19" s="47">
        <v>18</v>
      </c>
      <c r="P19" s="47">
        <v>108</v>
      </c>
      <c r="Q19" s="47">
        <v>16</v>
      </c>
      <c r="R19" s="47">
        <v>2911</v>
      </c>
      <c r="S19" s="47">
        <v>107</v>
      </c>
      <c r="T19" s="46">
        <v>4013</v>
      </c>
      <c r="U19" s="45" t="s">
        <v>135</v>
      </c>
      <c r="V19" s="168"/>
    </row>
    <row r="20" spans="2:22" s="49" customFormat="1">
      <c r="B20" s="42">
        <v>4059</v>
      </c>
      <c r="C20" s="43" t="s">
        <v>136</v>
      </c>
      <c r="D20" s="23">
        <v>77689</v>
      </c>
      <c r="E20" s="44">
        <v>536.87847690128183</v>
      </c>
      <c r="F20" s="23">
        <v>165</v>
      </c>
      <c r="G20" s="23">
        <v>7013</v>
      </c>
      <c r="H20" s="23">
        <v>899</v>
      </c>
      <c r="I20" s="23">
        <v>340</v>
      </c>
      <c r="J20" s="23">
        <v>528</v>
      </c>
      <c r="K20" s="23">
        <v>86634</v>
      </c>
      <c r="L20" s="23">
        <v>10551</v>
      </c>
      <c r="M20" s="23">
        <v>788</v>
      </c>
      <c r="N20" s="23">
        <v>11339</v>
      </c>
      <c r="O20" s="23">
        <v>1256</v>
      </c>
      <c r="P20" s="23">
        <v>5216</v>
      </c>
      <c r="Q20" s="23">
        <v>433</v>
      </c>
      <c r="R20" s="23">
        <v>104878</v>
      </c>
      <c r="S20" s="23">
        <v>3278</v>
      </c>
      <c r="T20" s="42">
        <v>4059</v>
      </c>
      <c r="U20" s="43" t="s">
        <v>136</v>
      </c>
      <c r="V20" s="168"/>
    </row>
    <row r="21" spans="2:22">
      <c r="B21" s="46">
        <v>4021</v>
      </c>
      <c r="C21" s="45" t="s">
        <v>137</v>
      </c>
      <c r="D21" s="47">
        <v>9775</v>
      </c>
      <c r="E21" s="48">
        <v>501.69369739273247</v>
      </c>
      <c r="F21" s="47">
        <v>83</v>
      </c>
      <c r="G21" s="47">
        <v>954</v>
      </c>
      <c r="H21" s="47">
        <v>110</v>
      </c>
      <c r="I21" s="47">
        <v>50</v>
      </c>
      <c r="J21" s="47">
        <v>76</v>
      </c>
      <c r="K21" s="47">
        <v>11048</v>
      </c>
      <c r="L21" s="47">
        <v>1235</v>
      </c>
      <c r="M21" s="47">
        <v>17</v>
      </c>
      <c r="N21" s="47">
        <v>1252</v>
      </c>
      <c r="O21" s="47">
        <v>63</v>
      </c>
      <c r="P21" s="47">
        <v>506</v>
      </c>
      <c r="Q21" s="47">
        <v>47</v>
      </c>
      <c r="R21" s="47">
        <v>12916</v>
      </c>
      <c r="S21" s="47">
        <v>410</v>
      </c>
      <c r="T21" s="46">
        <v>4021</v>
      </c>
      <c r="U21" s="45" t="s">
        <v>137</v>
      </c>
      <c r="V21" s="168"/>
    </row>
    <row r="22" spans="2:22">
      <c r="B22" s="46">
        <v>4022</v>
      </c>
      <c r="C22" s="45" t="s">
        <v>138</v>
      </c>
      <c r="D22" s="47">
        <v>1059</v>
      </c>
      <c r="E22" s="48">
        <v>680.15414258188832</v>
      </c>
      <c r="F22" s="47">
        <v>0</v>
      </c>
      <c r="G22" s="47">
        <v>43</v>
      </c>
      <c r="H22" s="47">
        <v>2</v>
      </c>
      <c r="I22" s="47">
        <v>2</v>
      </c>
      <c r="J22" s="47">
        <v>2</v>
      </c>
      <c r="K22" s="47">
        <v>1108</v>
      </c>
      <c r="L22" s="47">
        <v>143</v>
      </c>
      <c r="M22" s="47">
        <v>1</v>
      </c>
      <c r="N22" s="47">
        <v>144</v>
      </c>
      <c r="O22" s="47">
        <v>38</v>
      </c>
      <c r="P22" s="47">
        <v>44</v>
      </c>
      <c r="Q22" s="47">
        <v>7</v>
      </c>
      <c r="R22" s="47">
        <v>1341</v>
      </c>
      <c r="S22" s="47">
        <v>50</v>
      </c>
      <c r="T22" s="46">
        <v>4022</v>
      </c>
      <c r="U22" s="45" t="s">
        <v>138</v>
      </c>
      <c r="V22" s="168"/>
    </row>
    <row r="23" spans="2:22">
      <c r="B23" s="46">
        <v>4023</v>
      </c>
      <c r="C23" s="45" t="s">
        <v>139</v>
      </c>
      <c r="D23" s="47">
        <v>1706</v>
      </c>
      <c r="E23" s="48">
        <v>600.28149190710769</v>
      </c>
      <c r="F23" s="47">
        <v>1</v>
      </c>
      <c r="G23" s="47">
        <v>144</v>
      </c>
      <c r="H23" s="47">
        <v>9</v>
      </c>
      <c r="I23" s="47">
        <v>6</v>
      </c>
      <c r="J23" s="47">
        <v>8</v>
      </c>
      <c r="K23" s="47">
        <v>1874</v>
      </c>
      <c r="L23" s="47">
        <v>244</v>
      </c>
      <c r="M23" s="47">
        <v>5</v>
      </c>
      <c r="N23" s="47">
        <v>249</v>
      </c>
      <c r="O23" s="47">
        <v>78</v>
      </c>
      <c r="P23" s="47">
        <v>134</v>
      </c>
      <c r="Q23" s="47">
        <v>7</v>
      </c>
      <c r="R23" s="47">
        <v>2342</v>
      </c>
      <c r="S23" s="47">
        <v>79</v>
      </c>
      <c r="T23" s="46">
        <v>4023</v>
      </c>
      <c r="U23" s="45" t="s">
        <v>139</v>
      </c>
      <c r="V23" s="168"/>
    </row>
    <row r="24" spans="2:22">
      <c r="B24" s="46">
        <v>4024</v>
      </c>
      <c r="C24" s="45" t="s">
        <v>419</v>
      </c>
      <c r="D24" s="47">
        <v>1782</v>
      </c>
      <c r="E24" s="48">
        <v>592.61722647156637</v>
      </c>
      <c r="F24" s="47">
        <v>0</v>
      </c>
      <c r="G24" s="47">
        <v>221</v>
      </c>
      <c r="H24" s="47">
        <v>21</v>
      </c>
      <c r="I24" s="47">
        <v>3</v>
      </c>
      <c r="J24" s="47">
        <v>17</v>
      </c>
      <c r="K24" s="47">
        <v>2044</v>
      </c>
      <c r="L24" s="47">
        <v>277</v>
      </c>
      <c r="M24" s="47">
        <v>6</v>
      </c>
      <c r="N24" s="47">
        <v>283</v>
      </c>
      <c r="O24" s="47">
        <v>93</v>
      </c>
      <c r="P24" s="47">
        <v>189</v>
      </c>
      <c r="Q24" s="47">
        <v>9</v>
      </c>
      <c r="R24" s="47">
        <v>2618</v>
      </c>
      <c r="S24" s="47">
        <v>102</v>
      </c>
      <c r="T24" s="46">
        <v>4024</v>
      </c>
      <c r="U24" s="45" t="s">
        <v>419</v>
      </c>
      <c r="V24" s="168"/>
    </row>
    <row r="25" spans="2:22">
      <c r="B25" s="46">
        <v>4049</v>
      </c>
      <c r="C25" s="45" t="s">
        <v>140</v>
      </c>
      <c r="D25" s="47">
        <v>2670</v>
      </c>
      <c r="E25" s="48">
        <v>551.99503824684723</v>
      </c>
      <c r="F25" s="47">
        <v>3</v>
      </c>
      <c r="G25" s="47">
        <v>187</v>
      </c>
      <c r="H25" s="47">
        <v>10</v>
      </c>
      <c r="I25" s="47">
        <v>4</v>
      </c>
      <c r="J25" s="47">
        <v>9</v>
      </c>
      <c r="K25" s="47">
        <v>2883</v>
      </c>
      <c r="L25" s="47">
        <v>500</v>
      </c>
      <c r="M25" s="47">
        <v>12</v>
      </c>
      <c r="N25" s="47">
        <v>512</v>
      </c>
      <c r="O25" s="47">
        <v>86</v>
      </c>
      <c r="P25" s="47">
        <v>159</v>
      </c>
      <c r="Q25" s="47">
        <v>11</v>
      </c>
      <c r="R25" s="47">
        <v>3651</v>
      </c>
      <c r="S25" s="47">
        <v>170</v>
      </c>
      <c r="T25" s="46">
        <v>4049</v>
      </c>
      <c r="U25" s="45" t="s">
        <v>140</v>
      </c>
      <c r="V25" s="168"/>
    </row>
    <row r="26" spans="2:22">
      <c r="B26" s="46">
        <v>4026</v>
      </c>
      <c r="C26" s="45" t="s">
        <v>141</v>
      </c>
      <c r="D26" s="47">
        <v>1600</v>
      </c>
      <c r="E26" s="48">
        <v>457.92787635947337</v>
      </c>
      <c r="F26" s="47">
        <v>1</v>
      </c>
      <c r="G26" s="47">
        <v>68</v>
      </c>
      <c r="H26" s="47">
        <v>1</v>
      </c>
      <c r="I26" s="47">
        <v>2</v>
      </c>
      <c r="J26" s="47">
        <v>2</v>
      </c>
      <c r="K26" s="47">
        <v>1674</v>
      </c>
      <c r="L26" s="47">
        <v>218</v>
      </c>
      <c r="M26" s="47">
        <v>6</v>
      </c>
      <c r="N26" s="47">
        <v>224</v>
      </c>
      <c r="O26" s="47">
        <v>9</v>
      </c>
      <c r="P26" s="47">
        <v>43</v>
      </c>
      <c r="Q26" s="47">
        <v>3</v>
      </c>
      <c r="R26" s="47">
        <v>1953</v>
      </c>
      <c r="S26" s="47">
        <v>89</v>
      </c>
      <c r="T26" s="46">
        <v>4026</v>
      </c>
      <c r="U26" s="45" t="s">
        <v>141</v>
      </c>
      <c r="V26" s="168"/>
    </row>
    <row r="27" spans="2:22">
      <c r="B27" s="46">
        <v>4027</v>
      </c>
      <c r="C27" s="45" t="s">
        <v>142</v>
      </c>
      <c r="D27" s="47">
        <v>3016</v>
      </c>
      <c r="E27" s="48">
        <v>541.66666666666674</v>
      </c>
      <c r="F27" s="47">
        <v>1</v>
      </c>
      <c r="G27" s="47">
        <v>215</v>
      </c>
      <c r="H27" s="47">
        <v>3</v>
      </c>
      <c r="I27" s="47">
        <v>7</v>
      </c>
      <c r="J27" s="47">
        <v>14</v>
      </c>
      <c r="K27" s="47">
        <v>3256</v>
      </c>
      <c r="L27" s="47">
        <v>345</v>
      </c>
      <c r="M27" s="47">
        <v>7</v>
      </c>
      <c r="N27" s="47">
        <v>352</v>
      </c>
      <c r="O27" s="47">
        <v>24</v>
      </c>
      <c r="P27" s="47">
        <v>157</v>
      </c>
      <c r="Q27" s="47">
        <v>17</v>
      </c>
      <c r="R27" s="47">
        <v>3806</v>
      </c>
      <c r="S27" s="47">
        <v>131</v>
      </c>
      <c r="T27" s="46">
        <v>4027</v>
      </c>
      <c r="U27" s="45" t="s">
        <v>142</v>
      </c>
      <c r="V27" s="168"/>
    </row>
    <row r="28" spans="2:22">
      <c r="B28" s="46">
        <v>4028</v>
      </c>
      <c r="C28" s="45" t="s">
        <v>143</v>
      </c>
      <c r="D28" s="47">
        <v>597</v>
      </c>
      <c r="E28" s="48">
        <v>563.20754716981128</v>
      </c>
      <c r="F28" s="47">
        <v>0</v>
      </c>
      <c r="G28" s="47">
        <v>36</v>
      </c>
      <c r="H28" s="47">
        <v>5</v>
      </c>
      <c r="I28" s="47">
        <v>6</v>
      </c>
      <c r="J28" s="47">
        <v>5</v>
      </c>
      <c r="K28" s="47">
        <v>649</v>
      </c>
      <c r="L28" s="47">
        <v>121</v>
      </c>
      <c r="M28" s="47">
        <v>0</v>
      </c>
      <c r="N28" s="47">
        <v>121</v>
      </c>
      <c r="O28" s="47">
        <v>38</v>
      </c>
      <c r="P28" s="47">
        <v>63</v>
      </c>
      <c r="Q28" s="47">
        <v>0</v>
      </c>
      <c r="R28" s="47">
        <v>871</v>
      </c>
      <c r="S28" s="47">
        <v>49</v>
      </c>
      <c r="T28" s="46">
        <v>4028</v>
      </c>
      <c r="U28" s="45" t="s">
        <v>143</v>
      </c>
      <c r="V28" s="168"/>
    </row>
    <row r="29" spans="2:22">
      <c r="B29" s="46">
        <v>4029</v>
      </c>
      <c r="C29" s="45" t="s">
        <v>144</v>
      </c>
      <c r="D29" s="47">
        <v>3159</v>
      </c>
      <c r="E29" s="48">
        <v>578.67741344568606</v>
      </c>
      <c r="F29" s="47">
        <v>9</v>
      </c>
      <c r="G29" s="47">
        <v>373</v>
      </c>
      <c r="H29" s="47">
        <v>89</v>
      </c>
      <c r="I29" s="47">
        <v>4</v>
      </c>
      <c r="J29" s="47">
        <v>21</v>
      </c>
      <c r="K29" s="47">
        <v>3655</v>
      </c>
      <c r="L29" s="47">
        <v>461</v>
      </c>
      <c r="M29" s="47">
        <v>10</v>
      </c>
      <c r="N29" s="47">
        <v>471</v>
      </c>
      <c r="O29" s="47">
        <v>41</v>
      </c>
      <c r="P29" s="47">
        <v>232</v>
      </c>
      <c r="Q29" s="47">
        <v>34</v>
      </c>
      <c r="R29" s="47">
        <v>4433</v>
      </c>
      <c r="S29" s="47">
        <v>107</v>
      </c>
      <c r="T29" s="46">
        <v>4029</v>
      </c>
      <c r="U29" s="45" t="s">
        <v>144</v>
      </c>
      <c r="V29" s="168"/>
    </row>
    <row r="30" spans="2:22">
      <c r="B30" s="46">
        <v>4030</v>
      </c>
      <c r="C30" s="45" t="s">
        <v>145</v>
      </c>
      <c r="D30" s="47">
        <v>1199</v>
      </c>
      <c r="E30" s="48">
        <v>580.34849951597289</v>
      </c>
      <c r="F30" s="47">
        <v>1</v>
      </c>
      <c r="G30" s="47">
        <v>87</v>
      </c>
      <c r="H30" s="47">
        <v>7</v>
      </c>
      <c r="I30" s="47">
        <v>5</v>
      </c>
      <c r="J30" s="47">
        <v>8</v>
      </c>
      <c r="K30" s="47">
        <v>1307</v>
      </c>
      <c r="L30" s="47">
        <v>150</v>
      </c>
      <c r="M30" s="47">
        <v>1</v>
      </c>
      <c r="N30" s="47">
        <v>151</v>
      </c>
      <c r="O30" s="47">
        <v>21</v>
      </c>
      <c r="P30" s="47">
        <v>75</v>
      </c>
      <c r="Q30" s="47">
        <v>11</v>
      </c>
      <c r="R30" s="47">
        <v>1565</v>
      </c>
      <c r="S30" s="47">
        <v>23</v>
      </c>
      <c r="T30" s="46">
        <v>4030</v>
      </c>
      <c r="U30" s="45" t="s">
        <v>145</v>
      </c>
      <c r="V30" s="168"/>
    </row>
    <row r="31" spans="2:22">
      <c r="B31" s="46">
        <v>4031</v>
      </c>
      <c r="C31" s="45" t="s">
        <v>146</v>
      </c>
      <c r="D31" s="47">
        <v>1161</v>
      </c>
      <c r="E31" s="48">
        <v>658.16326530612241</v>
      </c>
      <c r="F31" s="47">
        <v>2</v>
      </c>
      <c r="G31" s="47">
        <v>99</v>
      </c>
      <c r="H31" s="47">
        <v>3</v>
      </c>
      <c r="I31" s="47">
        <v>9</v>
      </c>
      <c r="J31" s="47">
        <v>10</v>
      </c>
      <c r="K31" s="47">
        <v>1284</v>
      </c>
      <c r="L31" s="47">
        <v>234</v>
      </c>
      <c r="M31" s="47">
        <v>1</v>
      </c>
      <c r="N31" s="47">
        <v>235</v>
      </c>
      <c r="O31" s="47">
        <v>49</v>
      </c>
      <c r="P31" s="47">
        <v>134</v>
      </c>
      <c r="Q31" s="47">
        <v>7</v>
      </c>
      <c r="R31" s="47">
        <v>1709</v>
      </c>
      <c r="S31" s="47">
        <v>87</v>
      </c>
      <c r="T31" s="46">
        <v>4031</v>
      </c>
      <c r="U31" s="45" t="s">
        <v>146</v>
      </c>
      <c r="V31" s="168"/>
    </row>
    <row r="32" spans="2:22">
      <c r="B32" s="46">
        <v>4032</v>
      </c>
      <c r="C32" s="45" t="s">
        <v>147</v>
      </c>
      <c r="D32" s="47">
        <v>1467</v>
      </c>
      <c r="E32" s="48">
        <v>690.67796610169489</v>
      </c>
      <c r="F32" s="47">
        <v>1</v>
      </c>
      <c r="G32" s="47">
        <v>439</v>
      </c>
      <c r="H32" s="47">
        <v>15</v>
      </c>
      <c r="I32" s="47">
        <v>4</v>
      </c>
      <c r="J32" s="47">
        <v>2</v>
      </c>
      <c r="K32" s="47">
        <v>1928</v>
      </c>
      <c r="L32" s="47">
        <v>205</v>
      </c>
      <c r="M32" s="47">
        <v>582</v>
      </c>
      <c r="N32" s="47">
        <v>787</v>
      </c>
      <c r="O32" s="47">
        <v>40</v>
      </c>
      <c r="P32" s="47">
        <v>699</v>
      </c>
      <c r="Q32" s="47">
        <v>14</v>
      </c>
      <c r="R32" s="47">
        <v>3468</v>
      </c>
      <c r="S32" s="47">
        <v>47</v>
      </c>
      <c r="T32" s="46">
        <v>4032</v>
      </c>
      <c r="U32" s="45" t="s">
        <v>147</v>
      </c>
      <c r="V32" s="168"/>
    </row>
    <row r="33" spans="2:22">
      <c r="B33" s="46">
        <v>4033</v>
      </c>
      <c r="C33" s="45" t="s">
        <v>148</v>
      </c>
      <c r="D33" s="47">
        <v>3303</v>
      </c>
      <c r="E33" s="48">
        <v>575.5358076319917</v>
      </c>
      <c r="F33" s="47">
        <v>0</v>
      </c>
      <c r="G33" s="47">
        <v>247</v>
      </c>
      <c r="H33" s="47">
        <v>33</v>
      </c>
      <c r="I33" s="47">
        <v>100</v>
      </c>
      <c r="J33" s="47">
        <v>92</v>
      </c>
      <c r="K33" s="47">
        <v>3775</v>
      </c>
      <c r="L33" s="47">
        <v>396</v>
      </c>
      <c r="M33" s="47">
        <v>8</v>
      </c>
      <c r="N33" s="47">
        <v>404</v>
      </c>
      <c r="O33" s="47">
        <v>27</v>
      </c>
      <c r="P33" s="47">
        <v>179</v>
      </c>
      <c r="Q33" s="47">
        <v>22</v>
      </c>
      <c r="R33" s="47">
        <v>4407</v>
      </c>
      <c r="S33" s="47">
        <v>121</v>
      </c>
      <c r="T33" s="46">
        <v>4033</v>
      </c>
      <c r="U33" s="45" t="s">
        <v>148</v>
      </c>
      <c r="V33" s="168"/>
    </row>
    <row r="34" spans="2:22">
      <c r="B34" s="46">
        <v>4034</v>
      </c>
      <c r="C34" s="45" t="s">
        <v>149</v>
      </c>
      <c r="D34" s="47">
        <v>4403</v>
      </c>
      <c r="E34" s="48">
        <v>493.72056514913663</v>
      </c>
      <c r="F34" s="47">
        <v>4</v>
      </c>
      <c r="G34" s="47">
        <v>383</v>
      </c>
      <c r="H34" s="47">
        <v>68</v>
      </c>
      <c r="I34" s="47">
        <v>5</v>
      </c>
      <c r="J34" s="47">
        <v>18</v>
      </c>
      <c r="K34" s="47">
        <v>4881</v>
      </c>
      <c r="L34" s="47">
        <v>459</v>
      </c>
      <c r="M34" s="47">
        <v>15</v>
      </c>
      <c r="N34" s="47">
        <v>474</v>
      </c>
      <c r="O34" s="47">
        <v>24</v>
      </c>
      <c r="P34" s="47">
        <v>191</v>
      </c>
      <c r="Q34" s="47">
        <v>35</v>
      </c>
      <c r="R34" s="47">
        <v>5605</v>
      </c>
      <c r="S34" s="47">
        <v>93</v>
      </c>
      <c r="T34" s="46">
        <v>4034</v>
      </c>
      <c r="U34" s="45" t="s">
        <v>149</v>
      </c>
      <c r="V34" s="168"/>
    </row>
    <row r="35" spans="2:22">
      <c r="B35" s="46">
        <v>4035</v>
      </c>
      <c r="C35" s="45" t="s">
        <v>150</v>
      </c>
      <c r="D35" s="47">
        <v>2414</v>
      </c>
      <c r="E35" s="48">
        <v>589.35546875</v>
      </c>
      <c r="F35" s="47">
        <v>0</v>
      </c>
      <c r="G35" s="47">
        <v>104</v>
      </c>
      <c r="H35" s="47">
        <v>11</v>
      </c>
      <c r="I35" s="47">
        <v>5</v>
      </c>
      <c r="J35" s="47">
        <v>9</v>
      </c>
      <c r="K35" s="47">
        <v>2543</v>
      </c>
      <c r="L35" s="47">
        <v>315</v>
      </c>
      <c r="M35" s="47">
        <v>4</v>
      </c>
      <c r="N35" s="47">
        <v>319</v>
      </c>
      <c r="O35" s="47">
        <v>37</v>
      </c>
      <c r="P35" s="47">
        <v>112</v>
      </c>
      <c r="Q35" s="47">
        <v>0</v>
      </c>
      <c r="R35" s="47">
        <v>3011</v>
      </c>
      <c r="S35" s="47">
        <v>86</v>
      </c>
      <c r="T35" s="46">
        <v>4035</v>
      </c>
      <c r="U35" s="45" t="s">
        <v>150</v>
      </c>
      <c r="V35" s="168"/>
    </row>
    <row r="36" spans="2:22">
      <c r="B36" s="46">
        <v>4037</v>
      </c>
      <c r="C36" s="45" t="s">
        <v>151</v>
      </c>
      <c r="D36" s="47">
        <v>2522</v>
      </c>
      <c r="E36" s="48">
        <v>619.65601965601957</v>
      </c>
      <c r="F36" s="47">
        <v>0</v>
      </c>
      <c r="G36" s="47">
        <v>129</v>
      </c>
      <c r="H36" s="47">
        <v>7</v>
      </c>
      <c r="I36" s="47">
        <v>4</v>
      </c>
      <c r="J36" s="47">
        <v>0</v>
      </c>
      <c r="K36" s="47">
        <v>2662</v>
      </c>
      <c r="L36" s="47">
        <v>321</v>
      </c>
      <c r="M36" s="47">
        <v>5</v>
      </c>
      <c r="N36" s="47">
        <v>326</v>
      </c>
      <c r="O36" s="47">
        <v>27</v>
      </c>
      <c r="P36" s="47">
        <v>110</v>
      </c>
      <c r="Q36" s="47">
        <v>16</v>
      </c>
      <c r="R36" s="47">
        <v>3141</v>
      </c>
      <c r="S36" s="47">
        <v>117</v>
      </c>
      <c r="T36" s="46">
        <v>4037</v>
      </c>
      <c r="U36" s="45" t="s">
        <v>151</v>
      </c>
      <c r="V36" s="168"/>
    </row>
    <row r="37" spans="2:22">
      <c r="B37" s="46">
        <v>4038</v>
      </c>
      <c r="C37" s="45" t="s">
        <v>152</v>
      </c>
      <c r="D37" s="47">
        <v>4263</v>
      </c>
      <c r="E37" s="48">
        <v>495.52481692432872</v>
      </c>
      <c r="F37" s="47">
        <v>4</v>
      </c>
      <c r="G37" s="47">
        <v>255</v>
      </c>
      <c r="H37" s="47">
        <v>28</v>
      </c>
      <c r="I37" s="47">
        <v>6</v>
      </c>
      <c r="J37" s="47">
        <v>21</v>
      </c>
      <c r="K37" s="47">
        <v>4577</v>
      </c>
      <c r="L37" s="47">
        <v>574</v>
      </c>
      <c r="M37" s="47">
        <v>13</v>
      </c>
      <c r="N37" s="47">
        <v>587</v>
      </c>
      <c r="O37" s="47">
        <v>57</v>
      </c>
      <c r="P37" s="47">
        <v>170</v>
      </c>
      <c r="Q37" s="47">
        <v>17</v>
      </c>
      <c r="R37" s="47">
        <v>5408</v>
      </c>
      <c r="S37" s="47">
        <v>238</v>
      </c>
      <c r="T37" s="46">
        <v>4038</v>
      </c>
      <c r="U37" s="45" t="s">
        <v>152</v>
      </c>
      <c r="V37" s="168"/>
    </row>
    <row r="38" spans="2:22">
      <c r="B38" s="46">
        <v>4039</v>
      </c>
      <c r="C38" s="45" t="s">
        <v>153</v>
      </c>
      <c r="D38" s="47">
        <v>1342</v>
      </c>
      <c r="E38" s="48">
        <v>674.71091000502759</v>
      </c>
      <c r="F38" s="47">
        <v>5</v>
      </c>
      <c r="G38" s="47">
        <v>105</v>
      </c>
      <c r="H38" s="47">
        <v>30</v>
      </c>
      <c r="I38" s="47">
        <v>2</v>
      </c>
      <c r="J38" s="47">
        <v>0</v>
      </c>
      <c r="K38" s="47">
        <v>1484</v>
      </c>
      <c r="L38" s="47">
        <v>244</v>
      </c>
      <c r="M38" s="47">
        <v>2</v>
      </c>
      <c r="N38" s="47">
        <v>246</v>
      </c>
      <c r="O38" s="47">
        <v>54</v>
      </c>
      <c r="P38" s="47">
        <v>131</v>
      </c>
      <c r="Q38" s="47">
        <v>11</v>
      </c>
      <c r="R38" s="47">
        <v>1926</v>
      </c>
      <c r="S38" s="47">
        <v>75</v>
      </c>
      <c r="T38" s="46">
        <v>4039</v>
      </c>
      <c r="U38" s="45" t="s">
        <v>153</v>
      </c>
      <c r="V38" s="168"/>
    </row>
    <row r="39" spans="2:22">
      <c r="B39" s="46">
        <v>4040</v>
      </c>
      <c r="C39" s="45" t="s">
        <v>154</v>
      </c>
      <c r="D39" s="47">
        <v>5879</v>
      </c>
      <c r="E39" s="48">
        <v>487.76238280925907</v>
      </c>
      <c r="F39" s="47">
        <v>1</v>
      </c>
      <c r="G39" s="47">
        <v>827</v>
      </c>
      <c r="H39" s="47">
        <v>141</v>
      </c>
      <c r="I39" s="47">
        <v>12</v>
      </c>
      <c r="J39" s="47">
        <v>25</v>
      </c>
      <c r="K39" s="47">
        <v>6885</v>
      </c>
      <c r="L39" s="47">
        <v>557</v>
      </c>
      <c r="M39" s="47">
        <v>23</v>
      </c>
      <c r="N39" s="47">
        <v>580</v>
      </c>
      <c r="O39" s="47">
        <v>46</v>
      </c>
      <c r="P39" s="47">
        <v>259</v>
      </c>
      <c r="Q39" s="47">
        <v>47</v>
      </c>
      <c r="R39" s="47">
        <v>7817</v>
      </c>
      <c r="S39" s="47">
        <v>84</v>
      </c>
      <c r="T39" s="46">
        <v>4040</v>
      </c>
      <c r="U39" s="45" t="s">
        <v>154</v>
      </c>
      <c r="V39" s="168"/>
    </row>
    <row r="40" spans="2:22">
      <c r="B40" s="46">
        <v>4041</v>
      </c>
      <c r="C40" s="45" t="s">
        <v>420</v>
      </c>
      <c r="D40" s="47">
        <v>1476</v>
      </c>
      <c r="E40" s="48">
        <v>668.78115088355241</v>
      </c>
      <c r="F40" s="47">
        <v>1</v>
      </c>
      <c r="G40" s="47">
        <v>170</v>
      </c>
      <c r="H40" s="47">
        <v>50</v>
      </c>
      <c r="I40" s="47">
        <v>3</v>
      </c>
      <c r="J40" s="47">
        <v>17</v>
      </c>
      <c r="K40" s="47">
        <v>1717</v>
      </c>
      <c r="L40" s="47">
        <v>244</v>
      </c>
      <c r="M40" s="47">
        <v>7</v>
      </c>
      <c r="N40" s="47">
        <v>251</v>
      </c>
      <c r="O40" s="47">
        <v>50</v>
      </c>
      <c r="P40" s="47">
        <v>144</v>
      </c>
      <c r="Q40" s="47">
        <v>11</v>
      </c>
      <c r="R40" s="47">
        <v>2173</v>
      </c>
      <c r="S40" s="47">
        <v>87</v>
      </c>
      <c r="T40" s="46">
        <v>4041</v>
      </c>
      <c r="U40" s="45" t="s">
        <v>420</v>
      </c>
      <c r="V40" s="168"/>
    </row>
    <row r="41" spans="2:22">
      <c r="B41" s="46">
        <v>4042</v>
      </c>
      <c r="C41" s="45" t="s">
        <v>155</v>
      </c>
      <c r="D41" s="47">
        <v>1445</v>
      </c>
      <c r="E41" s="48">
        <v>480.70525615435798</v>
      </c>
      <c r="F41" s="47">
        <v>2</v>
      </c>
      <c r="G41" s="47">
        <v>79</v>
      </c>
      <c r="H41" s="47">
        <v>17</v>
      </c>
      <c r="I41" s="47">
        <v>2</v>
      </c>
      <c r="J41" s="47">
        <v>0</v>
      </c>
      <c r="K41" s="47">
        <v>1545</v>
      </c>
      <c r="L41" s="47">
        <v>187</v>
      </c>
      <c r="M41" s="47">
        <v>4</v>
      </c>
      <c r="N41" s="47">
        <v>191</v>
      </c>
      <c r="O41" s="47">
        <v>3</v>
      </c>
      <c r="P41" s="47">
        <v>86</v>
      </c>
      <c r="Q41" s="47">
        <v>7</v>
      </c>
      <c r="R41" s="47">
        <v>1832</v>
      </c>
      <c r="S41" s="47">
        <v>40</v>
      </c>
      <c r="T41" s="46">
        <v>4042</v>
      </c>
      <c r="U41" s="45" t="s">
        <v>155</v>
      </c>
      <c r="V41" s="168"/>
    </row>
    <row r="42" spans="2:22">
      <c r="B42" s="46">
        <v>4044</v>
      </c>
      <c r="C42" s="45" t="s">
        <v>156</v>
      </c>
      <c r="D42" s="47">
        <v>3683</v>
      </c>
      <c r="E42" s="48">
        <v>511.81211784324626</v>
      </c>
      <c r="F42" s="47">
        <v>0</v>
      </c>
      <c r="G42" s="47">
        <v>190</v>
      </c>
      <c r="H42" s="47">
        <v>51</v>
      </c>
      <c r="I42" s="47">
        <v>5</v>
      </c>
      <c r="J42" s="47">
        <v>19</v>
      </c>
      <c r="K42" s="47">
        <v>3948</v>
      </c>
      <c r="L42" s="47">
        <v>570</v>
      </c>
      <c r="M42" s="47">
        <v>9</v>
      </c>
      <c r="N42" s="47">
        <v>579</v>
      </c>
      <c r="O42" s="47">
        <v>67</v>
      </c>
      <c r="P42" s="47">
        <v>229</v>
      </c>
      <c r="Q42" s="47">
        <v>21</v>
      </c>
      <c r="R42" s="47">
        <v>4844</v>
      </c>
      <c r="S42" s="47">
        <v>172</v>
      </c>
      <c r="T42" s="46">
        <v>4044</v>
      </c>
      <c r="U42" s="45" t="s">
        <v>156</v>
      </c>
      <c r="V42" s="168"/>
    </row>
    <row r="43" spans="2:22">
      <c r="B43" s="46">
        <v>4045</v>
      </c>
      <c r="C43" s="45" t="s">
        <v>157</v>
      </c>
      <c r="D43" s="47">
        <v>10228</v>
      </c>
      <c r="E43" s="48">
        <v>491.82535102904404</v>
      </c>
      <c r="F43" s="47">
        <v>33</v>
      </c>
      <c r="G43" s="47">
        <v>906</v>
      </c>
      <c r="H43" s="47">
        <v>91</v>
      </c>
      <c r="I43" s="47">
        <v>18</v>
      </c>
      <c r="J43" s="47">
        <v>39</v>
      </c>
      <c r="K43" s="47">
        <v>11315</v>
      </c>
      <c r="L43" s="47">
        <v>1440</v>
      </c>
      <c r="M43" s="47">
        <v>35</v>
      </c>
      <c r="N43" s="47">
        <v>1475</v>
      </c>
      <c r="O43" s="47">
        <v>67</v>
      </c>
      <c r="P43" s="47">
        <v>440</v>
      </c>
      <c r="Q43" s="47">
        <v>50</v>
      </c>
      <c r="R43" s="47">
        <v>13347</v>
      </c>
      <c r="S43" s="47">
        <v>401</v>
      </c>
      <c r="T43" s="46">
        <v>4045</v>
      </c>
      <c r="U43" s="45" t="s">
        <v>157</v>
      </c>
      <c r="V43" s="168"/>
    </row>
    <row r="44" spans="2:22">
      <c r="B44" s="46">
        <v>4046</v>
      </c>
      <c r="C44" s="45" t="s">
        <v>158</v>
      </c>
      <c r="D44" s="47">
        <v>953</v>
      </c>
      <c r="E44" s="48">
        <v>607.00636942675158</v>
      </c>
      <c r="F44" s="47">
        <v>0</v>
      </c>
      <c r="G44" s="47">
        <v>90</v>
      </c>
      <c r="H44" s="47">
        <v>12</v>
      </c>
      <c r="I44" s="47">
        <v>10</v>
      </c>
      <c r="J44" s="47">
        <v>3</v>
      </c>
      <c r="K44" s="47">
        <v>1068</v>
      </c>
      <c r="L44" s="47">
        <v>164</v>
      </c>
      <c r="M44" s="47">
        <v>2</v>
      </c>
      <c r="N44" s="47">
        <v>166</v>
      </c>
      <c r="O44" s="47">
        <v>58</v>
      </c>
      <c r="P44" s="47">
        <v>106</v>
      </c>
      <c r="Q44" s="47">
        <v>11</v>
      </c>
      <c r="R44" s="47">
        <v>1409</v>
      </c>
      <c r="S44" s="47">
        <v>61</v>
      </c>
      <c r="T44" s="46">
        <v>4046</v>
      </c>
      <c r="U44" s="45" t="s">
        <v>158</v>
      </c>
      <c r="V44" s="168"/>
    </row>
    <row r="45" spans="2:22">
      <c r="B45" s="46">
        <v>4047</v>
      </c>
      <c r="C45" s="45" t="s">
        <v>159</v>
      </c>
      <c r="D45" s="47">
        <v>2888</v>
      </c>
      <c r="E45" s="48">
        <v>614.86054928677879</v>
      </c>
      <c r="F45" s="47">
        <v>5</v>
      </c>
      <c r="G45" s="47">
        <v>365</v>
      </c>
      <c r="H45" s="47">
        <v>70</v>
      </c>
      <c r="I45" s="47">
        <v>58</v>
      </c>
      <c r="J45" s="47">
        <v>95</v>
      </c>
      <c r="K45" s="47">
        <v>3481</v>
      </c>
      <c r="L45" s="47">
        <v>429</v>
      </c>
      <c r="M45" s="47">
        <v>6</v>
      </c>
      <c r="N45" s="47">
        <v>435</v>
      </c>
      <c r="O45" s="47">
        <v>85</v>
      </c>
      <c r="P45" s="47">
        <v>441</v>
      </c>
      <c r="Q45" s="47">
        <v>10</v>
      </c>
      <c r="R45" s="47">
        <v>4452</v>
      </c>
      <c r="S45" s="47">
        <v>185</v>
      </c>
      <c r="T45" s="46">
        <v>4047</v>
      </c>
      <c r="U45" s="45" t="s">
        <v>159</v>
      </c>
      <c r="V45" s="168"/>
    </row>
    <row r="46" spans="2:22">
      <c r="B46" s="46">
        <v>4048</v>
      </c>
      <c r="C46" s="45" t="s">
        <v>160</v>
      </c>
      <c r="D46" s="47">
        <v>3699</v>
      </c>
      <c r="E46" s="48">
        <v>568.81439335691221</v>
      </c>
      <c r="F46" s="47">
        <v>8</v>
      </c>
      <c r="G46" s="47">
        <v>297</v>
      </c>
      <c r="H46" s="47">
        <v>15</v>
      </c>
      <c r="I46" s="47">
        <v>8</v>
      </c>
      <c r="J46" s="47">
        <v>16</v>
      </c>
      <c r="K46" s="47">
        <v>4043</v>
      </c>
      <c r="L46" s="47">
        <v>518</v>
      </c>
      <c r="M46" s="47">
        <v>7</v>
      </c>
      <c r="N46" s="47">
        <v>525</v>
      </c>
      <c r="O46" s="47">
        <v>74</v>
      </c>
      <c r="P46" s="47">
        <v>183</v>
      </c>
      <c r="Q46" s="47">
        <v>8</v>
      </c>
      <c r="R46" s="47">
        <v>4833</v>
      </c>
      <c r="S46" s="47">
        <v>174</v>
      </c>
      <c r="T46" s="46">
        <v>4048</v>
      </c>
      <c r="U46" s="45" t="s">
        <v>160</v>
      </c>
      <c r="V46" s="168"/>
    </row>
    <row r="47" spans="2:22">
      <c r="B47" s="42">
        <v>4089</v>
      </c>
      <c r="C47" s="43" t="s">
        <v>161</v>
      </c>
      <c r="D47" s="23">
        <v>46771</v>
      </c>
      <c r="E47" s="44">
        <v>602.04410004247814</v>
      </c>
      <c r="F47" s="23">
        <v>68</v>
      </c>
      <c r="G47" s="23">
        <v>3869</v>
      </c>
      <c r="H47" s="23">
        <v>527</v>
      </c>
      <c r="I47" s="23">
        <v>165</v>
      </c>
      <c r="J47" s="23">
        <v>314</v>
      </c>
      <c r="K47" s="23">
        <v>51714</v>
      </c>
      <c r="L47" s="23">
        <v>6732</v>
      </c>
      <c r="M47" s="23">
        <v>125</v>
      </c>
      <c r="N47" s="23">
        <v>6857</v>
      </c>
      <c r="O47" s="23">
        <v>1131</v>
      </c>
      <c r="P47" s="23">
        <v>3534</v>
      </c>
      <c r="Q47" s="23">
        <v>274</v>
      </c>
      <c r="R47" s="23">
        <v>63510</v>
      </c>
      <c r="S47" s="23">
        <v>2114</v>
      </c>
      <c r="T47" s="42">
        <v>4089</v>
      </c>
      <c r="U47" s="43" t="s">
        <v>161</v>
      </c>
      <c r="V47" s="168"/>
    </row>
    <row r="48" spans="2:22">
      <c r="B48" s="46">
        <v>4061</v>
      </c>
      <c r="C48" s="45" t="s">
        <v>162</v>
      </c>
      <c r="D48" s="47">
        <v>1105</v>
      </c>
      <c r="E48" s="48">
        <v>600.54347826086951</v>
      </c>
      <c r="F48" s="47">
        <v>0</v>
      </c>
      <c r="G48" s="47">
        <v>62</v>
      </c>
      <c r="H48" s="47">
        <v>2</v>
      </c>
      <c r="I48" s="47">
        <v>2</v>
      </c>
      <c r="J48" s="47">
        <v>6</v>
      </c>
      <c r="K48" s="47">
        <v>1177</v>
      </c>
      <c r="L48" s="47">
        <v>180</v>
      </c>
      <c r="M48" s="47">
        <v>2</v>
      </c>
      <c r="N48" s="47">
        <v>182</v>
      </c>
      <c r="O48" s="47">
        <v>27</v>
      </c>
      <c r="P48" s="47">
        <v>73</v>
      </c>
      <c r="Q48" s="47">
        <v>6</v>
      </c>
      <c r="R48" s="47">
        <v>1465</v>
      </c>
      <c r="S48" s="47">
        <v>55</v>
      </c>
      <c r="T48" s="46">
        <v>4061</v>
      </c>
      <c r="U48" s="45" t="s">
        <v>162</v>
      </c>
      <c r="V48" s="168"/>
    </row>
    <row r="49" spans="2:22">
      <c r="B49" s="46">
        <v>4062</v>
      </c>
      <c r="C49" s="45" t="s">
        <v>163</v>
      </c>
      <c r="D49" s="47">
        <v>2732</v>
      </c>
      <c r="E49" s="48">
        <v>574.91582491582494</v>
      </c>
      <c r="F49" s="47">
        <v>2</v>
      </c>
      <c r="G49" s="47">
        <v>158</v>
      </c>
      <c r="H49" s="47">
        <v>8</v>
      </c>
      <c r="I49" s="47">
        <v>11</v>
      </c>
      <c r="J49" s="47">
        <v>12</v>
      </c>
      <c r="K49" s="47">
        <v>2923</v>
      </c>
      <c r="L49" s="47">
        <v>350</v>
      </c>
      <c r="M49" s="47">
        <v>4</v>
      </c>
      <c r="N49" s="47">
        <v>354</v>
      </c>
      <c r="O49" s="47">
        <v>58</v>
      </c>
      <c r="P49" s="47">
        <v>132</v>
      </c>
      <c r="Q49" s="47">
        <v>15</v>
      </c>
      <c r="R49" s="47">
        <v>3482</v>
      </c>
      <c r="S49" s="47">
        <v>60</v>
      </c>
      <c r="T49" s="46">
        <v>4062</v>
      </c>
      <c r="U49" s="45" t="s">
        <v>163</v>
      </c>
      <c r="V49" s="168"/>
    </row>
    <row r="50" spans="2:22">
      <c r="B50" s="46">
        <v>4063</v>
      </c>
      <c r="C50" s="45" t="s">
        <v>421</v>
      </c>
      <c r="D50" s="47">
        <v>4618</v>
      </c>
      <c r="E50" s="48">
        <v>571.39321950012368</v>
      </c>
      <c r="F50" s="47">
        <v>2</v>
      </c>
      <c r="G50" s="47">
        <v>502</v>
      </c>
      <c r="H50" s="47">
        <v>73</v>
      </c>
      <c r="I50" s="47">
        <v>19</v>
      </c>
      <c r="J50" s="47">
        <v>50</v>
      </c>
      <c r="K50" s="47">
        <v>5264</v>
      </c>
      <c r="L50" s="47">
        <v>637</v>
      </c>
      <c r="M50" s="47">
        <v>13</v>
      </c>
      <c r="N50" s="47">
        <v>650</v>
      </c>
      <c r="O50" s="47">
        <v>35</v>
      </c>
      <c r="P50" s="47">
        <v>384</v>
      </c>
      <c r="Q50" s="47">
        <v>25</v>
      </c>
      <c r="R50" s="47">
        <v>6358</v>
      </c>
      <c r="S50" s="47">
        <v>189</v>
      </c>
      <c r="T50" s="46">
        <v>4063</v>
      </c>
      <c r="U50" s="45" t="s">
        <v>421</v>
      </c>
      <c r="V50" s="168"/>
    </row>
    <row r="51" spans="2:22">
      <c r="B51" s="46">
        <v>4064</v>
      </c>
      <c r="C51" s="45" t="s">
        <v>164</v>
      </c>
      <c r="D51" s="47">
        <v>668</v>
      </c>
      <c r="E51" s="48">
        <v>681.63265306122446</v>
      </c>
      <c r="F51" s="47">
        <v>0</v>
      </c>
      <c r="G51" s="47">
        <v>62</v>
      </c>
      <c r="H51" s="47">
        <v>3</v>
      </c>
      <c r="I51" s="47">
        <v>1</v>
      </c>
      <c r="J51" s="47">
        <v>4</v>
      </c>
      <c r="K51" s="47">
        <v>738</v>
      </c>
      <c r="L51" s="47">
        <v>107</v>
      </c>
      <c r="M51" s="47">
        <v>5</v>
      </c>
      <c r="N51" s="47">
        <v>112</v>
      </c>
      <c r="O51" s="47">
        <v>39</v>
      </c>
      <c r="P51" s="47">
        <v>54</v>
      </c>
      <c r="Q51" s="47">
        <v>2</v>
      </c>
      <c r="R51" s="47">
        <v>945</v>
      </c>
      <c r="S51" s="47">
        <v>22</v>
      </c>
      <c r="T51" s="46">
        <v>4064</v>
      </c>
      <c r="U51" s="45" t="s">
        <v>164</v>
      </c>
      <c r="V51" s="168"/>
    </row>
    <row r="52" spans="2:22">
      <c r="B52" s="46">
        <v>4065</v>
      </c>
      <c r="C52" s="45" t="s">
        <v>165</v>
      </c>
      <c r="D52" s="47">
        <v>2355</v>
      </c>
      <c r="E52" s="48">
        <v>602.45587106676908</v>
      </c>
      <c r="F52" s="47">
        <v>0</v>
      </c>
      <c r="G52" s="47">
        <v>146</v>
      </c>
      <c r="H52" s="47">
        <v>19</v>
      </c>
      <c r="I52" s="47">
        <v>9</v>
      </c>
      <c r="J52" s="47">
        <v>15</v>
      </c>
      <c r="K52" s="47">
        <v>2544</v>
      </c>
      <c r="L52" s="47">
        <v>292</v>
      </c>
      <c r="M52" s="47">
        <v>10</v>
      </c>
      <c r="N52" s="47">
        <v>302</v>
      </c>
      <c r="O52" s="47">
        <v>50</v>
      </c>
      <c r="P52" s="47">
        <v>166</v>
      </c>
      <c r="Q52" s="47">
        <v>10</v>
      </c>
      <c r="R52" s="47">
        <v>3072</v>
      </c>
      <c r="S52" s="47">
        <v>91</v>
      </c>
      <c r="T52" s="46">
        <v>4065</v>
      </c>
      <c r="U52" s="45" t="s">
        <v>165</v>
      </c>
      <c r="V52" s="168"/>
    </row>
    <row r="53" spans="2:22">
      <c r="B53" s="46">
        <v>4066</v>
      </c>
      <c r="C53" s="45" t="s">
        <v>166</v>
      </c>
      <c r="D53" s="47">
        <v>647</v>
      </c>
      <c r="E53" s="48">
        <v>618.54684512428298</v>
      </c>
      <c r="F53" s="47">
        <v>0</v>
      </c>
      <c r="G53" s="47">
        <v>40</v>
      </c>
      <c r="H53" s="47">
        <v>2</v>
      </c>
      <c r="I53" s="47">
        <v>2</v>
      </c>
      <c r="J53" s="47">
        <v>1</v>
      </c>
      <c r="K53" s="47">
        <v>692</v>
      </c>
      <c r="L53" s="47">
        <v>123</v>
      </c>
      <c r="M53" s="47">
        <v>4</v>
      </c>
      <c r="N53" s="47">
        <v>127</v>
      </c>
      <c r="O53" s="47">
        <v>25</v>
      </c>
      <c r="P53" s="47">
        <v>40</v>
      </c>
      <c r="Q53" s="47">
        <v>2</v>
      </c>
      <c r="R53" s="47">
        <v>886</v>
      </c>
      <c r="S53" s="47">
        <v>45</v>
      </c>
      <c r="T53" s="46">
        <v>4066</v>
      </c>
      <c r="U53" s="45" t="s">
        <v>166</v>
      </c>
      <c r="V53" s="168"/>
    </row>
    <row r="54" spans="2:22">
      <c r="B54" s="46">
        <v>4067</v>
      </c>
      <c r="C54" s="45" t="s">
        <v>167</v>
      </c>
      <c r="D54" s="47">
        <v>1036</v>
      </c>
      <c r="E54" s="48">
        <v>639.50617283950612</v>
      </c>
      <c r="F54" s="47">
        <v>0</v>
      </c>
      <c r="G54" s="47">
        <v>82</v>
      </c>
      <c r="H54" s="47">
        <v>5</v>
      </c>
      <c r="I54" s="47">
        <v>1</v>
      </c>
      <c r="J54" s="47">
        <v>1</v>
      </c>
      <c r="K54" s="47">
        <v>1125</v>
      </c>
      <c r="L54" s="47">
        <v>176</v>
      </c>
      <c r="M54" s="47">
        <v>2</v>
      </c>
      <c r="N54" s="47">
        <v>178</v>
      </c>
      <c r="O54" s="47">
        <v>35</v>
      </c>
      <c r="P54" s="47">
        <v>66</v>
      </c>
      <c r="Q54" s="47">
        <v>2</v>
      </c>
      <c r="R54" s="47">
        <v>1406</v>
      </c>
      <c r="S54" s="47">
        <v>79</v>
      </c>
      <c r="T54" s="46">
        <v>4067</v>
      </c>
      <c r="U54" s="45" t="s">
        <v>167</v>
      </c>
      <c r="V54" s="168"/>
    </row>
    <row r="55" spans="2:22">
      <c r="B55" s="46">
        <v>4068</v>
      </c>
      <c r="C55" s="45" t="s">
        <v>168</v>
      </c>
      <c r="D55" s="47">
        <v>1592</v>
      </c>
      <c r="E55" s="48">
        <v>652.45901639344265</v>
      </c>
      <c r="F55" s="47">
        <v>16</v>
      </c>
      <c r="G55" s="47">
        <v>159</v>
      </c>
      <c r="H55" s="47">
        <v>7</v>
      </c>
      <c r="I55" s="47">
        <v>5</v>
      </c>
      <c r="J55" s="47">
        <v>10</v>
      </c>
      <c r="K55" s="47">
        <v>1789</v>
      </c>
      <c r="L55" s="47">
        <v>297</v>
      </c>
      <c r="M55" s="47">
        <v>13</v>
      </c>
      <c r="N55" s="47">
        <v>310</v>
      </c>
      <c r="O55" s="47">
        <v>110</v>
      </c>
      <c r="P55" s="47">
        <v>180</v>
      </c>
      <c r="Q55" s="47">
        <v>6</v>
      </c>
      <c r="R55" s="47">
        <v>2395</v>
      </c>
      <c r="S55" s="47">
        <v>142</v>
      </c>
      <c r="T55" s="46">
        <v>4068</v>
      </c>
      <c r="U55" s="45" t="s">
        <v>168</v>
      </c>
      <c r="V55" s="168"/>
    </row>
    <row r="56" spans="2:22">
      <c r="B56" s="46">
        <v>4084</v>
      </c>
      <c r="C56" s="45" t="s">
        <v>169</v>
      </c>
      <c r="D56" s="47">
        <v>331</v>
      </c>
      <c r="E56" s="48">
        <v>536.46677471636951</v>
      </c>
      <c r="F56" s="47">
        <v>0</v>
      </c>
      <c r="G56" s="47">
        <v>14</v>
      </c>
      <c r="H56" s="47">
        <v>0</v>
      </c>
      <c r="I56" s="47">
        <v>3</v>
      </c>
      <c r="J56" s="47">
        <v>1</v>
      </c>
      <c r="K56" s="47">
        <v>349</v>
      </c>
      <c r="L56" s="47">
        <v>80</v>
      </c>
      <c r="M56" s="47">
        <v>1</v>
      </c>
      <c r="N56" s="47">
        <v>81</v>
      </c>
      <c r="O56" s="47">
        <v>34</v>
      </c>
      <c r="P56" s="47">
        <v>36</v>
      </c>
      <c r="Q56" s="47">
        <v>0</v>
      </c>
      <c r="R56" s="47">
        <v>500</v>
      </c>
      <c r="S56" s="47">
        <v>31</v>
      </c>
      <c r="T56" s="46">
        <v>4084</v>
      </c>
      <c r="U56" s="45" t="s">
        <v>169</v>
      </c>
      <c r="V56" s="168"/>
    </row>
    <row r="57" spans="2:22">
      <c r="B57" s="46">
        <v>4071</v>
      </c>
      <c r="C57" s="45" t="s">
        <v>170</v>
      </c>
      <c r="D57" s="47">
        <v>1316</v>
      </c>
      <c r="E57" s="48">
        <v>605.0574712643679</v>
      </c>
      <c r="F57" s="47">
        <v>14</v>
      </c>
      <c r="G57" s="47">
        <v>93</v>
      </c>
      <c r="H57" s="47">
        <v>27</v>
      </c>
      <c r="I57" s="47">
        <v>8</v>
      </c>
      <c r="J57" s="47">
        <v>9</v>
      </c>
      <c r="K57" s="47">
        <v>1467</v>
      </c>
      <c r="L57" s="47">
        <v>264</v>
      </c>
      <c r="M57" s="47">
        <v>2</v>
      </c>
      <c r="N57" s="47">
        <v>266</v>
      </c>
      <c r="O57" s="47">
        <v>71</v>
      </c>
      <c r="P57" s="47">
        <v>119</v>
      </c>
      <c r="Q57" s="47">
        <v>1</v>
      </c>
      <c r="R57" s="47">
        <v>1924</v>
      </c>
      <c r="S57" s="47">
        <v>73</v>
      </c>
      <c r="T57" s="46">
        <v>4071</v>
      </c>
      <c r="U57" s="45" t="s">
        <v>170</v>
      </c>
      <c r="V57" s="168"/>
    </row>
    <row r="58" spans="2:22">
      <c r="B58" s="46">
        <v>4072</v>
      </c>
      <c r="C58" s="45" t="s">
        <v>422</v>
      </c>
      <c r="D58" s="47">
        <v>1835</v>
      </c>
      <c r="E58" s="48">
        <v>651.17104329311564</v>
      </c>
      <c r="F58" s="47">
        <v>1</v>
      </c>
      <c r="G58" s="47">
        <v>175</v>
      </c>
      <c r="H58" s="47">
        <v>66</v>
      </c>
      <c r="I58" s="47">
        <v>6</v>
      </c>
      <c r="J58" s="47">
        <v>23</v>
      </c>
      <c r="K58" s="47">
        <v>2106</v>
      </c>
      <c r="L58" s="47">
        <v>316</v>
      </c>
      <c r="M58" s="47">
        <v>6</v>
      </c>
      <c r="N58" s="47">
        <v>322</v>
      </c>
      <c r="O58" s="47">
        <v>64</v>
      </c>
      <c r="P58" s="47">
        <v>203</v>
      </c>
      <c r="Q58" s="47">
        <v>20</v>
      </c>
      <c r="R58" s="47">
        <v>2715</v>
      </c>
      <c r="S58" s="47">
        <v>113</v>
      </c>
      <c r="T58" s="46">
        <v>4072</v>
      </c>
      <c r="U58" s="45" t="s">
        <v>422</v>
      </c>
      <c r="V58" s="168"/>
    </row>
    <row r="59" spans="2:22">
      <c r="B59" s="46">
        <v>4073</v>
      </c>
      <c r="C59" s="45" t="s">
        <v>171</v>
      </c>
      <c r="D59" s="47">
        <v>1304</v>
      </c>
      <c r="E59" s="48">
        <v>637.02979970688807</v>
      </c>
      <c r="F59" s="47">
        <v>1</v>
      </c>
      <c r="G59" s="47">
        <v>65</v>
      </c>
      <c r="H59" s="47">
        <v>4</v>
      </c>
      <c r="I59" s="47">
        <v>1</v>
      </c>
      <c r="J59" s="47">
        <v>4</v>
      </c>
      <c r="K59" s="47">
        <v>1379</v>
      </c>
      <c r="L59" s="47">
        <v>194</v>
      </c>
      <c r="M59" s="47">
        <v>1</v>
      </c>
      <c r="N59" s="47">
        <v>195</v>
      </c>
      <c r="O59" s="47">
        <v>46</v>
      </c>
      <c r="P59" s="47">
        <v>71</v>
      </c>
      <c r="Q59" s="47">
        <v>6</v>
      </c>
      <c r="R59" s="47">
        <v>1697</v>
      </c>
      <c r="S59" s="47">
        <v>71</v>
      </c>
      <c r="T59" s="46">
        <v>4073</v>
      </c>
      <c r="U59" s="45" t="s">
        <v>171</v>
      </c>
      <c r="V59" s="168"/>
    </row>
    <row r="60" spans="2:22">
      <c r="B60" s="46">
        <v>4074</v>
      </c>
      <c r="C60" s="45" t="s">
        <v>172</v>
      </c>
      <c r="D60" s="47">
        <v>1521</v>
      </c>
      <c r="E60" s="48">
        <v>630.33568172399509</v>
      </c>
      <c r="F60" s="47">
        <v>0</v>
      </c>
      <c r="G60" s="47">
        <v>104</v>
      </c>
      <c r="H60" s="47">
        <v>7</v>
      </c>
      <c r="I60" s="47">
        <v>4</v>
      </c>
      <c r="J60" s="47">
        <v>9</v>
      </c>
      <c r="K60" s="47">
        <v>1645</v>
      </c>
      <c r="L60" s="47">
        <v>224</v>
      </c>
      <c r="M60" s="47">
        <v>2</v>
      </c>
      <c r="N60" s="47">
        <v>226</v>
      </c>
      <c r="O60" s="47">
        <v>60</v>
      </c>
      <c r="P60" s="47">
        <v>107</v>
      </c>
      <c r="Q60" s="47">
        <v>3</v>
      </c>
      <c r="R60" s="47">
        <v>2041</v>
      </c>
      <c r="S60" s="47">
        <v>50</v>
      </c>
      <c r="T60" s="46">
        <v>4074</v>
      </c>
      <c r="U60" s="45" t="s">
        <v>172</v>
      </c>
      <c r="V60" s="168"/>
    </row>
    <row r="61" spans="2:22">
      <c r="B61" s="46">
        <v>4075</v>
      </c>
      <c r="C61" s="45" t="s">
        <v>173</v>
      </c>
      <c r="D61" s="47">
        <v>2524</v>
      </c>
      <c r="E61" s="48">
        <v>560.7642746056431</v>
      </c>
      <c r="F61" s="47">
        <v>0</v>
      </c>
      <c r="G61" s="47">
        <v>217</v>
      </c>
      <c r="H61" s="47">
        <v>14</v>
      </c>
      <c r="I61" s="47">
        <v>3</v>
      </c>
      <c r="J61" s="47">
        <v>13</v>
      </c>
      <c r="K61" s="47">
        <v>2771</v>
      </c>
      <c r="L61" s="47">
        <v>366</v>
      </c>
      <c r="M61" s="47">
        <v>4</v>
      </c>
      <c r="N61" s="47">
        <v>370</v>
      </c>
      <c r="O61" s="47">
        <v>32</v>
      </c>
      <c r="P61" s="47">
        <v>148</v>
      </c>
      <c r="Q61" s="47">
        <v>21</v>
      </c>
      <c r="R61" s="47">
        <v>3342</v>
      </c>
      <c r="S61" s="47">
        <v>72</v>
      </c>
      <c r="T61" s="46">
        <v>4075</v>
      </c>
      <c r="U61" s="45" t="s">
        <v>173</v>
      </c>
      <c r="V61" s="168"/>
    </row>
    <row r="62" spans="2:22">
      <c r="B62" s="46">
        <v>4076</v>
      </c>
      <c r="C62" s="45" t="s">
        <v>174</v>
      </c>
      <c r="D62" s="47">
        <v>1904</v>
      </c>
      <c r="E62" s="48">
        <v>654.52045376418016</v>
      </c>
      <c r="F62" s="47">
        <v>0</v>
      </c>
      <c r="G62" s="47">
        <v>177</v>
      </c>
      <c r="H62" s="47">
        <v>11</v>
      </c>
      <c r="I62" s="47">
        <v>6</v>
      </c>
      <c r="J62" s="47">
        <v>5</v>
      </c>
      <c r="K62" s="47">
        <v>2103</v>
      </c>
      <c r="L62" s="47">
        <v>286</v>
      </c>
      <c r="M62" s="47">
        <v>3</v>
      </c>
      <c r="N62" s="47">
        <v>289</v>
      </c>
      <c r="O62" s="47">
        <v>71</v>
      </c>
      <c r="P62" s="47">
        <v>156</v>
      </c>
      <c r="Q62" s="47">
        <v>8</v>
      </c>
      <c r="R62" s="47">
        <v>2627</v>
      </c>
      <c r="S62" s="47">
        <v>109</v>
      </c>
      <c r="T62" s="46">
        <v>4076</v>
      </c>
      <c r="U62" s="45" t="s">
        <v>174</v>
      </c>
      <c r="V62" s="168"/>
    </row>
    <row r="63" spans="2:22">
      <c r="B63" s="46">
        <v>4077</v>
      </c>
      <c r="C63" s="45" t="s">
        <v>175</v>
      </c>
      <c r="D63" s="47">
        <v>880</v>
      </c>
      <c r="E63" s="48">
        <v>585.10638297872345</v>
      </c>
      <c r="F63" s="47">
        <v>0</v>
      </c>
      <c r="G63" s="47">
        <v>54</v>
      </c>
      <c r="H63" s="47">
        <v>3</v>
      </c>
      <c r="I63" s="47">
        <v>6</v>
      </c>
      <c r="J63" s="47">
        <v>4</v>
      </c>
      <c r="K63" s="47">
        <v>947</v>
      </c>
      <c r="L63" s="47">
        <v>177</v>
      </c>
      <c r="M63" s="47">
        <v>4</v>
      </c>
      <c r="N63" s="47">
        <v>181</v>
      </c>
      <c r="O63" s="47">
        <v>25</v>
      </c>
      <c r="P63" s="47">
        <v>70</v>
      </c>
      <c r="Q63" s="47">
        <v>11</v>
      </c>
      <c r="R63" s="47">
        <v>1234</v>
      </c>
      <c r="S63" s="47">
        <v>111</v>
      </c>
      <c r="T63" s="46">
        <v>4077</v>
      </c>
      <c r="U63" s="45" t="s">
        <v>175</v>
      </c>
      <c r="V63" s="168"/>
    </row>
    <row r="64" spans="2:22">
      <c r="B64" s="46">
        <v>4078</v>
      </c>
      <c r="C64" s="45" t="s">
        <v>176</v>
      </c>
      <c r="D64" s="47">
        <v>314</v>
      </c>
      <c r="E64" s="48">
        <v>656.90376569037664</v>
      </c>
      <c r="F64" s="47">
        <v>0</v>
      </c>
      <c r="G64" s="47">
        <v>29</v>
      </c>
      <c r="H64" s="47">
        <v>1</v>
      </c>
      <c r="I64" s="47">
        <v>1</v>
      </c>
      <c r="J64" s="47">
        <v>1</v>
      </c>
      <c r="K64" s="47">
        <v>346</v>
      </c>
      <c r="L64" s="47">
        <v>54</v>
      </c>
      <c r="M64" s="47">
        <v>0</v>
      </c>
      <c r="N64" s="47">
        <v>54</v>
      </c>
      <c r="O64" s="47">
        <v>45</v>
      </c>
      <c r="P64" s="47">
        <v>46</v>
      </c>
      <c r="Q64" s="47">
        <v>2</v>
      </c>
      <c r="R64" s="47">
        <v>493</v>
      </c>
      <c r="S64" s="47">
        <v>14</v>
      </c>
      <c r="T64" s="46">
        <v>4078</v>
      </c>
      <c r="U64" s="45" t="s">
        <v>176</v>
      </c>
      <c r="V64" s="168"/>
    </row>
    <row r="65" spans="2:22">
      <c r="B65" s="46">
        <v>4079</v>
      </c>
      <c r="C65" s="45" t="s">
        <v>177</v>
      </c>
      <c r="D65" s="47">
        <v>1007</v>
      </c>
      <c r="E65" s="48">
        <v>710.15514809590979</v>
      </c>
      <c r="F65" s="47">
        <v>1</v>
      </c>
      <c r="G65" s="47">
        <v>56</v>
      </c>
      <c r="H65" s="47">
        <v>12</v>
      </c>
      <c r="I65" s="47">
        <v>2</v>
      </c>
      <c r="J65" s="47">
        <v>8</v>
      </c>
      <c r="K65" s="47">
        <v>1086</v>
      </c>
      <c r="L65" s="47">
        <v>193</v>
      </c>
      <c r="M65" s="47">
        <v>0</v>
      </c>
      <c r="N65" s="47">
        <v>193</v>
      </c>
      <c r="O65" s="47">
        <v>55</v>
      </c>
      <c r="P65" s="47">
        <v>80</v>
      </c>
      <c r="Q65" s="47">
        <v>2</v>
      </c>
      <c r="R65" s="47">
        <v>1416</v>
      </c>
      <c r="S65" s="47">
        <v>61</v>
      </c>
      <c r="T65" s="46">
        <v>4079</v>
      </c>
      <c r="U65" s="45" t="s">
        <v>177</v>
      </c>
      <c r="V65" s="168"/>
    </row>
    <row r="66" spans="2:22">
      <c r="B66" s="46">
        <v>4080</v>
      </c>
      <c r="C66" s="45" t="s">
        <v>178</v>
      </c>
      <c r="D66" s="47">
        <v>4629</v>
      </c>
      <c r="E66" s="48">
        <v>627.23577235772359</v>
      </c>
      <c r="F66" s="47">
        <v>11</v>
      </c>
      <c r="G66" s="47">
        <v>486</v>
      </c>
      <c r="H66" s="47">
        <v>86</v>
      </c>
      <c r="I66" s="47">
        <v>15</v>
      </c>
      <c r="J66" s="47">
        <v>34</v>
      </c>
      <c r="K66" s="47">
        <v>5261</v>
      </c>
      <c r="L66" s="47">
        <v>651</v>
      </c>
      <c r="M66" s="47">
        <v>9</v>
      </c>
      <c r="N66" s="47">
        <v>660</v>
      </c>
      <c r="O66" s="47">
        <v>104</v>
      </c>
      <c r="P66" s="47">
        <v>474</v>
      </c>
      <c r="Q66" s="47">
        <v>31</v>
      </c>
      <c r="R66" s="47">
        <v>6530</v>
      </c>
      <c r="S66" s="47">
        <v>210</v>
      </c>
      <c r="T66" s="46">
        <v>4080</v>
      </c>
      <c r="U66" s="45" t="s">
        <v>178</v>
      </c>
      <c r="V66" s="168"/>
    </row>
    <row r="67" spans="2:22">
      <c r="B67" s="46">
        <v>4081</v>
      </c>
      <c r="C67" s="45" t="s">
        <v>179</v>
      </c>
      <c r="D67" s="47">
        <v>2185</v>
      </c>
      <c r="E67" s="48">
        <v>585.1633636850562</v>
      </c>
      <c r="F67" s="47">
        <v>2</v>
      </c>
      <c r="G67" s="47">
        <v>109</v>
      </c>
      <c r="H67" s="47">
        <v>3</v>
      </c>
      <c r="I67" s="47">
        <v>11</v>
      </c>
      <c r="J67" s="47">
        <v>3</v>
      </c>
      <c r="K67" s="47">
        <v>2313</v>
      </c>
      <c r="L67" s="47">
        <v>272</v>
      </c>
      <c r="M67" s="47">
        <v>1</v>
      </c>
      <c r="N67" s="47">
        <v>273</v>
      </c>
      <c r="O67" s="47">
        <v>25</v>
      </c>
      <c r="P67" s="47">
        <v>73</v>
      </c>
      <c r="Q67" s="47">
        <v>3</v>
      </c>
      <c r="R67" s="47">
        <v>2687</v>
      </c>
      <c r="S67" s="47">
        <v>50</v>
      </c>
      <c r="T67" s="46">
        <v>4081</v>
      </c>
      <c r="U67" s="45" t="s">
        <v>179</v>
      </c>
      <c r="V67" s="168"/>
    </row>
    <row r="68" spans="2:22">
      <c r="B68" s="46">
        <v>4082</v>
      </c>
      <c r="C68" s="45" t="s">
        <v>423</v>
      </c>
      <c r="D68" s="47">
        <v>9630</v>
      </c>
      <c r="E68" s="48">
        <v>582.85921801234724</v>
      </c>
      <c r="F68" s="47">
        <v>12</v>
      </c>
      <c r="G68" s="47">
        <v>812</v>
      </c>
      <c r="H68" s="47">
        <v>137</v>
      </c>
      <c r="I68" s="47">
        <v>32</v>
      </c>
      <c r="J68" s="47">
        <v>66</v>
      </c>
      <c r="K68" s="47">
        <v>10689</v>
      </c>
      <c r="L68" s="47">
        <v>1104</v>
      </c>
      <c r="M68" s="47">
        <v>36</v>
      </c>
      <c r="N68" s="47">
        <v>1140</v>
      </c>
      <c r="O68" s="47">
        <v>95</v>
      </c>
      <c r="P68" s="47">
        <v>678</v>
      </c>
      <c r="Q68" s="47">
        <v>83</v>
      </c>
      <c r="R68" s="47">
        <v>12685</v>
      </c>
      <c r="S68" s="47">
        <v>364</v>
      </c>
      <c r="T68" s="46">
        <v>4082</v>
      </c>
      <c r="U68" s="45" t="s">
        <v>423</v>
      </c>
      <c r="V68" s="168"/>
    </row>
    <row r="69" spans="2:22">
      <c r="B69" s="46">
        <v>4083</v>
      </c>
      <c r="C69" s="45" t="s">
        <v>180</v>
      </c>
      <c r="D69" s="47">
        <v>2638</v>
      </c>
      <c r="E69" s="48">
        <v>585.9617947578854</v>
      </c>
      <c r="F69" s="47">
        <v>6</v>
      </c>
      <c r="G69" s="47">
        <v>267</v>
      </c>
      <c r="H69" s="47">
        <v>37</v>
      </c>
      <c r="I69" s="47">
        <v>17</v>
      </c>
      <c r="J69" s="47">
        <v>35</v>
      </c>
      <c r="K69" s="47">
        <v>3000</v>
      </c>
      <c r="L69" s="47">
        <v>389</v>
      </c>
      <c r="M69" s="47">
        <v>3</v>
      </c>
      <c r="N69" s="47">
        <v>392</v>
      </c>
      <c r="O69" s="47">
        <v>25</v>
      </c>
      <c r="P69" s="47">
        <v>178</v>
      </c>
      <c r="Q69" s="47">
        <v>15</v>
      </c>
      <c r="R69" s="47">
        <v>3610</v>
      </c>
      <c r="S69" s="47">
        <v>102</v>
      </c>
      <c r="T69" s="46">
        <v>4083</v>
      </c>
      <c r="U69" s="45" t="s">
        <v>180</v>
      </c>
      <c r="V69" s="168"/>
    </row>
    <row r="70" spans="2:22">
      <c r="B70" s="42">
        <v>4129</v>
      </c>
      <c r="C70" s="43" t="s">
        <v>181</v>
      </c>
      <c r="D70" s="23">
        <v>29723</v>
      </c>
      <c r="E70" s="44">
        <v>581.89115113547382</v>
      </c>
      <c r="F70" s="23">
        <v>66</v>
      </c>
      <c r="G70" s="23">
        <v>2669</v>
      </c>
      <c r="H70" s="23">
        <v>457</v>
      </c>
      <c r="I70" s="23">
        <v>155</v>
      </c>
      <c r="J70" s="23">
        <v>238</v>
      </c>
      <c r="K70" s="23">
        <v>33308</v>
      </c>
      <c r="L70" s="23">
        <v>4275</v>
      </c>
      <c r="M70" s="23">
        <v>80</v>
      </c>
      <c r="N70" s="23">
        <v>4355</v>
      </c>
      <c r="O70" s="23">
        <v>1306</v>
      </c>
      <c r="P70" s="23">
        <v>3008</v>
      </c>
      <c r="Q70" s="23">
        <v>179</v>
      </c>
      <c r="R70" s="23">
        <v>42156</v>
      </c>
      <c r="S70" s="23">
        <v>1700</v>
      </c>
      <c r="T70" s="42">
        <v>4129</v>
      </c>
      <c r="U70" s="43" t="s">
        <v>181</v>
      </c>
      <c r="V70" s="168"/>
    </row>
    <row r="71" spans="2:22">
      <c r="B71" s="46">
        <v>4091</v>
      </c>
      <c r="C71" s="45" t="s">
        <v>182</v>
      </c>
      <c r="D71" s="47">
        <v>1173</v>
      </c>
      <c r="E71" s="48">
        <v>735.88456712672519</v>
      </c>
      <c r="F71" s="47">
        <v>0</v>
      </c>
      <c r="G71" s="47">
        <v>100</v>
      </c>
      <c r="H71" s="47">
        <v>4</v>
      </c>
      <c r="I71" s="47">
        <v>4</v>
      </c>
      <c r="J71" s="47">
        <v>2</v>
      </c>
      <c r="K71" s="47">
        <v>1283</v>
      </c>
      <c r="L71" s="47">
        <v>208</v>
      </c>
      <c r="M71" s="47">
        <v>3</v>
      </c>
      <c r="N71" s="47">
        <v>211</v>
      </c>
      <c r="O71" s="47">
        <v>41</v>
      </c>
      <c r="P71" s="47">
        <v>99</v>
      </c>
      <c r="Q71" s="47">
        <v>4</v>
      </c>
      <c r="R71" s="47">
        <v>1638</v>
      </c>
      <c r="S71" s="47">
        <v>82</v>
      </c>
      <c r="T71" s="46">
        <v>4091</v>
      </c>
      <c r="U71" s="45" t="s">
        <v>182</v>
      </c>
      <c r="V71" s="168"/>
    </row>
    <row r="72" spans="2:22">
      <c r="B72" s="46">
        <v>4092</v>
      </c>
      <c r="C72" s="45" t="s">
        <v>183</v>
      </c>
      <c r="D72" s="47">
        <v>2470</v>
      </c>
      <c r="E72" s="48">
        <v>553.31541218637983</v>
      </c>
      <c r="F72" s="47">
        <v>0</v>
      </c>
      <c r="G72" s="47">
        <v>176</v>
      </c>
      <c r="H72" s="47">
        <v>50</v>
      </c>
      <c r="I72" s="47">
        <v>10</v>
      </c>
      <c r="J72" s="47">
        <v>17</v>
      </c>
      <c r="K72" s="47">
        <v>2723</v>
      </c>
      <c r="L72" s="47">
        <v>263</v>
      </c>
      <c r="M72" s="47">
        <v>5</v>
      </c>
      <c r="N72" s="47">
        <v>268</v>
      </c>
      <c r="O72" s="47">
        <v>37</v>
      </c>
      <c r="P72" s="47">
        <v>161</v>
      </c>
      <c r="Q72" s="47">
        <v>12</v>
      </c>
      <c r="R72" s="47">
        <v>3201</v>
      </c>
      <c r="S72" s="47">
        <v>73</v>
      </c>
      <c r="T72" s="46">
        <v>4092</v>
      </c>
      <c r="U72" s="45" t="s">
        <v>183</v>
      </c>
      <c r="V72" s="168"/>
    </row>
    <row r="73" spans="2:22">
      <c r="B73" s="46">
        <v>4093</v>
      </c>
      <c r="C73" s="45" t="s">
        <v>184</v>
      </c>
      <c r="D73" s="47">
        <v>549</v>
      </c>
      <c r="E73" s="48">
        <v>738.89636608344551</v>
      </c>
      <c r="F73" s="47">
        <v>0</v>
      </c>
      <c r="G73" s="47">
        <v>73</v>
      </c>
      <c r="H73" s="47">
        <v>6</v>
      </c>
      <c r="I73" s="47">
        <v>13</v>
      </c>
      <c r="J73" s="47">
        <v>12</v>
      </c>
      <c r="K73" s="47">
        <v>653</v>
      </c>
      <c r="L73" s="47">
        <v>87</v>
      </c>
      <c r="M73" s="47">
        <v>2</v>
      </c>
      <c r="N73" s="47">
        <v>89</v>
      </c>
      <c r="O73" s="47">
        <v>35</v>
      </c>
      <c r="P73" s="47">
        <v>91</v>
      </c>
      <c r="Q73" s="47">
        <v>1</v>
      </c>
      <c r="R73" s="47">
        <v>869</v>
      </c>
      <c r="S73" s="47">
        <v>49</v>
      </c>
      <c r="T73" s="46">
        <v>4093</v>
      </c>
      <c r="U73" s="45" t="s">
        <v>184</v>
      </c>
      <c r="V73" s="168"/>
    </row>
    <row r="74" spans="2:22">
      <c r="B74" s="46">
        <v>4124</v>
      </c>
      <c r="C74" s="45" t="s">
        <v>185</v>
      </c>
      <c r="D74" s="47">
        <v>1064</v>
      </c>
      <c r="E74" s="48">
        <v>660.86956521739125</v>
      </c>
      <c r="F74" s="47">
        <v>1</v>
      </c>
      <c r="G74" s="47">
        <v>102</v>
      </c>
      <c r="H74" s="47">
        <v>2</v>
      </c>
      <c r="I74" s="47">
        <v>15</v>
      </c>
      <c r="J74" s="47">
        <v>11</v>
      </c>
      <c r="K74" s="47">
        <v>1195</v>
      </c>
      <c r="L74" s="47">
        <v>158</v>
      </c>
      <c r="M74" s="47">
        <v>1</v>
      </c>
      <c r="N74" s="47">
        <v>159</v>
      </c>
      <c r="O74" s="47">
        <v>150</v>
      </c>
      <c r="P74" s="47">
        <v>171</v>
      </c>
      <c r="Q74" s="47">
        <v>3</v>
      </c>
      <c r="R74" s="47">
        <v>1678</v>
      </c>
      <c r="S74" s="47">
        <v>56</v>
      </c>
      <c r="T74" s="46">
        <v>4124</v>
      </c>
      <c r="U74" s="45" t="s">
        <v>185</v>
      </c>
      <c r="V74" s="168"/>
    </row>
    <row r="75" spans="2:22">
      <c r="B75" s="46">
        <v>4094</v>
      </c>
      <c r="C75" s="45" t="s">
        <v>186</v>
      </c>
      <c r="D75" s="47">
        <v>539</v>
      </c>
      <c r="E75" s="48">
        <v>695.48387096774195</v>
      </c>
      <c r="F75" s="47">
        <v>0</v>
      </c>
      <c r="G75" s="47">
        <v>53</v>
      </c>
      <c r="H75" s="47">
        <v>1</v>
      </c>
      <c r="I75" s="47">
        <v>4</v>
      </c>
      <c r="J75" s="47">
        <v>6</v>
      </c>
      <c r="K75" s="47">
        <v>603</v>
      </c>
      <c r="L75" s="47">
        <v>109</v>
      </c>
      <c r="M75" s="47">
        <v>3</v>
      </c>
      <c r="N75" s="47">
        <v>112</v>
      </c>
      <c r="O75" s="47">
        <v>57</v>
      </c>
      <c r="P75" s="47">
        <v>81</v>
      </c>
      <c r="Q75" s="47">
        <v>3</v>
      </c>
      <c r="R75" s="47">
        <v>856</v>
      </c>
      <c r="S75" s="47">
        <v>34</v>
      </c>
      <c r="T75" s="46">
        <v>4094</v>
      </c>
      <c r="U75" s="45" t="s">
        <v>186</v>
      </c>
      <c r="V75" s="168"/>
    </row>
    <row r="76" spans="2:22">
      <c r="B76" s="46">
        <v>4095</v>
      </c>
      <c r="C76" s="45" t="s">
        <v>187</v>
      </c>
      <c r="D76" s="47">
        <v>5396</v>
      </c>
      <c r="E76" s="48">
        <v>484.59811405478223</v>
      </c>
      <c r="F76" s="47">
        <v>2</v>
      </c>
      <c r="G76" s="47">
        <v>499</v>
      </c>
      <c r="H76" s="47">
        <v>76</v>
      </c>
      <c r="I76" s="47">
        <v>24</v>
      </c>
      <c r="J76" s="47">
        <v>41</v>
      </c>
      <c r="K76" s="47">
        <v>6038</v>
      </c>
      <c r="L76" s="47">
        <v>624</v>
      </c>
      <c r="M76" s="47">
        <v>14</v>
      </c>
      <c r="N76" s="47">
        <v>638</v>
      </c>
      <c r="O76" s="47">
        <v>22</v>
      </c>
      <c r="P76" s="47">
        <v>423</v>
      </c>
      <c r="Q76" s="47">
        <v>21</v>
      </c>
      <c r="R76" s="47">
        <v>7142</v>
      </c>
      <c r="S76" s="47">
        <v>214</v>
      </c>
      <c r="T76" s="46">
        <v>4095</v>
      </c>
      <c r="U76" s="45" t="s">
        <v>187</v>
      </c>
      <c r="V76" s="168"/>
    </row>
    <row r="77" spans="2:22">
      <c r="B77" s="46">
        <v>4096</v>
      </c>
      <c r="C77" s="45" t="s">
        <v>188</v>
      </c>
      <c r="D77" s="47">
        <v>423</v>
      </c>
      <c r="E77" s="48">
        <v>701.49253731343288</v>
      </c>
      <c r="F77" s="47">
        <v>0</v>
      </c>
      <c r="G77" s="47">
        <v>40</v>
      </c>
      <c r="H77" s="47">
        <v>1</v>
      </c>
      <c r="I77" s="47">
        <v>0</v>
      </c>
      <c r="J77" s="47">
        <v>2</v>
      </c>
      <c r="K77" s="47">
        <v>466</v>
      </c>
      <c r="L77" s="47">
        <v>48</v>
      </c>
      <c r="M77" s="47">
        <v>1</v>
      </c>
      <c r="N77" s="47">
        <v>49</v>
      </c>
      <c r="O77" s="47">
        <v>56</v>
      </c>
      <c r="P77" s="47">
        <v>92</v>
      </c>
      <c r="Q77" s="47">
        <v>4</v>
      </c>
      <c r="R77" s="47">
        <v>667</v>
      </c>
      <c r="S77" s="47">
        <v>29</v>
      </c>
      <c r="T77" s="46">
        <v>4096</v>
      </c>
      <c r="U77" s="45" t="s">
        <v>188</v>
      </c>
      <c r="V77" s="168"/>
    </row>
    <row r="78" spans="2:22">
      <c r="B78" s="46">
        <v>4097</v>
      </c>
      <c r="C78" s="45" t="s">
        <v>189</v>
      </c>
      <c r="D78" s="47">
        <v>215</v>
      </c>
      <c r="E78" s="48">
        <v>707.23684210526312</v>
      </c>
      <c r="F78" s="47">
        <v>9</v>
      </c>
      <c r="G78" s="47">
        <v>18</v>
      </c>
      <c r="H78" s="47">
        <v>1</v>
      </c>
      <c r="I78" s="47">
        <v>1</v>
      </c>
      <c r="J78" s="47">
        <v>0</v>
      </c>
      <c r="K78" s="47">
        <v>244</v>
      </c>
      <c r="L78" s="47">
        <v>41</v>
      </c>
      <c r="M78" s="47">
        <v>2</v>
      </c>
      <c r="N78" s="47">
        <v>43</v>
      </c>
      <c r="O78" s="47">
        <v>31</v>
      </c>
      <c r="P78" s="47">
        <v>46</v>
      </c>
      <c r="Q78" s="47">
        <v>0</v>
      </c>
      <c r="R78" s="47">
        <v>364</v>
      </c>
      <c r="S78" s="47">
        <v>19</v>
      </c>
      <c r="T78" s="46">
        <v>4097</v>
      </c>
      <c r="U78" s="45" t="s">
        <v>189</v>
      </c>
      <c r="V78" s="168"/>
    </row>
    <row r="79" spans="2:22">
      <c r="B79" s="46">
        <v>4099</v>
      </c>
      <c r="C79" s="45" t="s">
        <v>190</v>
      </c>
      <c r="D79" s="47">
        <v>295</v>
      </c>
      <c r="E79" s="48">
        <v>697.39952718676125</v>
      </c>
      <c r="F79" s="47">
        <v>0</v>
      </c>
      <c r="G79" s="47">
        <v>21</v>
      </c>
      <c r="H79" s="47">
        <v>0</v>
      </c>
      <c r="I79" s="47">
        <v>0</v>
      </c>
      <c r="J79" s="47">
        <v>0</v>
      </c>
      <c r="K79" s="47">
        <v>316</v>
      </c>
      <c r="L79" s="47">
        <v>65</v>
      </c>
      <c r="M79" s="47">
        <v>0</v>
      </c>
      <c r="N79" s="47">
        <v>65</v>
      </c>
      <c r="O79" s="47">
        <v>11</v>
      </c>
      <c r="P79" s="47">
        <v>25</v>
      </c>
      <c r="Q79" s="47">
        <v>0</v>
      </c>
      <c r="R79" s="47">
        <v>417</v>
      </c>
      <c r="S79" s="47">
        <v>20</v>
      </c>
      <c r="T79" s="46">
        <v>4099</v>
      </c>
      <c r="U79" s="45" t="s">
        <v>190</v>
      </c>
      <c r="V79" s="168"/>
    </row>
    <row r="80" spans="2:22">
      <c r="B80" s="46">
        <v>4100</v>
      </c>
      <c r="C80" s="45" t="s">
        <v>424</v>
      </c>
      <c r="D80" s="47">
        <v>2274</v>
      </c>
      <c r="E80" s="48">
        <v>628.69781586950512</v>
      </c>
      <c r="F80" s="47">
        <v>1</v>
      </c>
      <c r="G80" s="47">
        <v>225</v>
      </c>
      <c r="H80" s="47">
        <v>9</v>
      </c>
      <c r="I80" s="47">
        <v>1</v>
      </c>
      <c r="J80" s="47">
        <v>16</v>
      </c>
      <c r="K80" s="47">
        <v>2526</v>
      </c>
      <c r="L80" s="47">
        <v>285</v>
      </c>
      <c r="M80" s="47">
        <v>2</v>
      </c>
      <c r="N80" s="47">
        <v>287</v>
      </c>
      <c r="O80" s="47">
        <v>15</v>
      </c>
      <c r="P80" s="47">
        <v>121</v>
      </c>
      <c r="Q80" s="47">
        <v>11</v>
      </c>
      <c r="R80" s="47">
        <v>2960</v>
      </c>
      <c r="S80" s="47">
        <v>90</v>
      </c>
      <c r="T80" s="46">
        <v>4100</v>
      </c>
      <c r="U80" s="45" t="s">
        <v>424</v>
      </c>
      <c r="V80" s="168"/>
    </row>
    <row r="81" spans="2:22">
      <c r="B81" s="46">
        <v>4104</v>
      </c>
      <c r="C81" s="45" t="s">
        <v>191</v>
      </c>
      <c r="D81" s="47">
        <v>2235</v>
      </c>
      <c r="E81" s="48">
        <v>709.07360406091368</v>
      </c>
      <c r="F81" s="47">
        <v>1</v>
      </c>
      <c r="G81" s="47">
        <v>221</v>
      </c>
      <c r="H81" s="47">
        <v>131</v>
      </c>
      <c r="I81" s="47">
        <v>13</v>
      </c>
      <c r="J81" s="47">
        <v>35</v>
      </c>
      <c r="K81" s="47">
        <v>2636</v>
      </c>
      <c r="L81" s="47">
        <v>321</v>
      </c>
      <c r="M81" s="47">
        <v>6</v>
      </c>
      <c r="N81" s="47">
        <v>327</v>
      </c>
      <c r="O81" s="47">
        <v>90</v>
      </c>
      <c r="P81" s="47">
        <v>328</v>
      </c>
      <c r="Q81" s="47">
        <v>33</v>
      </c>
      <c r="R81" s="47">
        <v>3414</v>
      </c>
      <c r="S81" s="47">
        <v>115</v>
      </c>
      <c r="T81" s="46">
        <v>4104</v>
      </c>
      <c r="U81" s="45" t="s">
        <v>191</v>
      </c>
      <c r="V81" s="168"/>
    </row>
    <row r="82" spans="2:22">
      <c r="B82" s="46">
        <v>4105</v>
      </c>
      <c r="C82" s="45" t="s">
        <v>192</v>
      </c>
      <c r="D82" s="47">
        <v>202</v>
      </c>
      <c r="E82" s="48">
        <v>583.81502890173419</v>
      </c>
      <c r="F82" s="47">
        <v>0</v>
      </c>
      <c r="G82" s="47">
        <v>14</v>
      </c>
      <c r="H82" s="47">
        <v>0</v>
      </c>
      <c r="I82" s="47">
        <v>0</v>
      </c>
      <c r="J82" s="47">
        <v>4</v>
      </c>
      <c r="K82" s="47">
        <v>220</v>
      </c>
      <c r="L82" s="47">
        <v>47</v>
      </c>
      <c r="M82" s="47">
        <v>1</v>
      </c>
      <c r="N82" s="47">
        <v>48</v>
      </c>
      <c r="O82" s="47">
        <v>66</v>
      </c>
      <c r="P82" s="47">
        <v>27</v>
      </c>
      <c r="Q82" s="47">
        <v>0</v>
      </c>
      <c r="R82" s="47">
        <v>361</v>
      </c>
      <c r="S82" s="47">
        <v>77</v>
      </c>
      <c r="T82" s="46">
        <v>4105</v>
      </c>
      <c r="U82" s="45" t="s">
        <v>192</v>
      </c>
      <c r="V82" s="168"/>
    </row>
    <row r="83" spans="2:22">
      <c r="B83" s="46">
        <v>4106</v>
      </c>
      <c r="C83" s="45" t="s">
        <v>193</v>
      </c>
      <c r="D83" s="47">
        <v>298</v>
      </c>
      <c r="E83" s="48">
        <v>766.06683804627244</v>
      </c>
      <c r="F83" s="47">
        <v>0</v>
      </c>
      <c r="G83" s="47">
        <v>35</v>
      </c>
      <c r="H83" s="47">
        <v>2</v>
      </c>
      <c r="I83" s="47">
        <v>4</v>
      </c>
      <c r="J83" s="47">
        <v>7</v>
      </c>
      <c r="K83" s="47">
        <v>346</v>
      </c>
      <c r="L83" s="47">
        <v>53</v>
      </c>
      <c r="M83" s="47">
        <v>0</v>
      </c>
      <c r="N83" s="47">
        <v>53</v>
      </c>
      <c r="O83" s="47">
        <v>33</v>
      </c>
      <c r="P83" s="47">
        <v>59</v>
      </c>
      <c r="Q83" s="47">
        <v>4</v>
      </c>
      <c r="R83" s="47">
        <v>495</v>
      </c>
      <c r="S83" s="47">
        <v>14</v>
      </c>
      <c r="T83" s="46">
        <v>4106</v>
      </c>
      <c r="U83" s="45" t="s">
        <v>193</v>
      </c>
      <c r="V83" s="168"/>
    </row>
    <row r="84" spans="2:22">
      <c r="B84" s="46">
        <v>4107</v>
      </c>
      <c r="C84" s="45" t="s">
        <v>194</v>
      </c>
      <c r="D84" s="47">
        <v>667</v>
      </c>
      <c r="E84" s="48">
        <v>604.16666666666663</v>
      </c>
      <c r="F84" s="47">
        <v>0</v>
      </c>
      <c r="G84" s="47">
        <v>34</v>
      </c>
      <c r="H84" s="47">
        <v>8</v>
      </c>
      <c r="I84" s="47">
        <v>1</v>
      </c>
      <c r="J84" s="47">
        <v>3</v>
      </c>
      <c r="K84" s="47">
        <v>713</v>
      </c>
      <c r="L84" s="47">
        <v>150</v>
      </c>
      <c r="M84" s="47">
        <v>0</v>
      </c>
      <c r="N84" s="47">
        <v>150</v>
      </c>
      <c r="O84" s="47">
        <v>28</v>
      </c>
      <c r="P84" s="47">
        <v>44</v>
      </c>
      <c r="Q84" s="47">
        <v>2</v>
      </c>
      <c r="R84" s="47">
        <v>937</v>
      </c>
      <c r="S84" s="47">
        <v>38</v>
      </c>
      <c r="T84" s="46">
        <v>4107</v>
      </c>
      <c r="U84" s="45" t="s">
        <v>194</v>
      </c>
      <c r="V84" s="168"/>
    </row>
    <row r="85" spans="2:22">
      <c r="B85" s="46">
        <v>4110</v>
      </c>
      <c r="C85" s="45" t="s">
        <v>195</v>
      </c>
      <c r="D85" s="47">
        <v>737</v>
      </c>
      <c r="E85" s="48">
        <v>632.07547169811323</v>
      </c>
      <c r="F85" s="47">
        <v>0</v>
      </c>
      <c r="G85" s="47">
        <v>69</v>
      </c>
      <c r="H85" s="47">
        <v>4</v>
      </c>
      <c r="I85" s="47">
        <v>5</v>
      </c>
      <c r="J85" s="47">
        <v>4</v>
      </c>
      <c r="K85" s="47">
        <v>819</v>
      </c>
      <c r="L85" s="47">
        <v>115</v>
      </c>
      <c r="M85" s="47">
        <v>2</v>
      </c>
      <c r="N85" s="47">
        <v>117</v>
      </c>
      <c r="O85" s="47">
        <v>62</v>
      </c>
      <c r="P85" s="47">
        <v>64</v>
      </c>
      <c r="Q85" s="47">
        <v>3</v>
      </c>
      <c r="R85" s="47">
        <v>1065</v>
      </c>
      <c r="S85" s="47">
        <v>68</v>
      </c>
      <c r="T85" s="46">
        <v>4110</v>
      </c>
      <c r="U85" s="45" t="s">
        <v>195</v>
      </c>
      <c r="V85" s="168"/>
    </row>
    <row r="86" spans="2:22">
      <c r="B86" s="46">
        <v>4111</v>
      </c>
      <c r="C86" s="45" t="s">
        <v>196</v>
      </c>
      <c r="D86" s="47">
        <v>792</v>
      </c>
      <c r="E86" s="48">
        <v>539.14227365554791</v>
      </c>
      <c r="F86" s="47">
        <v>0</v>
      </c>
      <c r="G86" s="47">
        <v>55</v>
      </c>
      <c r="H86" s="47">
        <v>1</v>
      </c>
      <c r="I86" s="47">
        <v>2</v>
      </c>
      <c r="J86" s="47">
        <v>0</v>
      </c>
      <c r="K86" s="47">
        <v>850</v>
      </c>
      <c r="L86" s="47">
        <v>131</v>
      </c>
      <c r="M86" s="47">
        <v>3</v>
      </c>
      <c r="N86" s="47">
        <v>134</v>
      </c>
      <c r="O86" s="47">
        <v>27</v>
      </c>
      <c r="P86" s="47">
        <v>65</v>
      </c>
      <c r="Q86" s="47">
        <v>0</v>
      </c>
      <c r="R86" s="47">
        <v>1076</v>
      </c>
      <c r="S86" s="47">
        <v>62</v>
      </c>
      <c r="T86" s="46">
        <v>4111</v>
      </c>
      <c r="U86" s="45" t="s">
        <v>196</v>
      </c>
      <c r="V86" s="168"/>
    </row>
    <row r="87" spans="2:22">
      <c r="B87" s="46">
        <v>4112</v>
      </c>
      <c r="C87" s="45" t="s">
        <v>197</v>
      </c>
      <c r="D87" s="47">
        <v>568</v>
      </c>
      <c r="E87" s="48">
        <v>649.88558352402742</v>
      </c>
      <c r="F87" s="47">
        <v>0</v>
      </c>
      <c r="G87" s="47">
        <v>38</v>
      </c>
      <c r="H87" s="47">
        <v>0</v>
      </c>
      <c r="I87" s="47">
        <v>2</v>
      </c>
      <c r="J87" s="47">
        <v>2</v>
      </c>
      <c r="K87" s="47">
        <v>610</v>
      </c>
      <c r="L87" s="47">
        <v>113</v>
      </c>
      <c r="M87" s="47">
        <v>1</v>
      </c>
      <c r="N87" s="47">
        <v>114</v>
      </c>
      <c r="O87" s="47">
        <v>66</v>
      </c>
      <c r="P87" s="47">
        <v>74</v>
      </c>
      <c r="Q87" s="47">
        <v>0</v>
      </c>
      <c r="R87" s="47">
        <v>864</v>
      </c>
      <c r="S87" s="47">
        <v>46</v>
      </c>
      <c r="T87" s="46">
        <v>4112</v>
      </c>
      <c r="U87" s="45" t="s">
        <v>197</v>
      </c>
      <c r="V87" s="168"/>
    </row>
    <row r="88" spans="2:22">
      <c r="B88" s="46">
        <v>4125</v>
      </c>
      <c r="C88" s="45" t="s">
        <v>328</v>
      </c>
      <c r="D88" s="47">
        <v>1448</v>
      </c>
      <c r="E88" s="48">
        <v>639.29359823399557</v>
      </c>
      <c r="F88" s="47">
        <v>0</v>
      </c>
      <c r="G88" s="47">
        <v>229</v>
      </c>
      <c r="H88" s="47">
        <v>44</v>
      </c>
      <c r="I88" s="47">
        <v>15</v>
      </c>
      <c r="J88" s="47">
        <v>12</v>
      </c>
      <c r="K88" s="47">
        <v>1748</v>
      </c>
      <c r="L88" s="47">
        <v>273</v>
      </c>
      <c r="M88" s="47">
        <v>8</v>
      </c>
      <c r="N88" s="47">
        <v>281</v>
      </c>
      <c r="O88" s="47">
        <v>128</v>
      </c>
      <c r="P88" s="47">
        <v>241</v>
      </c>
      <c r="Q88" s="47">
        <v>10</v>
      </c>
      <c r="R88" s="47">
        <v>2408</v>
      </c>
      <c r="S88" s="47">
        <v>166</v>
      </c>
      <c r="T88" s="46">
        <v>4125</v>
      </c>
      <c r="U88" s="45" t="s">
        <v>328</v>
      </c>
      <c r="V88" s="168"/>
    </row>
    <row r="89" spans="2:22">
      <c r="B89" s="46">
        <v>4114</v>
      </c>
      <c r="C89" s="45" t="s">
        <v>198</v>
      </c>
      <c r="D89" s="47">
        <v>1084</v>
      </c>
      <c r="E89" s="48">
        <v>800.59084194977834</v>
      </c>
      <c r="F89" s="47">
        <v>0</v>
      </c>
      <c r="G89" s="47">
        <v>72</v>
      </c>
      <c r="H89" s="47">
        <v>2</v>
      </c>
      <c r="I89" s="47">
        <v>4</v>
      </c>
      <c r="J89" s="47">
        <v>1</v>
      </c>
      <c r="K89" s="47">
        <v>1163</v>
      </c>
      <c r="L89" s="47">
        <v>115</v>
      </c>
      <c r="M89" s="47">
        <v>4</v>
      </c>
      <c r="N89" s="47">
        <v>119</v>
      </c>
      <c r="O89" s="47">
        <v>10</v>
      </c>
      <c r="P89" s="47">
        <v>61</v>
      </c>
      <c r="Q89" s="47">
        <v>28</v>
      </c>
      <c r="R89" s="47">
        <v>1381</v>
      </c>
      <c r="S89" s="47">
        <v>32</v>
      </c>
      <c r="T89" s="46">
        <v>4114</v>
      </c>
      <c r="U89" s="45" t="s">
        <v>198</v>
      </c>
      <c r="V89" s="168"/>
    </row>
    <row r="90" spans="2:22">
      <c r="B90" s="46">
        <v>4117</v>
      </c>
      <c r="C90" s="45" t="s">
        <v>425</v>
      </c>
      <c r="D90" s="47">
        <v>562</v>
      </c>
      <c r="E90" s="48">
        <v>682.86755771567437</v>
      </c>
      <c r="F90" s="47">
        <v>0</v>
      </c>
      <c r="G90" s="47">
        <v>73</v>
      </c>
      <c r="H90" s="47">
        <v>24</v>
      </c>
      <c r="I90" s="47">
        <v>5</v>
      </c>
      <c r="J90" s="47">
        <v>2</v>
      </c>
      <c r="K90" s="47">
        <v>666</v>
      </c>
      <c r="L90" s="47">
        <v>99</v>
      </c>
      <c r="M90" s="47">
        <v>2</v>
      </c>
      <c r="N90" s="47">
        <v>101</v>
      </c>
      <c r="O90" s="47">
        <v>114</v>
      </c>
      <c r="P90" s="47">
        <v>127</v>
      </c>
      <c r="Q90" s="47">
        <v>4</v>
      </c>
      <c r="R90" s="47">
        <v>1012</v>
      </c>
      <c r="S90" s="47">
        <v>51</v>
      </c>
      <c r="T90" s="46">
        <v>4117</v>
      </c>
      <c r="U90" s="45" t="s">
        <v>425</v>
      </c>
      <c r="V90" s="168"/>
    </row>
    <row r="91" spans="2:22">
      <c r="B91" s="46">
        <v>4120</v>
      </c>
      <c r="C91" s="45" t="s">
        <v>426</v>
      </c>
      <c r="D91" s="47">
        <v>968</v>
      </c>
      <c r="E91" s="48">
        <v>647.05882352941171</v>
      </c>
      <c r="F91" s="47">
        <v>1</v>
      </c>
      <c r="G91" s="47">
        <v>53</v>
      </c>
      <c r="H91" s="47">
        <v>39</v>
      </c>
      <c r="I91" s="47">
        <v>7</v>
      </c>
      <c r="J91" s="47">
        <v>12</v>
      </c>
      <c r="K91" s="47">
        <v>1080</v>
      </c>
      <c r="L91" s="47">
        <v>163</v>
      </c>
      <c r="M91" s="47">
        <v>3</v>
      </c>
      <c r="N91" s="47">
        <v>166</v>
      </c>
      <c r="O91" s="47">
        <v>68</v>
      </c>
      <c r="P91" s="47">
        <v>123</v>
      </c>
      <c r="Q91" s="47">
        <v>4</v>
      </c>
      <c r="R91" s="47">
        <v>1441</v>
      </c>
      <c r="S91" s="47">
        <v>86</v>
      </c>
      <c r="T91" s="46">
        <v>4120</v>
      </c>
      <c r="U91" s="45" t="s">
        <v>426</v>
      </c>
      <c r="V91" s="168"/>
    </row>
    <row r="92" spans="2:22">
      <c r="B92" s="46">
        <v>4121</v>
      </c>
      <c r="C92" s="45" t="s">
        <v>199</v>
      </c>
      <c r="D92" s="47">
        <v>1372</v>
      </c>
      <c r="E92" s="48">
        <v>645.34336782690502</v>
      </c>
      <c r="F92" s="47">
        <v>3</v>
      </c>
      <c r="G92" s="47">
        <v>154</v>
      </c>
      <c r="H92" s="47">
        <v>8</v>
      </c>
      <c r="I92" s="47">
        <v>10</v>
      </c>
      <c r="J92" s="47">
        <v>15</v>
      </c>
      <c r="K92" s="47">
        <v>1562</v>
      </c>
      <c r="L92" s="47">
        <v>220</v>
      </c>
      <c r="M92" s="47">
        <v>3</v>
      </c>
      <c r="N92" s="47">
        <v>223</v>
      </c>
      <c r="O92" s="47">
        <v>102</v>
      </c>
      <c r="P92" s="47">
        <v>158</v>
      </c>
      <c r="Q92" s="47">
        <v>12</v>
      </c>
      <c r="R92" s="47">
        <v>2057</v>
      </c>
      <c r="S92" s="47">
        <v>56</v>
      </c>
      <c r="T92" s="46">
        <v>4121</v>
      </c>
      <c r="U92" s="45" t="s">
        <v>199</v>
      </c>
      <c r="V92" s="168"/>
    </row>
    <row r="93" spans="2:22">
      <c r="B93" s="46">
        <v>4122</v>
      </c>
      <c r="C93" s="45" t="s">
        <v>200</v>
      </c>
      <c r="D93" s="47">
        <v>936</v>
      </c>
      <c r="E93" s="48">
        <v>566.92913385826773</v>
      </c>
      <c r="F93" s="47">
        <v>0</v>
      </c>
      <c r="G93" s="47">
        <v>72</v>
      </c>
      <c r="H93" s="47">
        <v>2</v>
      </c>
      <c r="I93" s="47">
        <v>6</v>
      </c>
      <c r="J93" s="47">
        <v>11</v>
      </c>
      <c r="K93" s="47">
        <v>1027</v>
      </c>
      <c r="L93" s="47">
        <v>174</v>
      </c>
      <c r="M93" s="47">
        <v>4</v>
      </c>
      <c r="N93" s="47">
        <v>178</v>
      </c>
      <c r="O93" s="47">
        <v>33</v>
      </c>
      <c r="P93" s="47">
        <v>100</v>
      </c>
      <c r="Q93" s="47">
        <v>1</v>
      </c>
      <c r="R93" s="47">
        <v>1339</v>
      </c>
      <c r="S93" s="47">
        <v>77</v>
      </c>
      <c r="T93" s="46">
        <v>4122</v>
      </c>
      <c r="U93" s="45" t="s">
        <v>200</v>
      </c>
      <c r="V93" s="168"/>
    </row>
    <row r="94" spans="2:22">
      <c r="B94" s="46">
        <v>4123</v>
      </c>
      <c r="C94" s="45" t="s">
        <v>201</v>
      </c>
      <c r="D94" s="47">
        <v>3456</v>
      </c>
      <c r="E94" s="48">
        <v>454.91641437409504</v>
      </c>
      <c r="F94" s="47">
        <v>48</v>
      </c>
      <c r="G94" s="47">
        <v>243</v>
      </c>
      <c r="H94" s="47">
        <v>42</v>
      </c>
      <c r="I94" s="47">
        <v>9</v>
      </c>
      <c r="J94" s="47">
        <v>23</v>
      </c>
      <c r="K94" s="47">
        <v>3821</v>
      </c>
      <c r="L94" s="47">
        <v>413</v>
      </c>
      <c r="M94" s="47">
        <v>10</v>
      </c>
      <c r="N94" s="47">
        <v>423</v>
      </c>
      <c r="O94" s="47">
        <v>24</v>
      </c>
      <c r="P94" s="47">
        <v>227</v>
      </c>
      <c r="Q94" s="47">
        <v>19</v>
      </c>
      <c r="R94" s="47">
        <v>4514</v>
      </c>
      <c r="S94" s="47">
        <v>146</v>
      </c>
      <c r="T94" s="46">
        <v>4123</v>
      </c>
      <c r="U94" s="45" t="s">
        <v>201</v>
      </c>
      <c r="V94" s="168"/>
    </row>
    <row r="95" spans="2:22">
      <c r="B95" s="42">
        <v>4159</v>
      </c>
      <c r="C95" s="43" t="s">
        <v>202</v>
      </c>
      <c r="D95" s="23">
        <v>26596</v>
      </c>
      <c r="E95" s="44">
        <v>637.04519868739362</v>
      </c>
      <c r="F95" s="23">
        <v>39</v>
      </c>
      <c r="G95" s="23">
        <v>2485</v>
      </c>
      <c r="H95" s="23">
        <v>377</v>
      </c>
      <c r="I95" s="23">
        <v>132</v>
      </c>
      <c r="J95" s="23">
        <v>184</v>
      </c>
      <c r="K95" s="23">
        <v>29813</v>
      </c>
      <c r="L95" s="23">
        <v>3956</v>
      </c>
      <c r="M95" s="23">
        <v>119</v>
      </c>
      <c r="N95" s="23">
        <v>4075</v>
      </c>
      <c r="O95" s="23">
        <v>1302</v>
      </c>
      <c r="P95" s="23">
        <v>3060</v>
      </c>
      <c r="Q95" s="23">
        <v>181</v>
      </c>
      <c r="R95" s="23">
        <v>38431</v>
      </c>
      <c r="S95" s="23">
        <v>1967</v>
      </c>
      <c r="T95" s="42">
        <v>4159</v>
      </c>
      <c r="U95" s="43" t="s">
        <v>202</v>
      </c>
      <c r="V95" s="168"/>
    </row>
    <row r="96" spans="2:22">
      <c r="B96" s="46">
        <v>4131</v>
      </c>
      <c r="C96" s="45" t="s">
        <v>203</v>
      </c>
      <c r="D96" s="47">
        <v>2187</v>
      </c>
      <c r="E96" s="48">
        <v>667.99022602321315</v>
      </c>
      <c r="F96" s="47">
        <v>5</v>
      </c>
      <c r="G96" s="47">
        <v>213</v>
      </c>
      <c r="H96" s="47">
        <v>24</v>
      </c>
      <c r="I96" s="47">
        <v>16</v>
      </c>
      <c r="J96" s="47">
        <v>13</v>
      </c>
      <c r="K96" s="47">
        <v>2458</v>
      </c>
      <c r="L96" s="47">
        <v>354</v>
      </c>
      <c r="M96" s="47">
        <v>13</v>
      </c>
      <c r="N96" s="47">
        <v>367</v>
      </c>
      <c r="O96" s="47">
        <v>63</v>
      </c>
      <c r="P96" s="47">
        <v>249</v>
      </c>
      <c r="Q96" s="47">
        <v>10</v>
      </c>
      <c r="R96" s="47">
        <v>3147</v>
      </c>
      <c r="S96" s="47">
        <v>249</v>
      </c>
      <c r="T96" s="46">
        <v>4131</v>
      </c>
      <c r="U96" s="45" t="s">
        <v>203</v>
      </c>
      <c r="V96" s="168"/>
    </row>
    <row r="97" spans="2:22">
      <c r="B97" s="46">
        <v>4132</v>
      </c>
      <c r="C97" s="45" t="s">
        <v>204</v>
      </c>
      <c r="D97" s="47">
        <v>864</v>
      </c>
      <c r="E97" s="48">
        <v>760.56338028169023</v>
      </c>
      <c r="F97" s="47">
        <v>0</v>
      </c>
      <c r="G97" s="47">
        <v>69</v>
      </c>
      <c r="H97" s="47">
        <v>4</v>
      </c>
      <c r="I97" s="47">
        <v>3</v>
      </c>
      <c r="J97" s="47">
        <v>3</v>
      </c>
      <c r="K97" s="47">
        <v>943</v>
      </c>
      <c r="L97" s="47">
        <v>120</v>
      </c>
      <c r="M97" s="47">
        <v>1</v>
      </c>
      <c r="N97" s="47">
        <v>121</v>
      </c>
      <c r="O97" s="47">
        <v>65</v>
      </c>
      <c r="P97" s="47">
        <v>91</v>
      </c>
      <c r="Q97" s="47">
        <v>7</v>
      </c>
      <c r="R97" s="47">
        <v>1227</v>
      </c>
      <c r="S97" s="47">
        <v>56</v>
      </c>
      <c r="T97" s="46">
        <v>4132</v>
      </c>
      <c r="U97" s="45" t="s">
        <v>204</v>
      </c>
      <c r="V97" s="168"/>
    </row>
    <row r="98" spans="2:22">
      <c r="B98" s="46">
        <v>4133</v>
      </c>
      <c r="C98" s="45" t="s">
        <v>427</v>
      </c>
      <c r="D98" s="47">
        <v>649</v>
      </c>
      <c r="E98" s="48">
        <v>637.52455795677804</v>
      </c>
      <c r="F98" s="47">
        <v>0</v>
      </c>
      <c r="G98" s="47">
        <v>47</v>
      </c>
      <c r="H98" s="47">
        <v>3</v>
      </c>
      <c r="I98" s="47">
        <v>6</v>
      </c>
      <c r="J98" s="47">
        <v>1</v>
      </c>
      <c r="K98" s="47">
        <v>706</v>
      </c>
      <c r="L98" s="47">
        <v>90</v>
      </c>
      <c r="M98" s="47">
        <v>8</v>
      </c>
      <c r="N98" s="47">
        <v>98</v>
      </c>
      <c r="O98" s="47">
        <v>20</v>
      </c>
      <c r="P98" s="47">
        <v>59</v>
      </c>
      <c r="Q98" s="47">
        <v>3</v>
      </c>
      <c r="R98" s="47">
        <v>886</v>
      </c>
      <c r="S98" s="47">
        <v>43</v>
      </c>
      <c r="T98" s="46">
        <v>4133</v>
      </c>
      <c r="U98" s="45" t="s">
        <v>427</v>
      </c>
      <c r="V98" s="168"/>
    </row>
    <row r="99" spans="2:22">
      <c r="B99" s="46">
        <v>4134</v>
      </c>
      <c r="C99" s="45" t="s">
        <v>205</v>
      </c>
      <c r="D99" s="47">
        <v>880</v>
      </c>
      <c r="E99" s="48">
        <v>698.96743447180313</v>
      </c>
      <c r="F99" s="47">
        <v>1</v>
      </c>
      <c r="G99" s="47">
        <v>84</v>
      </c>
      <c r="H99" s="47">
        <v>131</v>
      </c>
      <c r="I99" s="47">
        <v>1</v>
      </c>
      <c r="J99" s="47">
        <v>5</v>
      </c>
      <c r="K99" s="47">
        <v>1102</v>
      </c>
      <c r="L99" s="47">
        <v>176</v>
      </c>
      <c r="M99" s="47">
        <v>5</v>
      </c>
      <c r="N99" s="47">
        <v>181</v>
      </c>
      <c r="O99" s="47">
        <v>78</v>
      </c>
      <c r="P99" s="47">
        <v>292</v>
      </c>
      <c r="Q99" s="47">
        <v>11</v>
      </c>
      <c r="R99" s="47">
        <v>1664</v>
      </c>
      <c r="S99" s="47">
        <v>116</v>
      </c>
      <c r="T99" s="46">
        <v>4134</v>
      </c>
      <c r="U99" s="45" t="s">
        <v>205</v>
      </c>
      <c r="V99" s="168"/>
    </row>
    <row r="100" spans="2:22">
      <c r="B100" s="46">
        <v>4135</v>
      </c>
      <c r="C100" s="45" t="s">
        <v>206</v>
      </c>
      <c r="D100" s="47">
        <v>1520</v>
      </c>
      <c r="E100" s="48">
        <v>699.17203311867524</v>
      </c>
      <c r="F100" s="47">
        <v>3</v>
      </c>
      <c r="G100" s="47">
        <v>159</v>
      </c>
      <c r="H100" s="47">
        <v>18</v>
      </c>
      <c r="I100" s="47">
        <v>17</v>
      </c>
      <c r="J100" s="47">
        <v>19</v>
      </c>
      <c r="K100" s="47">
        <v>1736</v>
      </c>
      <c r="L100" s="47">
        <v>248</v>
      </c>
      <c r="M100" s="47">
        <v>7</v>
      </c>
      <c r="N100" s="47">
        <v>255</v>
      </c>
      <c r="O100" s="47">
        <v>137</v>
      </c>
      <c r="P100" s="47">
        <v>227</v>
      </c>
      <c r="Q100" s="47">
        <v>6</v>
      </c>
      <c r="R100" s="47">
        <v>2361</v>
      </c>
      <c r="S100" s="47">
        <v>121</v>
      </c>
      <c r="T100" s="46">
        <v>4135</v>
      </c>
      <c r="U100" s="45" t="s">
        <v>206</v>
      </c>
      <c r="V100" s="168"/>
    </row>
    <row r="101" spans="2:22">
      <c r="B101" s="46">
        <v>4136</v>
      </c>
      <c r="C101" s="45" t="s">
        <v>207</v>
      </c>
      <c r="D101" s="47">
        <v>1003</v>
      </c>
      <c r="E101" s="48">
        <v>687.92866941015086</v>
      </c>
      <c r="F101" s="47">
        <v>3</v>
      </c>
      <c r="G101" s="47">
        <v>65</v>
      </c>
      <c r="H101" s="47">
        <v>10</v>
      </c>
      <c r="I101" s="47">
        <v>1</v>
      </c>
      <c r="J101" s="47">
        <v>1</v>
      </c>
      <c r="K101" s="47">
        <v>1083</v>
      </c>
      <c r="L101" s="47">
        <v>158</v>
      </c>
      <c r="M101" s="47">
        <v>3</v>
      </c>
      <c r="N101" s="47">
        <v>161</v>
      </c>
      <c r="O101" s="47">
        <v>33</v>
      </c>
      <c r="P101" s="47">
        <v>75</v>
      </c>
      <c r="Q101" s="47">
        <v>9</v>
      </c>
      <c r="R101" s="47">
        <v>1361</v>
      </c>
      <c r="S101" s="47">
        <v>58</v>
      </c>
      <c r="T101" s="46">
        <v>4136</v>
      </c>
      <c r="U101" s="45" t="s">
        <v>207</v>
      </c>
      <c r="V101" s="168"/>
    </row>
    <row r="102" spans="2:22">
      <c r="B102" s="46">
        <v>4137</v>
      </c>
      <c r="C102" s="45" t="s">
        <v>428</v>
      </c>
      <c r="D102" s="47">
        <v>324</v>
      </c>
      <c r="E102" s="48">
        <v>702.81995661605208</v>
      </c>
      <c r="F102" s="47">
        <v>0</v>
      </c>
      <c r="G102" s="47">
        <v>42</v>
      </c>
      <c r="H102" s="47">
        <v>0</v>
      </c>
      <c r="I102" s="47">
        <v>5</v>
      </c>
      <c r="J102" s="47">
        <v>0</v>
      </c>
      <c r="K102" s="47">
        <v>371</v>
      </c>
      <c r="L102" s="47">
        <v>51</v>
      </c>
      <c r="M102" s="47">
        <v>2</v>
      </c>
      <c r="N102" s="47">
        <v>53</v>
      </c>
      <c r="O102" s="47">
        <v>31</v>
      </c>
      <c r="P102" s="47">
        <v>44</v>
      </c>
      <c r="Q102" s="47">
        <v>4</v>
      </c>
      <c r="R102" s="47">
        <v>503</v>
      </c>
      <c r="S102" s="47">
        <v>21</v>
      </c>
      <c r="T102" s="46">
        <v>4137</v>
      </c>
      <c r="U102" s="45" t="s">
        <v>428</v>
      </c>
      <c r="V102" s="168"/>
    </row>
    <row r="103" spans="2:22">
      <c r="B103" s="46">
        <v>4138</v>
      </c>
      <c r="C103" s="45" t="s">
        <v>208</v>
      </c>
      <c r="D103" s="47">
        <v>523</v>
      </c>
      <c r="E103" s="48">
        <v>685.45216251638271</v>
      </c>
      <c r="F103" s="47">
        <v>1</v>
      </c>
      <c r="G103" s="47">
        <v>62</v>
      </c>
      <c r="H103" s="47">
        <v>2</v>
      </c>
      <c r="I103" s="47">
        <v>2</v>
      </c>
      <c r="J103" s="47">
        <v>3</v>
      </c>
      <c r="K103" s="47">
        <v>593</v>
      </c>
      <c r="L103" s="47">
        <v>145</v>
      </c>
      <c r="M103" s="47">
        <v>6</v>
      </c>
      <c r="N103" s="47">
        <v>151</v>
      </c>
      <c r="O103" s="47">
        <v>57</v>
      </c>
      <c r="P103" s="47">
        <v>59</v>
      </c>
      <c r="Q103" s="47">
        <v>3</v>
      </c>
      <c r="R103" s="47">
        <v>863</v>
      </c>
      <c r="S103" s="47">
        <v>72</v>
      </c>
      <c r="T103" s="46">
        <v>4138</v>
      </c>
      <c r="U103" s="45" t="s">
        <v>208</v>
      </c>
      <c r="V103" s="168"/>
    </row>
    <row r="104" spans="2:22">
      <c r="B104" s="46">
        <v>4139</v>
      </c>
      <c r="C104" s="45" t="s">
        <v>209</v>
      </c>
      <c r="D104" s="47">
        <v>3728</v>
      </c>
      <c r="E104" s="48">
        <v>584.50925054876132</v>
      </c>
      <c r="F104" s="47">
        <v>0</v>
      </c>
      <c r="G104" s="47">
        <v>309</v>
      </c>
      <c r="H104" s="47">
        <v>16</v>
      </c>
      <c r="I104" s="47">
        <v>16</v>
      </c>
      <c r="J104" s="47">
        <v>37</v>
      </c>
      <c r="K104" s="47">
        <v>4106</v>
      </c>
      <c r="L104" s="47">
        <v>461</v>
      </c>
      <c r="M104" s="47">
        <v>8</v>
      </c>
      <c r="N104" s="47">
        <v>469</v>
      </c>
      <c r="O104" s="47">
        <v>39</v>
      </c>
      <c r="P104" s="47">
        <v>264</v>
      </c>
      <c r="Q104" s="47">
        <v>17</v>
      </c>
      <c r="R104" s="47">
        <v>4895</v>
      </c>
      <c r="S104" s="47">
        <v>180</v>
      </c>
      <c r="T104" s="46">
        <v>4139</v>
      </c>
      <c r="U104" s="45" t="s">
        <v>209</v>
      </c>
      <c r="V104" s="168"/>
    </row>
    <row r="105" spans="2:22">
      <c r="B105" s="46">
        <v>4140</v>
      </c>
      <c r="C105" s="45" t="s">
        <v>210</v>
      </c>
      <c r="D105" s="47">
        <v>1614</v>
      </c>
      <c r="E105" s="48">
        <v>591.42543056064494</v>
      </c>
      <c r="F105" s="47">
        <v>2</v>
      </c>
      <c r="G105" s="47">
        <v>154</v>
      </c>
      <c r="H105" s="47">
        <v>15</v>
      </c>
      <c r="I105" s="47">
        <v>3</v>
      </c>
      <c r="J105" s="47">
        <v>9</v>
      </c>
      <c r="K105" s="47">
        <v>1797</v>
      </c>
      <c r="L105" s="47">
        <v>224</v>
      </c>
      <c r="M105" s="47">
        <v>5</v>
      </c>
      <c r="N105" s="47">
        <v>229</v>
      </c>
      <c r="O105" s="47">
        <v>120</v>
      </c>
      <c r="P105" s="47">
        <v>193</v>
      </c>
      <c r="Q105" s="47">
        <v>12</v>
      </c>
      <c r="R105" s="47">
        <v>2351</v>
      </c>
      <c r="S105" s="47">
        <v>145</v>
      </c>
      <c r="T105" s="46">
        <v>4140</v>
      </c>
      <c r="U105" s="45" t="s">
        <v>210</v>
      </c>
      <c r="V105" s="168"/>
    </row>
    <row r="106" spans="2:22">
      <c r="B106" s="46">
        <v>4141</v>
      </c>
      <c r="C106" s="45" t="s">
        <v>429</v>
      </c>
      <c r="D106" s="47">
        <v>5132</v>
      </c>
      <c r="E106" s="48">
        <v>598.13519813519815</v>
      </c>
      <c r="F106" s="47">
        <v>1</v>
      </c>
      <c r="G106" s="47">
        <v>450</v>
      </c>
      <c r="H106" s="47">
        <v>49</v>
      </c>
      <c r="I106" s="47">
        <v>16</v>
      </c>
      <c r="J106" s="47">
        <v>39</v>
      </c>
      <c r="K106" s="47">
        <v>5687</v>
      </c>
      <c r="L106" s="47">
        <v>609</v>
      </c>
      <c r="M106" s="47">
        <v>31</v>
      </c>
      <c r="N106" s="47">
        <v>640</v>
      </c>
      <c r="O106" s="47">
        <v>92</v>
      </c>
      <c r="P106" s="47">
        <v>402</v>
      </c>
      <c r="Q106" s="47">
        <v>30</v>
      </c>
      <c r="R106" s="47">
        <v>6851</v>
      </c>
      <c r="S106" s="47">
        <v>265</v>
      </c>
      <c r="T106" s="46">
        <v>4141</v>
      </c>
      <c r="U106" s="45" t="s">
        <v>429</v>
      </c>
      <c r="V106" s="168"/>
    </row>
    <row r="107" spans="2:22">
      <c r="B107" s="46">
        <v>4142</v>
      </c>
      <c r="C107" s="45" t="s">
        <v>211</v>
      </c>
      <c r="D107" s="47">
        <v>623</v>
      </c>
      <c r="E107" s="48">
        <v>736.40661938534276</v>
      </c>
      <c r="F107" s="47">
        <v>8</v>
      </c>
      <c r="G107" s="47">
        <v>73</v>
      </c>
      <c r="H107" s="47">
        <v>6</v>
      </c>
      <c r="I107" s="47">
        <v>3</v>
      </c>
      <c r="J107" s="47">
        <v>4</v>
      </c>
      <c r="K107" s="47">
        <v>717</v>
      </c>
      <c r="L107" s="47">
        <v>124</v>
      </c>
      <c r="M107" s="47">
        <v>0</v>
      </c>
      <c r="N107" s="47">
        <v>124</v>
      </c>
      <c r="O107" s="47">
        <v>124</v>
      </c>
      <c r="P107" s="47">
        <v>114</v>
      </c>
      <c r="Q107" s="47">
        <v>3</v>
      </c>
      <c r="R107" s="47">
        <v>1082</v>
      </c>
      <c r="S107" s="47">
        <v>94</v>
      </c>
      <c r="T107" s="46">
        <v>4142</v>
      </c>
      <c r="U107" s="45" t="s">
        <v>211</v>
      </c>
      <c r="V107" s="168"/>
    </row>
    <row r="108" spans="2:22">
      <c r="B108" s="46">
        <v>4143</v>
      </c>
      <c r="C108" s="45" t="s">
        <v>212</v>
      </c>
      <c r="D108" s="47">
        <v>824</v>
      </c>
      <c r="E108" s="48">
        <v>711.57167530224535</v>
      </c>
      <c r="F108" s="47">
        <v>0</v>
      </c>
      <c r="G108" s="47">
        <v>93</v>
      </c>
      <c r="H108" s="47">
        <v>14</v>
      </c>
      <c r="I108" s="47">
        <v>10</v>
      </c>
      <c r="J108" s="47">
        <v>8</v>
      </c>
      <c r="K108" s="47">
        <v>949</v>
      </c>
      <c r="L108" s="47">
        <v>202</v>
      </c>
      <c r="M108" s="47">
        <v>0</v>
      </c>
      <c r="N108" s="47">
        <v>202</v>
      </c>
      <c r="O108" s="47">
        <v>156</v>
      </c>
      <c r="P108" s="47">
        <v>161</v>
      </c>
      <c r="Q108" s="47">
        <v>2</v>
      </c>
      <c r="R108" s="47">
        <v>1470</v>
      </c>
      <c r="S108" s="47">
        <v>80</v>
      </c>
      <c r="T108" s="46">
        <v>4143</v>
      </c>
      <c r="U108" s="45" t="s">
        <v>212</v>
      </c>
      <c r="V108" s="168"/>
    </row>
    <row r="109" spans="2:22">
      <c r="B109" s="46">
        <v>4144</v>
      </c>
      <c r="C109" s="45" t="s">
        <v>213</v>
      </c>
      <c r="D109" s="47">
        <v>2871</v>
      </c>
      <c r="E109" s="48">
        <v>651.61143894689064</v>
      </c>
      <c r="F109" s="47">
        <v>4</v>
      </c>
      <c r="G109" s="47">
        <v>273</v>
      </c>
      <c r="H109" s="47">
        <v>28</v>
      </c>
      <c r="I109" s="47">
        <v>7</v>
      </c>
      <c r="J109" s="47">
        <v>13</v>
      </c>
      <c r="K109" s="47">
        <v>3196</v>
      </c>
      <c r="L109" s="47">
        <v>367</v>
      </c>
      <c r="M109" s="47">
        <v>20</v>
      </c>
      <c r="N109" s="47">
        <v>387</v>
      </c>
      <c r="O109" s="47">
        <v>42</v>
      </c>
      <c r="P109" s="47">
        <v>237</v>
      </c>
      <c r="Q109" s="47">
        <v>19</v>
      </c>
      <c r="R109" s="47">
        <v>3881</v>
      </c>
      <c r="S109" s="47">
        <v>183</v>
      </c>
      <c r="T109" s="46">
        <v>4144</v>
      </c>
      <c r="U109" s="45" t="s">
        <v>213</v>
      </c>
      <c r="V109" s="168"/>
    </row>
    <row r="110" spans="2:22">
      <c r="B110" s="46">
        <v>4145</v>
      </c>
      <c r="C110" s="45" t="s">
        <v>430</v>
      </c>
      <c r="D110" s="47">
        <v>1137</v>
      </c>
      <c r="E110" s="48">
        <v>686.17984308992152</v>
      </c>
      <c r="F110" s="47">
        <v>0</v>
      </c>
      <c r="G110" s="47">
        <v>100</v>
      </c>
      <c r="H110" s="47">
        <v>8</v>
      </c>
      <c r="I110" s="47">
        <v>8</v>
      </c>
      <c r="J110" s="47">
        <v>2</v>
      </c>
      <c r="K110" s="47">
        <v>1255</v>
      </c>
      <c r="L110" s="47">
        <v>163</v>
      </c>
      <c r="M110" s="47">
        <v>4</v>
      </c>
      <c r="N110" s="47">
        <v>167</v>
      </c>
      <c r="O110" s="47">
        <v>56</v>
      </c>
      <c r="P110" s="47">
        <v>179</v>
      </c>
      <c r="Q110" s="47">
        <v>23</v>
      </c>
      <c r="R110" s="47">
        <v>1680</v>
      </c>
      <c r="S110" s="47">
        <v>54</v>
      </c>
      <c r="T110" s="46">
        <v>4145</v>
      </c>
      <c r="U110" s="45" t="s">
        <v>430</v>
      </c>
      <c r="V110" s="168"/>
    </row>
    <row r="111" spans="2:22">
      <c r="B111" s="46">
        <v>4146</v>
      </c>
      <c r="C111" s="45" t="s">
        <v>214</v>
      </c>
      <c r="D111" s="47">
        <v>1802</v>
      </c>
      <c r="E111" s="48">
        <v>579.4212218649518</v>
      </c>
      <c r="F111" s="47">
        <v>4</v>
      </c>
      <c r="G111" s="47">
        <v>167</v>
      </c>
      <c r="H111" s="47">
        <v>35</v>
      </c>
      <c r="I111" s="47">
        <v>11</v>
      </c>
      <c r="J111" s="47">
        <v>17</v>
      </c>
      <c r="K111" s="47">
        <v>2036</v>
      </c>
      <c r="L111" s="47">
        <v>264</v>
      </c>
      <c r="M111" s="47">
        <v>5</v>
      </c>
      <c r="N111" s="47">
        <v>269</v>
      </c>
      <c r="O111" s="47">
        <v>97</v>
      </c>
      <c r="P111" s="47">
        <v>235</v>
      </c>
      <c r="Q111" s="47">
        <v>17</v>
      </c>
      <c r="R111" s="47">
        <v>2654</v>
      </c>
      <c r="S111" s="47">
        <v>119</v>
      </c>
      <c r="T111" s="46">
        <v>4146</v>
      </c>
      <c r="U111" s="45" t="s">
        <v>214</v>
      </c>
      <c r="V111" s="168"/>
    </row>
    <row r="112" spans="2:22">
      <c r="B112" s="46">
        <v>4147</v>
      </c>
      <c r="C112" s="45" t="s">
        <v>215</v>
      </c>
      <c r="D112" s="47">
        <v>915</v>
      </c>
      <c r="E112" s="48">
        <v>681.81818181818176</v>
      </c>
      <c r="F112" s="47">
        <v>7</v>
      </c>
      <c r="G112" s="47">
        <v>125</v>
      </c>
      <c r="H112" s="47">
        <v>14</v>
      </c>
      <c r="I112" s="47">
        <v>7</v>
      </c>
      <c r="J112" s="47">
        <v>10</v>
      </c>
      <c r="K112" s="47">
        <v>1078</v>
      </c>
      <c r="L112" s="47">
        <v>200</v>
      </c>
      <c r="M112" s="47">
        <v>1</v>
      </c>
      <c r="N112" s="47">
        <v>201</v>
      </c>
      <c r="O112" s="47">
        <v>92</v>
      </c>
      <c r="P112" s="47">
        <v>179</v>
      </c>
      <c r="Q112" s="47">
        <v>5</v>
      </c>
      <c r="R112" s="47">
        <v>1555</v>
      </c>
      <c r="S112" s="47">
        <v>111</v>
      </c>
      <c r="T112" s="46">
        <v>4147</v>
      </c>
      <c r="U112" s="45" t="s">
        <v>215</v>
      </c>
      <c r="V112" s="168"/>
    </row>
    <row r="113" spans="2:22">
      <c r="B113" s="42">
        <v>4189</v>
      </c>
      <c r="C113" s="43" t="s">
        <v>216</v>
      </c>
      <c r="D113" s="23">
        <v>20806</v>
      </c>
      <c r="E113" s="44">
        <v>638.31876054609609</v>
      </c>
      <c r="F113" s="23">
        <v>53</v>
      </c>
      <c r="G113" s="23">
        <v>2128</v>
      </c>
      <c r="H113" s="23">
        <v>296</v>
      </c>
      <c r="I113" s="23">
        <v>147</v>
      </c>
      <c r="J113" s="23">
        <v>251</v>
      </c>
      <c r="K113" s="23">
        <v>23681</v>
      </c>
      <c r="L113" s="23">
        <v>2977</v>
      </c>
      <c r="M113" s="23">
        <v>65</v>
      </c>
      <c r="N113" s="23">
        <v>3042</v>
      </c>
      <c r="O113" s="23">
        <v>1664</v>
      </c>
      <c r="P113" s="23">
        <v>3146</v>
      </c>
      <c r="Q113" s="23">
        <v>135</v>
      </c>
      <c r="R113" s="23">
        <v>31668</v>
      </c>
      <c r="S113" s="23">
        <v>1258</v>
      </c>
      <c r="T113" s="42">
        <v>4189</v>
      </c>
      <c r="U113" s="43" t="s">
        <v>216</v>
      </c>
      <c r="V113" s="168"/>
    </row>
    <row r="114" spans="2:22">
      <c r="B114" s="46">
        <v>4161</v>
      </c>
      <c r="C114" s="45" t="s">
        <v>217</v>
      </c>
      <c r="D114" s="47">
        <v>1506</v>
      </c>
      <c r="E114" s="48">
        <v>656.78150894025293</v>
      </c>
      <c r="F114" s="47">
        <v>2</v>
      </c>
      <c r="G114" s="47">
        <v>139</v>
      </c>
      <c r="H114" s="47">
        <v>24</v>
      </c>
      <c r="I114" s="47">
        <v>8</v>
      </c>
      <c r="J114" s="47">
        <v>12</v>
      </c>
      <c r="K114" s="47">
        <v>1691</v>
      </c>
      <c r="L114" s="47">
        <v>229</v>
      </c>
      <c r="M114" s="47">
        <v>5</v>
      </c>
      <c r="N114" s="47">
        <v>234</v>
      </c>
      <c r="O114" s="47">
        <v>73</v>
      </c>
      <c r="P114" s="47">
        <v>238</v>
      </c>
      <c r="Q114" s="47">
        <v>14</v>
      </c>
      <c r="R114" s="47">
        <v>2250</v>
      </c>
      <c r="S114" s="47">
        <v>106</v>
      </c>
      <c r="T114" s="46">
        <v>4161</v>
      </c>
      <c r="U114" s="45" t="s">
        <v>217</v>
      </c>
      <c r="V114" s="168"/>
    </row>
    <row r="115" spans="2:22">
      <c r="B115" s="46">
        <v>4163</v>
      </c>
      <c r="C115" s="45" t="s">
        <v>218</v>
      </c>
      <c r="D115" s="47">
        <v>3355</v>
      </c>
      <c r="E115" s="48">
        <v>603.85169186465077</v>
      </c>
      <c r="F115" s="47">
        <v>4</v>
      </c>
      <c r="G115" s="47">
        <v>299</v>
      </c>
      <c r="H115" s="47">
        <v>41</v>
      </c>
      <c r="I115" s="47">
        <v>17</v>
      </c>
      <c r="J115" s="47">
        <v>33</v>
      </c>
      <c r="K115" s="47">
        <v>3749</v>
      </c>
      <c r="L115" s="47">
        <v>334</v>
      </c>
      <c r="M115" s="47">
        <v>8</v>
      </c>
      <c r="N115" s="47">
        <v>342</v>
      </c>
      <c r="O115" s="47">
        <v>62</v>
      </c>
      <c r="P115" s="47">
        <v>316</v>
      </c>
      <c r="Q115" s="47">
        <v>25</v>
      </c>
      <c r="R115" s="47">
        <v>4494</v>
      </c>
      <c r="S115" s="47">
        <v>109</v>
      </c>
      <c r="T115" s="46">
        <v>4163</v>
      </c>
      <c r="U115" s="45" t="s">
        <v>218</v>
      </c>
      <c r="V115" s="168"/>
    </row>
    <row r="116" spans="2:22">
      <c r="B116" s="46">
        <v>4164</v>
      </c>
      <c r="C116" s="45" t="s">
        <v>219</v>
      </c>
      <c r="D116" s="47">
        <v>699</v>
      </c>
      <c r="E116" s="48">
        <v>670.82533589251432</v>
      </c>
      <c r="F116" s="47">
        <v>1</v>
      </c>
      <c r="G116" s="47">
        <v>43</v>
      </c>
      <c r="H116" s="47">
        <v>7</v>
      </c>
      <c r="I116" s="47">
        <v>3</v>
      </c>
      <c r="J116" s="47">
        <v>1</v>
      </c>
      <c r="K116" s="47">
        <v>754</v>
      </c>
      <c r="L116" s="47">
        <v>112</v>
      </c>
      <c r="M116" s="47">
        <v>0</v>
      </c>
      <c r="N116" s="47">
        <v>112</v>
      </c>
      <c r="O116" s="47">
        <v>130</v>
      </c>
      <c r="P116" s="47">
        <v>126</v>
      </c>
      <c r="Q116" s="47">
        <v>8</v>
      </c>
      <c r="R116" s="47">
        <v>1130</v>
      </c>
      <c r="S116" s="47">
        <v>38</v>
      </c>
      <c r="T116" s="46">
        <v>4164</v>
      </c>
      <c r="U116" s="45" t="s">
        <v>219</v>
      </c>
      <c r="V116" s="168"/>
    </row>
    <row r="117" spans="2:22">
      <c r="B117" s="46">
        <v>4165</v>
      </c>
      <c r="C117" s="45" t="s">
        <v>220</v>
      </c>
      <c r="D117" s="47">
        <v>2073</v>
      </c>
      <c r="E117" s="48">
        <v>583.45060512243174</v>
      </c>
      <c r="F117" s="47">
        <v>0</v>
      </c>
      <c r="G117" s="47">
        <v>173</v>
      </c>
      <c r="H117" s="47">
        <v>16</v>
      </c>
      <c r="I117" s="47">
        <v>7</v>
      </c>
      <c r="J117" s="47">
        <v>7</v>
      </c>
      <c r="K117" s="47">
        <v>2276</v>
      </c>
      <c r="L117" s="47">
        <v>296</v>
      </c>
      <c r="M117" s="47">
        <v>6</v>
      </c>
      <c r="N117" s="47">
        <v>302</v>
      </c>
      <c r="O117" s="47">
        <v>113</v>
      </c>
      <c r="P117" s="47">
        <v>225</v>
      </c>
      <c r="Q117" s="47">
        <v>11</v>
      </c>
      <c r="R117" s="47">
        <v>2927</v>
      </c>
      <c r="S117" s="47">
        <v>123</v>
      </c>
      <c r="T117" s="46">
        <v>4165</v>
      </c>
      <c r="U117" s="45" t="s">
        <v>220</v>
      </c>
      <c r="V117" s="168"/>
    </row>
    <row r="118" spans="2:22">
      <c r="B118" s="46">
        <v>4166</v>
      </c>
      <c r="C118" s="45" t="s">
        <v>221</v>
      </c>
      <c r="D118" s="47">
        <v>969</v>
      </c>
      <c r="E118" s="48">
        <v>625.96899224806202</v>
      </c>
      <c r="F118" s="47">
        <v>2</v>
      </c>
      <c r="G118" s="47">
        <v>102</v>
      </c>
      <c r="H118" s="47">
        <v>5</v>
      </c>
      <c r="I118" s="47">
        <v>3</v>
      </c>
      <c r="J118" s="47">
        <v>4</v>
      </c>
      <c r="K118" s="47">
        <v>1085</v>
      </c>
      <c r="L118" s="47">
        <v>164</v>
      </c>
      <c r="M118" s="47">
        <v>5</v>
      </c>
      <c r="N118" s="47">
        <v>169</v>
      </c>
      <c r="O118" s="47">
        <v>91</v>
      </c>
      <c r="P118" s="47">
        <v>148</v>
      </c>
      <c r="Q118" s="47">
        <v>3</v>
      </c>
      <c r="R118" s="47">
        <v>1496</v>
      </c>
      <c r="S118" s="47">
        <v>79</v>
      </c>
      <c r="T118" s="46">
        <v>4166</v>
      </c>
      <c r="U118" s="45" t="s">
        <v>221</v>
      </c>
      <c r="V118" s="168"/>
    </row>
    <row r="119" spans="2:22">
      <c r="B119" s="46">
        <v>4167</v>
      </c>
      <c r="C119" s="45" t="s">
        <v>222</v>
      </c>
      <c r="D119" s="47">
        <v>606</v>
      </c>
      <c r="E119" s="48">
        <v>621.53846153846155</v>
      </c>
      <c r="F119" s="47">
        <v>0</v>
      </c>
      <c r="G119" s="47">
        <v>58</v>
      </c>
      <c r="H119" s="47">
        <v>12</v>
      </c>
      <c r="I119" s="47">
        <v>4</v>
      </c>
      <c r="J119" s="47">
        <v>4</v>
      </c>
      <c r="K119" s="47">
        <v>684</v>
      </c>
      <c r="L119" s="47">
        <v>99</v>
      </c>
      <c r="M119" s="47">
        <v>2</v>
      </c>
      <c r="N119" s="47">
        <v>101</v>
      </c>
      <c r="O119" s="47">
        <v>67</v>
      </c>
      <c r="P119" s="47">
        <v>88</v>
      </c>
      <c r="Q119" s="47">
        <v>0</v>
      </c>
      <c r="R119" s="47">
        <v>940</v>
      </c>
      <c r="S119" s="47">
        <v>33</v>
      </c>
      <c r="T119" s="46">
        <v>4167</v>
      </c>
      <c r="U119" s="45" t="s">
        <v>222</v>
      </c>
      <c r="V119" s="168"/>
    </row>
    <row r="120" spans="2:22">
      <c r="B120" s="46">
        <v>4169</v>
      </c>
      <c r="C120" s="45" t="s">
        <v>223</v>
      </c>
      <c r="D120" s="47">
        <v>1699</v>
      </c>
      <c r="E120" s="48">
        <v>639.44298080541967</v>
      </c>
      <c r="F120" s="47">
        <v>2</v>
      </c>
      <c r="G120" s="47">
        <v>151</v>
      </c>
      <c r="H120" s="47">
        <v>3</v>
      </c>
      <c r="I120" s="47">
        <v>6</v>
      </c>
      <c r="J120" s="47">
        <v>14</v>
      </c>
      <c r="K120" s="47">
        <v>1875</v>
      </c>
      <c r="L120" s="47">
        <v>242</v>
      </c>
      <c r="M120" s="47">
        <v>4</v>
      </c>
      <c r="N120" s="47">
        <v>246</v>
      </c>
      <c r="O120" s="47">
        <v>131</v>
      </c>
      <c r="P120" s="47">
        <v>201</v>
      </c>
      <c r="Q120" s="47">
        <v>4</v>
      </c>
      <c r="R120" s="47">
        <v>2457</v>
      </c>
      <c r="S120" s="47">
        <v>115</v>
      </c>
      <c r="T120" s="46">
        <v>4169</v>
      </c>
      <c r="U120" s="45" t="s">
        <v>223</v>
      </c>
      <c r="V120" s="168"/>
    </row>
    <row r="121" spans="2:22">
      <c r="B121" s="46">
        <v>4170</v>
      </c>
      <c r="C121" s="45" t="s">
        <v>224</v>
      </c>
      <c r="D121" s="47">
        <v>2357</v>
      </c>
      <c r="E121" s="48">
        <v>642.75974911371702</v>
      </c>
      <c r="F121" s="47">
        <v>4</v>
      </c>
      <c r="G121" s="47">
        <v>382</v>
      </c>
      <c r="H121" s="47">
        <v>37</v>
      </c>
      <c r="I121" s="47">
        <v>36</v>
      </c>
      <c r="J121" s="47">
        <v>60</v>
      </c>
      <c r="K121" s="47">
        <v>2876</v>
      </c>
      <c r="L121" s="47">
        <v>204</v>
      </c>
      <c r="M121" s="47">
        <v>11</v>
      </c>
      <c r="N121" s="47">
        <v>215</v>
      </c>
      <c r="O121" s="47">
        <v>145</v>
      </c>
      <c r="P121" s="47">
        <v>450</v>
      </c>
      <c r="Q121" s="47">
        <v>11</v>
      </c>
      <c r="R121" s="47">
        <v>3697</v>
      </c>
      <c r="S121" s="47">
        <v>100</v>
      </c>
      <c r="T121" s="46">
        <v>4170</v>
      </c>
      <c r="U121" s="45" t="s">
        <v>224</v>
      </c>
      <c r="V121" s="168"/>
    </row>
    <row r="122" spans="2:22">
      <c r="B122" s="46">
        <v>4184</v>
      </c>
      <c r="C122" s="45" t="s">
        <v>225</v>
      </c>
      <c r="D122" s="47">
        <v>1425</v>
      </c>
      <c r="E122" s="48">
        <v>703.7037037037037</v>
      </c>
      <c r="F122" s="47">
        <v>10</v>
      </c>
      <c r="G122" s="47">
        <v>179</v>
      </c>
      <c r="H122" s="47">
        <v>9</v>
      </c>
      <c r="I122" s="47">
        <v>15</v>
      </c>
      <c r="J122" s="47">
        <v>15</v>
      </c>
      <c r="K122" s="47">
        <v>1653</v>
      </c>
      <c r="L122" s="47">
        <v>282</v>
      </c>
      <c r="M122" s="47">
        <v>6</v>
      </c>
      <c r="N122" s="47">
        <v>288</v>
      </c>
      <c r="O122" s="47">
        <v>225</v>
      </c>
      <c r="P122" s="47">
        <v>281</v>
      </c>
      <c r="Q122" s="47">
        <v>11</v>
      </c>
      <c r="R122" s="47">
        <v>2458</v>
      </c>
      <c r="S122" s="47">
        <v>104</v>
      </c>
      <c r="T122" s="46">
        <v>4184</v>
      </c>
      <c r="U122" s="45" t="s">
        <v>225</v>
      </c>
      <c r="V122" s="168"/>
    </row>
    <row r="123" spans="2:22">
      <c r="B123" s="46">
        <v>4172</v>
      </c>
      <c r="C123" s="45" t="s">
        <v>431</v>
      </c>
      <c r="D123" s="47">
        <v>621</v>
      </c>
      <c r="E123" s="48">
        <v>665.59485530546624</v>
      </c>
      <c r="F123" s="47">
        <v>3</v>
      </c>
      <c r="G123" s="47">
        <v>66</v>
      </c>
      <c r="H123" s="47">
        <v>33</v>
      </c>
      <c r="I123" s="47">
        <v>3</v>
      </c>
      <c r="J123" s="47">
        <v>10</v>
      </c>
      <c r="K123" s="47">
        <v>736</v>
      </c>
      <c r="L123" s="47">
        <v>95</v>
      </c>
      <c r="M123" s="47">
        <v>4</v>
      </c>
      <c r="N123" s="47">
        <v>99</v>
      </c>
      <c r="O123" s="47">
        <v>29</v>
      </c>
      <c r="P123" s="47">
        <v>96</v>
      </c>
      <c r="Q123" s="47">
        <v>8</v>
      </c>
      <c r="R123" s="47">
        <v>968</v>
      </c>
      <c r="S123" s="47">
        <v>25</v>
      </c>
      <c r="T123" s="46">
        <v>4172</v>
      </c>
      <c r="U123" s="45" t="s">
        <v>431</v>
      </c>
      <c r="V123" s="168"/>
    </row>
    <row r="124" spans="2:22">
      <c r="B124" s="46">
        <v>4173</v>
      </c>
      <c r="C124" s="45" t="s">
        <v>226</v>
      </c>
      <c r="D124" s="47">
        <v>343</v>
      </c>
      <c r="E124" s="48">
        <v>574.53936348408718</v>
      </c>
      <c r="F124" s="47">
        <v>0</v>
      </c>
      <c r="G124" s="47">
        <v>32</v>
      </c>
      <c r="H124" s="47">
        <v>1</v>
      </c>
      <c r="I124" s="47">
        <v>6</v>
      </c>
      <c r="J124" s="47">
        <v>3</v>
      </c>
      <c r="K124" s="47">
        <v>385</v>
      </c>
      <c r="L124" s="47">
        <v>74</v>
      </c>
      <c r="M124" s="47">
        <v>1</v>
      </c>
      <c r="N124" s="47">
        <v>75</v>
      </c>
      <c r="O124" s="47">
        <v>113</v>
      </c>
      <c r="P124" s="47">
        <v>80</v>
      </c>
      <c r="Q124" s="47">
        <v>3</v>
      </c>
      <c r="R124" s="47">
        <v>656</v>
      </c>
      <c r="S124" s="47">
        <v>34</v>
      </c>
      <c r="T124" s="46">
        <v>4173</v>
      </c>
      <c r="U124" s="45" t="s">
        <v>226</v>
      </c>
      <c r="V124" s="168"/>
    </row>
    <row r="125" spans="2:22">
      <c r="B125" s="46">
        <v>4175</v>
      </c>
      <c r="C125" s="45" t="s">
        <v>227</v>
      </c>
      <c r="D125" s="47">
        <v>690</v>
      </c>
      <c r="E125" s="48">
        <v>675.80803134182179</v>
      </c>
      <c r="F125" s="47">
        <v>13</v>
      </c>
      <c r="G125" s="47">
        <v>87</v>
      </c>
      <c r="H125" s="47">
        <v>41</v>
      </c>
      <c r="I125" s="47">
        <v>5</v>
      </c>
      <c r="J125" s="47">
        <v>2</v>
      </c>
      <c r="K125" s="47">
        <v>838</v>
      </c>
      <c r="L125" s="47">
        <v>133</v>
      </c>
      <c r="M125" s="47">
        <v>2</v>
      </c>
      <c r="N125" s="47">
        <v>135</v>
      </c>
      <c r="O125" s="47">
        <v>55</v>
      </c>
      <c r="P125" s="47">
        <v>193</v>
      </c>
      <c r="Q125" s="47">
        <v>8</v>
      </c>
      <c r="R125" s="47">
        <v>1229</v>
      </c>
      <c r="S125" s="47">
        <v>79</v>
      </c>
      <c r="T125" s="46">
        <v>4175</v>
      </c>
      <c r="U125" s="45" t="s">
        <v>227</v>
      </c>
      <c r="V125" s="168"/>
    </row>
    <row r="126" spans="2:22">
      <c r="B126" s="46">
        <v>4176</v>
      </c>
      <c r="C126" s="45" t="s">
        <v>228</v>
      </c>
      <c r="D126" s="47">
        <v>496</v>
      </c>
      <c r="E126" s="48">
        <v>735.90504451038566</v>
      </c>
      <c r="F126" s="47">
        <v>0</v>
      </c>
      <c r="G126" s="47">
        <v>70</v>
      </c>
      <c r="H126" s="47">
        <v>22</v>
      </c>
      <c r="I126" s="47">
        <v>13</v>
      </c>
      <c r="J126" s="47">
        <v>24</v>
      </c>
      <c r="K126" s="47">
        <v>625</v>
      </c>
      <c r="L126" s="47">
        <v>88</v>
      </c>
      <c r="M126" s="47">
        <v>1</v>
      </c>
      <c r="N126" s="47">
        <v>89</v>
      </c>
      <c r="O126" s="47">
        <v>28</v>
      </c>
      <c r="P126" s="47">
        <v>106</v>
      </c>
      <c r="Q126" s="47">
        <v>10</v>
      </c>
      <c r="R126" s="47">
        <v>858</v>
      </c>
      <c r="S126" s="47">
        <v>19</v>
      </c>
      <c r="T126" s="46">
        <v>4176</v>
      </c>
      <c r="U126" s="45" t="s">
        <v>228</v>
      </c>
      <c r="V126" s="168"/>
    </row>
    <row r="127" spans="2:22">
      <c r="B127" s="46">
        <v>4177</v>
      </c>
      <c r="C127" s="45" t="s">
        <v>229</v>
      </c>
      <c r="D127" s="47">
        <v>1072</v>
      </c>
      <c r="E127" s="48">
        <v>675.06297229219138</v>
      </c>
      <c r="F127" s="47">
        <v>2</v>
      </c>
      <c r="G127" s="47">
        <v>87</v>
      </c>
      <c r="H127" s="47">
        <v>21</v>
      </c>
      <c r="I127" s="47">
        <v>3</v>
      </c>
      <c r="J127" s="47">
        <v>33</v>
      </c>
      <c r="K127" s="47">
        <v>1218</v>
      </c>
      <c r="L127" s="47">
        <v>153</v>
      </c>
      <c r="M127" s="47">
        <v>5</v>
      </c>
      <c r="N127" s="47">
        <v>158</v>
      </c>
      <c r="O127" s="47">
        <v>14</v>
      </c>
      <c r="P127" s="47">
        <v>110</v>
      </c>
      <c r="Q127" s="47">
        <v>11</v>
      </c>
      <c r="R127" s="47">
        <v>1511</v>
      </c>
      <c r="S127" s="47">
        <v>52</v>
      </c>
      <c r="T127" s="46">
        <v>4177</v>
      </c>
      <c r="U127" s="45" t="s">
        <v>229</v>
      </c>
      <c r="V127" s="168"/>
    </row>
    <row r="128" spans="2:22">
      <c r="B128" s="46">
        <v>4179</v>
      </c>
      <c r="C128" s="45" t="s">
        <v>230</v>
      </c>
      <c r="D128" s="47">
        <v>564</v>
      </c>
      <c r="E128" s="48">
        <v>624.5847176079734</v>
      </c>
      <c r="F128" s="47">
        <v>0</v>
      </c>
      <c r="G128" s="47">
        <v>34</v>
      </c>
      <c r="H128" s="47">
        <v>1</v>
      </c>
      <c r="I128" s="47">
        <v>2</v>
      </c>
      <c r="J128" s="47">
        <v>2</v>
      </c>
      <c r="K128" s="47">
        <v>603</v>
      </c>
      <c r="L128" s="47">
        <v>62</v>
      </c>
      <c r="M128" s="47">
        <v>0</v>
      </c>
      <c r="N128" s="47">
        <v>62</v>
      </c>
      <c r="O128" s="47">
        <v>48</v>
      </c>
      <c r="P128" s="47">
        <v>77</v>
      </c>
      <c r="Q128" s="47">
        <v>2</v>
      </c>
      <c r="R128" s="47">
        <v>792</v>
      </c>
      <c r="S128" s="47">
        <v>49</v>
      </c>
      <c r="T128" s="46">
        <v>4179</v>
      </c>
      <c r="U128" s="45" t="s">
        <v>230</v>
      </c>
      <c r="V128" s="168"/>
    </row>
    <row r="129" spans="2:22">
      <c r="B129" s="46">
        <v>4181</v>
      </c>
      <c r="C129" s="45" t="s">
        <v>231</v>
      </c>
      <c r="D129" s="47">
        <v>857</v>
      </c>
      <c r="E129" s="48">
        <v>648.2602118003025</v>
      </c>
      <c r="F129" s="47">
        <v>0</v>
      </c>
      <c r="G129" s="47">
        <v>70</v>
      </c>
      <c r="H129" s="47">
        <v>4</v>
      </c>
      <c r="I129" s="47">
        <v>5</v>
      </c>
      <c r="J129" s="47">
        <v>7</v>
      </c>
      <c r="K129" s="47">
        <v>943</v>
      </c>
      <c r="L129" s="47">
        <v>174</v>
      </c>
      <c r="M129" s="47">
        <v>2</v>
      </c>
      <c r="N129" s="47">
        <v>176</v>
      </c>
      <c r="O129" s="47">
        <v>98</v>
      </c>
      <c r="P129" s="47">
        <v>141</v>
      </c>
      <c r="Q129" s="47">
        <v>3</v>
      </c>
      <c r="R129" s="47">
        <v>1361</v>
      </c>
      <c r="S129" s="47">
        <v>86</v>
      </c>
      <c r="T129" s="46">
        <v>4181</v>
      </c>
      <c r="U129" s="45" t="s">
        <v>231</v>
      </c>
      <c r="V129" s="168"/>
    </row>
    <row r="130" spans="2:22">
      <c r="B130" s="46">
        <v>4182</v>
      </c>
      <c r="C130" s="45" t="s">
        <v>232</v>
      </c>
      <c r="D130" s="47">
        <v>654</v>
      </c>
      <c r="E130" s="48">
        <v>620.4933586337761</v>
      </c>
      <c r="F130" s="47">
        <v>10</v>
      </c>
      <c r="G130" s="47">
        <v>70</v>
      </c>
      <c r="H130" s="47">
        <v>17</v>
      </c>
      <c r="I130" s="47">
        <v>9</v>
      </c>
      <c r="J130" s="47">
        <v>16</v>
      </c>
      <c r="K130" s="47">
        <v>776</v>
      </c>
      <c r="L130" s="47">
        <v>118</v>
      </c>
      <c r="M130" s="47">
        <v>0</v>
      </c>
      <c r="N130" s="47">
        <v>118</v>
      </c>
      <c r="O130" s="47">
        <v>147</v>
      </c>
      <c r="P130" s="47">
        <v>151</v>
      </c>
      <c r="Q130" s="47">
        <v>3</v>
      </c>
      <c r="R130" s="47">
        <v>1195</v>
      </c>
      <c r="S130" s="47">
        <v>59</v>
      </c>
      <c r="T130" s="46">
        <v>4182</v>
      </c>
      <c r="U130" s="45" t="s">
        <v>232</v>
      </c>
      <c r="V130" s="168"/>
    </row>
    <row r="131" spans="2:22">
      <c r="B131" s="46">
        <v>4183</v>
      </c>
      <c r="C131" s="45" t="s">
        <v>233</v>
      </c>
      <c r="D131" s="47">
        <v>820</v>
      </c>
      <c r="E131" s="48">
        <v>690.81718618365619</v>
      </c>
      <c r="F131" s="47">
        <v>0</v>
      </c>
      <c r="G131" s="47">
        <v>86</v>
      </c>
      <c r="H131" s="47">
        <v>2</v>
      </c>
      <c r="I131" s="47">
        <v>2</v>
      </c>
      <c r="J131" s="47">
        <v>4</v>
      </c>
      <c r="K131" s="47">
        <v>914</v>
      </c>
      <c r="L131" s="47">
        <v>118</v>
      </c>
      <c r="M131" s="47">
        <v>3</v>
      </c>
      <c r="N131" s="47">
        <v>121</v>
      </c>
      <c r="O131" s="47">
        <v>95</v>
      </c>
      <c r="P131" s="47">
        <v>119</v>
      </c>
      <c r="Q131" s="47">
        <v>0</v>
      </c>
      <c r="R131" s="47">
        <v>1249</v>
      </c>
      <c r="S131" s="47">
        <v>48</v>
      </c>
      <c r="T131" s="46">
        <v>4183</v>
      </c>
      <c r="U131" s="45" t="s">
        <v>233</v>
      </c>
      <c r="V131" s="168"/>
    </row>
    <row r="132" spans="2:22">
      <c r="B132" s="42">
        <v>4219</v>
      </c>
      <c r="C132" s="43" t="s">
        <v>234</v>
      </c>
      <c r="D132" s="23">
        <v>39923</v>
      </c>
      <c r="E132" s="44">
        <v>626.42983791247582</v>
      </c>
      <c r="F132" s="23">
        <v>41</v>
      </c>
      <c r="G132" s="23">
        <v>3697</v>
      </c>
      <c r="H132" s="23">
        <v>983</v>
      </c>
      <c r="I132" s="23">
        <v>155</v>
      </c>
      <c r="J132" s="23">
        <v>319</v>
      </c>
      <c r="K132" s="23">
        <v>45118</v>
      </c>
      <c r="L132" s="23">
        <v>5901</v>
      </c>
      <c r="M132" s="23">
        <v>162</v>
      </c>
      <c r="N132" s="23">
        <v>6063</v>
      </c>
      <c r="O132" s="23">
        <v>1009</v>
      </c>
      <c r="P132" s="23">
        <v>4299</v>
      </c>
      <c r="Q132" s="23">
        <v>353</v>
      </c>
      <c r="R132" s="23">
        <v>56842</v>
      </c>
      <c r="S132" s="23">
        <v>2578</v>
      </c>
      <c r="T132" s="42">
        <v>4219</v>
      </c>
      <c r="U132" s="43" t="s">
        <v>234</v>
      </c>
      <c r="V132" s="168"/>
    </row>
    <row r="133" spans="2:22">
      <c r="B133" s="46">
        <v>4191</v>
      </c>
      <c r="C133" s="45" t="s">
        <v>235</v>
      </c>
      <c r="D133" s="47">
        <v>471</v>
      </c>
      <c r="E133" s="48">
        <v>657.82122905027938</v>
      </c>
      <c r="F133" s="47">
        <v>0</v>
      </c>
      <c r="G133" s="47">
        <v>41</v>
      </c>
      <c r="H133" s="47">
        <v>4</v>
      </c>
      <c r="I133" s="47">
        <v>2</v>
      </c>
      <c r="J133" s="47">
        <v>2</v>
      </c>
      <c r="K133" s="47">
        <v>520</v>
      </c>
      <c r="L133" s="47">
        <v>89</v>
      </c>
      <c r="M133" s="47">
        <v>6</v>
      </c>
      <c r="N133" s="47">
        <v>95</v>
      </c>
      <c r="O133" s="47">
        <v>38</v>
      </c>
      <c r="P133" s="47">
        <v>59</v>
      </c>
      <c r="Q133" s="47">
        <v>1</v>
      </c>
      <c r="R133" s="47">
        <v>713</v>
      </c>
      <c r="S133" s="47">
        <v>45</v>
      </c>
      <c r="T133" s="46">
        <v>4191</v>
      </c>
      <c r="U133" s="45" t="s">
        <v>235</v>
      </c>
      <c r="V133" s="168"/>
    </row>
    <row r="134" spans="2:22">
      <c r="B134" s="46">
        <v>4192</v>
      </c>
      <c r="C134" s="45" t="s">
        <v>236</v>
      </c>
      <c r="D134" s="47">
        <v>957</v>
      </c>
      <c r="E134" s="48">
        <v>660</v>
      </c>
      <c r="F134" s="47">
        <v>0</v>
      </c>
      <c r="G134" s="47">
        <v>71</v>
      </c>
      <c r="H134" s="47">
        <v>11</v>
      </c>
      <c r="I134" s="47">
        <v>2</v>
      </c>
      <c r="J134" s="47">
        <v>4</v>
      </c>
      <c r="K134" s="47">
        <v>1045</v>
      </c>
      <c r="L134" s="47">
        <v>166</v>
      </c>
      <c r="M134" s="47">
        <v>8</v>
      </c>
      <c r="N134" s="47">
        <v>174</v>
      </c>
      <c r="O134" s="47">
        <v>24</v>
      </c>
      <c r="P134" s="47">
        <v>93</v>
      </c>
      <c r="Q134" s="47">
        <v>11</v>
      </c>
      <c r="R134" s="47">
        <v>1347</v>
      </c>
      <c r="S134" s="47">
        <v>106</v>
      </c>
      <c r="T134" s="46">
        <v>4192</v>
      </c>
      <c r="U134" s="45" t="s">
        <v>236</v>
      </c>
      <c r="V134" s="168"/>
    </row>
    <row r="135" spans="2:22">
      <c r="B135" s="46">
        <v>4193</v>
      </c>
      <c r="C135" s="45" t="s">
        <v>237</v>
      </c>
      <c r="D135" s="47">
        <v>596</v>
      </c>
      <c r="E135" s="48">
        <v>693.83003492433068</v>
      </c>
      <c r="F135" s="47">
        <v>0</v>
      </c>
      <c r="G135" s="47">
        <v>73</v>
      </c>
      <c r="H135" s="47">
        <v>31</v>
      </c>
      <c r="I135" s="47">
        <v>3</v>
      </c>
      <c r="J135" s="47">
        <v>4</v>
      </c>
      <c r="K135" s="47">
        <v>707</v>
      </c>
      <c r="L135" s="47">
        <v>95</v>
      </c>
      <c r="M135" s="47">
        <v>1</v>
      </c>
      <c r="N135" s="47">
        <v>96</v>
      </c>
      <c r="O135" s="47">
        <v>18</v>
      </c>
      <c r="P135" s="47">
        <v>85</v>
      </c>
      <c r="Q135" s="47">
        <v>11</v>
      </c>
      <c r="R135" s="47">
        <v>917</v>
      </c>
      <c r="S135" s="47">
        <v>36</v>
      </c>
      <c r="T135" s="46">
        <v>4193</v>
      </c>
      <c r="U135" s="45" t="s">
        <v>237</v>
      </c>
      <c r="V135" s="168"/>
    </row>
    <row r="136" spans="2:22">
      <c r="B136" s="46">
        <v>4194</v>
      </c>
      <c r="C136" s="45" t="s">
        <v>238</v>
      </c>
      <c r="D136" s="47">
        <v>1508</v>
      </c>
      <c r="E136" s="48">
        <v>674.72035794183444</v>
      </c>
      <c r="F136" s="47">
        <v>0</v>
      </c>
      <c r="G136" s="47">
        <v>136</v>
      </c>
      <c r="H136" s="47">
        <v>37</v>
      </c>
      <c r="I136" s="47">
        <v>6</v>
      </c>
      <c r="J136" s="47">
        <v>44</v>
      </c>
      <c r="K136" s="47">
        <v>1731</v>
      </c>
      <c r="L136" s="47">
        <v>201</v>
      </c>
      <c r="M136" s="47">
        <v>4</v>
      </c>
      <c r="N136" s="47">
        <v>205</v>
      </c>
      <c r="O136" s="47">
        <v>42</v>
      </c>
      <c r="P136" s="47">
        <v>145</v>
      </c>
      <c r="Q136" s="47">
        <v>10</v>
      </c>
      <c r="R136" s="47">
        <v>2133</v>
      </c>
      <c r="S136" s="47">
        <v>97</v>
      </c>
      <c r="T136" s="46">
        <v>4194</v>
      </c>
      <c r="U136" s="45" t="s">
        <v>238</v>
      </c>
      <c r="V136" s="168"/>
    </row>
    <row r="137" spans="2:22">
      <c r="B137" s="46">
        <v>4195</v>
      </c>
      <c r="C137" s="45" t="s">
        <v>239</v>
      </c>
      <c r="D137" s="47">
        <v>1013</v>
      </c>
      <c r="E137" s="48">
        <v>689.11564625850338</v>
      </c>
      <c r="F137" s="47">
        <v>0</v>
      </c>
      <c r="G137" s="47">
        <v>90</v>
      </c>
      <c r="H137" s="47">
        <v>2</v>
      </c>
      <c r="I137" s="47">
        <v>3</v>
      </c>
      <c r="J137" s="47">
        <v>6</v>
      </c>
      <c r="K137" s="47">
        <v>1114</v>
      </c>
      <c r="L137" s="47">
        <v>203</v>
      </c>
      <c r="M137" s="47">
        <v>6</v>
      </c>
      <c r="N137" s="47">
        <v>209</v>
      </c>
      <c r="O137" s="47">
        <v>69</v>
      </c>
      <c r="P137" s="47">
        <v>145</v>
      </c>
      <c r="Q137" s="47">
        <v>10</v>
      </c>
      <c r="R137" s="47">
        <v>1547</v>
      </c>
      <c r="S137" s="47">
        <v>91</v>
      </c>
      <c r="T137" s="46">
        <v>4195</v>
      </c>
      <c r="U137" s="45" t="s">
        <v>239</v>
      </c>
      <c r="V137" s="168"/>
    </row>
    <row r="138" spans="2:22">
      <c r="B138" s="46">
        <v>4196</v>
      </c>
      <c r="C138" s="45" t="s">
        <v>240</v>
      </c>
      <c r="D138" s="47">
        <v>1437</v>
      </c>
      <c r="E138" s="48">
        <v>652.88505224897767</v>
      </c>
      <c r="F138" s="47">
        <v>3</v>
      </c>
      <c r="G138" s="47">
        <v>156</v>
      </c>
      <c r="H138" s="47">
        <v>29</v>
      </c>
      <c r="I138" s="47">
        <v>11</v>
      </c>
      <c r="J138" s="47">
        <v>14</v>
      </c>
      <c r="K138" s="47">
        <v>1650</v>
      </c>
      <c r="L138" s="47">
        <v>212</v>
      </c>
      <c r="M138" s="47">
        <v>3</v>
      </c>
      <c r="N138" s="47">
        <v>215</v>
      </c>
      <c r="O138" s="47">
        <v>55</v>
      </c>
      <c r="P138" s="47">
        <v>180</v>
      </c>
      <c r="Q138" s="47">
        <v>13</v>
      </c>
      <c r="R138" s="47">
        <v>2113</v>
      </c>
      <c r="S138" s="47">
        <v>73</v>
      </c>
      <c r="T138" s="46">
        <v>4196</v>
      </c>
      <c r="U138" s="45" t="s">
        <v>240</v>
      </c>
      <c r="V138" s="168"/>
    </row>
    <row r="139" spans="2:22">
      <c r="B139" s="46">
        <v>4197</v>
      </c>
      <c r="C139" s="45" t="s">
        <v>241</v>
      </c>
      <c r="D139" s="47">
        <v>596</v>
      </c>
      <c r="E139" s="48">
        <v>673.44632768361578</v>
      </c>
      <c r="F139" s="47">
        <v>0</v>
      </c>
      <c r="G139" s="47">
        <v>64</v>
      </c>
      <c r="H139" s="47">
        <v>3</v>
      </c>
      <c r="I139" s="47">
        <v>2</v>
      </c>
      <c r="J139" s="47">
        <v>3</v>
      </c>
      <c r="K139" s="47">
        <v>668</v>
      </c>
      <c r="L139" s="47">
        <v>91</v>
      </c>
      <c r="M139" s="47">
        <v>2</v>
      </c>
      <c r="N139" s="47">
        <v>93</v>
      </c>
      <c r="O139" s="47">
        <v>21</v>
      </c>
      <c r="P139" s="47">
        <v>89</v>
      </c>
      <c r="Q139" s="47">
        <v>15</v>
      </c>
      <c r="R139" s="47">
        <v>886</v>
      </c>
      <c r="S139" s="47">
        <v>47</v>
      </c>
      <c r="T139" s="46">
        <v>4197</v>
      </c>
      <c r="U139" s="45" t="s">
        <v>241</v>
      </c>
      <c r="V139" s="168"/>
    </row>
    <row r="140" spans="2:22">
      <c r="B140" s="46">
        <v>4198</v>
      </c>
      <c r="C140" s="45" t="s">
        <v>242</v>
      </c>
      <c r="D140" s="47">
        <v>872</v>
      </c>
      <c r="E140" s="48">
        <v>665.14111365369945</v>
      </c>
      <c r="F140" s="47">
        <v>0</v>
      </c>
      <c r="G140" s="47">
        <v>82</v>
      </c>
      <c r="H140" s="47">
        <v>50</v>
      </c>
      <c r="I140" s="47">
        <v>2</v>
      </c>
      <c r="J140" s="47">
        <v>11</v>
      </c>
      <c r="K140" s="47">
        <v>1017</v>
      </c>
      <c r="L140" s="47">
        <v>136</v>
      </c>
      <c r="M140" s="47">
        <v>2</v>
      </c>
      <c r="N140" s="47">
        <v>138</v>
      </c>
      <c r="O140" s="47">
        <v>66</v>
      </c>
      <c r="P140" s="47">
        <v>90</v>
      </c>
      <c r="Q140" s="47">
        <v>19</v>
      </c>
      <c r="R140" s="47">
        <v>1330</v>
      </c>
      <c r="S140" s="47">
        <v>121</v>
      </c>
      <c r="T140" s="46">
        <v>4198</v>
      </c>
      <c r="U140" s="45" t="s">
        <v>242</v>
      </c>
      <c r="V140" s="168"/>
    </row>
    <row r="141" spans="2:22">
      <c r="B141" s="46">
        <v>4199</v>
      </c>
      <c r="C141" s="45" t="s">
        <v>432</v>
      </c>
      <c r="D141" s="47">
        <v>901</v>
      </c>
      <c r="E141" s="48">
        <v>673.39312406576971</v>
      </c>
      <c r="F141" s="47">
        <v>0</v>
      </c>
      <c r="G141" s="47">
        <v>67</v>
      </c>
      <c r="H141" s="47">
        <v>20</v>
      </c>
      <c r="I141" s="47">
        <v>4</v>
      </c>
      <c r="J141" s="47">
        <v>0</v>
      </c>
      <c r="K141" s="47">
        <v>992</v>
      </c>
      <c r="L141" s="47">
        <v>153</v>
      </c>
      <c r="M141" s="47">
        <v>1</v>
      </c>
      <c r="N141" s="47">
        <v>154</v>
      </c>
      <c r="O141" s="47">
        <v>12</v>
      </c>
      <c r="P141" s="47">
        <v>82</v>
      </c>
      <c r="Q141" s="47">
        <v>14</v>
      </c>
      <c r="R141" s="47">
        <v>1254</v>
      </c>
      <c r="S141" s="47">
        <v>26</v>
      </c>
      <c r="T141" s="46">
        <v>4199</v>
      </c>
      <c r="U141" s="45" t="s">
        <v>432</v>
      </c>
      <c r="V141" s="168"/>
    </row>
    <row r="142" spans="2:22">
      <c r="B142" s="46">
        <v>4200</v>
      </c>
      <c r="C142" s="45" t="s">
        <v>243</v>
      </c>
      <c r="D142" s="47">
        <v>2693</v>
      </c>
      <c r="E142" s="48">
        <v>667.07951449095867</v>
      </c>
      <c r="F142" s="47">
        <v>2</v>
      </c>
      <c r="G142" s="47">
        <v>318</v>
      </c>
      <c r="H142" s="47">
        <v>51</v>
      </c>
      <c r="I142" s="47">
        <v>7</v>
      </c>
      <c r="J142" s="47">
        <v>28</v>
      </c>
      <c r="K142" s="47">
        <v>3099</v>
      </c>
      <c r="L142" s="47">
        <v>363</v>
      </c>
      <c r="M142" s="47">
        <v>10</v>
      </c>
      <c r="N142" s="47">
        <v>373</v>
      </c>
      <c r="O142" s="47">
        <v>42</v>
      </c>
      <c r="P142" s="47">
        <v>242</v>
      </c>
      <c r="Q142" s="47">
        <v>46</v>
      </c>
      <c r="R142" s="47">
        <v>3802</v>
      </c>
      <c r="S142" s="47">
        <v>138</v>
      </c>
      <c r="T142" s="46">
        <v>4200</v>
      </c>
      <c r="U142" s="45" t="s">
        <v>243</v>
      </c>
      <c r="V142" s="168"/>
    </row>
    <row r="143" spans="2:22">
      <c r="B143" s="46">
        <v>4201</v>
      </c>
      <c r="C143" s="45" t="s">
        <v>244</v>
      </c>
      <c r="D143" s="47">
        <v>5848</v>
      </c>
      <c r="E143" s="48">
        <v>543.04020800445721</v>
      </c>
      <c r="F143" s="47">
        <v>18</v>
      </c>
      <c r="G143" s="47">
        <v>588</v>
      </c>
      <c r="H143" s="47">
        <v>212</v>
      </c>
      <c r="I143" s="47">
        <v>34</v>
      </c>
      <c r="J143" s="47">
        <v>78</v>
      </c>
      <c r="K143" s="47">
        <v>6778</v>
      </c>
      <c r="L143" s="47">
        <v>650</v>
      </c>
      <c r="M143" s="47">
        <v>25</v>
      </c>
      <c r="N143" s="47">
        <v>675</v>
      </c>
      <c r="O143" s="47">
        <v>50</v>
      </c>
      <c r="P143" s="47">
        <v>611</v>
      </c>
      <c r="Q143" s="47">
        <v>43</v>
      </c>
      <c r="R143" s="47">
        <v>8157</v>
      </c>
      <c r="S143" s="47">
        <v>254</v>
      </c>
      <c r="T143" s="46">
        <v>4201</v>
      </c>
      <c r="U143" s="45" t="s">
        <v>244</v>
      </c>
      <c r="V143" s="168"/>
    </row>
    <row r="144" spans="2:22">
      <c r="B144" s="46">
        <v>4202</v>
      </c>
      <c r="C144" s="45" t="s">
        <v>245</v>
      </c>
      <c r="D144" s="47">
        <v>2220</v>
      </c>
      <c r="E144" s="48">
        <v>757.16234652114599</v>
      </c>
      <c r="F144" s="47">
        <v>5</v>
      </c>
      <c r="G144" s="47">
        <v>181</v>
      </c>
      <c r="H144" s="47">
        <v>7</v>
      </c>
      <c r="I144" s="47">
        <v>5</v>
      </c>
      <c r="J144" s="47">
        <v>7</v>
      </c>
      <c r="K144" s="47">
        <v>2425</v>
      </c>
      <c r="L144" s="47">
        <v>379</v>
      </c>
      <c r="M144" s="47">
        <v>7</v>
      </c>
      <c r="N144" s="47">
        <v>386</v>
      </c>
      <c r="O144" s="47">
        <v>48</v>
      </c>
      <c r="P144" s="47">
        <v>225</v>
      </c>
      <c r="Q144" s="47">
        <v>6</v>
      </c>
      <c r="R144" s="47">
        <v>3090</v>
      </c>
      <c r="S144" s="47">
        <v>130</v>
      </c>
      <c r="T144" s="46">
        <v>4202</v>
      </c>
      <c r="U144" s="45" t="s">
        <v>245</v>
      </c>
      <c r="V144" s="168"/>
    </row>
    <row r="145" spans="2:22">
      <c r="B145" s="46">
        <v>4203</v>
      </c>
      <c r="C145" s="45" t="s">
        <v>246</v>
      </c>
      <c r="D145" s="47">
        <v>2834</v>
      </c>
      <c r="E145" s="48">
        <v>634.71444568868981</v>
      </c>
      <c r="F145" s="47">
        <v>2</v>
      </c>
      <c r="G145" s="47">
        <v>272</v>
      </c>
      <c r="H145" s="47">
        <v>36</v>
      </c>
      <c r="I145" s="47">
        <v>11</v>
      </c>
      <c r="J145" s="47">
        <v>26</v>
      </c>
      <c r="K145" s="47">
        <v>3181</v>
      </c>
      <c r="L145" s="47">
        <v>446</v>
      </c>
      <c r="M145" s="47">
        <v>19</v>
      </c>
      <c r="N145" s="47">
        <v>465</v>
      </c>
      <c r="O145" s="47">
        <v>71</v>
      </c>
      <c r="P145" s="47">
        <v>244</v>
      </c>
      <c r="Q145" s="47">
        <v>16</v>
      </c>
      <c r="R145" s="47">
        <v>3977</v>
      </c>
      <c r="S145" s="47">
        <v>194</v>
      </c>
      <c r="T145" s="46">
        <v>4203</v>
      </c>
      <c r="U145" s="45" t="s">
        <v>246</v>
      </c>
      <c r="V145" s="168"/>
    </row>
    <row r="146" spans="2:22">
      <c r="B146" s="46">
        <v>4204</v>
      </c>
      <c r="C146" s="45" t="s">
        <v>247</v>
      </c>
      <c r="D146" s="47">
        <v>2583</v>
      </c>
      <c r="E146" s="48">
        <v>538.125</v>
      </c>
      <c r="F146" s="47">
        <v>1</v>
      </c>
      <c r="G146" s="47">
        <v>199</v>
      </c>
      <c r="H146" s="47">
        <v>15</v>
      </c>
      <c r="I146" s="47">
        <v>8</v>
      </c>
      <c r="J146" s="47">
        <v>17</v>
      </c>
      <c r="K146" s="47">
        <v>2823</v>
      </c>
      <c r="L146" s="47">
        <v>401</v>
      </c>
      <c r="M146" s="47">
        <v>11</v>
      </c>
      <c r="N146" s="47">
        <v>412</v>
      </c>
      <c r="O146" s="47">
        <v>26</v>
      </c>
      <c r="P146" s="47">
        <v>213</v>
      </c>
      <c r="Q146" s="47">
        <v>19</v>
      </c>
      <c r="R146" s="47">
        <v>3493</v>
      </c>
      <c r="S146" s="47">
        <v>136</v>
      </c>
      <c r="T146" s="46">
        <v>4204</v>
      </c>
      <c r="U146" s="45" t="s">
        <v>247</v>
      </c>
      <c r="V146" s="168"/>
    </row>
    <row r="147" spans="2:22">
      <c r="B147" s="46">
        <v>4205</v>
      </c>
      <c r="C147" s="45" t="s">
        <v>248</v>
      </c>
      <c r="D147" s="47">
        <v>1877</v>
      </c>
      <c r="E147" s="48">
        <v>647.24137931034488</v>
      </c>
      <c r="F147" s="47">
        <v>0</v>
      </c>
      <c r="G147" s="47">
        <v>206</v>
      </c>
      <c r="H147" s="47">
        <v>23</v>
      </c>
      <c r="I147" s="47">
        <v>6</v>
      </c>
      <c r="J147" s="47">
        <v>11</v>
      </c>
      <c r="K147" s="47">
        <v>2123</v>
      </c>
      <c r="L147" s="47">
        <v>302</v>
      </c>
      <c r="M147" s="47">
        <v>8</v>
      </c>
      <c r="N147" s="47">
        <v>310</v>
      </c>
      <c r="O147" s="47">
        <v>47</v>
      </c>
      <c r="P147" s="47">
        <v>154</v>
      </c>
      <c r="Q147" s="47">
        <v>19</v>
      </c>
      <c r="R147" s="47">
        <v>2653</v>
      </c>
      <c r="S147" s="47">
        <v>94</v>
      </c>
      <c r="T147" s="46">
        <v>4205</v>
      </c>
      <c r="U147" s="45" t="s">
        <v>248</v>
      </c>
      <c r="V147" s="168"/>
    </row>
    <row r="148" spans="2:22">
      <c r="B148" s="46">
        <v>4206</v>
      </c>
      <c r="C148" s="45" t="s">
        <v>249</v>
      </c>
      <c r="D148" s="47">
        <v>3369</v>
      </c>
      <c r="E148" s="48">
        <v>610.76867295141403</v>
      </c>
      <c r="F148" s="47">
        <v>5</v>
      </c>
      <c r="G148" s="47">
        <v>340</v>
      </c>
      <c r="H148" s="47">
        <v>32</v>
      </c>
      <c r="I148" s="47">
        <v>9</v>
      </c>
      <c r="J148" s="47">
        <v>16</v>
      </c>
      <c r="K148" s="47">
        <v>3771</v>
      </c>
      <c r="L148" s="47">
        <v>499</v>
      </c>
      <c r="M148" s="47">
        <v>7</v>
      </c>
      <c r="N148" s="47">
        <v>506</v>
      </c>
      <c r="O148" s="47">
        <v>50</v>
      </c>
      <c r="P148" s="47">
        <v>254</v>
      </c>
      <c r="Q148" s="47">
        <v>21</v>
      </c>
      <c r="R148" s="47">
        <v>4602</v>
      </c>
      <c r="S148" s="47">
        <v>165</v>
      </c>
      <c r="T148" s="46">
        <v>4206</v>
      </c>
      <c r="U148" s="45" t="s">
        <v>249</v>
      </c>
      <c r="V148" s="168"/>
    </row>
    <row r="149" spans="2:22">
      <c r="B149" s="46">
        <v>4207</v>
      </c>
      <c r="C149" s="45" t="s">
        <v>250</v>
      </c>
      <c r="D149" s="47">
        <v>1968</v>
      </c>
      <c r="E149" s="48">
        <v>657.75401069518716</v>
      </c>
      <c r="F149" s="47">
        <v>3</v>
      </c>
      <c r="G149" s="47">
        <v>189</v>
      </c>
      <c r="H149" s="47">
        <v>245</v>
      </c>
      <c r="I149" s="47">
        <v>9</v>
      </c>
      <c r="J149" s="47">
        <v>18</v>
      </c>
      <c r="K149" s="47">
        <v>2432</v>
      </c>
      <c r="L149" s="47">
        <v>334</v>
      </c>
      <c r="M149" s="47">
        <v>8</v>
      </c>
      <c r="N149" s="47">
        <v>342</v>
      </c>
      <c r="O149" s="47">
        <v>58</v>
      </c>
      <c r="P149" s="47">
        <v>399</v>
      </c>
      <c r="Q149" s="47">
        <v>30</v>
      </c>
      <c r="R149" s="47">
        <v>3261</v>
      </c>
      <c r="S149" s="47">
        <v>188</v>
      </c>
      <c r="T149" s="46">
        <v>4207</v>
      </c>
      <c r="U149" s="45" t="s">
        <v>250</v>
      </c>
      <c r="V149" s="168"/>
    </row>
    <row r="150" spans="2:22">
      <c r="B150" s="46">
        <v>4208</v>
      </c>
      <c r="C150" s="45" t="s">
        <v>251</v>
      </c>
      <c r="D150" s="47">
        <v>2749</v>
      </c>
      <c r="E150" s="48">
        <v>679.60444993819533</v>
      </c>
      <c r="F150" s="47">
        <v>2</v>
      </c>
      <c r="G150" s="47">
        <v>193</v>
      </c>
      <c r="H150" s="47">
        <v>54</v>
      </c>
      <c r="I150" s="47">
        <v>12</v>
      </c>
      <c r="J150" s="47">
        <v>10</v>
      </c>
      <c r="K150" s="47">
        <v>3020</v>
      </c>
      <c r="L150" s="47">
        <v>403</v>
      </c>
      <c r="M150" s="47">
        <v>13</v>
      </c>
      <c r="N150" s="47">
        <v>416</v>
      </c>
      <c r="O150" s="47">
        <v>124</v>
      </c>
      <c r="P150" s="47">
        <v>316</v>
      </c>
      <c r="Q150" s="47">
        <v>13</v>
      </c>
      <c r="R150" s="47">
        <v>3889</v>
      </c>
      <c r="S150" s="47">
        <v>241</v>
      </c>
      <c r="T150" s="46">
        <v>4208</v>
      </c>
      <c r="U150" s="45" t="s">
        <v>251</v>
      </c>
      <c r="V150" s="168"/>
    </row>
    <row r="151" spans="2:22">
      <c r="B151" s="46">
        <v>4209</v>
      </c>
      <c r="C151" s="45" t="s">
        <v>252</v>
      </c>
      <c r="D151" s="47">
        <v>3338</v>
      </c>
      <c r="E151" s="48">
        <v>636.05182926829264</v>
      </c>
      <c r="F151" s="47">
        <v>0</v>
      </c>
      <c r="G151" s="47">
        <v>321</v>
      </c>
      <c r="H151" s="47">
        <v>113</v>
      </c>
      <c r="I151" s="47">
        <v>13</v>
      </c>
      <c r="J151" s="47">
        <v>16</v>
      </c>
      <c r="K151" s="47">
        <v>3801</v>
      </c>
      <c r="L151" s="47">
        <v>517</v>
      </c>
      <c r="M151" s="47">
        <v>13</v>
      </c>
      <c r="N151" s="47">
        <v>530</v>
      </c>
      <c r="O151" s="47">
        <v>114</v>
      </c>
      <c r="P151" s="47">
        <v>564</v>
      </c>
      <c r="Q151" s="47">
        <v>34</v>
      </c>
      <c r="R151" s="47">
        <v>5043</v>
      </c>
      <c r="S151" s="47">
        <v>263</v>
      </c>
      <c r="T151" s="46">
        <v>4209</v>
      </c>
      <c r="U151" s="45" t="s">
        <v>252</v>
      </c>
      <c r="V151" s="168"/>
    </row>
    <row r="152" spans="2:22">
      <c r="B152" s="46">
        <v>4210</v>
      </c>
      <c r="C152" s="45" t="s">
        <v>253</v>
      </c>
      <c r="D152" s="47">
        <v>2093</v>
      </c>
      <c r="E152" s="48">
        <v>587.59124087591249</v>
      </c>
      <c r="F152" s="47">
        <v>0</v>
      </c>
      <c r="G152" s="47">
        <v>110</v>
      </c>
      <c r="H152" s="47">
        <v>8</v>
      </c>
      <c r="I152" s="47">
        <v>6</v>
      </c>
      <c r="J152" s="47">
        <v>4</v>
      </c>
      <c r="K152" s="47">
        <v>2221</v>
      </c>
      <c r="L152" s="47">
        <v>261</v>
      </c>
      <c r="M152" s="47">
        <v>8</v>
      </c>
      <c r="N152" s="47">
        <v>269</v>
      </c>
      <c r="O152" s="47">
        <v>34</v>
      </c>
      <c r="P152" s="47">
        <v>109</v>
      </c>
      <c r="Q152" s="47">
        <v>2</v>
      </c>
      <c r="R152" s="47">
        <v>2635</v>
      </c>
      <c r="S152" s="47">
        <v>133</v>
      </c>
      <c r="T152" s="46">
        <v>4210</v>
      </c>
      <c r="U152" s="45" t="s">
        <v>253</v>
      </c>
      <c r="V152" s="168"/>
    </row>
    <row r="153" spans="2:22">
      <c r="B153" s="42">
        <v>4249</v>
      </c>
      <c r="C153" s="43" t="s">
        <v>254</v>
      </c>
      <c r="D153" s="23">
        <v>22966</v>
      </c>
      <c r="E153" s="44">
        <v>629.37791175664563</v>
      </c>
      <c r="F153" s="23">
        <v>43</v>
      </c>
      <c r="G153" s="23">
        <v>2394</v>
      </c>
      <c r="H153" s="23">
        <v>366</v>
      </c>
      <c r="I153" s="23">
        <v>92</v>
      </c>
      <c r="J153" s="23">
        <v>160</v>
      </c>
      <c r="K153" s="23">
        <v>26021</v>
      </c>
      <c r="L153" s="23">
        <v>3688</v>
      </c>
      <c r="M153" s="23">
        <v>62</v>
      </c>
      <c r="N153" s="23">
        <v>3750</v>
      </c>
      <c r="O153" s="23">
        <v>1860</v>
      </c>
      <c r="P153" s="23">
        <v>2813</v>
      </c>
      <c r="Q153" s="23">
        <v>221</v>
      </c>
      <c r="R153" s="23">
        <v>34665</v>
      </c>
      <c r="S153" s="23">
        <v>1543</v>
      </c>
      <c r="T153" s="42">
        <v>4249</v>
      </c>
      <c r="U153" s="43" t="s">
        <v>254</v>
      </c>
      <c r="V153" s="168"/>
    </row>
    <row r="154" spans="2:22">
      <c r="B154" s="46">
        <v>4221</v>
      </c>
      <c r="C154" s="45" t="s">
        <v>255</v>
      </c>
      <c r="D154" s="47">
        <v>628</v>
      </c>
      <c r="E154" s="48">
        <v>638.86063072227876</v>
      </c>
      <c r="F154" s="47">
        <v>0</v>
      </c>
      <c r="G154" s="47">
        <v>35</v>
      </c>
      <c r="H154" s="47">
        <v>6</v>
      </c>
      <c r="I154" s="47">
        <v>1</v>
      </c>
      <c r="J154" s="47">
        <v>2</v>
      </c>
      <c r="K154" s="47">
        <v>672</v>
      </c>
      <c r="L154" s="47">
        <v>115</v>
      </c>
      <c r="M154" s="47">
        <v>1</v>
      </c>
      <c r="N154" s="47">
        <v>116</v>
      </c>
      <c r="O154" s="47">
        <v>41</v>
      </c>
      <c r="P154" s="47">
        <v>53</v>
      </c>
      <c r="Q154" s="47">
        <v>7</v>
      </c>
      <c r="R154" s="47">
        <v>889</v>
      </c>
      <c r="S154" s="47">
        <v>35</v>
      </c>
      <c r="T154" s="46">
        <v>4221</v>
      </c>
      <c r="U154" s="45" t="s">
        <v>255</v>
      </c>
      <c r="V154" s="168"/>
    </row>
    <row r="155" spans="2:22">
      <c r="B155" s="46">
        <v>4222</v>
      </c>
      <c r="C155" s="45" t="s">
        <v>256</v>
      </c>
      <c r="D155" s="47">
        <v>1013</v>
      </c>
      <c r="E155" s="48">
        <v>686.77966101694915</v>
      </c>
      <c r="F155" s="47">
        <v>8</v>
      </c>
      <c r="G155" s="47">
        <v>92</v>
      </c>
      <c r="H155" s="47">
        <v>3</v>
      </c>
      <c r="I155" s="47">
        <v>5</v>
      </c>
      <c r="J155" s="47">
        <v>10</v>
      </c>
      <c r="K155" s="47">
        <v>1131</v>
      </c>
      <c r="L155" s="47">
        <v>168</v>
      </c>
      <c r="M155" s="47">
        <v>4</v>
      </c>
      <c r="N155" s="47">
        <v>172</v>
      </c>
      <c r="O155" s="47">
        <v>99</v>
      </c>
      <c r="P155" s="47">
        <v>137</v>
      </c>
      <c r="Q155" s="47">
        <v>10</v>
      </c>
      <c r="R155" s="47">
        <v>1549</v>
      </c>
      <c r="S155" s="47">
        <v>55</v>
      </c>
      <c r="T155" s="46">
        <v>4222</v>
      </c>
      <c r="U155" s="45" t="s">
        <v>256</v>
      </c>
      <c r="V155" s="168"/>
    </row>
    <row r="156" spans="2:22">
      <c r="B156" s="46">
        <v>4223</v>
      </c>
      <c r="C156" s="45" t="s">
        <v>257</v>
      </c>
      <c r="D156" s="47">
        <v>1266</v>
      </c>
      <c r="E156" s="48">
        <v>592.14218896164641</v>
      </c>
      <c r="F156" s="47">
        <v>1</v>
      </c>
      <c r="G156" s="47">
        <v>95</v>
      </c>
      <c r="H156" s="47">
        <v>9</v>
      </c>
      <c r="I156" s="47">
        <v>3</v>
      </c>
      <c r="J156" s="47">
        <v>2</v>
      </c>
      <c r="K156" s="47">
        <v>1376</v>
      </c>
      <c r="L156" s="47">
        <v>176</v>
      </c>
      <c r="M156" s="47">
        <v>3</v>
      </c>
      <c r="N156" s="47">
        <v>179</v>
      </c>
      <c r="O156" s="47">
        <v>109</v>
      </c>
      <c r="P156" s="47">
        <v>112</v>
      </c>
      <c r="Q156" s="47">
        <v>14</v>
      </c>
      <c r="R156" s="47">
        <v>1790</v>
      </c>
      <c r="S156" s="47">
        <v>96</v>
      </c>
      <c r="T156" s="46">
        <v>4223</v>
      </c>
      <c r="U156" s="45" t="s">
        <v>257</v>
      </c>
      <c r="V156" s="168"/>
    </row>
    <row r="157" spans="2:22">
      <c r="B157" s="46">
        <v>4224</v>
      </c>
      <c r="C157" s="45" t="s">
        <v>258</v>
      </c>
      <c r="D157" s="47">
        <v>786</v>
      </c>
      <c r="E157" s="48">
        <v>671.79487179487182</v>
      </c>
      <c r="F157" s="47">
        <v>7</v>
      </c>
      <c r="G157" s="47">
        <v>90</v>
      </c>
      <c r="H157" s="47">
        <v>10</v>
      </c>
      <c r="I157" s="47">
        <v>7</v>
      </c>
      <c r="J157" s="47">
        <v>5</v>
      </c>
      <c r="K157" s="47">
        <v>905</v>
      </c>
      <c r="L157" s="47">
        <v>134</v>
      </c>
      <c r="M157" s="47">
        <v>1</v>
      </c>
      <c r="N157" s="47">
        <v>135</v>
      </c>
      <c r="O157" s="47">
        <v>132</v>
      </c>
      <c r="P157" s="47">
        <v>121</v>
      </c>
      <c r="Q157" s="47">
        <v>7</v>
      </c>
      <c r="R157" s="47">
        <v>1300</v>
      </c>
      <c r="S157" s="47">
        <v>63</v>
      </c>
      <c r="T157" s="46">
        <v>4224</v>
      </c>
      <c r="U157" s="45" t="s">
        <v>258</v>
      </c>
      <c r="V157" s="168"/>
    </row>
    <row r="158" spans="2:22">
      <c r="B158" s="46">
        <v>4226</v>
      </c>
      <c r="C158" s="45" t="s">
        <v>259</v>
      </c>
      <c r="D158" s="47">
        <v>440</v>
      </c>
      <c r="E158" s="48">
        <v>727.27272727272725</v>
      </c>
      <c r="F158" s="47">
        <v>0</v>
      </c>
      <c r="G158" s="47">
        <v>36</v>
      </c>
      <c r="H158" s="47">
        <v>2</v>
      </c>
      <c r="I158" s="47">
        <v>2</v>
      </c>
      <c r="J158" s="47">
        <v>2</v>
      </c>
      <c r="K158" s="47">
        <v>482</v>
      </c>
      <c r="L158" s="47">
        <v>93</v>
      </c>
      <c r="M158" s="47">
        <v>5</v>
      </c>
      <c r="N158" s="47">
        <v>98</v>
      </c>
      <c r="O158" s="47">
        <v>41</v>
      </c>
      <c r="P158" s="47">
        <v>47</v>
      </c>
      <c r="Q158" s="47">
        <v>12</v>
      </c>
      <c r="R158" s="47">
        <v>680</v>
      </c>
      <c r="S158" s="47">
        <v>33</v>
      </c>
      <c r="T158" s="46">
        <v>4226</v>
      </c>
      <c r="U158" s="45" t="s">
        <v>259</v>
      </c>
      <c r="V158" s="168"/>
    </row>
    <row r="159" spans="2:22">
      <c r="B159" s="46">
        <v>4227</v>
      </c>
      <c r="C159" s="45" t="s">
        <v>260</v>
      </c>
      <c r="D159" s="47">
        <v>452</v>
      </c>
      <c r="E159" s="48">
        <v>709.57613814756667</v>
      </c>
      <c r="F159" s="47">
        <v>0</v>
      </c>
      <c r="G159" s="47">
        <v>66</v>
      </c>
      <c r="H159" s="47">
        <v>2</v>
      </c>
      <c r="I159" s="47">
        <v>0</v>
      </c>
      <c r="J159" s="47">
        <v>1</v>
      </c>
      <c r="K159" s="47">
        <v>521</v>
      </c>
      <c r="L159" s="47">
        <v>101</v>
      </c>
      <c r="M159" s="47">
        <v>3</v>
      </c>
      <c r="N159" s="47">
        <v>104</v>
      </c>
      <c r="O159" s="47">
        <v>66</v>
      </c>
      <c r="P159" s="47">
        <v>50</v>
      </c>
      <c r="Q159" s="47">
        <v>5</v>
      </c>
      <c r="R159" s="47">
        <v>746</v>
      </c>
      <c r="S159" s="47">
        <v>25</v>
      </c>
      <c r="T159" s="46">
        <v>4227</v>
      </c>
      <c r="U159" s="45" t="s">
        <v>260</v>
      </c>
      <c r="V159" s="168"/>
    </row>
    <row r="160" spans="2:22">
      <c r="B160" s="46">
        <v>4228</v>
      </c>
      <c r="C160" s="45" t="s">
        <v>261</v>
      </c>
      <c r="D160" s="47">
        <v>1880</v>
      </c>
      <c r="E160" s="48">
        <v>657.80265920223928</v>
      </c>
      <c r="F160" s="47">
        <v>3</v>
      </c>
      <c r="G160" s="47">
        <v>272</v>
      </c>
      <c r="H160" s="47">
        <v>83</v>
      </c>
      <c r="I160" s="47">
        <v>12</v>
      </c>
      <c r="J160" s="47">
        <v>22</v>
      </c>
      <c r="K160" s="47">
        <v>2272</v>
      </c>
      <c r="L160" s="47">
        <v>331</v>
      </c>
      <c r="M160" s="47">
        <v>3</v>
      </c>
      <c r="N160" s="47">
        <v>334</v>
      </c>
      <c r="O160" s="47">
        <v>128</v>
      </c>
      <c r="P160" s="47">
        <v>285</v>
      </c>
      <c r="Q160" s="47">
        <v>27</v>
      </c>
      <c r="R160" s="47">
        <v>3046</v>
      </c>
      <c r="S160" s="47">
        <v>115</v>
      </c>
      <c r="T160" s="46">
        <v>4228</v>
      </c>
      <c r="U160" s="45" t="s">
        <v>261</v>
      </c>
      <c r="V160" s="168"/>
    </row>
    <row r="161" spans="2:22">
      <c r="B161" s="46">
        <v>4229</v>
      </c>
      <c r="C161" s="45" t="s">
        <v>262</v>
      </c>
      <c r="D161" s="47">
        <v>682</v>
      </c>
      <c r="E161" s="48">
        <v>629.15129151291512</v>
      </c>
      <c r="F161" s="47">
        <v>0</v>
      </c>
      <c r="G161" s="47">
        <v>95</v>
      </c>
      <c r="H161" s="47">
        <v>15</v>
      </c>
      <c r="I161" s="47">
        <v>3</v>
      </c>
      <c r="J161" s="47">
        <v>3</v>
      </c>
      <c r="K161" s="47">
        <v>798</v>
      </c>
      <c r="L161" s="47">
        <v>138</v>
      </c>
      <c r="M161" s="47">
        <v>3</v>
      </c>
      <c r="N161" s="47">
        <v>141</v>
      </c>
      <c r="O161" s="47">
        <v>89</v>
      </c>
      <c r="P161" s="47">
        <v>149</v>
      </c>
      <c r="Q161" s="47">
        <v>5</v>
      </c>
      <c r="R161" s="47">
        <v>1182</v>
      </c>
      <c r="S161" s="47">
        <v>49</v>
      </c>
      <c r="T161" s="46">
        <v>4229</v>
      </c>
      <c r="U161" s="45" t="s">
        <v>262</v>
      </c>
      <c r="V161" s="168"/>
    </row>
    <row r="162" spans="2:22">
      <c r="B162" s="46">
        <v>4230</v>
      </c>
      <c r="C162" s="45" t="s">
        <v>263</v>
      </c>
      <c r="D162" s="47">
        <v>862</v>
      </c>
      <c r="E162" s="48">
        <v>695.16129032258061</v>
      </c>
      <c r="F162" s="47">
        <v>0</v>
      </c>
      <c r="G162" s="47">
        <v>73</v>
      </c>
      <c r="H162" s="47">
        <v>3</v>
      </c>
      <c r="I162" s="47">
        <v>3</v>
      </c>
      <c r="J162" s="47">
        <v>0</v>
      </c>
      <c r="K162" s="47">
        <v>941</v>
      </c>
      <c r="L162" s="47">
        <v>165</v>
      </c>
      <c r="M162" s="47">
        <v>5</v>
      </c>
      <c r="N162" s="47">
        <v>170</v>
      </c>
      <c r="O162" s="47">
        <v>102</v>
      </c>
      <c r="P162" s="47">
        <v>101</v>
      </c>
      <c r="Q162" s="47">
        <v>9</v>
      </c>
      <c r="R162" s="47">
        <v>1323</v>
      </c>
      <c r="S162" s="47">
        <v>103</v>
      </c>
      <c r="T162" s="46">
        <v>4230</v>
      </c>
      <c r="U162" s="45" t="s">
        <v>263</v>
      </c>
      <c r="V162" s="168"/>
    </row>
    <row r="163" spans="2:22">
      <c r="B163" s="46">
        <v>4231</v>
      </c>
      <c r="C163" s="45" t="s">
        <v>264</v>
      </c>
      <c r="D163" s="47">
        <v>774</v>
      </c>
      <c r="E163" s="48">
        <v>576.75111773472429</v>
      </c>
      <c r="F163" s="47">
        <v>0</v>
      </c>
      <c r="G163" s="47">
        <v>51</v>
      </c>
      <c r="H163" s="47">
        <v>3</v>
      </c>
      <c r="I163" s="47">
        <v>6</v>
      </c>
      <c r="J163" s="47">
        <v>3</v>
      </c>
      <c r="K163" s="47">
        <v>837</v>
      </c>
      <c r="L163" s="47">
        <v>149</v>
      </c>
      <c r="M163" s="47">
        <v>0</v>
      </c>
      <c r="N163" s="47">
        <v>149</v>
      </c>
      <c r="O163" s="47">
        <v>102</v>
      </c>
      <c r="P163" s="47">
        <v>98</v>
      </c>
      <c r="Q163" s="47">
        <v>5</v>
      </c>
      <c r="R163" s="47">
        <v>1191</v>
      </c>
      <c r="S163" s="47">
        <v>65</v>
      </c>
      <c r="T163" s="46">
        <v>4231</v>
      </c>
      <c r="U163" s="45" t="s">
        <v>264</v>
      </c>
      <c r="V163" s="168"/>
    </row>
    <row r="164" spans="2:22">
      <c r="B164" s="46">
        <v>4232</v>
      </c>
      <c r="C164" s="45" t="s">
        <v>265</v>
      </c>
      <c r="D164" s="47">
        <v>149</v>
      </c>
      <c r="E164" s="48">
        <v>642.24137931034477</v>
      </c>
      <c r="F164" s="47">
        <v>0</v>
      </c>
      <c r="G164" s="47">
        <v>16</v>
      </c>
      <c r="H164" s="47">
        <v>1</v>
      </c>
      <c r="I164" s="47">
        <v>0</v>
      </c>
      <c r="J164" s="47">
        <v>1</v>
      </c>
      <c r="K164" s="47">
        <v>167</v>
      </c>
      <c r="L164" s="47">
        <v>29</v>
      </c>
      <c r="M164" s="47">
        <v>1</v>
      </c>
      <c r="N164" s="47">
        <v>30</v>
      </c>
      <c r="O164" s="47">
        <v>51</v>
      </c>
      <c r="P164" s="47">
        <v>34</v>
      </c>
      <c r="Q164" s="47">
        <v>0</v>
      </c>
      <c r="R164" s="47">
        <v>282</v>
      </c>
      <c r="S164" s="47">
        <v>13</v>
      </c>
      <c r="T164" s="46">
        <v>4232</v>
      </c>
      <c r="U164" s="45" t="s">
        <v>265</v>
      </c>
      <c r="V164" s="168"/>
    </row>
    <row r="165" spans="2:22">
      <c r="B165" s="46">
        <v>4233</v>
      </c>
      <c r="C165" s="45" t="s">
        <v>266</v>
      </c>
      <c r="D165" s="47">
        <v>269</v>
      </c>
      <c r="E165" s="48">
        <v>704.18848167539261</v>
      </c>
      <c r="F165" s="47">
        <v>1</v>
      </c>
      <c r="G165" s="47">
        <v>20</v>
      </c>
      <c r="H165" s="47">
        <v>2</v>
      </c>
      <c r="I165" s="47">
        <v>2</v>
      </c>
      <c r="J165" s="47">
        <v>2</v>
      </c>
      <c r="K165" s="47">
        <v>296</v>
      </c>
      <c r="L165" s="47">
        <v>59</v>
      </c>
      <c r="M165" s="47">
        <v>0</v>
      </c>
      <c r="N165" s="47">
        <v>59</v>
      </c>
      <c r="O165" s="47">
        <v>46</v>
      </c>
      <c r="P165" s="47">
        <v>30</v>
      </c>
      <c r="Q165" s="47">
        <v>0</v>
      </c>
      <c r="R165" s="47">
        <v>431</v>
      </c>
      <c r="S165" s="47">
        <v>28</v>
      </c>
      <c r="T165" s="46">
        <v>4233</v>
      </c>
      <c r="U165" s="45" t="s">
        <v>266</v>
      </c>
      <c r="V165" s="168"/>
    </row>
    <row r="166" spans="2:22">
      <c r="B166" s="46">
        <v>4234</v>
      </c>
      <c r="C166" s="45" t="s">
        <v>267</v>
      </c>
      <c r="D166" s="47">
        <v>2215</v>
      </c>
      <c r="E166" s="48">
        <v>625.88301780163886</v>
      </c>
      <c r="F166" s="47">
        <v>6</v>
      </c>
      <c r="G166" s="47">
        <v>293</v>
      </c>
      <c r="H166" s="47">
        <v>33</v>
      </c>
      <c r="I166" s="47">
        <v>10</v>
      </c>
      <c r="J166" s="47">
        <v>25</v>
      </c>
      <c r="K166" s="47">
        <v>2582</v>
      </c>
      <c r="L166" s="47">
        <v>365</v>
      </c>
      <c r="M166" s="47">
        <v>1</v>
      </c>
      <c r="N166" s="47">
        <v>366</v>
      </c>
      <c r="O166" s="47">
        <v>159</v>
      </c>
      <c r="P166" s="47">
        <v>300</v>
      </c>
      <c r="Q166" s="47">
        <v>20</v>
      </c>
      <c r="R166" s="47">
        <v>3427</v>
      </c>
      <c r="S166" s="47">
        <v>159</v>
      </c>
      <c r="T166" s="46">
        <v>4234</v>
      </c>
      <c r="U166" s="45" t="s">
        <v>267</v>
      </c>
      <c r="V166" s="168"/>
    </row>
    <row r="167" spans="2:22">
      <c r="B167" s="46">
        <v>4235</v>
      </c>
      <c r="C167" s="45" t="s">
        <v>268</v>
      </c>
      <c r="D167" s="47">
        <v>777</v>
      </c>
      <c r="E167" s="48">
        <v>645.34883720930236</v>
      </c>
      <c r="F167" s="47">
        <v>0</v>
      </c>
      <c r="G167" s="47">
        <v>82</v>
      </c>
      <c r="H167" s="47">
        <v>9</v>
      </c>
      <c r="I167" s="47">
        <v>5</v>
      </c>
      <c r="J167" s="47">
        <v>4</v>
      </c>
      <c r="K167" s="47">
        <v>877</v>
      </c>
      <c r="L167" s="47">
        <v>124</v>
      </c>
      <c r="M167" s="47">
        <v>0</v>
      </c>
      <c r="N167" s="47">
        <v>124</v>
      </c>
      <c r="O167" s="47">
        <v>107</v>
      </c>
      <c r="P167" s="47">
        <v>142</v>
      </c>
      <c r="Q167" s="47">
        <v>9</v>
      </c>
      <c r="R167" s="47">
        <v>1259</v>
      </c>
      <c r="S167" s="47">
        <v>58</v>
      </c>
      <c r="T167" s="46">
        <v>4235</v>
      </c>
      <c r="U167" s="45" t="s">
        <v>268</v>
      </c>
      <c r="V167" s="168"/>
    </row>
    <row r="168" spans="2:22">
      <c r="B168" s="46">
        <v>4236</v>
      </c>
      <c r="C168" s="45" t="s">
        <v>433</v>
      </c>
      <c r="D168" s="47">
        <v>4938</v>
      </c>
      <c r="E168" s="48">
        <v>622.07105064247924</v>
      </c>
      <c r="F168" s="47">
        <v>13</v>
      </c>
      <c r="G168" s="47">
        <v>443</v>
      </c>
      <c r="H168" s="47">
        <v>74</v>
      </c>
      <c r="I168" s="47">
        <v>12</v>
      </c>
      <c r="J168" s="47">
        <v>36</v>
      </c>
      <c r="K168" s="47">
        <v>5516</v>
      </c>
      <c r="L168" s="47">
        <v>684</v>
      </c>
      <c r="M168" s="47">
        <v>15</v>
      </c>
      <c r="N168" s="47">
        <v>699</v>
      </c>
      <c r="O168" s="47">
        <v>158</v>
      </c>
      <c r="P168" s="47">
        <v>458</v>
      </c>
      <c r="Q168" s="47">
        <v>45</v>
      </c>
      <c r="R168" s="47">
        <v>6876</v>
      </c>
      <c r="S168" s="47">
        <v>295</v>
      </c>
      <c r="T168" s="46">
        <v>4236</v>
      </c>
      <c r="U168" s="45" t="s">
        <v>433</v>
      </c>
      <c r="V168" s="168"/>
    </row>
    <row r="169" spans="2:22">
      <c r="B169" s="46">
        <v>4237</v>
      </c>
      <c r="C169" s="45" t="s">
        <v>269</v>
      </c>
      <c r="D169" s="47">
        <v>850</v>
      </c>
      <c r="E169" s="48">
        <v>553.38541666666663</v>
      </c>
      <c r="F169" s="47">
        <v>0</v>
      </c>
      <c r="G169" s="47">
        <v>77</v>
      </c>
      <c r="H169" s="47">
        <v>10</v>
      </c>
      <c r="I169" s="47">
        <v>2</v>
      </c>
      <c r="J169" s="47">
        <v>1</v>
      </c>
      <c r="K169" s="47">
        <v>940</v>
      </c>
      <c r="L169" s="47">
        <v>92</v>
      </c>
      <c r="M169" s="47">
        <v>0</v>
      </c>
      <c r="N169" s="47">
        <v>92</v>
      </c>
      <c r="O169" s="47">
        <v>65</v>
      </c>
      <c r="P169" s="47">
        <v>85</v>
      </c>
      <c r="Q169" s="47">
        <v>2</v>
      </c>
      <c r="R169" s="47">
        <v>1184</v>
      </c>
      <c r="S169" s="47">
        <v>55</v>
      </c>
      <c r="T169" s="46">
        <v>4237</v>
      </c>
      <c r="U169" s="45" t="s">
        <v>269</v>
      </c>
      <c r="V169" s="168"/>
    </row>
    <row r="170" spans="2:22">
      <c r="B170" s="46">
        <v>4238</v>
      </c>
      <c r="C170" s="45" t="s">
        <v>270</v>
      </c>
      <c r="D170" s="47">
        <v>627</v>
      </c>
      <c r="E170" s="48">
        <v>711.69125993189562</v>
      </c>
      <c r="F170" s="47">
        <v>0</v>
      </c>
      <c r="G170" s="47">
        <v>61</v>
      </c>
      <c r="H170" s="47">
        <v>1</v>
      </c>
      <c r="I170" s="47">
        <v>2</v>
      </c>
      <c r="J170" s="47">
        <v>4</v>
      </c>
      <c r="K170" s="47">
        <v>695</v>
      </c>
      <c r="L170" s="47">
        <v>103</v>
      </c>
      <c r="M170" s="47">
        <v>1</v>
      </c>
      <c r="N170" s="47">
        <v>104</v>
      </c>
      <c r="O170" s="47">
        <v>43</v>
      </c>
      <c r="P170" s="47">
        <v>85</v>
      </c>
      <c r="Q170" s="47">
        <v>4</v>
      </c>
      <c r="R170" s="47">
        <v>931</v>
      </c>
      <c r="S170" s="47">
        <v>48</v>
      </c>
      <c r="T170" s="46">
        <v>4238</v>
      </c>
      <c r="U170" s="45" t="s">
        <v>270</v>
      </c>
      <c r="V170" s="168"/>
    </row>
    <row r="171" spans="2:22">
      <c r="B171" s="46">
        <v>4239</v>
      </c>
      <c r="C171" s="45" t="s">
        <v>271</v>
      </c>
      <c r="D171" s="47">
        <v>2403</v>
      </c>
      <c r="E171" s="48">
        <v>559.74842767295593</v>
      </c>
      <c r="F171" s="47">
        <v>0</v>
      </c>
      <c r="G171" s="47">
        <v>335</v>
      </c>
      <c r="H171" s="47">
        <v>61</v>
      </c>
      <c r="I171" s="47">
        <v>14</v>
      </c>
      <c r="J171" s="47">
        <v>34</v>
      </c>
      <c r="K171" s="47">
        <v>2847</v>
      </c>
      <c r="L171" s="47">
        <v>336</v>
      </c>
      <c r="M171" s="47">
        <v>3</v>
      </c>
      <c r="N171" s="47">
        <v>339</v>
      </c>
      <c r="O171" s="47">
        <v>255</v>
      </c>
      <c r="P171" s="47">
        <v>341</v>
      </c>
      <c r="Q171" s="47">
        <v>29</v>
      </c>
      <c r="R171" s="47">
        <v>3811</v>
      </c>
      <c r="S171" s="47">
        <v>112</v>
      </c>
      <c r="T171" s="46">
        <v>4239</v>
      </c>
      <c r="U171" s="45" t="s">
        <v>271</v>
      </c>
      <c r="V171" s="168"/>
    </row>
    <row r="172" spans="2:22">
      <c r="B172" s="46">
        <v>4240</v>
      </c>
      <c r="C172" s="45" t="s">
        <v>272</v>
      </c>
      <c r="D172" s="47">
        <v>1955</v>
      </c>
      <c r="E172" s="48">
        <v>662.03860480866922</v>
      </c>
      <c r="F172" s="47">
        <v>4</v>
      </c>
      <c r="G172" s="47">
        <v>162</v>
      </c>
      <c r="H172" s="47">
        <v>39</v>
      </c>
      <c r="I172" s="47">
        <v>3</v>
      </c>
      <c r="J172" s="47">
        <v>3</v>
      </c>
      <c r="K172" s="47">
        <v>2166</v>
      </c>
      <c r="L172" s="47">
        <v>326</v>
      </c>
      <c r="M172" s="47">
        <v>13</v>
      </c>
      <c r="N172" s="47">
        <v>339</v>
      </c>
      <c r="O172" s="47">
        <v>67</v>
      </c>
      <c r="P172" s="47">
        <v>185</v>
      </c>
      <c r="Q172" s="47">
        <v>11</v>
      </c>
      <c r="R172" s="47">
        <v>2768</v>
      </c>
      <c r="S172" s="47">
        <v>136</v>
      </c>
      <c r="T172" s="46">
        <v>4240</v>
      </c>
      <c r="U172" s="45" t="s">
        <v>272</v>
      </c>
      <c r="V172" s="168"/>
    </row>
    <row r="173" spans="2:22">
      <c r="B173" s="42">
        <v>4269</v>
      </c>
      <c r="C173" s="43" t="s">
        <v>273</v>
      </c>
      <c r="D173" s="23">
        <v>27439</v>
      </c>
      <c r="E173" s="44">
        <v>574.0496663110107</v>
      </c>
      <c r="F173" s="23">
        <v>24</v>
      </c>
      <c r="G173" s="23">
        <v>2100</v>
      </c>
      <c r="H173" s="23">
        <v>468</v>
      </c>
      <c r="I173" s="23">
        <v>97</v>
      </c>
      <c r="J173" s="23">
        <v>164</v>
      </c>
      <c r="K173" s="23">
        <v>30292</v>
      </c>
      <c r="L173" s="23">
        <v>3580</v>
      </c>
      <c r="M173" s="23">
        <v>131</v>
      </c>
      <c r="N173" s="23">
        <v>3711</v>
      </c>
      <c r="O173" s="23">
        <v>917</v>
      </c>
      <c r="P173" s="23">
        <v>2518</v>
      </c>
      <c r="Q173" s="23">
        <v>116</v>
      </c>
      <c r="R173" s="23">
        <v>37554</v>
      </c>
      <c r="S173" s="23">
        <v>1585</v>
      </c>
      <c r="T173" s="42">
        <v>4269</v>
      </c>
      <c r="U173" s="43" t="s">
        <v>273</v>
      </c>
      <c r="V173" s="168"/>
    </row>
    <row r="174" spans="2:22">
      <c r="B174" s="46">
        <v>4251</v>
      </c>
      <c r="C174" s="45" t="s">
        <v>274</v>
      </c>
      <c r="D174" s="47">
        <v>535</v>
      </c>
      <c r="E174" s="48">
        <v>689.43298969072168</v>
      </c>
      <c r="F174" s="47">
        <v>0</v>
      </c>
      <c r="G174" s="47">
        <v>40</v>
      </c>
      <c r="H174" s="47">
        <v>1</v>
      </c>
      <c r="I174" s="47">
        <v>5</v>
      </c>
      <c r="J174" s="47">
        <v>8</v>
      </c>
      <c r="K174" s="47">
        <v>589</v>
      </c>
      <c r="L174" s="47">
        <v>101</v>
      </c>
      <c r="M174" s="47">
        <v>2</v>
      </c>
      <c r="N174" s="47">
        <v>103</v>
      </c>
      <c r="O174" s="47">
        <v>117</v>
      </c>
      <c r="P174" s="47">
        <v>92</v>
      </c>
      <c r="Q174" s="47">
        <v>4</v>
      </c>
      <c r="R174" s="47">
        <v>905</v>
      </c>
      <c r="S174" s="47">
        <v>47</v>
      </c>
      <c r="T174" s="46">
        <v>4251</v>
      </c>
      <c r="U174" s="45" t="s">
        <v>274</v>
      </c>
      <c r="V174" s="168"/>
    </row>
    <row r="175" spans="2:22">
      <c r="B175" s="46">
        <v>4252</v>
      </c>
      <c r="C175" s="45" t="s">
        <v>275</v>
      </c>
      <c r="D175" s="47">
        <v>3007</v>
      </c>
      <c r="E175" s="48">
        <v>545.33913674283644</v>
      </c>
      <c r="F175" s="47">
        <v>1</v>
      </c>
      <c r="G175" s="47">
        <v>248</v>
      </c>
      <c r="H175" s="47">
        <v>63</v>
      </c>
      <c r="I175" s="47">
        <v>13</v>
      </c>
      <c r="J175" s="47">
        <v>37</v>
      </c>
      <c r="K175" s="47">
        <v>3369</v>
      </c>
      <c r="L175" s="47">
        <v>455</v>
      </c>
      <c r="M175" s="47">
        <v>18</v>
      </c>
      <c r="N175" s="47">
        <v>473</v>
      </c>
      <c r="O175" s="47">
        <v>10</v>
      </c>
      <c r="P175" s="47">
        <v>193</v>
      </c>
      <c r="Q175" s="47">
        <v>4</v>
      </c>
      <c r="R175" s="47">
        <v>4049</v>
      </c>
      <c r="S175" s="47">
        <v>96</v>
      </c>
      <c r="T175" s="46">
        <v>4252</v>
      </c>
      <c r="U175" s="45" t="s">
        <v>275</v>
      </c>
      <c r="V175" s="168"/>
    </row>
    <row r="176" spans="2:22">
      <c r="B176" s="46">
        <v>4253</v>
      </c>
      <c r="C176" s="45" t="s">
        <v>276</v>
      </c>
      <c r="D176" s="47">
        <v>2350</v>
      </c>
      <c r="E176" s="48">
        <v>604.11311053984571</v>
      </c>
      <c r="F176" s="47">
        <v>0</v>
      </c>
      <c r="G176" s="47">
        <v>143</v>
      </c>
      <c r="H176" s="47">
        <v>4</v>
      </c>
      <c r="I176" s="47">
        <v>11</v>
      </c>
      <c r="J176" s="47">
        <v>8</v>
      </c>
      <c r="K176" s="47">
        <v>2516</v>
      </c>
      <c r="L176" s="47">
        <v>295</v>
      </c>
      <c r="M176" s="47">
        <v>9</v>
      </c>
      <c r="N176" s="47">
        <v>304</v>
      </c>
      <c r="O176" s="47">
        <v>66</v>
      </c>
      <c r="P176" s="47">
        <v>142</v>
      </c>
      <c r="Q176" s="47">
        <v>4</v>
      </c>
      <c r="R176" s="47">
        <v>3032</v>
      </c>
      <c r="S176" s="47">
        <v>179</v>
      </c>
      <c r="T176" s="46">
        <v>4253</v>
      </c>
      <c r="U176" s="45" t="s">
        <v>276</v>
      </c>
      <c r="V176" s="168"/>
    </row>
    <row r="177" spans="2:22">
      <c r="B177" s="46">
        <v>4254</v>
      </c>
      <c r="C177" s="45" t="s">
        <v>277</v>
      </c>
      <c r="D177" s="47">
        <v>6281</v>
      </c>
      <c r="E177" s="48">
        <v>569.13736861181587</v>
      </c>
      <c r="F177" s="47">
        <v>11</v>
      </c>
      <c r="G177" s="47">
        <v>543</v>
      </c>
      <c r="H177" s="47">
        <v>178</v>
      </c>
      <c r="I177" s="47">
        <v>17</v>
      </c>
      <c r="J177" s="47">
        <v>34</v>
      </c>
      <c r="K177" s="47">
        <v>7064</v>
      </c>
      <c r="L177" s="47">
        <v>737</v>
      </c>
      <c r="M177" s="47">
        <v>35</v>
      </c>
      <c r="N177" s="47">
        <v>772</v>
      </c>
      <c r="O177" s="47">
        <v>181</v>
      </c>
      <c r="P177" s="47">
        <v>617</v>
      </c>
      <c r="Q177" s="47">
        <v>32</v>
      </c>
      <c r="R177" s="47">
        <v>8666</v>
      </c>
      <c r="S177" s="47">
        <v>346</v>
      </c>
      <c r="T177" s="46">
        <v>4254</v>
      </c>
      <c r="U177" s="45" t="s">
        <v>277</v>
      </c>
      <c r="V177" s="168"/>
    </row>
    <row r="178" spans="2:22">
      <c r="B178" s="46">
        <v>4255</v>
      </c>
      <c r="C178" s="45" t="s">
        <v>278</v>
      </c>
      <c r="D178" s="47">
        <v>1033</v>
      </c>
      <c r="E178" s="48">
        <v>697.97297297297303</v>
      </c>
      <c r="F178" s="47">
        <v>3</v>
      </c>
      <c r="G178" s="47">
        <v>98</v>
      </c>
      <c r="H178" s="47">
        <v>14</v>
      </c>
      <c r="I178" s="47">
        <v>3</v>
      </c>
      <c r="J178" s="47">
        <v>1</v>
      </c>
      <c r="K178" s="47">
        <v>1152</v>
      </c>
      <c r="L178" s="47">
        <v>135</v>
      </c>
      <c r="M178" s="47">
        <v>9</v>
      </c>
      <c r="N178" s="47">
        <v>144</v>
      </c>
      <c r="O178" s="47">
        <v>26</v>
      </c>
      <c r="P178" s="47">
        <v>133</v>
      </c>
      <c r="Q178" s="47">
        <v>7</v>
      </c>
      <c r="R178" s="47">
        <v>1462</v>
      </c>
      <c r="S178" s="47">
        <v>50</v>
      </c>
      <c r="T178" s="46">
        <v>4255</v>
      </c>
      <c r="U178" s="45" t="s">
        <v>278</v>
      </c>
      <c r="V178" s="168"/>
    </row>
    <row r="179" spans="2:22">
      <c r="B179" s="46">
        <v>4256</v>
      </c>
      <c r="C179" s="45" t="s">
        <v>279</v>
      </c>
      <c r="D179" s="47">
        <v>692</v>
      </c>
      <c r="E179" s="48">
        <v>658.42055185537583</v>
      </c>
      <c r="F179" s="47">
        <v>0</v>
      </c>
      <c r="G179" s="47">
        <v>51</v>
      </c>
      <c r="H179" s="47">
        <v>0</v>
      </c>
      <c r="I179" s="47">
        <v>1</v>
      </c>
      <c r="J179" s="47">
        <v>1</v>
      </c>
      <c r="K179" s="47">
        <v>745</v>
      </c>
      <c r="L179" s="47">
        <v>108</v>
      </c>
      <c r="M179" s="47">
        <v>2</v>
      </c>
      <c r="N179" s="47">
        <v>110</v>
      </c>
      <c r="O179" s="47">
        <v>55</v>
      </c>
      <c r="P179" s="47">
        <v>97</v>
      </c>
      <c r="Q179" s="47">
        <v>2</v>
      </c>
      <c r="R179" s="47">
        <v>1009</v>
      </c>
      <c r="S179" s="47">
        <v>55</v>
      </c>
      <c r="T179" s="46">
        <v>4256</v>
      </c>
      <c r="U179" s="45" t="s">
        <v>279</v>
      </c>
      <c r="V179" s="168"/>
    </row>
    <row r="180" spans="2:22">
      <c r="B180" s="46">
        <v>4257</v>
      </c>
      <c r="C180" s="45" t="s">
        <v>280</v>
      </c>
      <c r="D180" s="47">
        <v>262</v>
      </c>
      <c r="E180" s="48">
        <v>733.89355742296925</v>
      </c>
      <c r="F180" s="47">
        <v>0</v>
      </c>
      <c r="G180" s="47">
        <v>24</v>
      </c>
      <c r="H180" s="47">
        <v>2</v>
      </c>
      <c r="I180" s="47">
        <v>2</v>
      </c>
      <c r="J180" s="47">
        <v>0</v>
      </c>
      <c r="K180" s="47">
        <v>290</v>
      </c>
      <c r="L180" s="47">
        <v>39</v>
      </c>
      <c r="M180" s="47">
        <v>3</v>
      </c>
      <c r="N180" s="47">
        <v>42</v>
      </c>
      <c r="O180" s="47">
        <v>35</v>
      </c>
      <c r="P180" s="47">
        <v>55</v>
      </c>
      <c r="Q180" s="47">
        <v>0</v>
      </c>
      <c r="R180" s="47">
        <v>422</v>
      </c>
      <c r="S180" s="47">
        <v>12</v>
      </c>
      <c r="T180" s="46">
        <v>4257</v>
      </c>
      <c r="U180" s="45" t="s">
        <v>280</v>
      </c>
      <c r="V180" s="168"/>
    </row>
    <row r="181" spans="2:22">
      <c r="B181" s="46">
        <v>4258</v>
      </c>
      <c r="C181" s="45" t="s">
        <v>281</v>
      </c>
      <c r="D181" s="47">
        <v>6684</v>
      </c>
      <c r="E181" s="48">
        <v>495.00111086425238</v>
      </c>
      <c r="F181" s="47">
        <v>6</v>
      </c>
      <c r="G181" s="47">
        <v>453</v>
      </c>
      <c r="H181" s="47">
        <v>81</v>
      </c>
      <c r="I181" s="47">
        <v>17</v>
      </c>
      <c r="J181" s="47">
        <v>32</v>
      </c>
      <c r="K181" s="47">
        <v>7273</v>
      </c>
      <c r="L181" s="47">
        <v>795</v>
      </c>
      <c r="M181" s="47">
        <v>24</v>
      </c>
      <c r="N181" s="47">
        <v>819</v>
      </c>
      <c r="O181" s="47">
        <v>21</v>
      </c>
      <c r="P181" s="47">
        <v>357</v>
      </c>
      <c r="Q181" s="47">
        <v>27</v>
      </c>
      <c r="R181" s="47">
        <v>8497</v>
      </c>
      <c r="S181" s="47">
        <v>340</v>
      </c>
      <c r="T181" s="46">
        <v>4258</v>
      </c>
      <c r="U181" s="45" t="s">
        <v>281</v>
      </c>
      <c r="V181" s="168"/>
    </row>
    <row r="182" spans="2:22">
      <c r="B182" s="46">
        <v>4259</v>
      </c>
      <c r="C182" s="45" t="s">
        <v>282</v>
      </c>
      <c r="D182" s="47">
        <v>574</v>
      </c>
      <c r="E182" s="48">
        <v>722.01257861635213</v>
      </c>
      <c r="F182" s="47">
        <v>0</v>
      </c>
      <c r="G182" s="47">
        <v>35</v>
      </c>
      <c r="H182" s="47">
        <v>1</v>
      </c>
      <c r="I182" s="47">
        <v>2</v>
      </c>
      <c r="J182" s="47">
        <v>5</v>
      </c>
      <c r="K182" s="47">
        <v>617</v>
      </c>
      <c r="L182" s="47">
        <v>98</v>
      </c>
      <c r="M182" s="47">
        <v>1</v>
      </c>
      <c r="N182" s="47">
        <v>99</v>
      </c>
      <c r="O182" s="47">
        <v>89</v>
      </c>
      <c r="P182" s="47">
        <v>89</v>
      </c>
      <c r="Q182" s="47">
        <v>0</v>
      </c>
      <c r="R182" s="47">
        <v>894</v>
      </c>
      <c r="S182" s="47">
        <v>32</v>
      </c>
      <c r="T182" s="46">
        <v>4259</v>
      </c>
      <c r="U182" s="45" t="s">
        <v>282</v>
      </c>
      <c r="V182" s="168"/>
    </row>
    <row r="183" spans="2:22">
      <c r="B183" s="46">
        <v>4260</v>
      </c>
      <c r="C183" s="45" t="s">
        <v>434</v>
      </c>
      <c r="D183" s="47">
        <v>1834</v>
      </c>
      <c r="E183" s="48">
        <v>582.0374484290702</v>
      </c>
      <c r="F183" s="47">
        <v>1</v>
      </c>
      <c r="G183" s="47">
        <v>129</v>
      </c>
      <c r="H183" s="47">
        <v>15</v>
      </c>
      <c r="I183" s="47">
        <v>8</v>
      </c>
      <c r="J183" s="47">
        <v>12</v>
      </c>
      <c r="K183" s="47">
        <v>1999</v>
      </c>
      <c r="L183" s="47">
        <v>201</v>
      </c>
      <c r="M183" s="47">
        <v>5</v>
      </c>
      <c r="N183" s="47">
        <v>206</v>
      </c>
      <c r="O183" s="47">
        <v>22</v>
      </c>
      <c r="P183" s="47">
        <v>121</v>
      </c>
      <c r="Q183" s="47">
        <v>8</v>
      </c>
      <c r="R183" s="47">
        <v>2356</v>
      </c>
      <c r="S183" s="47">
        <v>47</v>
      </c>
      <c r="T183" s="46">
        <v>4260</v>
      </c>
      <c r="U183" s="45" t="s">
        <v>434</v>
      </c>
      <c r="V183" s="168"/>
    </row>
    <row r="184" spans="2:22">
      <c r="B184" s="46">
        <v>4261</v>
      </c>
      <c r="C184" s="45" t="s">
        <v>283</v>
      </c>
      <c r="D184" s="47">
        <v>1346</v>
      </c>
      <c r="E184" s="48">
        <v>688.13905930470344</v>
      </c>
      <c r="F184" s="47">
        <v>0</v>
      </c>
      <c r="G184" s="47">
        <v>110</v>
      </c>
      <c r="H184" s="47">
        <v>23</v>
      </c>
      <c r="I184" s="47">
        <v>3</v>
      </c>
      <c r="J184" s="47">
        <v>5</v>
      </c>
      <c r="K184" s="47">
        <v>1487</v>
      </c>
      <c r="L184" s="47">
        <v>177</v>
      </c>
      <c r="M184" s="47">
        <v>13</v>
      </c>
      <c r="N184" s="47">
        <v>190</v>
      </c>
      <c r="O184" s="47">
        <v>57</v>
      </c>
      <c r="P184" s="47">
        <v>147</v>
      </c>
      <c r="Q184" s="47">
        <v>7</v>
      </c>
      <c r="R184" s="47">
        <v>1888</v>
      </c>
      <c r="S184" s="47">
        <v>141</v>
      </c>
      <c r="T184" s="46">
        <v>4261</v>
      </c>
      <c r="U184" s="45" t="s">
        <v>283</v>
      </c>
      <c r="V184" s="168"/>
    </row>
    <row r="185" spans="2:22">
      <c r="B185" s="46">
        <v>4262</v>
      </c>
      <c r="C185" s="45" t="s">
        <v>284</v>
      </c>
      <c r="D185" s="47">
        <v>664</v>
      </c>
      <c r="E185" s="48">
        <v>619.40298507462683</v>
      </c>
      <c r="F185" s="47">
        <v>2</v>
      </c>
      <c r="G185" s="47">
        <v>62</v>
      </c>
      <c r="H185" s="47">
        <v>30</v>
      </c>
      <c r="I185" s="47">
        <v>2</v>
      </c>
      <c r="J185" s="47">
        <v>3</v>
      </c>
      <c r="K185" s="47">
        <v>763</v>
      </c>
      <c r="L185" s="47">
        <v>116</v>
      </c>
      <c r="M185" s="47">
        <v>3</v>
      </c>
      <c r="N185" s="47">
        <v>119</v>
      </c>
      <c r="O185" s="47">
        <v>81</v>
      </c>
      <c r="P185" s="47">
        <v>190</v>
      </c>
      <c r="Q185" s="47">
        <v>3</v>
      </c>
      <c r="R185" s="47">
        <v>1156</v>
      </c>
      <c r="S185" s="47">
        <v>72</v>
      </c>
      <c r="T185" s="46">
        <v>4262</v>
      </c>
      <c r="U185" s="45" t="s">
        <v>284</v>
      </c>
      <c r="V185" s="168"/>
    </row>
    <row r="186" spans="2:22">
      <c r="B186" s="46">
        <v>4263</v>
      </c>
      <c r="C186" s="45" t="s">
        <v>285</v>
      </c>
      <c r="D186" s="47">
        <v>1583</v>
      </c>
      <c r="E186" s="48">
        <v>670.76271186440681</v>
      </c>
      <c r="F186" s="47">
        <v>0</v>
      </c>
      <c r="G186" s="47">
        <v>107</v>
      </c>
      <c r="H186" s="47">
        <v>52</v>
      </c>
      <c r="I186" s="47">
        <v>7</v>
      </c>
      <c r="J186" s="47">
        <v>10</v>
      </c>
      <c r="K186" s="47">
        <v>1759</v>
      </c>
      <c r="L186" s="47">
        <v>232</v>
      </c>
      <c r="M186" s="47">
        <v>4</v>
      </c>
      <c r="N186" s="47">
        <v>236</v>
      </c>
      <c r="O186" s="47">
        <v>65</v>
      </c>
      <c r="P186" s="47">
        <v>174</v>
      </c>
      <c r="Q186" s="47">
        <v>9</v>
      </c>
      <c r="R186" s="47">
        <v>2243</v>
      </c>
      <c r="S186" s="47">
        <v>122</v>
      </c>
      <c r="T186" s="46">
        <v>4263</v>
      </c>
      <c r="U186" s="45" t="s">
        <v>285</v>
      </c>
      <c r="V186" s="168"/>
    </row>
    <row r="187" spans="2:22">
      <c r="B187" s="46">
        <v>4264</v>
      </c>
      <c r="C187" s="45" t="s">
        <v>286</v>
      </c>
      <c r="D187" s="47">
        <v>594</v>
      </c>
      <c r="E187" s="48">
        <v>692.30769230769226</v>
      </c>
      <c r="F187" s="47">
        <v>0</v>
      </c>
      <c r="G187" s="47">
        <v>57</v>
      </c>
      <c r="H187" s="47">
        <v>4</v>
      </c>
      <c r="I187" s="47">
        <v>6</v>
      </c>
      <c r="J187" s="47">
        <v>8</v>
      </c>
      <c r="K187" s="47">
        <v>669</v>
      </c>
      <c r="L187" s="47">
        <v>91</v>
      </c>
      <c r="M187" s="47">
        <v>3</v>
      </c>
      <c r="N187" s="47">
        <v>94</v>
      </c>
      <c r="O187" s="47">
        <v>92</v>
      </c>
      <c r="P187" s="47">
        <v>111</v>
      </c>
      <c r="Q187" s="47">
        <v>9</v>
      </c>
      <c r="R187" s="47">
        <v>975</v>
      </c>
      <c r="S187" s="47">
        <v>46</v>
      </c>
      <c r="T187" s="46">
        <v>4264</v>
      </c>
      <c r="U187" s="45" t="s">
        <v>286</v>
      </c>
      <c r="V187" s="168"/>
    </row>
    <row r="188" spans="2:22">
      <c r="B188" s="42">
        <v>4299</v>
      </c>
      <c r="C188" s="43" t="s">
        <v>287</v>
      </c>
      <c r="D188" s="23">
        <v>44270</v>
      </c>
      <c r="E188" s="44">
        <v>613.17488019058703</v>
      </c>
      <c r="F188" s="23">
        <v>83</v>
      </c>
      <c r="G188" s="23">
        <v>4259</v>
      </c>
      <c r="H188" s="23">
        <v>787</v>
      </c>
      <c r="I188" s="23">
        <v>176</v>
      </c>
      <c r="J188" s="23">
        <v>415</v>
      </c>
      <c r="K188" s="23">
        <v>49990</v>
      </c>
      <c r="L188" s="23">
        <v>6300</v>
      </c>
      <c r="M188" s="23">
        <v>253</v>
      </c>
      <c r="N188" s="23">
        <v>6553</v>
      </c>
      <c r="O188" s="23">
        <v>1490</v>
      </c>
      <c r="P188" s="23">
        <v>4808</v>
      </c>
      <c r="Q188" s="23">
        <v>383</v>
      </c>
      <c r="R188" s="23">
        <v>63224</v>
      </c>
      <c r="S188" s="23">
        <v>2990</v>
      </c>
      <c r="T188" s="42">
        <v>4299</v>
      </c>
      <c r="U188" s="43" t="s">
        <v>287</v>
      </c>
      <c r="V188" s="168"/>
    </row>
    <row r="189" spans="2:22">
      <c r="B189" s="46">
        <v>4271</v>
      </c>
      <c r="C189" s="45" t="s">
        <v>288</v>
      </c>
      <c r="D189" s="47">
        <v>4503</v>
      </c>
      <c r="E189" s="48">
        <v>547.34411085450347</v>
      </c>
      <c r="F189" s="47">
        <v>2</v>
      </c>
      <c r="G189" s="47">
        <v>388</v>
      </c>
      <c r="H189" s="47">
        <v>26</v>
      </c>
      <c r="I189" s="47">
        <v>2</v>
      </c>
      <c r="J189" s="47">
        <v>14</v>
      </c>
      <c r="K189" s="47">
        <v>4935</v>
      </c>
      <c r="L189" s="47">
        <v>508</v>
      </c>
      <c r="M189" s="47">
        <v>22</v>
      </c>
      <c r="N189" s="47">
        <v>530</v>
      </c>
      <c r="O189" s="47">
        <v>16</v>
      </c>
      <c r="P189" s="47">
        <v>251</v>
      </c>
      <c r="Q189" s="47">
        <v>34</v>
      </c>
      <c r="R189" s="47">
        <v>5766</v>
      </c>
      <c r="S189" s="47">
        <v>194</v>
      </c>
      <c r="T189" s="46">
        <v>4271</v>
      </c>
      <c r="U189" s="45" t="s">
        <v>288</v>
      </c>
      <c r="V189" s="168"/>
    </row>
    <row r="190" spans="2:22">
      <c r="B190" s="46">
        <v>4273</v>
      </c>
      <c r="C190" s="45" t="s">
        <v>289</v>
      </c>
      <c r="D190" s="47">
        <v>587</v>
      </c>
      <c r="E190" s="48">
        <v>732.83395755305867</v>
      </c>
      <c r="F190" s="47">
        <v>1</v>
      </c>
      <c r="G190" s="47">
        <v>67</v>
      </c>
      <c r="H190" s="47">
        <v>0</v>
      </c>
      <c r="I190" s="47">
        <v>5</v>
      </c>
      <c r="J190" s="47">
        <v>11</v>
      </c>
      <c r="K190" s="47">
        <v>671</v>
      </c>
      <c r="L190" s="47">
        <v>112</v>
      </c>
      <c r="M190" s="47">
        <v>3</v>
      </c>
      <c r="N190" s="47">
        <v>115</v>
      </c>
      <c r="O190" s="47">
        <v>54</v>
      </c>
      <c r="P190" s="47">
        <v>92</v>
      </c>
      <c r="Q190" s="47">
        <v>4</v>
      </c>
      <c r="R190" s="47">
        <v>936</v>
      </c>
      <c r="S190" s="47">
        <v>76</v>
      </c>
      <c r="T190" s="46">
        <v>4273</v>
      </c>
      <c r="U190" s="45" t="s">
        <v>289</v>
      </c>
      <c r="V190" s="168"/>
    </row>
    <row r="191" spans="2:22">
      <c r="B191" s="46">
        <v>4274</v>
      </c>
      <c r="C191" s="45" t="s">
        <v>290</v>
      </c>
      <c r="D191" s="47">
        <v>2391</v>
      </c>
      <c r="E191" s="48">
        <v>603.33080999242998</v>
      </c>
      <c r="F191" s="47">
        <v>5</v>
      </c>
      <c r="G191" s="47">
        <v>175</v>
      </c>
      <c r="H191" s="47">
        <v>10</v>
      </c>
      <c r="I191" s="47">
        <v>14</v>
      </c>
      <c r="J191" s="47">
        <v>8</v>
      </c>
      <c r="K191" s="47">
        <v>2603</v>
      </c>
      <c r="L191" s="47">
        <v>453</v>
      </c>
      <c r="M191" s="47">
        <v>23</v>
      </c>
      <c r="N191" s="47">
        <v>476</v>
      </c>
      <c r="O191" s="47">
        <v>196</v>
      </c>
      <c r="P191" s="47">
        <v>248</v>
      </c>
      <c r="Q191" s="47">
        <v>8</v>
      </c>
      <c r="R191" s="47">
        <v>3531</v>
      </c>
      <c r="S191" s="47">
        <v>276</v>
      </c>
      <c r="T191" s="46">
        <v>4274</v>
      </c>
      <c r="U191" s="45" t="s">
        <v>290</v>
      </c>
      <c r="V191" s="168"/>
    </row>
    <row r="192" spans="2:22">
      <c r="B192" s="46">
        <v>4275</v>
      </c>
      <c r="C192" s="45" t="s">
        <v>291</v>
      </c>
      <c r="D192" s="47">
        <v>624</v>
      </c>
      <c r="E192" s="48">
        <v>716.41791044776119</v>
      </c>
      <c r="F192" s="47">
        <v>0</v>
      </c>
      <c r="G192" s="47">
        <v>76</v>
      </c>
      <c r="H192" s="47">
        <v>7</v>
      </c>
      <c r="I192" s="47">
        <v>6</v>
      </c>
      <c r="J192" s="47">
        <v>8</v>
      </c>
      <c r="K192" s="47">
        <v>721</v>
      </c>
      <c r="L192" s="47">
        <v>133</v>
      </c>
      <c r="M192" s="47">
        <v>1</v>
      </c>
      <c r="N192" s="47">
        <v>134</v>
      </c>
      <c r="O192" s="47">
        <v>50</v>
      </c>
      <c r="P192" s="47">
        <v>70</v>
      </c>
      <c r="Q192" s="47">
        <v>9</v>
      </c>
      <c r="R192" s="47">
        <v>984</v>
      </c>
      <c r="S192" s="47">
        <v>62</v>
      </c>
      <c r="T192" s="46">
        <v>4275</v>
      </c>
      <c r="U192" s="45" t="s">
        <v>291</v>
      </c>
      <c r="V192" s="168"/>
    </row>
    <row r="193" spans="2:22">
      <c r="B193" s="46">
        <v>4276</v>
      </c>
      <c r="C193" s="45" t="s">
        <v>292</v>
      </c>
      <c r="D193" s="47">
        <v>2793</v>
      </c>
      <c r="E193" s="48">
        <v>616.28420123565752</v>
      </c>
      <c r="F193" s="47">
        <v>4</v>
      </c>
      <c r="G193" s="47">
        <v>279</v>
      </c>
      <c r="H193" s="47">
        <v>71</v>
      </c>
      <c r="I193" s="47">
        <v>5</v>
      </c>
      <c r="J193" s="47">
        <v>21</v>
      </c>
      <c r="K193" s="47">
        <v>3173</v>
      </c>
      <c r="L193" s="47">
        <v>425</v>
      </c>
      <c r="M193" s="47">
        <v>12</v>
      </c>
      <c r="N193" s="47">
        <v>437</v>
      </c>
      <c r="O193" s="47">
        <v>55</v>
      </c>
      <c r="P193" s="47">
        <v>383</v>
      </c>
      <c r="Q193" s="47">
        <v>26</v>
      </c>
      <c r="R193" s="47">
        <v>4074</v>
      </c>
      <c r="S193" s="47">
        <v>154</v>
      </c>
      <c r="T193" s="46">
        <v>4276</v>
      </c>
      <c r="U193" s="45" t="s">
        <v>292</v>
      </c>
      <c r="V193" s="168"/>
    </row>
    <row r="194" spans="2:22">
      <c r="B194" s="46">
        <v>4277</v>
      </c>
      <c r="C194" s="45" t="s">
        <v>293</v>
      </c>
      <c r="D194" s="47">
        <v>628</v>
      </c>
      <c r="E194" s="48">
        <v>681.86753528773068</v>
      </c>
      <c r="F194" s="47">
        <v>0</v>
      </c>
      <c r="G194" s="47">
        <v>91</v>
      </c>
      <c r="H194" s="47">
        <v>19</v>
      </c>
      <c r="I194" s="47">
        <v>3</v>
      </c>
      <c r="J194" s="47">
        <v>11</v>
      </c>
      <c r="K194" s="47">
        <v>752</v>
      </c>
      <c r="L194" s="47">
        <v>141</v>
      </c>
      <c r="M194" s="47">
        <v>1</v>
      </c>
      <c r="N194" s="47">
        <v>142</v>
      </c>
      <c r="O194" s="47">
        <v>39</v>
      </c>
      <c r="P194" s="47">
        <v>150</v>
      </c>
      <c r="Q194" s="47">
        <v>6</v>
      </c>
      <c r="R194" s="47">
        <v>1089</v>
      </c>
      <c r="S194" s="47">
        <v>75</v>
      </c>
      <c r="T194" s="46">
        <v>4277</v>
      </c>
      <c r="U194" s="45" t="s">
        <v>293</v>
      </c>
      <c r="V194" s="168"/>
    </row>
    <row r="195" spans="2:22">
      <c r="B195" s="46">
        <v>4279</v>
      </c>
      <c r="C195" s="45" t="s">
        <v>294</v>
      </c>
      <c r="D195" s="47">
        <v>2050</v>
      </c>
      <c r="E195" s="48">
        <v>683.1056314561813</v>
      </c>
      <c r="F195" s="47">
        <v>0</v>
      </c>
      <c r="G195" s="47">
        <v>253</v>
      </c>
      <c r="H195" s="47">
        <v>12</v>
      </c>
      <c r="I195" s="47">
        <v>7</v>
      </c>
      <c r="J195" s="47">
        <v>11</v>
      </c>
      <c r="K195" s="47">
        <v>2333</v>
      </c>
      <c r="L195" s="47">
        <v>326</v>
      </c>
      <c r="M195" s="47">
        <v>6</v>
      </c>
      <c r="N195" s="47">
        <v>332</v>
      </c>
      <c r="O195" s="47">
        <v>128</v>
      </c>
      <c r="P195" s="47">
        <v>319</v>
      </c>
      <c r="Q195" s="47">
        <v>23</v>
      </c>
      <c r="R195" s="47">
        <v>3135</v>
      </c>
      <c r="S195" s="47">
        <v>214</v>
      </c>
      <c r="T195" s="46">
        <v>4279</v>
      </c>
      <c r="U195" s="45" t="s">
        <v>294</v>
      </c>
      <c r="V195" s="168"/>
    </row>
    <row r="196" spans="2:22">
      <c r="B196" s="46">
        <v>4280</v>
      </c>
      <c r="C196" s="45" t="s">
        <v>295</v>
      </c>
      <c r="D196" s="47">
        <v>8465</v>
      </c>
      <c r="E196" s="48">
        <v>606.15825277479416</v>
      </c>
      <c r="F196" s="47">
        <v>2</v>
      </c>
      <c r="G196" s="47">
        <v>602</v>
      </c>
      <c r="H196" s="47">
        <v>84</v>
      </c>
      <c r="I196" s="47">
        <v>22</v>
      </c>
      <c r="J196" s="47">
        <v>70</v>
      </c>
      <c r="K196" s="47">
        <v>9245</v>
      </c>
      <c r="L196" s="47">
        <v>972</v>
      </c>
      <c r="M196" s="47">
        <v>50</v>
      </c>
      <c r="N196" s="47">
        <v>1022</v>
      </c>
      <c r="O196" s="47">
        <v>134</v>
      </c>
      <c r="P196" s="47">
        <v>555</v>
      </c>
      <c r="Q196" s="47">
        <v>74</v>
      </c>
      <c r="R196" s="47">
        <v>11030</v>
      </c>
      <c r="S196" s="47">
        <v>311</v>
      </c>
      <c r="T196" s="46">
        <v>4280</v>
      </c>
      <c r="U196" s="45" t="s">
        <v>295</v>
      </c>
      <c r="V196" s="168"/>
    </row>
    <row r="197" spans="2:22">
      <c r="B197" s="46">
        <v>4281</v>
      </c>
      <c r="C197" s="45" t="s">
        <v>296</v>
      </c>
      <c r="D197" s="47">
        <v>1027</v>
      </c>
      <c r="E197" s="48">
        <v>663.43669250645996</v>
      </c>
      <c r="F197" s="47">
        <v>1</v>
      </c>
      <c r="G197" s="47">
        <v>132</v>
      </c>
      <c r="H197" s="47">
        <v>36</v>
      </c>
      <c r="I197" s="47">
        <v>16</v>
      </c>
      <c r="J197" s="47">
        <v>14</v>
      </c>
      <c r="K197" s="47">
        <v>1226</v>
      </c>
      <c r="L197" s="47">
        <v>277</v>
      </c>
      <c r="M197" s="47">
        <v>9</v>
      </c>
      <c r="N197" s="47">
        <v>286</v>
      </c>
      <c r="O197" s="47">
        <v>192</v>
      </c>
      <c r="P197" s="47">
        <v>212</v>
      </c>
      <c r="Q197" s="47">
        <v>6</v>
      </c>
      <c r="R197" s="47">
        <v>1922</v>
      </c>
      <c r="S197" s="47">
        <v>163</v>
      </c>
      <c r="T197" s="46">
        <v>4281</v>
      </c>
      <c r="U197" s="45" t="s">
        <v>296</v>
      </c>
      <c r="V197" s="168"/>
    </row>
    <row r="198" spans="2:22">
      <c r="B198" s="46">
        <v>4282</v>
      </c>
      <c r="C198" s="45" t="s">
        <v>297</v>
      </c>
      <c r="D198" s="47">
        <v>5790</v>
      </c>
      <c r="E198" s="48">
        <v>633.06363437568325</v>
      </c>
      <c r="F198" s="47">
        <v>9</v>
      </c>
      <c r="G198" s="47">
        <v>663</v>
      </c>
      <c r="H198" s="47">
        <v>348</v>
      </c>
      <c r="I198" s="47">
        <v>10</v>
      </c>
      <c r="J198" s="47">
        <v>35</v>
      </c>
      <c r="K198" s="47">
        <v>6855</v>
      </c>
      <c r="L198" s="47">
        <v>765</v>
      </c>
      <c r="M198" s="47">
        <v>33</v>
      </c>
      <c r="N198" s="47">
        <v>798</v>
      </c>
      <c r="O198" s="47">
        <v>84</v>
      </c>
      <c r="P198" s="47">
        <v>911</v>
      </c>
      <c r="Q198" s="47">
        <v>40</v>
      </c>
      <c r="R198" s="47">
        <v>8688</v>
      </c>
      <c r="S198" s="47">
        <v>335</v>
      </c>
      <c r="T198" s="46">
        <v>4282</v>
      </c>
      <c r="U198" s="45" t="s">
        <v>297</v>
      </c>
      <c r="V198" s="168"/>
    </row>
    <row r="199" spans="2:22">
      <c r="B199" s="46">
        <v>4283</v>
      </c>
      <c r="C199" s="45" t="s">
        <v>298</v>
      </c>
      <c r="D199" s="47">
        <v>2851</v>
      </c>
      <c r="E199" s="48">
        <v>742.06142634044772</v>
      </c>
      <c r="F199" s="47">
        <v>5</v>
      </c>
      <c r="G199" s="47">
        <v>260</v>
      </c>
      <c r="H199" s="47">
        <v>13</v>
      </c>
      <c r="I199" s="47">
        <v>10</v>
      </c>
      <c r="J199" s="47">
        <v>32</v>
      </c>
      <c r="K199" s="47">
        <v>3171</v>
      </c>
      <c r="L199" s="47">
        <v>359</v>
      </c>
      <c r="M199" s="47">
        <v>11</v>
      </c>
      <c r="N199" s="47">
        <v>370</v>
      </c>
      <c r="O199" s="47">
        <v>63</v>
      </c>
      <c r="P199" s="47">
        <v>266</v>
      </c>
      <c r="Q199" s="47">
        <v>75</v>
      </c>
      <c r="R199" s="47">
        <v>3945</v>
      </c>
      <c r="S199" s="47">
        <v>196</v>
      </c>
      <c r="T199" s="46">
        <v>4283</v>
      </c>
      <c r="U199" s="45" t="s">
        <v>298</v>
      </c>
      <c r="V199" s="168"/>
    </row>
    <row r="200" spans="2:22">
      <c r="B200" s="46">
        <v>4284</v>
      </c>
      <c r="C200" s="45" t="s">
        <v>299</v>
      </c>
      <c r="D200" s="47">
        <v>877</v>
      </c>
      <c r="E200" s="48">
        <v>686.76585747846525</v>
      </c>
      <c r="F200" s="47">
        <v>0</v>
      </c>
      <c r="G200" s="47">
        <v>82</v>
      </c>
      <c r="H200" s="47">
        <v>16</v>
      </c>
      <c r="I200" s="47">
        <v>4</v>
      </c>
      <c r="J200" s="47">
        <v>7</v>
      </c>
      <c r="K200" s="47">
        <v>986</v>
      </c>
      <c r="L200" s="47">
        <v>156</v>
      </c>
      <c r="M200" s="47">
        <v>3</v>
      </c>
      <c r="N200" s="47">
        <v>159</v>
      </c>
      <c r="O200" s="47">
        <v>124</v>
      </c>
      <c r="P200" s="47">
        <v>107</v>
      </c>
      <c r="Q200" s="47">
        <v>8</v>
      </c>
      <c r="R200" s="47">
        <v>1384</v>
      </c>
      <c r="S200" s="47">
        <v>98</v>
      </c>
      <c r="T200" s="46">
        <v>4284</v>
      </c>
      <c r="U200" s="45" t="s">
        <v>299</v>
      </c>
      <c r="V200" s="168"/>
    </row>
    <row r="201" spans="2:22">
      <c r="B201" s="46">
        <v>4285</v>
      </c>
      <c r="C201" s="45" t="s">
        <v>300</v>
      </c>
      <c r="D201" s="47">
        <v>2761</v>
      </c>
      <c r="E201" s="48">
        <v>564.04494382022472</v>
      </c>
      <c r="F201" s="47">
        <v>1</v>
      </c>
      <c r="G201" s="47">
        <v>164</v>
      </c>
      <c r="H201" s="47">
        <v>13</v>
      </c>
      <c r="I201" s="47">
        <v>6</v>
      </c>
      <c r="J201" s="47">
        <v>9</v>
      </c>
      <c r="K201" s="47">
        <v>2954</v>
      </c>
      <c r="L201" s="47">
        <v>387</v>
      </c>
      <c r="M201" s="47">
        <v>24</v>
      </c>
      <c r="N201" s="47">
        <v>411</v>
      </c>
      <c r="O201" s="47">
        <v>77</v>
      </c>
      <c r="P201" s="47">
        <v>187</v>
      </c>
      <c r="Q201" s="47">
        <v>13</v>
      </c>
      <c r="R201" s="47">
        <v>3642</v>
      </c>
      <c r="S201" s="47">
        <v>178</v>
      </c>
      <c r="T201" s="46">
        <v>4285</v>
      </c>
      <c r="U201" s="45" t="s">
        <v>300</v>
      </c>
      <c r="V201" s="168"/>
    </row>
    <row r="202" spans="2:22">
      <c r="B202" s="46">
        <v>4286</v>
      </c>
      <c r="C202" s="45" t="s">
        <v>301</v>
      </c>
      <c r="D202" s="47">
        <v>889</v>
      </c>
      <c r="E202" s="48">
        <v>664.42451420029886</v>
      </c>
      <c r="F202" s="47">
        <v>1</v>
      </c>
      <c r="G202" s="47">
        <v>131</v>
      </c>
      <c r="H202" s="47">
        <v>39</v>
      </c>
      <c r="I202" s="47">
        <v>11</v>
      </c>
      <c r="J202" s="47">
        <v>10</v>
      </c>
      <c r="K202" s="47">
        <v>1081</v>
      </c>
      <c r="L202" s="47">
        <v>173</v>
      </c>
      <c r="M202" s="47">
        <v>4</v>
      </c>
      <c r="N202" s="47">
        <v>177</v>
      </c>
      <c r="O202" s="47">
        <v>95</v>
      </c>
      <c r="P202" s="47">
        <v>207</v>
      </c>
      <c r="Q202" s="47">
        <v>6</v>
      </c>
      <c r="R202" s="47">
        <v>1566</v>
      </c>
      <c r="S202" s="47">
        <v>109</v>
      </c>
      <c r="T202" s="46">
        <v>4286</v>
      </c>
      <c r="U202" s="45" t="s">
        <v>301</v>
      </c>
      <c r="V202" s="168"/>
    </row>
    <row r="203" spans="2:22">
      <c r="B203" s="46">
        <v>4287</v>
      </c>
      <c r="C203" s="45" t="s">
        <v>302</v>
      </c>
      <c r="D203" s="47">
        <v>1263</v>
      </c>
      <c r="E203" s="48">
        <v>639.81762917933133</v>
      </c>
      <c r="F203" s="47">
        <v>3</v>
      </c>
      <c r="G203" s="47">
        <v>92</v>
      </c>
      <c r="H203" s="47">
        <v>12</v>
      </c>
      <c r="I203" s="47">
        <v>6</v>
      </c>
      <c r="J203" s="47">
        <v>5</v>
      </c>
      <c r="K203" s="47">
        <v>1381</v>
      </c>
      <c r="L203" s="47">
        <v>258</v>
      </c>
      <c r="M203" s="47">
        <v>11</v>
      </c>
      <c r="N203" s="47">
        <v>269</v>
      </c>
      <c r="O203" s="47">
        <v>77</v>
      </c>
      <c r="P203" s="47">
        <v>177</v>
      </c>
      <c r="Q203" s="47">
        <v>4</v>
      </c>
      <c r="R203" s="47">
        <v>1908</v>
      </c>
      <c r="S203" s="47">
        <v>197</v>
      </c>
      <c r="T203" s="46">
        <v>4287</v>
      </c>
      <c r="U203" s="45" t="s">
        <v>302</v>
      </c>
      <c r="V203" s="168"/>
    </row>
    <row r="204" spans="2:22">
      <c r="B204" s="46">
        <v>4288</v>
      </c>
      <c r="C204" s="45" t="s">
        <v>303</v>
      </c>
      <c r="D204" s="47">
        <v>128</v>
      </c>
      <c r="E204" s="48">
        <v>780.48780487804879</v>
      </c>
      <c r="F204" s="47">
        <v>0</v>
      </c>
      <c r="G204" s="47">
        <v>12</v>
      </c>
      <c r="H204" s="47">
        <v>0</v>
      </c>
      <c r="I204" s="47">
        <v>0</v>
      </c>
      <c r="J204" s="47">
        <v>0</v>
      </c>
      <c r="K204" s="47">
        <v>140</v>
      </c>
      <c r="L204" s="47">
        <v>25</v>
      </c>
      <c r="M204" s="47">
        <v>2</v>
      </c>
      <c r="N204" s="47">
        <v>27</v>
      </c>
      <c r="O204" s="47">
        <v>33</v>
      </c>
      <c r="P204" s="47">
        <v>16</v>
      </c>
      <c r="Q204" s="47">
        <v>1</v>
      </c>
      <c r="R204" s="47">
        <v>217</v>
      </c>
      <c r="S204" s="47">
        <v>26</v>
      </c>
      <c r="T204" s="46">
        <v>4288</v>
      </c>
      <c r="U204" s="45" t="s">
        <v>303</v>
      </c>
      <c r="V204" s="168"/>
    </row>
    <row r="205" spans="2:22">
      <c r="B205" s="46">
        <v>4289</v>
      </c>
      <c r="C205" s="45" t="s">
        <v>304</v>
      </c>
      <c r="D205" s="47">
        <v>6643</v>
      </c>
      <c r="E205" s="48">
        <v>566.18085741072184</v>
      </c>
      <c r="F205" s="47">
        <v>49</v>
      </c>
      <c r="G205" s="47">
        <v>792</v>
      </c>
      <c r="H205" s="47">
        <v>81</v>
      </c>
      <c r="I205" s="47">
        <v>49</v>
      </c>
      <c r="J205" s="47">
        <v>149</v>
      </c>
      <c r="K205" s="47">
        <v>7763</v>
      </c>
      <c r="L205" s="47">
        <v>830</v>
      </c>
      <c r="M205" s="47">
        <v>38</v>
      </c>
      <c r="N205" s="47">
        <v>868</v>
      </c>
      <c r="O205" s="47">
        <v>73</v>
      </c>
      <c r="P205" s="47">
        <v>657</v>
      </c>
      <c r="Q205" s="47">
        <v>46</v>
      </c>
      <c r="R205" s="47">
        <v>9407</v>
      </c>
      <c r="S205" s="47">
        <v>326</v>
      </c>
      <c r="T205" s="46">
        <v>4289</v>
      </c>
      <c r="U205" s="45" t="s">
        <v>304</v>
      </c>
      <c r="V205" s="168"/>
    </row>
    <row r="206" spans="2:22">
      <c r="B206" s="42">
        <v>4329</v>
      </c>
      <c r="C206" s="43" t="s">
        <v>305</v>
      </c>
      <c r="D206" s="23">
        <v>21780</v>
      </c>
      <c r="E206" s="44">
        <v>630.82894050860216</v>
      </c>
      <c r="F206" s="23">
        <v>51</v>
      </c>
      <c r="G206" s="23">
        <v>2238</v>
      </c>
      <c r="H206" s="23">
        <v>407</v>
      </c>
      <c r="I206" s="23">
        <v>107</v>
      </c>
      <c r="J206" s="23">
        <v>229</v>
      </c>
      <c r="K206" s="23">
        <v>24812</v>
      </c>
      <c r="L206" s="23">
        <v>3221</v>
      </c>
      <c r="M206" s="23">
        <v>71</v>
      </c>
      <c r="N206" s="23">
        <v>3292</v>
      </c>
      <c r="O206" s="23">
        <v>1329</v>
      </c>
      <c r="P206" s="23">
        <v>2792</v>
      </c>
      <c r="Q206" s="23">
        <v>142</v>
      </c>
      <c r="R206" s="23">
        <v>32367</v>
      </c>
      <c r="S206" s="23">
        <v>1170</v>
      </c>
      <c r="T206" s="42">
        <v>4329</v>
      </c>
      <c r="U206" s="43" t="s">
        <v>305</v>
      </c>
      <c r="V206" s="168"/>
    </row>
    <row r="207" spans="2:22">
      <c r="B207" s="46">
        <v>4323</v>
      </c>
      <c r="C207" s="45" t="s">
        <v>306</v>
      </c>
      <c r="D207" s="47">
        <v>2579</v>
      </c>
      <c r="E207" s="48">
        <v>595.33702677746999</v>
      </c>
      <c r="F207" s="47">
        <v>1</v>
      </c>
      <c r="G207" s="47">
        <v>215</v>
      </c>
      <c r="H207" s="47">
        <v>30</v>
      </c>
      <c r="I207" s="47">
        <v>8</v>
      </c>
      <c r="J207" s="47">
        <v>20</v>
      </c>
      <c r="K207" s="47">
        <v>2853</v>
      </c>
      <c r="L207" s="47">
        <v>289</v>
      </c>
      <c r="M207" s="47">
        <v>10</v>
      </c>
      <c r="N207" s="47">
        <v>299</v>
      </c>
      <c r="O207" s="47">
        <v>30</v>
      </c>
      <c r="P207" s="47">
        <v>224</v>
      </c>
      <c r="Q207" s="47">
        <v>8</v>
      </c>
      <c r="R207" s="47">
        <v>3414</v>
      </c>
      <c r="S207" s="47">
        <v>82</v>
      </c>
      <c r="T207" s="46">
        <v>4323</v>
      </c>
      <c r="U207" s="45" t="s">
        <v>306</v>
      </c>
      <c r="V207" s="168"/>
    </row>
    <row r="208" spans="2:22">
      <c r="B208" s="46">
        <v>4301</v>
      </c>
      <c r="C208" s="45" t="s">
        <v>307</v>
      </c>
      <c r="D208" s="47">
        <v>198</v>
      </c>
      <c r="E208" s="48">
        <v>755.72519083969462</v>
      </c>
      <c r="F208" s="47">
        <v>0</v>
      </c>
      <c r="G208" s="47">
        <v>17</v>
      </c>
      <c r="H208" s="47">
        <v>1</v>
      </c>
      <c r="I208" s="47">
        <v>0</v>
      </c>
      <c r="J208" s="47">
        <v>2</v>
      </c>
      <c r="K208" s="47">
        <v>218</v>
      </c>
      <c r="L208" s="47">
        <v>39</v>
      </c>
      <c r="M208" s="47">
        <v>2</v>
      </c>
      <c r="N208" s="47">
        <v>41</v>
      </c>
      <c r="O208" s="47">
        <v>42</v>
      </c>
      <c r="P208" s="47">
        <v>38</v>
      </c>
      <c r="Q208" s="47">
        <v>1</v>
      </c>
      <c r="R208" s="47">
        <v>340</v>
      </c>
      <c r="S208" s="47">
        <v>11</v>
      </c>
      <c r="T208" s="46">
        <v>4301</v>
      </c>
      <c r="U208" s="45" t="s">
        <v>307</v>
      </c>
      <c r="V208" s="168"/>
    </row>
    <row r="209" spans="2:22">
      <c r="B209" s="46">
        <v>4302</v>
      </c>
      <c r="C209" s="45" t="s">
        <v>308</v>
      </c>
      <c r="D209" s="47">
        <v>131</v>
      </c>
      <c r="E209" s="48">
        <v>748.57142857142867</v>
      </c>
      <c r="F209" s="47">
        <v>0</v>
      </c>
      <c r="G209" s="47">
        <v>33</v>
      </c>
      <c r="H209" s="47">
        <v>0</v>
      </c>
      <c r="I209" s="47">
        <v>1</v>
      </c>
      <c r="J209" s="47">
        <v>1</v>
      </c>
      <c r="K209" s="47">
        <v>166</v>
      </c>
      <c r="L209" s="47">
        <v>23</v>
      </c>
      <c r="M209" s="47">
        <v>0</v>
      </c>
      <c r="N209" s="47">
        <v>23</v>
      </c>
      <c r="O209" s="47">
        <v>42</v>
      </c>
      <c r="P209" s="47">
        <v>29</v>
      </c>
      <c r="Q209" s="47">
        <v>0</v>
      </c>
      <c r="R209" s="47">
        <v>260</v>
      </c>
      <c r="S209" s="47">
        <v>11</v>
      </c>
      <c r="T209" s="46">
        <v>4302</v>
      </c>
      <c r="U209" s="45" t="s">
        <v>308</v>
      </c>
      <c r="V209" s="168"/>
    </row>
    <row r="210" spans="2:22">
      <c r="B210" s="46">
        <v>4303</v>
      </c>
      <c r="C210" s="45" t="s">
        <v>309</v>
      </c>
      <c r="D210" s="47">
        <v>2345</v>
      </c>
      <c r="E210" s="48">
        <v>593.22033898305085</v>
      </c>
      <c r="F210" s="47">
        <v>0</v>
      </c>
      <c r="G210" s="47">
        <v>233</v>
      </c>
      <c r="H210" s="47">
        <v>39</v>
      </c>
      <c r="I210" s="47">
        <v>6</v>
      </c>
      <c r="J210" s="47">
        <v>27</v>
      </c>
      <c r="K210" s="47">
        <v>2650</v>
      </c>
      <c r="L210" s="47">
        <v>283</v>
      </c>
      <c r="M210" s="47">
        <v>3</v>
      </c>
      <c r="N210" s="47">
        <v>286</v>
      </c>
      <c r="O210" s="47">
        <v>92</v>
      </c>
      <c r="P210" s="47">
        <v>192</v>
      </c>
      <c r="Q210" s="47">
        <v>14</v>
      </c>
      <c r="R210" s="47">
        <v>3234</v>
      </c>
      <c r="S210" s="47">
        <v>121</v>
      </c>
      <c r="T210" s="46">
        <v>4303</v>
      </c>
      <c r="U210" s="45" t="s">
        <v>309</v>
      </c>
      <c r="V210" s="168"/>
    </row>
    <row r="211" spans="2:22">
      <c r="B211" s="46">
        <v>4304</v>
      </c>
      <c r="C211" s="45" t="s">
        <v>310</v>
      </c>
      <c r="D211" s="47">
        <v>2554</v>
      </c>
      <c r="E211" s="48">
        <v>614.9771249699013</v>
      </c>
      <c r="F211" s="47">
        <v>2</v>
      </c>
      <c r="G211" s="47">
        <v>288</v>
      </c>
      <c r="H211" s="47">
        <v>67</v>
      </c>
      <c r="I211" s="47">
        <v>29</v>
      </c>
      <c r="J211" s="47">
        <v>55</v>
      </c>
      <c r="K211" s="47">
        <v>2995</v>
      </c>
      <c r="L211" s="47">
        <v>400</v>
      </c>
      <c r="M211" s="47">
        <v>11</v>
      </c>
      <c r="N211" s="47">
        <v>411</v>
      </c>
      <c r="O211" s="47">
        <v>46</v>
      </c>
      <c r="P211" s="47">
        <v>240</v>
      </c>
      <c r="Q211" s="47">
        <v>24</v>
      </c>
      <c r="R211" s="47">
        <v>3716</v>
      </c>
      <c r="S211" s="47">
        <v>136</v>
      </c>
      <c r="T211" s="46">
        <v>4304</v>
      </c>
      <c r="U211" s="45" t="s">
        <v>310</v>
      </c>
      <c r="V211" s="168"/>
    </row>
    <row r="212" spans="2:22">
      <c r="B212" s="46">
        <v>4305</v>
      </c>
      <c r="C212" s="45" t="s">
        <v>311</v>
      </c>
      <c r="D212" s="47">
        <v>1512</v>
      </c>
      <c r="E212" s="48">
        <v>601.67130919220062</v>
      </c>
      <c r="F212" s="47">
        <v>1</v>
      </c>
      <c r="G212" s="47">
        <v>144</v>
      </c>
      <c r="H212" s="47">
        <v>11</v>
      </c>
      <c r="I212" s="47">
        <v>8</v>
      </c>
      <c r="J212" s="47">
        <v>16</v>
      </c>
      <c r="K212" s="47">
        <v>1692</v>
      </c>
      <c r="L212" s="47">
        <v>256</v>
      </c>
      <c r="M212" s="47">
        <v>7</v>
      </c>
      <c r="N212" s="47">
        <v>263</v>
      </c>
      <c r="O212" s="47">
        <v>107</v>
      </c>
      <c r="P212" s="47">
        <v>174</v>
      </c>
      <c r="Q212" s="47">
        <v>6</v>
      </c>
      <c r="R212" s="47">
        <v>2242</v>
      </c>
      <c r="S212" s="47">
        <v>99</v>
      </c>
      <c r="T212" s="46">
        <v>4305</v>
      </c>
      <c r="U212" s="45" t="s">
        <v>311</v>
      </c>
      <c r="V212" s="168"/>
    </row>
    <row r="213" spans="2:22">
      <c r="B213" s="46">
        <v>4306</v>
      </c>
      <c r="C213" s="45" t="s">
        <v>312</v>
      </c>
      <c r="D213" s="47">
        <v>291</v>
      </c>
      <c r="E213" s="48">
        <v>565.04854368932035</v>
      </c>
      <c r="F213" s="47">
        <v>0</v>
      </c>
      <c r="G213" s="47">
        <v>28</v>
      </c>
      <c r="H213" s="47">
        <v>7</v>
      </c>
      <c r="I213" s="47">
        <v>0</v>
      </c>
      <c r="J213" s="47">
        <v>7</v>
      </c>
      <c r="K213" s="47">
        <v>333</v>
      </c>
      <c r="L213" s="47">
        <v>41</v>
      </c>
      <c r="M213" s="47">
        <v>0</v>
      </c>
      <c r="N213" s="47">
        <v>41</v>
      </c>
      <c r="O213" s="47">
        <v>42</v>
      </c>
      <c r="P213" s="47">
        <v>50</v>
      </c>
      <c r="Q213" s="47">
        <v>3</v>
      </c>
      <c r="R213" s="47">
        <v>469</v>
      </c>
      <c r="S213" s="47">
        <v>27</v>
      </c>
      <c r="T213" s="46">
        <v>4306</v>
      </c>
      <c r="U213" s="45" t="s">
        <v>312</v>
      </c>
      <c r="V213" s="168"/>
    </row>
    <row r="214" spans="2:22">
      <c r="B214" s="46">
        <v>4307</v>
      </c>
      <c r="C214" s="45" t="s">
        <v>313</v>
      </c>
      <c r="D214" s="47">
        <v>569</v>
      </c>
      <c r="E214" s="48">
        <v>652.52293577981652</v>
      </c>
      <c r="F214" s="47">
        <v>13</v>
      </c>
      <c r="G214" s="47">
        <v>50</v>
      </c>
      <c r="H214" s="47">
        <v>2</v>
      </c>
      <c r="I214" s="47">
        <v>1</v>
      </c>
      <c r="J214" s="47">
        <v>1</v>
      </c>
      <c r="K214" s="47">
        <v>636</v>
      </c>
      <c r="L214" s="47">
        <v>117</v>
      </c>
      <c r="M214" s="47">
        <v>3</v>
      </c>
      <c r="N214" s="47">
        <v>120</v>
      </c>
      <c r="O214" s="47">
        <v>68</v>
      </c>
      <c r="P214" s="47">
        <v>81</v>
      </c>
      <c r="Q214" s="47">
        <v>4</v>
      </c>
      <c r="R214" s="47">
        <v>909</v>
      </c>
      <c r="S214" s="47">
        <v>75</v>
      </c>
      <c r="T214" s="46">
        <v>4307</v>
      </c>
      <c r="U214" s="45" t="s">
        <v>313</v>
      </c>
      <c r="V214" s="168"/>
    </row>
    <row r="215" spans="2:22">
      <c r="B215" s="46">
        <v>4308</v>
      </c>
      <c r="C215" s="45" t="s">
        <v>314</v>
      </c>
      <c r="D215" s="47">
        <v>265</v>
      </c>
      <c r="E215" s="48">
        <v>627.96208530805688</v>
      </c>
      <c r="F215" s="47">
        <v>0</v>
      </c>
      <c r="G215" s="47">
        <v>19</v>
      </c>
      <c r="H215" s="47">
        <v>2</v>
      </c>
      <c r="I215" s="47">
        <v>1</v>
      </c>
      <c r="J215" s="47">
        <v>1</v>
      </c>
      <c r="K215" s="47">
        <v>288</v>
      </c>
      <c r="L215" s="47">
        <v>28</v>
      </c>
      <c r="M215" s="47">
        <v>1</v>
      </c>
      <c r="N215" s="47">
        <v>29</v>
      </c>
      <c r="O215" s="47">
        <v>6</v>
      </c>
      <c r="P215" s="47">
        <v>20</v>
      </c>
      <c r="Q215" s="47">
        <v>0</v>
      </c>
      <c r="R215" s="47">
        <v>343</v>
      </c>
      <c r="S215" s="47">
        <v>11</v>
      </c>
      <c r="T215" s="46">
        <v>4308</v>
      </c>
      <c r="U215" s="45" t="s">
        <v>314</v>
      </c>
      <c r="V215" s="168"/>
    </row>
    <row r="216" spans="2:22">
      <c r="B216" s="46">
        <v>4309</v>
      </c>
      <c r="C216" s="45" t="s">
        <v>315</v>
      </c>
      <c r="D216" s="47">
        <v>2145</v>
      </c>
      <c r="E216" s="48">
        <v>609.54816709292413</v>
      </c>
      <c r="F216" s="47">
        <v>5</v>
      </c>
      <c r="G216" s="47">
        <v>161</v>
      </c>
      <c r="H216" s="47">
        <v>41</v>
      </c>
      <c r="I216" s="47">
        <v>4</v>
      </c>
      <c r="J216" s="47">
        <v>10</v>
      </c>
      <c r="K216" s="47">
        <v>2366</v>
      </c>
      <c r="L216" s="47">
        <v>303</v>
      </c>
      <c r="M216" s="47">
        <v>8</v>
      </c>
      <c r="N216" s="47">
        <v>311</v>
      </c>
      <c r="O216" s="47">
        <v>52</v>
      </c>
      <c r="P216" s="47">
        <v>227</v>
      </c>
      <c r="Q216" s="47">
        <v>10</v>
      </c>
      <c r="R216" s="47">
        <v>2966</v>
      </c>
      <c r="S216" s="47">
        <v>77</v>
      </c>
      <c r="T216" s="46">
        <v>4309</v>
      </c>
      <c r="U216" s="45" t="s">
        <v>315</v>
      </c>
      <c r="V216" s="168"/>
    </row>
    <row r="217" spans="2:22">
      <c r="B217" s="46">
        <v>4310</v>
      </c>
      <c r="C217" s="45" t="s">
        <v>316</v>
      </c>
      <c r="D217" s="47">
        <v>1060</v>
      </c>
      <c r="E217" s="48">
        <v>634.35068821065227</v>
      </c>
      <c r="F217" s="47">
        <v>0</v>
      </c>
      <c r="G217" s="47">
        <v>87</v>
      </c>
      <c r="H217" s="47">
        <v>9</v>
      </c>
      <c r="I217" s="47">
        <v>5</v>
      </c>
      <c r="J217" s="47">
        <v>4</v>
      </c>
      <c r="K217" s="47">
        <v>1165</v>
      </c>
      <c r="L217" s="47">
        <v>104</v>
      </c>
      <c r="M217" s="47">
        <v>3</v>
      </c>
      <c r="N217" s="47">
        <v>107</v>
      </c>
      <c r="O217" s="47">
        <v>37</v>
      </c>
      <c r="P217" s="47">
        <v>114</v>
      </c>
      <c r="Q217" s="47">
        <v>9</v>
      </c>
      <c r="R217" s="47">
        <v>1432</v>
      </c>
      <c r="S217" s="47">
        <v>35</v>
      </c>
      <c r="T217" s="46">
        <v>4310</v>
      </c>
      <c r="U217" s="45" t="s">
        <v>316</v>
      </c>
      <c r="V217" s="168"/>
    </row>
    <row r="218" spans="2:22">
      <c r="B218" s="46">
        <v>4311</v>
      </c>
      <c r="C218" s="45" t="s">
        <v>317</v>
      </c>
      <c r="D218" s="47">
        <v>965</v>
      </c>
      <c r="E218" s="48">
        <v>719.07600596125178</v>
      </c>
      <c r="F218" s="47">
        <v>0</v>
      </c>
      <c r="G218" s="47">
        <v>102</v>
      </c>
      <c r="H218" s="47">
        <v>52</v>
      </c>
      <c r="I218" s="47">
        <v>8</v>
      </c>
      <c r="J218" s="47">
        <v>20</v>
      </c>
      <c r="K218" s="47">
        <v>1147</v>
      </c>
      <c r="L218" s="47">
        <v>119</v>
      </c>
      <c r="M218" s="47">
        <v>5</v>
      </c>
      <c r="N218" s="47">
        <v>124</v>
      </c>
      <c r="O218" s="47">
        <v>86</v>
      </c>
      <c r="P218" s="47">
        <v>175</v>
      </c>
      <c r="Q218" s="47">
        <v>8</v>
      </c>
      <c r="R218" s="47">
        <v>1540</v>
      </c>
      <c r="S218" s="47">
        <v>60</v>
      </c>
      <c r="T218" s="46">
        <v>4311</v>
      </c>
      <c r="U218" s="45" t="s">
        <v>317</v>
      </c>
      <c r="V218" s="168"/>
    </row>
    <row r="219" spans="2:22">
      <c r="B219" s="46">
        <v>4312</v>
      </c>
      <c r="C219" s="45" t="s">
        <v>318</v>
      </c>
      <c r="D219" s="47">
        <v>1710</v>
      </c>
      <c r="E219" s="48">
        <v>623.63238512035014</v>
      </c>
      <c r="F219" s="47">
        <v>1</v>
      </c>
      <c r="G219" s="47">
        <v>167</v>
      </c>
      <c r="H219" s="47">
        <v>14</v>
      </c>
      <c r="I219" s="47">
        <v>9</v>
      </c>
      <c r="J219" s="47">
        <v>12</v>
      </c>
      <c r="K219" s="47">
        <v>1913</v>
      </c>
      <c r="L219" s="47">
        <v>327</v>
      </c>
      <c r="M219" s="47">
        <v>2</v>
      </c>
      <c r="N219" s="47">
        <v>329</v>
      </c>
      <c r="O219" s="47">
        <v>167</v>
      </c>
      <c r="P219" s="47">
        <v>227</v>
      </c>
      <c r="Q219" s="47">
        <v>19</v>
      </c>
      <c r="R219" s="47">
        <v>2655</v>
      </c>
      <c r="S219" s="47">
        <v>123</v>
      </c>
      <c r="T219" s="46">
        <v>4312</v>
      </c>
      <c r="U219" s="45" t="s">
        <v>318</v>
      </c>
      <c r="V219" s="168"/>
    </row>
    <row r="220" spans="2:22">
      <c r="B220" s="46">
        <v>4313</v>
      </c>
      <c r="C220" s="45" t="s">
        <v>319</v>
      </c>
      <c r="D220" s="47">
        <v>1525</v>
      </c>
      <c r="E220" s="48">
        <v>710.95571095571097</v>
      </c>
      <c r="F220" s="47">
        <v>1</v>
      </c>
      <c r="G220" s="47">
        <v>177</v>
      </c>
      <c r="H220" s="47">
        <v>12</v>
      </c>
      <c r="I220" s="47">
        <v>9</v>
      </c>
      <c r="J220" s="47">
        <v>12</v>
      </c>
      <c r="K220" s="47">
        <v>1736</v>
      </c>
      <c r="L220" s="47">
        <v>214</v>
      </c>
      <c r="M220" s="47">
        <v>4</v>
      </c>
      <c r="N220" s="47">
        <v>218</v>
      </c>
      <c r="O220" s="47">
        <v>167</v>
      </c>
      <c r="P220" s="47">
        <v>267</v>
      </c>
      <c r="Q220" s="47">
        <v>13</v>
      </c>
      <c r="R220" s="47">
        <v>2401</v>
      </c>
      <c r="S220" s="47">
        <v>88</v>
      </c>
      <c r="T220" s="46">
        <v>4313</v>
      </c>
      <c r="U220" s="45" t="s">
        <v>319</v>
      </c>
      <c r="V220" s="168"/>
    </row>
    <row r="221" spans="2:22">
      <c r="B221" s="46">
        <v>4314</v>
      </c>
      <c r="C221" s="45" t="s">
        <v>320</v>
      </c>
      <c r="D221" s="47">
        <v>165</v>
      </c>
      <c r="E221" s="48">
        <v>750</v>
      </c>
      <c r="F221" s="47">
        <v>0</v>
      </c>
      <c r="G221" s="47">
        <v>39</v>
      </c>
      <c r="H221" s="47">
        <v>4</v>
      </c>
      <c r="I221" s="47">
        <v>1</v>
      </c>
      <c r="J221" s="47">
        <v>7</v>
      </c>
      <c r="K221" s="47">
        <v>216</v>
      </c>
      <c r="L221" s="47">
        <v>24</v>
      </c>
      <c r="M221" s="47">
        <v>1</v>
      </c>
      <c r="N221" s="47">
        <v>25</v>
      </c>
      <c r="O221" s="47">
        <v>13</v>
      </c>
      <c r="P221" s="47">
        <v>55</v>
      </c>
      <c r="Q221" s="47">
        <v>2</v>
      </c>
      <c r="R221" s="47">
        <v>311</v>
      </c>
      <c r="S221" s="47">
        <v>10</v>
      </c>
      <c r="T221" s="46">
        <v>4314</v>
      </c>
      <c r="U221" s="45" t="s">
        <v>320</v>
      </c>
      <c r="V221" s="168"/>
    </row>
    <row r="222" spans="2:22">
      <c r="B222" s="46">
        <v>4315</v>
      </c>
      <c r="C222" s="45" t="s">
        <v>321</v>
      </c>
      <c r="D222" s="47">
        <v>635</v>
      </c>
      <c r="E222" s="48">
        <v>674.8140276301807</v>
      </c>
      <c r="F222" s="47">
        <v>19</v>
      </c>
      <c r="G222" s="47">
        <v>108</v>
      </c>
      <c r="H222" s="47">
        <v>65</v>
      </c>
      <c r="I222" s="47">
        <v>3</v>
      </c>
      <c r="J222" s="47">
        <v>5</v>
      </c>
      <c r="K222" s="47">
        <v>835</v>
      </c>
      <c r="L222" s="47">
        <v>110</v>
      </c>
      <c r="M222" s="47">
        <v>3</v>
      </c>
      <c r="N222" s="47">
        <v>113</v>
      </c>
      <c r="O222" s="47">
        <v>6</v>
      </c>
      <c r="P222" s="47">
        <v>189</v>
      </c>
      <c r="Q222" s="47">
        <v>6</v>
      </c>
      <c r="R222" s="47">
        <v>1149</v>
      </c>
      <c r="S222" s="47">
        <v>33</v>
      </c>
      <c r="T222" s="46">
        <v>4315</v>
      </c>
      <c r="U222" s="45" t="s">
        <v>321</v>
      </c>
      <c r="V222" s="168"/>
    </row>
    <row r="223" spans="2:22">
      <c r="B223" s="46">
        <v>4316</v>
      </c>
      <c r="C223" s="45" t="s">
        <v>322</v>
      </c>
      <c r="D223" s="47">
        <v>445</v>
      </c>
      <c r="E223" s="48">
        <v>619.77715877437333</v>
      </c>
      <c r="F223" s="47">
        <v>0</v>
      </c>
      <c r="G223" s="47">
        <v>37</v>
      </c>
      <c r="H223" s="47">
        <v>3</v>
      </c>
      <c r="I223" s="47">
        <v>0</v>
      </c>
      <c r="J223" s="47">
        <v>0</v>
      </c>
      <c r="K223" s="47">
        <v>485</v>
      </c>
      <c r="L223" s="47">
        <v>73</v>
      </c>
      <c r="M223" s="47">
        <v>2</v>
      </c>
      <c r="N223" s="47">
        <v>75</v>
      </c>
      <c r="O223" s="47">
        <v>24</v>
      </c>
      <c r="P223" s="47">
        <v>67</v>
      </c>
      <c r="Q223" s="47">
        <v>1</v>
      </c>
      <c r="R223" s="47">
        <v>652</v>
      </c>
      <c r="S223" s="47">
        <v>10</v>
      </c>
      <c r="T223" s="46">
        <v>4316</v>
      </c>
      <c r="U223" s="45" t="s">
        <v>322</v>
      </c>
      <c r="V223" s="168"/>
    </row>
    <row r="224" spans="2:22">
      <c r="B224" s="46">
        <v>4317</v>
      </c>
      <c r="C224" s="45" t="s">
        <v>323</v>
      </c>
      <c r="D224" s="47">
        <v>213</v>
      </c>
      <c r="E224" s="48">
        <v>610.31518624641842</v>
      </c>
      <c r="F224" s="47">
        <v>0</v>
      </c>
      <c r="G224" s="47">
        <v>16</v>
      </c>
      <c r="H224" s="47">
        <v>0</v>
      </c>
      <c r="I224" s="47">
        <v>0</v>
      </c>
      <c r="J224" s="47">
        <v>2</v>
      </c>
      <c r="K224" s="47">
        <v>231</v>
      </c>
      <c r="L224" s="47">
        <v>33</v>
      </c>
      <c r="M224" s="47">
        <v>1</v>
      </c>
      <c r="N224" s="47">
        <v>34</v>
      </c>
      <c r="O224" s="47">
        <v>20</v>
      </c>
      <c r="P224" s="47">
        <v>30</v>
      </c>
      <c r="Q224" s="47">
        <v>1</v>
      </c>
      <c r="R224" s="47">
        <v>316</v>
      </c>
      <c r="S224" s="47">
        <v>10</v>
      </c>
      <c r="T224" s="46">
        <v>4317</v>
      </c>
      <c r="U224" s="45" t="s">
        <v>323</v>
      </c>
      <c r="V224" s="168"/>
    </row>
    <row r="225" spans="2:22">
      <c r="B225" s="46">
        <v>4318</v>
      </c>
      <c r="C225" s="45" t="s">
        <v>324</v>
      </c>
      <c r="D225" s="47">
        <v>992</v>
      </c>
      <c r="E225" s="48">
        <v>668.46361185983824</v>
      </c>
      <c r="F225" s="47">
        <v>0</v>
      </c>
      <c r="G225" s="47">
        <v>122</v>
      </c>
      <c r="H225" s="47">
        <v>8</v>
      </c>
      <c r="I225" s="47">
        <v>9</v>
      </c>
      <c r="J225" s="47">
        <v>11</v>
      </c>
      <c r="K225" s="47">
        <v>1142</v>
      </c>
      <c r="L225" s="47">
        <v>185</v>
      </c>
      <c r="M225" s="47">
        <v>2</v>
      </c>
      <c r="N225" s="47">
        <v>187</v>
      </c>
      <c r="O225" s="47">
        <v>103</v>
      </c>
      <c r="P225" s="47">
        <v>128</v>
      </c>
      <c r="Q225" s="47">
        <v>5</v>
      </c>
      <c r="R225" s="47">
        <v>1565</v>
      </c>
      <c r="S225" s="47">
        <v>59</v>
      </c>
      <c r="T225" s="46">
        <v>4318</v>
      </c>
      <c r="U225" s="45" t="s">
        <v>324</v>
      </c>
      <c r="V225" s="168"/>
    </row>
    <row r="226" spans="2:22">
      <c r="B226" s="46">
        <v>4319</v>
      </c>
      <c r="C226" s="45" t="s">
        <v>325</v>
      </c>
      <c r="D226" s="47">
        <v>447</v>
      </c>
      <c r="E226" s="48">
        <v>689.81481481481478</v>
      </c>
      <c r="F226" s="47">
        <v>7</v>
      </c>
      <c r="G226" s="47">
        <v>34</v>
      </c>
      <c r="H226" s="47">
        <v>25</v>
      </c>
      <c r="I226" s="47">
        <v>1</v>
      </c>
      <c r="J226" s="47">
        <v>7</v>
      </c>
      <c r="K226" s="47">
        <v>521</v>
      </c>
      <c r="L226" s="47">
        <v>76</v>
      </c>
      <c r="M226" s="47">
        <v>0</v>
      </c>
      <c r="N226" s="47">
        <v>76</v>
      </c>
      <c r="O226" s="47">
        <v>32</v>
      </c>
      <c r="P226" s="47">
        <v>73</v>
      </c>
      <c r="Q226" s="47">
        <v>4</v>
      </c>
      <c r="R226" s="47">
        <v>706</v>
      </c>
      <c r="S226" s="47">
        <v>20</v>
      </c>
      <c r="T226" s="46">
        <v>4319</v>
      </c>
      <c r="U226" s="45" t="s">
        <v>325</v>
      </c>
      <c r="V226" s="168"/>
    </row>
    <row r="227" spans="2:22">
      <c r="B227" s="46">
        <v>4320</v>
      </c>
      <c r="C227" s="45" t="s">
        <v>326</v>
      </c>
      <c r="D227" s="47">
        <v>811</v>
      </c>
      <c r="E227" s="48">
        <v>679.22948073701843</v>
      </c>
      <c r="F227" s="47">
        <v>1</v>
      </c>
      <c r="G227" s="47">
        <v>105</v>
      </c>
      <c r="H227" s="47">
        <v>10</v>
      </c>
      <c r="I227" s="47">
        <v>4</v>
      </c>
      <c r="J227" s="47">
        <v>3</v>
      </c>
      <c r="K227" s="47">
        <v>934</v>
      </c>
      <c r="L227" s="47">
        <v>126</v>
      </c>
      <c r="M227" s="47">
        <v>2</v>
      </c>
      <c r="N227" s="47">
        <v>128</v>
      </c>
      <c r="O227" s="47">
        <v>90</v>
      </c>
      <c r="P227" s="47">
        <v>106</v>
      </c>
      <c r="Q227" s="47">
        <v>4</v>
      </c>
      <c r="R227" s="47">
        <v>1262</v>
      </c>
      <c r="S227" s="47">
        <v>52</v>
      </c>
      <c r="T227" s="46">
        <v>4320</v>
      </c>
      <c r="U227" s="45" t="s">
        <v>326</v>
      </c>
      <c r="V227" s="168"/>
    </row>
    <row r="228" spans="2:22" ht="13.5" thickBot="1">
      <c r="B228" s="50">
        <v>4322</v>
      </c>
      <c r="C228" s="51" t="s">
        <v>327</v>
      </c>
      <c r="D228" s="52">
        <v>223</v>
      </c>
      <c r="E228" s="53">
        <v>626.40449438202245</v>
      </c>
      <c r="F228" s="52">
        <v>0</v>
      </c>
      <c r="G228" s="52">
        <v>56</v>
      </c>
      <c r="H228" s="52">
        <v>5</v>
      </c>
      <c r="I228" s="52">
        <v>0</v>
      </c>
      <c r="J228" s="52">
        <v>6</v>
      </c>
      <c r="K228" s="52">
        <v>290</v>
      </c>
      <c r="L228" s="52">
        <v>51</v>
      </c>
      <c r="M228" s="52">
        <v>1</v>
      </c>
      <c r="N228" s="52">
        <v>52</v>
      </c>
      <c r="O228" s="52">
        <v>57</v>
      </c>
      <c r="P228" s="52">
        <v>86</v>
      </c>
      <c r="Q228" s="52">
        <v>0</v>
      </c>
      <c r="R228" s="52">
        <v>485</v>
      </c>
      <c r="S228" s="52">
        <v>20</v>
      </c>
      <c r="T228" s="50">
        <v>4322</v>
      </c>
      <c r="U228" s="51" t="s">
        <v>327</v>
      </c>
      <c r="V228" s="168"/>
    </row>
  </sheetData>
  <mergeCells count="17">
    <mergeCell ref="Q4:Q5"/>
    <mergeCell ref="T4:T5"/>
    <mergeCell ref="U4:U5"/>
    <mergeCell ref="R4:R5"/>
    <mergeCell ref="S4:S5"/>
    <mergeCell ref="B4:B5"/>
    <mergeCell ref="P4:P5"/>
    <mergeCell ref="C4:C5"/>
    <mergeCell ref="G4:I4"/>
    <mergeCell ref="F4:F5"/>
    <mergeCell ref="M4:M5"/>
    <mergeCell ref="N4:N5"/>
    <mergeCell ref="O4:O5"/>
    <mergeCell ref="J4:J5"/>
    <mergeCell ref="K4:K5"/>
    <mergeCell ref="L4:L5"/>
    <mergeCell ref="D4:E4"/>
  </mergeCells>
  <pageMargins left="0.78740157480314965" right="0.59055118110236227" top="0.78740157480314965" bottom="0.86614173228346458" header="0.51181102362204722" footer="0.35433070866141736"/>
  <pageSetup paperSize="9" scale="77" orientation="portrait" r:id="rId1"/>
  <headerFooter alignWithMargins="0">
    <oddHeader xml:space="preserve">&amp;L
</oddHeader>
  </headerFooter>
  <rowBreaks count="3" manualBreakCount="3">
    <brk id="69" max="20" man="1"/>
    <brk id="131" max="20" man="1"/>
    <brk id="187" max="20" man="1"/>
  </rowBreaks>
  <colBreaks count="1" manualBreakCount="1">
    <brk id="11" max="22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rgb="FF005078"/>
  </sheetPr>
  <dimension ref="A1:B358"/>
  <sheetViews>
    <sheetView showGridLines="0" zoomScaleNormal="100" zoomScaleSheetLayoutView="100" workbookViewId="0">
      <selection activeCell="C1" sqref="C1"/>
    </sheetView>
  </sheetViews>
  <sheetFormatPr baseColWidth="10" defaultRowHeight="12.75"/>
  <cols>
    <col min="1" max="1" width="2.7109375" style="20" customWidth="1"/>
    <col min="2" max="2" width="99.42578125" style="20" customWidth="1"/>
    <col min="3" max="16384" width="11.42578125" style="20"/>
  </cols>
  <sheetData>
    <row r="1" spans="1:2" ht="15.75" customHeight="1">
      <c r="A1" s="19" t="str">
        <f>Inhaltsverzeichnis!B36 &amp; " " &amp;Inhaltsverzeichnis!D36</f>
        <v>Karte 1: Motorisierungsgrad nach Gemeinden, 2019</v>
      </c>
      <c r="B1" s="166"/>
    </row>
    <row r="2" spans="1:2" ht="14.25">
      <c r="A2" s="20" t="s">
        <v>539</v>
      </c>
    </row>
    <row r="3" spans="1:2" ht="12.75" customHeight="1"/>
    <row r="4" spans="1:2" ht="12.75" customHeight="1">
      <c r="B4" s="7"/>
    </row>
    <row r="5" spans="1:2" ht="12.75" customHeight="1">
      <c r="B5" s="8"/>
    </row>
    <row r="6" spans="1:2" ht="12.75" customHeight="1">
      <c r="B6" s="8"/>
    </row>
    <row r="7" spans="1:2" ht="12.75" customHeight="1">
      <c r="B7" s="8"/>
    </row>
    <row r="8" spans="1:2" ht="12.75" customHeight="1">
      <c r="B8" s="8"/>
    </row>
    <row r="9" spans="1:2" ht="12.75" customHeight="1">
      <c r="B9" s="8"/>
    </row>
    <row r="10" spans="1:2" ht="12.75" customHeight="1">
      <c r="B10" s="8"/>
    </row>
    <row r="11" spans="1:2" ht="12.75" customHeight="1">
      <c r="B11" s="8"/>
    </row>
    <row r="12" spans="1:2" ht="12.75" customHeight="1">
      <c r="B12" s="8"/>
    </row>
    <row r="13" spans="1:2" ht="12.75" customHeight="1">
      <c r="B13" s="8"/>
    </row>
    <row r="14" spans="1:2" ht="12.75" customHeight="1">
      <c r="B14" s="8"/>
    </row>
    <row r="15" spans="1:2" ht="12.75" customHeight="1">
      <c r="B15" s="8"/>
    </row>
    <row r="16" spans="1:2" ht="12.75" customHeight="1">
      <c r="B16" s="8"/>
    </row>
    <row r="17" spans="2:2" s="25" customFormat="1" ht="12.75" customHeight="1">
      <c r="B17" s="8"/>
    </row>
    <row r="18" spans="2:2" ht="12.75" customHeight="1">
      <c r="B18" s="8"/>
    </row>
    <row r="19" spans="2:2" ht="12.75" customHeight="1">
      <c r="B19" s="8"/>
    </row>
    <row r="20" spans="2:2" ht="12.75" customHeight="1">
      <c r="B20" s="8"/>
    </row>
    <row r="21" spans="2:2" ht="12.75" customHeight="1">
      <c r="B21" s="8"/>
    </row>
    <row r="22" spans="2:2" ht="12.75" customHeight="1">
      <c r="B22" s="8"/>
    </row>
    <row r="23" spans="2:2" ht="12.75" customHeight="1">
      <c r="B23" s="8"/>
    </row>
    <row r="24" spans="2:2" ht="12.75" customHeight="1">
      <c r="B24" s="8"/>
    </row>
    <row r="25" spans="2:2" ht="12.75" customHeight="1">
      <c r="B25" s="8"/>
    </row>
    <row r="26" spans="2:2" ht="12.75" customHeight="1"/>
    <row r="27" spans="2:2" ht="12.75" customHeight="1"/>
    <row r="28" spans="2:2" ht="12.75" customHeight="1"/>
    <row r="29" spans="2:2" ht="12.75" customHeight="1"/>
    <row r="30" spans="2:2" ht="12.75" customHeight="1"/>
    <row r="31" spans="2:2" ht="12.75" customHeight="1"/>
    <row r="32" spans="2:2" ht="12.75" customHeight="1"/>
    <row r="33" spans="2:2" ht="12.75" customHeight="1"/>
    <row r="34" spans="2:2" ht="12.75" customHeight="1"/>
    <row r="35" spans="2:2" ht="12.75" customHeight="1"/>
    <row r="36" spans="2:2" ht="12.75" customHeight="1"/>
    <row r="37" spans="2:2" ht="12.75" customHeight="1"/>
    <row r="38" spans="2:2" ht="12.75" customHeight="1"/>
    <row r="39" spans="2:2" ht="12.75" customHeight="1"/>
    <row r="40" spans="2:2" ht="12.75" customHeight="1"/>
    <row r="41" spans="2:2" ht="12.75" customHeight="1"/>
    <row r="42" spans="2:2" ht="12.75" customHeight="1"/>
    <row r="43" spans="2:2" ht="12.75" customHeight="1"/>
    <row r="44" spans="2:2" ht="12.75" customHeight="1"/>
    <row r="45" spans="2:2" ht="12.75" customHeight="1"/>
    <row r="46" spans="2:2" ht="12.75" customHeight="1"/>
    <row r="47" spans="2:2" ht="12.75" customHeight="1"/>
    <row r="48" spans="2:2" ht="12.75" customHeight="1">
      <c r="B48" s="63" t="s">
        <v>540</v>
      </c>
    </row>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sheetData>
  <sheetProtection selectLockedCells="1" selectUnlockedCells="1"/>
  <pageMargins left="0.78740157480314965" right="0.59055118110236227" top="0.78740157480314965" bottom="0.86614173228346458" header="0.51181102362204722" footer="0.35433070866141736"/>
  <pageSetup paperSize="9" scale="79" firstPageNumber="0" orientation="portrait" r:id="rId1"/>
  <headerFooter alignWithMargins="0">
    <oddHeader xml:space="preserve">&amp;L
</oddHead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rgb="FF005078"/>
  </sheetPr>
  <dimension ref="A1:B302"/>
  <sheetViews>
    <sheetView showGridLines="0" zoomScaleNormal="100" zoomScaleSheetLayoutView="100" workbookViewId="0">
      <selection activeCell="C1" sqref="C1"/>
    </sheetView>
  </sheetViews>
  <sheetFormatPr baseColWidth="10" defaultRowHeight="12.75"/>
  <cols>
    <col min="1" max="1" width="2.7109375" style="20" customWidth="1"/>
    <col min="2" max="2" width="100.42578125" style="20" customWidth="1"/>
    <col min="3" max="16384" width="11.42578125" style="20"/>
  </cols>
  <sheetData>
    <row r="1" spans="1:2" ht="15.75" customHeight="1">
      <c r="A1" s="19" t="str">
        <f>Inhaltsverzeichnis!B37 &amp; " " &amp;Inhaltsverzeichnis!D37</f>
        <v>Karte 2: Anzahl Personenwagen pro Gemeinde, 2019</v>
      </c>
      <c r="B1" s="166"/>
    </row>
    <row r="2" spans="1:2" ht="12.75" customHeight="1"/>
    <row r="3" spans="1:2" ht="12.75" customHeight="1"/>
    <row r="4" spans="1:2" ht="12.75" customHeight="1">
      <c r="B4" s="7"/>
    </row>
    <row r="5" spans="1:2" ht="12.75" customHeight="1">
      <c r="B5" s="8"/>
    </row>
    <row r="6" spans="1:2" ht="12.75" customHeight="1">
      <c r="B6" s="8"/>
    </row>
    <row r="7" spans="1:2" ht="12.75" customHeight="1">
      <c r="B7" s="8"/>
    </row>
    <row r="8" spans="1:2" ht="12.75" customHeight="1">
      <c r="B8" s="8"/>
    </row>
    <row r="9" spans="1:2" ht="12.75" customHeight="1">
      <c r="B9" s="8"/>
    </row>
    <row r="10" spans="1:2" ht="12.75" customHeight="1">
      <c r="B10" s="8"/>
    </row>
    <row r="11" spans="1:2" ht="12.75" customHeight="1">
      <c r="B11" s="8"/>
    </row>
    <row r="12" spans="1:2" ht="12.75" customHeight="1">
      <c r="B12" s="8"/>
    </row>
    <row r="13" spans="1:2" ht="12.75" customHeight="1">
      <c r="B13" s="8"/>
    </row>
    <row r="14" spans="1:2" ht="12.75" customHeight="1">
      <c r="B14" s="8"/>
    </row>
    <row r="15" spans="1:2" ht="12.75" customHeight="1">
      <c r="B15" s="8"/>
    </row>
    <row r="16" spans="1:2" ht="12.75" customHeight="1">
      <c r="B16" s="8"/>
    </row>
    <row r="17" spans="2:2" s="25" customFormat="1" ht="12.75" customHeight="1">
      <c r="B17" s="8"/>
    </row>
    <row r="18" spans="2:2" ht="12.75" customHeight="1">
      <c r="B18" s="8"/>
    </row>
    <row r="19" spans="2:2" ht="12.75" customHeight="1">
      <c r="B19" s="8"/>
    </row>
    <row r="20" spans="2:2" ht="12.75" customHeight="1">
      <c r="B20" s="8"/>
    </row>
    <row r="21" spans="2:2" ht="12.75" customHeight="1">
      <c r="B21" s="8"/>
    </row>
    <row r="22" spans="2:2" ht="12.75" customHeight="1">
      <c r="B22" s="8"/>
    </row>
    <row r="23" spans="2:2" ht="12.75" customHeight="1">
      <c r="B23" s="8"/>
    </row>
    <row r="24" spans="2:2" ht="12.75" customHeight="1">
      <c r="B24" s="8"/>
    </row>
    <row r="25" spans="2:2" ht="12.75" customHeight="1">
      <c r="B25" s="8"/>
    </row>
    <row r="26" spans="2:2" ht="12.75" customHeight="1"/>
    <row r="27" spans="2:2" ht="12.75" customHeight="1"/>
    <row r="28" spans="2:2" ht="12.75" customHeight="1"/>
    <row r="29" spans="2:2" ht="12.75" customHeight="1"/>
    <row r="30" spans="2:2" ht="12.75" customHeight="1"/>
    <row r="31" spans="2:2" ht="12.75" customHeight="1"/>
    <row r="32" spans="2: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sheetData>
  <sheetProtection selectLockedCells="1" selectUnlockedCells="1"/>
  <pageMargins left="0.78740157480314965" right="0.59055118110236227" top="0.78740157480314965" bottom="0.86614173228346458" header="0.51181102362204722" footer="0.35433070866141736"/>
  <pageSetup paperSize="9" scale="79" firstPageNumber="0" orientation="portrait" r:id="rId1"/>
  <headerFooter alignWithMargins="0">
    <oddHeader xml:space="preserve">&amp;L
</oddHead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rgb="FFFF5C1F"/>
  </sheetPr>
  <dimension ref="A1:F96"/>
  <sheetViews>
    <sheetView showGridLines="0" view="pageBreakPreview" zoomScaleNormal="100" zoomScaleSheetLayoutView="100" workbookViewId="0">
      <selection activeCell="A2" sqref="A2"/>
    </sheetView>
  </sheetViews>
  <sheetFormatPr baseColWidth="10" defaultRowHeight="12.75"/>
  <cols>
    <col min="1" max="1" width="3.85546875" customWidth="1"/>
    <col min="2" max="2" width="100.7109375" customWidth="1"/>
  </cols>
  <sheetData>
    <row r="1" spans="1:6" ht="15.75">
      <c r="A1" s="181" t="s">
        <v>362</v>
      </c>
      <c r="B1" s="181"/>
      <c r="C1" s="16"/>
      <c r="D1" s="16"/>
      <c r="E1" s="16"/>
      <c r="F1" s="16"/>
    </row>
    <row r="2" spans="1:6" ht="5.25" customHeight="1">
      <c r="A2" s="17"/>
      <c r="B2" s="17"/>
      <c r="C2" s="16"/>
      <c r="D2" s="16"/>
      <c r="E2" s="16"/>
      <c r="F2" s="16"/>
    </row>
    <row r="3" spans="1:6" ht="69" customHeight="1">
      <c r="A3" s="17"/>
      <c r="B3" s="6" t="s">
        <v>534</v>
      </c>
      <c r="C3" s="16"/>
      <c r="D3" s="16"/>
      <c r="E3" s="16"/>
      <c r="F3" s="16"/>
    </row>
    <row r="4" spans="1:6" ht="12.75" customHeight="1"/>
    <row r="5" spans="1:6">
      <c r="B5" s="6"/>
    </row>
    <row r="6" spans="1:6" ht="18.75" customHeight="1">
      <c r="B6" s="10" t="s">
        <v>363</v>
      </c>
    </row>
    <row r="7" spans="1:6" ht="30" customHeight="1">
      <c r="B7" s="6" t="s">
        <v>409</v>
      </c>
    </row>
    <row r="8" spans="1:6">
      <c r="B8" s="12"/>
    </row>
    <row r="9" spans="1:6" ht="18.75" customHeight="1">
      <c r="B9" s="15" t="s">
        <v>364</v>
      </c>
    </row>
    <row r="10" spans="1:6" ht="88.5" customHeight="1">
      <c r="B10" s="12" t="s">
        <v>541</v>
      </c>
    </row>
    <row r="11" spans="1:6">
      <c r="B11" s="12"/>
    </row>
    <row r="12" spans="1:6" ht="18.75" customHeight="1">
      <c r="B12" s="15" t="s">
        <v>5</v>
      </c>
    </row>
    <row r="13" spans="1:6" ht="42.95" customHeight="1">
      <c r="B13" s="12" t="s">
        <v>526</v>
      </c>
    </row>
    <row r="14" spans="1:6">
      <c r="B14" s="12"/>
    </row>
    <row r="15" spans="1:6" ht="18.75" customHeight="1">
      <c r="B15" s="15" t="s">
        <v>22</v>
      </c>
    </row>
    <row r="16" spans="1:6" ht="30" customHeight="1">
      <c r="B16" s="12" t="s">
        <v>527</v>
      </c>
    </row>
    <row r="17" spans="2:2">
      <c r="B17" s="12"/>
    </row>
    <row r="18" spans="2:2" ht="18.75" customHeight="1">
      <c r="B18" s="15" t="s">
        <v>23</v>
      </c>
    </row>
    <row r="19" spans="2:2" ht="30" customHeight="1">
      <c r="B19" s="12" t="s">
        <v>528</v>
      </c>
    </row>
    <row r="20" spans="2:2">
      <c r="B20" s="12"/>
    </row>
    <row r="21" spans="2:2" ht="18.75" customHeight="1">
      <c r="B21" s="15" t="s">
        <v>111</v>
      </c>
    </row>
    <row r="22" spans="2:2" ht="17.45" customHeight="1">
      <c r="B22" s="12" t="s">
        <v>374</v>
      </c>
    </row>
    <row r="23" spans="2:2">
      <c r="B23" s="12"/>
    </row>
    <row r="24" spans="2:2" ht="18.75" customHeight="1">
      <c r="B24" s="15" t="s">
        <v>24</v>
      </c>
    </row>
    <row r="25" spans="2:2" ht="42.95" customHeight="1">
      <c r="B25" s="12" t="s">
        <v>389</v>
      </c>
    </row>
    <row r="26" spans="2:2">
      <c r="B26" s="6"/>
    </row>
    <row r="27" spans="2:2" ht="18.75" customHeight="1">
      <c r="B27" s="15" t="s">
        <v>26</v>
      </c>
    </row>
    <row r="28" spans="2:2" ht="30" customHeight="1">
      <c r="B28" s="12" t="s">
        <v>410</v>
      </c>
    </row>
    <row r="29" spans="2:2">
      <c r="B29" s="6"/>
    </row>
    <row r="30" spans="2:2" ht="18.75" customHeight="1">
      <c r="B30" s="15" t="s">
        <v>369</v>
      </c>
    </row>
    <row r="31" spans="2:2" ht="42.95" customHeight="1">
      <c r="B31" s="12" t="s">
        <v>411</v>
      </c>
    </row>
    <row r="32" spans="2:2">
      <c r="B32" s="6"/>
    </row>
    <row r="33" spans="2:2" ht="18.75" customHeight="1">
      <c r="B33" s="15" t="s">
        <v>358</v>
      </c>
    </row>
    <row r="34" spans="2:2" ht="42.95" customHeight="1">
      <c r="B34" s="12" t="s">
        <v>531</v>
      </c>
    </row>
    <row r="35" spans="2:2">
      <c r="B35" s="6"/>
    </row>
    <row r="36" spans="2:2" ht="18.75" customHeight="1">
      <c r="B36" s="15" t="s">
        <v>102</v>
      </c>
    </row>
    <row r="37" spans="2:2" ht="30" customHeight="1">
      <c r="B37" s="12" t="s">
        <v>529</v>
      </c>
    </row>
    <row r="38" spans="2:2">
      <c r="B38" s="6"/>
    </row>
    <row r="39" spans="2:2" ht="18.75" customHeight="1">
      <c r="B39" s="15" t="s">
        <v>29</v>
      </c>
    </row>
    <row r="40" spans="2:2" ht="30" customHeight="1">
      <c r="B40" s="12" t="s">
        <v>368</v>
      </c>
    </row>
    <row r="42" spans="2:2" ht="18.75" customHeight="1">
      <c r="B42" s="15" t="s">
        <v>30</v>
      </c>
    </row>
    <row r="43" spans="2:2" ht="30" customHeight="1">
      <c r="B43" s="12" t="s">
        <v>530</v>
      </c>
    </row>
    <row r="45" spans="2:2" ht="18.75" customHeight="1">
      <c r="B45" s="15" t="s">
        <v>31</v>
      </c>
    </row>
    <row r="46" spans="2:2" ht="42.95" customHeight="1">
      <c r="B46" s="12" t="s">
        <v>412</v>
      </c>
    </row>
    <row r="47" spans="2:2">
      <c r="B47" s="6"/>
    </row>
    <row r="48" spans="2:2" ht="18.75" customHeight="1">
      <c r="B48" s="15" t="s">
        <v>9</v>
      </c>
    </row>
    <row r="49" spans="2:2" ht="57" customHeight="1">
      <c r="B49" s="12" t="s">
        <v>390</v>
      </c>
    </row>
    <row r="51" spans="2:2" ht="18.75" customHeight="1">
      <c r="B51" s="15" t="s">
        <v>10</v>
      </c>
    </row>
    <row r="52" spans="2:2" ht="45.95" customHeight="1">
      <c r="B52" s="12" t="s">
        <v>378</v>
      </c>
    </row>
    <row r="54" spans="2:2" ht="18.75" customHeight="1">
      <c r="B54" s="15" t="s">
        <v>376</v>
      </c>
    </row>
    <row r="55" spans="2:2" ht="39.75" customHeight="1">
      <c r="B55" s="12" t="s">
        <v>377</v>
      </c>
    </row>
    <row r="57" spans="2:2" ht="18.75" customHeight="1">
      <c r="B57" s="15" t="s">
        <v>542</v>
      </c>
    </row>
    <row r="58" spans="2:2" ht="30" customHeight="1">
      <c r="B58" s="12" t="s">
        <v>370</v>
      </c>
    </row>
    <row r="60" spans="2:2" ht="18.75" customHeight="1">
      <c r="B60" s="15" t="s">
        <v>40</v>
      </c>
    </row>
    <row r="61" spans="2:2" ht="30" customHeight="1">
      <c r="B61" s="12" t="s">
        <v>413</v>
      </c>
    </row>
    <row r="63" spans="2:2" ht="18.75" customHeight="1">
      <c r="B63" s="15" t="s">
        <v>13</v>
      </c>
    </row>
    <row r="64" spans="2:2" ht="119.1" customHeight="1">
      <c r="B64" s="12" t="s">
        <v>391</v>
      </c>
    </row>
    <row r="66" spans="2:2" ht="18.75" customHeight="1">
      <c r="B66" s="15" t="s">
        <v>371</v>
      </c>
    </row>
    <row r="67" spans="2:2" ht="42.95" customHeight="1">
      <c r="B67" s="12" t="s">
        <v>372</v>
      </c>
    </row>
    <row r="69" spans="2:2" ht="18.75" customHeight="1">
      <c r="B69" s="15" t="s">
        <v>373</v>
      </c>
    </row>
    <row r="70" spans="2:2" ht="42.95" customHeight="1">
      <c r="B70" s="12" t="s">
        <v>400</v>
      </c>
    </row>
    <row r="72" spans="2:2" ht="18.75" customHeight="1">
      <c r="B72" s="15" t="s">
        <v>392</v>
      </c>
    </row>
    <row r="73" spans="2:2" ht="42.95" customHeight="1">
      <c r="B73" s="12" t="s">
        <v>401</v>
      </c>
    </row>
    <row r="75" spans="2:2" ht="18.75" customHeight="1">
      <c r="B75" s="15" t="s">
        <v>379</v>
      </c>
    </row>
    <row r="76" spans="2:2" ht="68.099999999999994" customHeight="1">
      <c r="B76" s="12" t="s">
        <v>533</v>
      </c>
    </row>
    <row r="78" spans="2:2" ht="18.75" customHeight="1">
      <c r="B78" s="15" t="s">
        <v>385</v>
      </c>
    </row>
    <row r="79" spans="2:2" ht="42.95" customHeight="1">
      <c r="B79" s="12" t="s">
        <v>414</v>
      </c>
    </row>
    <row r="80" spans="2:2">
      <c r="B80" s="12"/>
    </row>
    <row r="81" spans="2:2" ht="18.75" customHeight="1">
      <c r="B81" s="15" t="s">
        <v>380</v>
      </c>
    </row>
    <row r="82" spans="2:2" ht="30" customHeight="1">
      <c r="B82" s="12" t="s">
        <v>416</v>
      </c>
    </row>
    <row r="83" spans="2:2" ht="25.5">
      <c r="B83" s="12" t="s">
        <v>381</v>
      </c>
    </row>
    <row r="84" spans="2:2" ht="25.5">
      <c r="B84" s="12" t="s">
        <v>382</v>
      </c>
    </row>
    <row r="85" spans="2:2" ht="25.5">
      <c r="B85" s="6" t="s">
        <v>402</v>
      </c>
    </row>
    <row r="86" spans="2:2" ht="25.5">
      <c r="B86" s="6" t="s">
        <v>383</v>
      </c>
    </row>
    <row r="87" spans="2:2" ht="25.5">
      <c r="B87" s="6" t="s">
        <v>384</v>
      </c>
    </row>
    <row r="89" spans="2:2" ht="18.75" customHeight="1">
      <c r="B89" s="15" t="s">
        <v>386</v>
      </c>
    </row>
    <row r="90" spans="2:2" ht="18.95" customHeight="1">
      <c r="B90" s="12" t="s">
        <v>393</v>
      </c>
    </row>
    <row r="91" spans="2:2" ht="13.5" customHeight="1"/>
    <row r="92" spans="2:2" ht="18.75" customHeight="1">
      <c r="B92" s="15" t="s">
        <v>388</v>
      </c>
    </row>
    <row r="93" spans="2:2" ht="30" customHeight="1">
      <c r="B93" s="12" t="s">
        <v>415</v>
      </c>
    </row>
    <row r="94" spans="2:2" ht="13.5" customHeight="1"/>
    <row r="95" spans="2:2" ht="18.75" customHeight="1">
      <c r="B95" s="15" t="s">
        <v>82</v>
      </c>
    </row>
    <row r="96" spans="2:2" ht="18.95" customHeight="1">
      <c r="B96" s="12" t="s">
        <v>387</v>
      </c>
    </row>
  </sheetData>
  <mergeCells count="1">
    <mergeCell ref="A1:B1"/>
  </mergeCells>
  <pageMargins left="0.78740157480314965" right="0.59055118110236227" top="0.78740157480314965" bottom="0.86614173228346458" header="0.51181102362204722" footer="0.35433070866141736"/>
  <pageSetup paperSize="9" scale="79" orientation="portrait" r:id="rId1"/>
  <headerFooter alignWithMargins="0">
    <oddHeader xml:space="preserve">&amp;L
</oddHeader>
  </headerFooter>
  <rowBreaks count="1" manualBreakCount="1">
    <brk id="71" max="1"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rgb="FFCC4918"/>
  </sheetPr>
  <dimension ref="A1:H60"/>
  <sheetViews>
    <sheetView showGridLines="0" zoomScaleNormal="100" zoomScaleSheetLayoutView="100" workbookViewId="0">
      <selection activeCell="A3" sqref="A3"/>
    </sheetView>
  </sheetViews>
  <sheetFormatPr baseColWidth="10" defaultRowHeight="12.75"/>
  <cols>
    <col min="1" max="1" width="2.28515625" customWidth="1"/>
    <col min="2" max="2" width="102.7109375" customWidth="1"/>
    <col min="3" max="3" width="18.7109375" customWidth="1"/>
    <col min="4" max="4" width="24.85546875" customWidth="1"/>
    <col min="5" max="5" width="19.42578125" customWidth="1"/>
    <col min="6" max="6" width="26.85546875" customWidth="1"/>
  </cols>
  <sheetData>
    <row r="1" spans="1:8" ht="15.75">
      <c r="A1" s="181" t="s">
        <v>361</v>
      </c>
      <c r="B1" s="181"/>
      <c r="C1" s="16"/>
      <c r="D1" s="16"/>
      <c r="E1" s="16"/>
      <c r="F1" s="16"/>
      <c r="G1" s="16"/>
      <c r="H1" s="9"/>
    </row>
    <row r="3" spans="1:8">
      <c r="B3" s="6"/>
    </row>
    <row r="4" spans="1:8" ht="56.1" customHeight="1">
      <c r="B4" s="11" t="s">
        <v>543</v>
      </c>
    </row>
    <row r="5" spans="1:8" ht="30" customHeight="1">
      <c r="B5" s="11" t="s">
        <v>544</v>
      </c>
    </row>
    <row r="6" spans="1:8">
      <c r="B6" s="12"/>
    </row>
    <row r="7" spans="1:8" ht="18.75" customHeight="1">
      <c r="B7" s="12"/>
    </row>
    <row r="8" spans="1:8" ht="42.95" customHeight="1">
      <c r="B8" s="6"/>
    </row>
    <row r="9" spans="1:8">
      <c r="B9" s="13"/>
    </row>
    <row r="10" spans="1:8" s="14" customFormat="1" ht="18.75" customHeight="1">
      <c r="B10" s="10"/>
    </row>
    <row r="11" spans="1:8" ht="42.95" customHeight="1">
      <c r="B11" s="13"/>
    </row>
    <row r="12" spans="1:8">
      <c r="B12" s="13"/>
    </row>
    <row r="13" spans="1:8">
      <c r="B13" s="13"/>
    </row>
    <row r="14" spans="1:8" ht="30" customHeight="1">
      <c r="B14" s="6"/>
    </row>
    <row r="15" spans="1:8">
      <c r="B15" s="6"/>
    </row>
    <row r="16" spans="1:8">
      <c r="B16" s="13"/>
    </row>
    <row r="17" spans="2:2" ht="30" customHeight="1">
      <c r="B17" s="6"/>
    </row>
    <row r="18" spans="2:2">
      <c r="B18" s="6"/>
    </row>
    <row r="19" spans="2:2">
      <c r="B19" s="10"/>
    </row>
    <row r="20" spans="2:2" ht="17.45" customHeight="1">
      <c r="B20" s="6"/>
    </row>
    <row r="21" spans="2:2">
      <c r="B21" s="12"/>
    </row>
    <row r="22" spans="2:2">
      <c r="B22" s="12"/>
    </row>
    <row r="23" spans="2:2" ht="17.45" customHeight="1">
      <c r="B23" s="12"/>
    </row>
    <row r="24" spans="2:2">
      <c r="B24" s="12"/>
    </row>
    <row r="25" spans="2:2">
      <c r="B25" s="12"/>
    </row>
    <row r="26" spans="2:2" ht="42.95" customHeight="1">
      <c r="B26" s="6"/>
    </row>
    <row r="28" spans="2:2" ht="18.75" customHeight="1">
      <c r="B28" s="13"/>
    </row>
    <row r="29" spans="2:2" ht="30" customHeight="1">
      <c r="B29" s="6"/>
    </row>
    <row r="30" spans="2:2">
      <c r="B30" s="6"/>
    </row>
    <row r="31" spans="2:2">
      <c r="B31" s="10"/>
    </row>
    <row r="32" spans="2:2" ht="30" customHeight="1"/>
    <row r="35" ht="30" customHeight="1"/>
    <row r="38" ht="42.95" customHeight="1"/>
    <row r="44" ht="30" customHeight="1"/>
    <row r="47" ht="30" customHeight="1"/>
    <row r="51" ht="119.1" customHeight="1"/>
    <row r="54" ht="42.95" customHeight="1"/>
    <row r="57" ht="42.95" customHeight="1"/>
    <row r="60" ht="42.95" customHeight="1"/>
  </sheetData>
  <mergeCells count="1">
    <mergeCell ref="A1:B1"/>
  </mergeCells>
  <pageMargins left="0.78740157480314965" right="0.59055118110236227" top="0.78740157480314965" bottom="0.86614173228346458" header="0.51181102362204722" footer="0.35433070866141736"/>
  <pageSetup paperSize="9" scale="79" orientation="portrait" r:id="rId1"/>
  <headerFooter alignWithMargins="0">
    <oddHeader xml:space="preserve">&amp;L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23</vt:i4>
      </vt:variant>
      <vt:variant>
        <vt:lpstr>Benannte Bereiche</vt:lpstr>
      </vt:variant>
      <vt:variant>
        <vt:i4>25</vt:i4>
      </vt:variant>
    </vt:vector>
  </HeadingPairs>
  <TitlesOfParts>
    <vt:vector size="48" baseType="lpstr">
      <vt:lpstr>Inhaltsverzeichnis</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G1</vt:lpstr>
      <vt:lpstr>K1</vt:lpstr>
      <vt:lpstr>K2</vt:lpstr>
      <vt:lpstr>Glossar</vt:lpstr>
      <vt:lpstr>Datengrundlage</vt:lpstr>
      <vt:lpstr>'T6'!_GoBack</vt:lpstr>
      <vt:lpstr>Datengrundlage!Druckbereich</vt:lpstr>
      <vt:lpstr>'G1'!Druckbereich</vt:lpstr>
      <vt:lpstr>Glossar!Druckbereich</vt:lpstr>
      <vt:lpstr>Inhaltsverzeichnis!Druckbereich</vt:lpstr>
      <vt:lpstr>'T1'!Druckbereich</vt:lpstr>
      <vt:lpstr>'T10'!Druckbereich</vt:lpstr>
      <vt:lpstr>'T17'!Druckbereich</vt:lpstr>
      <vt:lpstr>'T2'!Druckbereich</vt:lpstr>
      <vt:lpstr>'T4'!Druckbereich</vt:lpstr>
      <vt:lpstr>'T6'!Druckbereich</vt:lpstr>
      <vt:lpstr>'T7'!Druckbereich</vt:lpstr>
      <vt:lpstr>'G1'!Drucktitel</vt:lpstr>
      <vt:lpstr>Inhaltsverzeichnis!Print_Area</vt:lpstr>
      <vt:lpstr>'T2'!Print_Area</vt:lpstr>
      <vt:lpstr>'T3'!Print_Area</vt:lpstr>
      <vt:lpstr>'T6'!Print_Area</vt:lpstr>
      <vt:lpstr>'T8'!Print_Area</vt:lpstr>
      <vt:lpstr>'T9'!Print_Area</vt:lpstr>
      <vt:lpstr>'G1'!Print_Titles</vt:lpstr>
      <vt:lpstr>'K1'!Print_Titles</vt:lpstr>
      <vt:lpstr>'K2'!Print_Titles</vt:lpstr>
      <vt:lpstr>'T12'!Print_Titles</vt:lpstr>
      <vt:lpstr>'T16'!Print_Titles</vt:lpstr>
      <vt:lpstr>'T7'!Print_Titles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Lischka  Marc DFRSTAAG</dc:creator>
  <cp:lastModifiedBy>Demarchi Liliana</cp:lastModifiedBy>
  <cp:lastPrinted>2019-11-08T15:06:59Z</cp:lastPrinted>
  <dcterms:created xsi:type="dcterms:W3CDTF">2013-11-04T08:06:33Z</dcterms:created>
  <dcterms:modified xsi:type="dcterms:W3CDTF">2020-02-03T12:28:43Z</dcterms:modified>
</cp:coreProperties>
</file>