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2.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ml.chartshapes+xml"/>
  <Override PartName="/xl/drawings/drawing7.xml" ContentType="application/vnd.openxmlformats-officedocument.drawing+xml"/>
  <Override PartName="/xl/charts/chart3.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omments1.xml" ContentType="application/vnd.openxmlformats-officedocument.spreadsheetml.comments+xml"/>
  <Override PartName="/xl/drawings/drawing13.xml" ContentType="application/vnd.openxmlformats-officedocument.drawing+xml"/>
  <Override PartName="/xl/charts/chart6.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L:\Publikationen\09_Baustatistik\02_Tabellen\2017_2018\"/>
    </mc:Choice>
  </mc:AlternateContent>
  <bookViews>
    <workbookView xWindow="3135" yWindow="2070" windowWidth="16575" windowHeight="12555" tabRatio="822"/>
  </bookViews>
  <sheets>
    <sheet name="Inhaltsverzeichnis" sheetId="1" r:id="rId1"/>
    <sheet name="T1" sheetId="2" r:id="rId2"/>
    <sheet name="T2" sheetId="30" r:id="rId3"/>
    <sheet name="T3" sheetId="3" r:id="rId4"/>
    <sheet name="T4" sheetId="4" r:id="rId5"/>
    <sheet name="T5" sheetId="5" r:id="rId6"/>
    <sheet name="T6" sheetId="6" r:id="rId7"/>
    <sheet name="T7" sheetId="7" r:id="rId8"/>
    <sheet name="T8" sheetId="8" r:id="rId9"/>
    <sheet name="T9" sheetId="9" r:id="rId10"/>
    <sheet name="T10" sheetId="29" r:id="rId11"/>
    <sheet name="T11" sheetId="28" r:id="rId12"/>
    <sheet name="T12" sheetId="13" r:id="rId13"/>
    <sheet name="T13" sheetId="14" r:id="rId14"/>
    <sheet name="T14" sheetId="16" r:id="rId15"/>
    <sheet name="T15" sheetId="17" r:id="rId16"/>
    <sheet name="T16" sheetId="18" r:id="rId17"/>
    <sheet name="T17" sheetId="26" r:id="rId18"/>
    <sheet name="T18" sheetId="25" r:id="rId19"/>
    <sheet name="T19" sheetId="24" r:id="rId20"/>
    <sheet name="T20" sheetId="23" r:id="rId21"/>
    <sheet name="T21" sheetId="22" r:id="rId22"/>
    <sheet name="T22" sheetId="33" r:id="rId23"/>
    <sheet name="T23" sheetId="31" r:id="rId24"/>
    <sheet name="T24" sheetId="34" r:id="rId25"/>
    <sheet name="Karte 1" sheetId="35" r:id="rId26"/>
    <sheet name="Karte 2" sheetId="19" r:id="rId27"/>
    <sheet name="Begriffe" sheetId="27" r:id="rId28"/>
    <sheet name="Methodische Hinweise" sheetId="20" r:id="rId29"/>
  </sheets>
  <definedNames>
    <definedName name="_xlnm._FilterDatabase" localSheetId="21" hidden="1">'T21'!#REF!</definedName>
    <definedName name="_xlnm._FilterDatabase" localSheetId="22" hidden="1">'T22'!$B$4:$N$232</definedName>
    <definedName name="_xlnm._FilterDatabase" localSheetId="23" hidden="1">'T23'!$B$4:$N$229</definedName>
    <definedName name="_xlnm._FilterDatabase" localSheetId="24" hidden="1">'T24'!$B$4:$I$230</definedName>
    <definedName name="_xlnm.Print_Area" localSheetId="27">Begriffe!$A$1:$B$74</definedName>
    <definedName name="_xlnm.Print_Area" localSheetId="0">Inhaltsverzeichnis!$A$1:$D$59</definedName>
    <definedName name="_xlnm.Print_Area" localSheetId="25">'Karte 1'!$A$1:$K$65</definedName>
    <definedName name="_xlnm.Print_Area" localSheetId="26">'Karte 2'!$A$1:$K$65</definedName>
    <definedName name="_xlnm.Print_Area" localSheetId="28">'Methodische Hinweise'!$A$1:$G$15</definedName>
    <definedName name="_xlnm.Print_Area" localSheetId="1">'T1'!$A$1:$J$55</definedName>
    <definedName name="_xlnm.Print_Area" localSheetId="11">'T11'!$A$1:$N$90</definedName>
    <definedName name="_xlnm.Print_Area" localSheetId="12">'T12'!$A$1:$I$45</definedName>
    <definedName name="_xlnm.Print_Area" localSheetId="14">'T14'!$A$1:$O$92</definedName>
    <definedName name="_xlnm.Print_Area" localSheetId="15">'T15'!$A$1:$M$76</definedName>
    <definedName name="_xlnm.Print_Area" localSheetId="16">'T16'!$A$1:$L$52</definedName>
    <definedName name="_xlnm.Print_Area" localSheetId="18">'T18'!$A$1:$H$82</definedName>
    <definedName name="_xlnm.Print_Area" localSheetId="2">'T2'!$A$1:$H$70</definedName>
    <definedName name="_xlnm.Print_Area" localSheetId="21">'T21'!$A$1:$N$233</definedName>
    <definedName name="_xlnm.Print_Area" localSheetId="3">'T3'!$A$1:$N$100</definedName>
    <definedName name="_xlnm.Print_Area" localSheetId="4">'T4'!$A$1:$L$21</definedName>
    <definedName name="_xlnm.Print_Area" localSheetId="5">'T5'!$A$1:$J$48</definedName>
    <definedName name="_xlnm.Print_Area" localSheetId="6">'T6'!$A$1:$O$154</definedName>
    <definedName name="_xlnm.Print_Area" localSheetId="7">'T7'!$A$1:$K$66</definedName>
    <definedName name="_xlnm.Print_Area" localSheetId="8">'T8'!$A$1:$H$50</definedName>
    <definedName name="_xlnm.Print_Area" localSheetId="9">'T9'!$A$1:$F$71</definedName>
    <definedName name="_xlnm.Print_Titles" localSheetId="12">'T12'!$1:$3</definedName>
    <definedName name="_xlnm.Print_Titles" localSheetId="13">'T13'!$1:$3</definedName>
    <definedName name="_xlnm.Print_Titles" localSheetId="16">'T16'!$1:$6</definedName>
    <definedName name="_xlnm.Print_Titles" localSheetId="21">'T21'!$1:$3</definedName>
    <definedName name="_xlnm.Print_Titles" localSheetId="22">'T22'!$1:$6</definedName>
    <definedName name="_xlnm.Print_Titles" localSheetId="23">'T23'!$1:$6</definedName>
    <definedName name="_xlnm.Print_Titles" localSheetId="24">'T24'!$A:$C,'T24'!$1:$5</definedName>
    <definedName name="Excel_BuiltIn_Print_Area_3" localSheetId="25">'T1'!#REF!</definedName>
    <definedName name="Excel_BuiltIn_Print_Area_3">'T1'!#REF!</definedName>
  </definedNames>
  <calcPr calcId="162913"/>
</workbook>
</file>

<file path=xl/calcChain.xml><?xml version="1.0" encoding="utf-8"?>
<calcChain xmlns="http://schemas.openxmlformats.org/spreadsheetml/2006/main">
  <c r="A1" i="30" l="1"/>
  <c r="A1" i="19" l="1"/>
  <c r="A1" i="35"/>
  <c r="A1" i="2" l="1"/>
  <c r="E7" i="9" l="1"/>
  <c r="E8" i="9"/>
  <c r="E9" i="9"/>
  <c r="E10" i="9"/>
  <c r="E20" i="9"/>
  <c r="E18" i="9"/>
  <c r="E13" i="9"/>
  <c r="E14" i="9"/>
  <c r="E15" i="9"/>
  <c r="E16" i="9"/>
  <c r="E17" i="9"/>
  <c r="E12" i="9"/>
  <c r="O54" i="3"/>
  <c r="O55" i="3"/>
  <c r="O50" i="3"/>
  <c r="O33" i="3"/>
  <c r="A1" i="34" l="1"/>
  <c r="A1" i="31"/>
  <c r="A1" i="33"/>
  <c r="A1" i="22"/>
  <c r="A1" i="23"/>
  <c r="A1" i="24"/>
  <c r="A1" i="25"/>
  <c r="A1" i="26"/>
  <c r="A1" i="18"/>
  <c r="A1" i="17"/>
  <c r="A1" i="16"/>
  <c r="A1" i="14"/>
  <c r="A1" i="13"/>
  <c r="A1" i="28"/>
  <c r="A1" i="9"/>
  <c r="A1" i="8"/>
  <c r="A1" i="7"/>
  <c r="A1" i="6"/>
  <c r="A1" i="3"/>
  <c r="O53" i="3" l="1"/>
  <c r="O52" i="3" l="1"/>
  <c r="O51" i="3" l="1"/>
  <c r="O8" i="3"/>
  <c r="O9" i="3"/>
  <c r="O10" i="3"/>
  <c r="O11" i="3"/>
  <c r="O12" i="3"/>
  <c r="O13" i="3"/>
  <c r="O14" i="3"/>
  <c r="O15" i="3"/>
  <c r="O16" i="3"/>
  <c r="O17" i="3"/>
  <c r="O18" i="3"/>
  <c r="O19" i="3"/>
  <c r="O20" i="3"/>
  <c r="O21" i="3"/>
  <c r="O22" i="3"/>
  <c r="O23" i="3"/>
  <c r="O24" i="3"/>
  <c r="O25" i="3"/>
  <c r="O26" i="3"/>
  <c r="O27" i="3"/>
  <c r="O28" i="3"/>
  <c r="O29" i="3"/>
  <c r="O30" i="3"/>
  <c r="O31" i="3"/>
  <c r="O32" i="3"/>
  <c r="O34" i="3"/>
  <c r="O35" i="3"/>
  <c r="O36" i="3"/>
  <c r="O37" i="3"/>
  <c r="O38" i="3"/>
  <c r="O39" i="3"/>
  <c r="O40" i="3"/>
  <c r="O41" i="3"/>
  <c r="O42" i="3"/>
  <c r="O43" i="3"/>
  <c r="O44" i="3"/>
  <c r="O45" i="3"/>
  <c r="O46" i="3"/>
  <c r="O47" i="3"/>
  <c r="O48" i="3"/>
  <c r="O49" i="3"/>
  <c r="N39" i="6" l="1"/>
  <c r="E49" i="16" l="1"/>
  <c r="E48" i="16" l="1"/>
  <c r="O7" i="3" l="1"/>
  <c r="A1" i="27"/>
  <c r="A1" i="20"/>
  <c r="M12" i="6" l="1"/>
  <c r="D45" i="25"/>
  <c r="E47" i="16" l="1"/>
  <c r="E46" i="16"/>
  <c r="H45" i="16"/>
  <c r="E45" i="16"/>
  <c r="H44" i="16"/>
  <c r="E44" i="16"/>
  <c r="H43" i="16"/>
  <c r="E43" i="16"/>
  <c r="H42" i="16"/>
  <c r="E42" i="16"/>
  <c r="H41" i="16"/>
  <c r="E41" i="16"/>
  <c r="H40" i="16"/>
  <c r="E40" i="16"/>
  <c r="H39" i="16"/>
  <c r="E39" i="16"/>
  <c r="H38" i="16"/>
  <c r="E38" i="16"/>
  <c r="H37" i="16"/>
  <c r="E37" i="16"/>
  <c r="H36" i="16"/>
  <c r="E36" i="16"/>
  <c r="H35" i="16"/>
  <c r="E35" i="16"/>
  <c r="H34" i="16"/>
  <c r="E34" i="16"/>
  <c r="H33" i="16"/>
  <c r="E33" i="16"/>
  <c r="H32" i="16"/>
  <c r="E32" i="16"/>
  <c r="H31" i="16"/>
  <c r="E31" i="16"/>
  <c r="H30" i="16"/>
  <c r="E30" i="16"/>
  <c r="H29" i="16"/>
  <c r="E29" i="16"/>
  <c r="H28" i="16"/>
  <c r="E28" i="16"/>
  <c r="H27" i="16"/>
  <c r="E27" i="16"/>
  <c r="H26" i="16"/>
  <c r="E26" i="16"/>
  <c r="H25" i="16"/>
  <c r="E25" i="16"/>
  <c r="H24" i="16"/>
  <c r="E24" i="16"/>
  <c r="H23" i="16"/>
  <c r="E23" i="16"/>
  <c r="H22" i="16"/>
  <c r="E22" i="16"/>
  <c r="H21" i="16"/>
  <c r="E21" i="16"/>
  <c r="H20" i="16"/>
  <c r="E20" i="16"/>
  <c r="H19" i="16"/>
  <c r="E19" i="16"/>
  <c r="H18" i="16"/>
  <c r="E18" i="16"/>
  <c r="H17" i="16"/>
  <c r="E17" i="16"/>
  <c r="H16" i="16"/>
  <c r="E16" i="16"/>
  <c r="H15" i="16"/>
  <c r="E15" i="16"/>
  <c r="H14" i="16"/>
  <c r="E14" i="16"/>
  <c r="H13" i="16"/>
  <c r="E13" i="16"/>
  <c r="H12" i="16"/>
  <c r="E12" i="16"/>
  <c r="H11" i="16"/>
  <c r="E11" i="16"/>
  <c r="H10" i="16"/>
  <c r="E10" i="16"/>
  <c r="H9" i="16"/>
  <c r="E9" i="16"/>
  <c r="H8" i="16"/>
  <c r="E8" i="16"/>
  <c r="H7" i="16"/>
  <c r="E7" i="16"/>
  <c r="N31" i="6" l="1"/>
  <c r="N30" i="6"/>
  <c r="N29" i="6"/>
  <c r="N28" i="6"/>
  <c r="N27" i="6"/>
  <c r="N26" i="6"/>
  <c r="N25" i="6"/>
  <c r="N24" i="6"/>
  <c r="N23" i="6"/>
  <c r="N22" i="6"/>
  <c r="N21" i="6"/>
  <c r="N6" i="6"/>
  <c r="H46" i="3"/>
  <c r="H47" i="3"/>
  <c r="H48" i="3"/>
  <c r="H49" i="3"/>
</calcChain>
</file>

<file path=xl/comments1.xml><?xml version="1.0" encoding="utf-8"?>
<comments xmlns="http://schemas.openxmlformats.org/spreadsheetml/2006/main">
  <authors>
    <author/>
  </authors>
  <commentList>
    <comment ref="H46" authorId="0" shapeId="0">
      <text>
        <r>
          <rPr>
            <b/>
            <sz val="8"/>
            <color indexed="8"/>
            <rFont val="Tahoma"/>
            <family val="2"/>
            <charset val="1"/>
          </rPr>
          <t xml:space="preserve">JWFI:
</t>
        </r>
        <r>
          <rPr>
            <sz val="8"/>
            <color indexed="8"/>
            <rFont val="Tahoma"/>
            <family val="2"/>
            <charset val="1"/>
          </rPr>
          <t>Siehe Fussnote 1)</t>
        </r>
      </text>
    </comment>
    <comment ref="O46" authorId="0" shapeId="0">
      <text>
        <r>
          <rPr>
            <b/>
            <sz val="8"/>
            <color indexed="8"/>
            <rFont val="Tahoma"/>
            <family val="2"/>
            <charset val="1"/>
          </rPr>
          <t xml:space="preserve">JWFI:
</t>
        </r>
        <r>
          <rPr>
            <sz val="8"/>
            <color indexed="8"/>
            <rFont val="Tahoma"/>
            <family val="2"/>
            <charset val="1"/>
          </rPr>
          <t>Siehe Fussnote 1)</t>
        </r>
      </text>
    </comment>
  </commentList>
</comments>
</file>

<file path=xl/sharedStrings.xml><?xml version="1.0" encoding="utf-8"?>
<sst xmlns="http://schemas.openxmlformats.org/spreadsheetml/2006/main" count="1813" uniqueCount="631">
  <si>
    <t>Tabellenverzeichnis</t>
  </si>
  <si>
    <t>Bauerhebung</t>
  </si>
  <si>
    <t>Wohnbautätigkeit</t>
  </si>
  <si>
    <t>Methodische Hinweise</t>
  </si>
  <si>
    <t>Jahr</t>
  </si>
  <si>
    <t>Ausgaben im Erhebungsjahr</t>
  </si>
  <si>
    <t>Gesamttotal</t>
  </si>
  <si>
    <t>Neubau</t>
  </si>
  <si>
    <t>Umbau</t>
  </si>
  <si>
    <t>Öffentlicher Bau</t>
  </si>
  <si>
    <t>Privater Bau</t>
  </si>
  <si>
    <t>Total</t>
  </si>
  <si>
    <t>Tiefbau</t>
  </si>
  <si>
    <t>Hochbau</t>
  </si>
  <si>
    <t>Woh-nungs-
bau</t>
  </si>
  <si>
    <t>Industrie-bau</t>
  </si>
  <si>
    <t>Übriger Privatbau</t>
  </si>
  <si>
    <t>Investi-tionen</t>
  </si>
  <si>
    <t>Unterhalt</t>
  </si>
  <si>
    <t>Bezirk</t>
  </si>
  <si>
    <t>Wohnungs-bau</t>
  </si>
  <si>
    <t>Industrie- und Ge-werbebau</t>
  </si>
  <si>
    <t>davon Unterhalts-arbeiten</t>
  </si>
  <si>
    <t>Aarau</t>
  </si>
  <si>
    <t>Baden</t>
  </si>
  <si>
    <t>Bremgarten</t>
  </si>
  <si>
    <t>Brugg</t>
  </si>
  <si>
    <t>Kulm</t>
  </si>
  <si>
    <t>Laufenburg</t>
  </si>
  <si>
    <t>Lenzburg</t>
  </si>
  <si>
    <t>Muri</t>
  </si>
  <si>
    <t>Rheinfelden</t>
  </si>
  <si>
    <t>Zofingen</t>
  </si>
  <si>
    <t>Zurzach</t>
  </si>
  <si>
    <t>Kanton Aargau</t>
  </si>
  <si>
    <t>in Franken pro Einwohner</t>
  </si>
  <si>
    <t>in Prozent</t>
  </si>
  <si>
    <t>Industrie- 
und übriger privater Bau</t>
  </si>
  <si>
    <t>Bund</t>
  </si>
  <si>
    <t>Kanton</t>
  </si>
  <si>
    <t>Gemeinden</t>
  </si>
  <si>
    <t>Haushalte</t>
  </si>
  <si>
    <t>Inst. Anleger</t>
  </si>
  <si>
    <t>Bildung und Forschung</t>
  </si>
  <si>
    <t>Kultur und Freizeit</t>
  </si>
  <si>
    <t>Übrige Infrastruktur</t>
  </si>
  <si>
    <t>Land- und Forstwirt-schaft</t>
  </si>
  <si>
    <t>Industrie, Gewerbe 
und Dienst-leistungen</t>
  </si>
  <si>
    <t>Wohnen</t>
  </si>
  <si>
    <t>Bauobjekt</t>
  </si>
  <si>
    <t>Neubauten</t>
  </si>
  <si>
    <t>Umbauten</t>
  </si>
  <si>
    <t>Einfamilienhäuser</t>
  </si>
  <si>
    <t>Mehrfamilienhäuser</t>
  </si>
  <si>
    <t>Industrie, Gewerbe, Dienstleistungen und öffentliche Haushalte</t>
  </si>
  <si>
    <t>Betriebsgebäude, Werkstätten</t>
  </si>
  <si>
    <t>Lagerhallen, Depots</t>
  </si>
  <si>
    <t>Bürogebäude</t>
  </si>
  <si>
    <t>Geschäftshäuser</t>
  </si>
  <si>
    <t>Hotels, Restaurants</t>
  </si>
  <si>
    <t>Übrige</t>
  </si>
  <si>
    <t>Private Haushalte</t>
  </si>
  <si>
    <t>Institutionelle Anleger</t>
  </si>
  <si>
    <t>Immobiliengesellschaften</t>
  </si>
  <si>
    <t>Wohnbaugenossenschaften</t>
  </si>
  <si>
    <t>Private Elektrizitäts- u. Gaswerke, Privatbahnen</t>
  </si>
  <si>
    <t>Übrige Unternehmen</t>
  </si>
  <si>
    <t>Bauvorhaben insgesamt</t>
  </si>
  <si>
    <t>...</t>
  </si>
  <si>
    <t>Neu erstellte Wohnungen</t>
  </si>
  <si>
    <t>Ab-
bruch-verlust</t>
  </si>
  <si>
    <t>Bereini-gungen</t>
  </si>
  <si>
    <t>Reinzugang an Wohnungen mit ... Wohnräumen</t>
  </si>
  <si>
    <t>davon EFH</t>
  </si>
  <si>
    <t>6+</t>
  </si>
  <si>
    <t>absolut</t>
  </si>
  <si>
    <t>Wohnun-
gen im 
Bau</t>
  </si>
  <si>
    <t>andere</t>
  </si>
  <si>
    <t>Wohnungen mit ... Wohnräumen</t>
  </si>
  <si>
    <t>6 +</t>
  </si>
  <si>
    <t>Gebäude mit Wohnungen</t>
  </si>
  <si>
    <t>Wohnungen</t>
  </si>
  <si>
    <t>Wohnun-
gen pro Mehr-familien-
haus</t>
  </si>
  <si>
    <t>in EFH</t>
  </si>
  <si>
    <t>in MFH</t>
  </si>
  <si>
    <t>in anderen Gebäuden</t>
  </si>
  <si>
    <t>Leer stehende Wohnungen mit ... Wohnräumen</t>
  </si>
  <si>
    <t>Leer stehende Wohnungen</t>
  </si>
  <si>
    <t>Leerwohnungs-
ziffer</t>
  </si>
  <si>
    <t>davon in ...</t>
  </si>
  <si>
    <t>Leerwohnungsziffern in Prozent für Wohnungen mit ... Wohnräumen</t>
  </si>
  <si>
    <t>Leerwohnungsziffer</t>
  </si>
  <si>
    <t>Ein-familien-häusern</t>
  </si>
  <si>
    <t>Neu-bauten</t>
  </si>
  <si>
    <t>Gemeinde-nummer</t>
  </si>
  <si>
    <t>Biberstein</t>
  </si>
  <si>
    <t>Densbüren</t>
  </si>
  <si>
    <t>Gränichen</t>
  </si>
  <si>
    <t>Hirschthal</t>
  </si>
  <si>
    <t>Küttigen</t>
  </si>
  <si>
    <t>Muhen</t>
  </si>
  <si>
    <t>Oberentfelden</t>
  </si>
  <si>
    <t>Suhr</t>
  </si>
  <si>
    <t>Unterentfelden</t>
  </si>
  <si>
    <t>Bezirk Aarau</t>
  </si>
  <si>
    <t>Bellikon</t>
  </si>
  <si>
    <t>Bergdietikon</t>
  </si>
  <si>
    <t>Ennetbaden</t>
  </si>
  <si>
    <t>Fislisbach</t>
  </si>
  <si>
    <t>Freienwil</t>
  </si>
  <si>
    <t>Gebenstorf</t>
  </si>
  <si>
    <t>Killwangen</t>
  </si>
  <si>
    <t>Künten</t>
  </si>
  <si>
    <t>Mägenwil</t>
  </si>
  <si>
    <t>Mellingen</t>
  </si>
  <si>
    <t>Neuenhof</t>
  </si>
  <si>
    <t>Niederrohrdorf</t>
  </si>
  <si>
    <t>Oberrohrdorf</t>
  </si>
  <si>
    <t>Obersiggenthal</t>
  </si>
  <si>
    <t>Remetschwil</t>
  </si>
  <si>
    <t>Spreitenbach</t>
  </si>
  <si>
    <t>Turgi</t>
  </si>
  <si>
    <t>Untersiggenthal</t>
  </si>
  <si>
    <t>Wettingen</t>
  </si>
  <si>
    <t>Wohlenschwil</t>
  </si>
  <si>
    <t>Würenlingen</t>
  </si>
  <si>
    <t>Würenlos</t>
  </si>
  <si>
    <t>Ehrendingen</t>
  </si>
  <si>
    <t>Bezirk Baden</t>
  </si>
  <si>
    <t>Berikon</t>
  </si>
  <si>
    <t>Büttikon</t>
  </si>
  <si>
    <t>Dottikon</t>
  </si>
  <si>
    <t>Eggenwil</t>
  </si>
  <si>
    <t>Hägglingen</t>
  </si>
  <si>
    <t>Jonen</t>
  </si>
  <si>
    <t>Oberlunkhofen</t>
  </si>
  <si>
    <t>Oberwil-Lieli</t>
  </si>
  <si>
    <t>Sarmenstorf</t>
  </si>
  <si>
    <t>Tägerig</t>
  </si>
  <si>
    <t>Uezwil</t>
  </si>
  <si>
    <t>Unterlunkhofen</t>
  </si>
  <si>
    <t>Villmergen</t>
  </si>
  <si>
    <t>Widen</t>
  </si>
  <si>
    <t>Zufikon</t>
  </si>
  <si>
    <t>Islisberg</t>
  </si>
  <si>
    <t>Bezirk Bremgarten</t>
  </si>
  <si>
    <t>Auenstein</t>
  </si>
  <si>
    <t>Birr</t>
  </si>
  <si>
    <t>Birrhard</t>
  </si>
  <si>
    <t>Bözen</t>
  </si>
  <si>
    <t>Effingen</t>
  </si>
  <si>
    <t>Elfingen</t>
  </si>
  <si>
    <t>Habsburg</t>
  </si>
  <si>
    <t>Lupfig</t>
  </si>
  <si>
    <t>Mandach</t>
  </si>
  <si>
    <t>Mönthal</t>
  </si>
  <si>
    <t>Mülligen</t>
  </si>
  <si>
    <t>Remigen</t>
  </si>
  <si>
    <t>Riniken</t>
  </si>
  <si>
    <t>Rüfenach</t>
  </si>
  <si>
    <t>Scherz</t>
  </si>
  <si>
    <t>Schinznach-Bad</t>
  </si>
  <si>
    <t>Villigen</t>
  </si>
  <si>
    <t>Villnachern</t>
  </si>
  <si>
    <t>Windisch</t>
  </si>
  <si>
    <t>Bözberg</t>
  </si>
  <si>
    <t>Bezirk Brugg</t>
  </si>
  <si>
    <t>Beinwil am See</t>
  </si>
  <si>
    <t>Birrwil</t>
  </si>
  <si>
    <t>Dürrenäsch</t>
  </si>
  <si>
    <t>Gontenschwil</t>
  </si>
  <si>
    <t>Holziken</t>
  </si>
  <si>
    <t>Leutwil</t>
  </si>
  <si>
    <t>Menziken</t>
  </si>
  <si>
    <t>Oberkulm</t>
  </si>
  <si>
    <t>Schlossrued</t>
  </si>
  <si>
    <t>Schmiedrued</t>
  </si>
  <si>
    <t>Schöftland</t>
  </si>
  <si>
    <t>Unterkulm</t>
  </si>
  <si>
    <t>Zetzwil</t>
  </si>
  <si>
    <t>Bezirk Kulm</t>
  </si>
  <si>
    <t>Eiken</t>
  </si>
  <si>
    <t>Frick</t>
  </si>
  <si>
    <t>Gansingen</t>
  </si>
  <si>
    <t>Gipf-Oberfrick</t>
  </si>
  <si>
    <t>Herznach</t>
  </si>
  <si>
    <t>Hornussen</t>
  </si>
  <si>
    <t>Kaisten</t>
  </si>
  <si>
    <t>Oberhof</t>
  </si>
  <si>
    <t>Oeschgen</t>
  </si>
  <si>
    <t>Schwaderloch</t>
  </si>
  <si>
    <t>Sisseln</t>
  </si>
  <si>
    <t>Ueken</t>
  </si>
  <si>
    <t>Wittnau</t>
  </si>
  <si>
    <t>Wölflinswil</t>
  </si>
  <si>
    <t>Zeihen</t>
  </si>
  <si>
    <t>Mettauertal</t>
  </si>
  <si>
    <t>Bezirk Laufenburg</t>
  </si>
  <si>
    <t>Ammerswil</t>
  </si>
  <si>
    <t>Boniswil</t>
  </si>
  <si>
    <t>Brunegg</t>
  </si>
  <si>
    <t>Dintikon</t>
  </si>
  <si>
    <t>Egliswil</t>
  </si>
  <si>
    <t>Fahrwangen</t>
  </si>
  <si>
    <t>Hallwil</t>
  </si>
  <si>
    <t>Hendschiken</t>
  </si>
  <si>
    <t>Hunzenschwil</t>
  </si>
  <si>
    <t>Meisterschwanden</t>
  </si>
  <si>
    <t>Möriken-Wildegg</t>
  </si>
  <si>
    <t>Niederlenz</t>
  </si>
  <si>
    <t>Othmarsingen</t>
  </si>
  <si>
    <t>Rupperswil</t>
  </si>
  <si>
    <t>Schafisheim</t>
  </si>
  <si>
    <t>Seengen</t>
  </si>
  <si>
    <t>Seon</t>
  </si>
  <si>
    <t>Staufen</t>
  </si>
  <si>
    <t>Bezirk Lenzburg</t>
  </si>
  <si>
    <t>Abtwil</t>
  </si>
  <si>
    <t>Aristau</t>
  </si>
  <si>
    <t>Auw</t>
  </si>
  <si>
    <t>Beinwil (Freiamt)</t>
  </si>
  <si>
    <t>Besenbüren</t>
  </si>
  <si>
    <t>Bettwil</t>
  </si>
  <si>
    <t>Boswil</t>
  </si>
  <si>
    <t>Bünzen</t>
  </si>
  <si>
    <t>Buttwil</t>
  </si>
  <si>
    <t>Dietwil</t>
  </si>
  <si>
    <t>Geltwil</t>
  </si>
  <si>
    <t>Kallern</t>
  </si>
  <si>
    <t>Merenschwand</t>
  </si>
  <si>
    <t>Mühlau</t>
  </si>
  <si>
    <t>Oberrüti</t>
  </si>
  <si>
    <t>Rottenschwil</t>
  </si>
  <si>
    <t>Sins</t>
  </si>
  <si>
    <t>Waltenschwil</t>
  </si>
  <si>
    <t>Bezirk Muri</t>
  </si>
  <si>
    <t>Hellikon</t>
  </si>
  <si>
    <t>Kaiseraugst</t>
  </si>
  <si>
    <t>Magden</t>
  </si>
  <si>
    <t>Möhlin</t>
  </si>
  <si>
    <t>Mumpf</t>
  </si>
  <si>
    <t>Obermumpf</t>
  </si>
  <si>
    <t>Olsberg</t>
  </si>
  <si>
    <t>Schupfart</t>
  </si>
  <si>
    <t>Wallbach</t>
  </si>
  <si>
    <t>Wegenstetten</t>
  </si>
  <si>
    <t>Zeiningen</t>
  </si>
  <si>
    <t>Zuzgen</t>
  </si>
  <si>
    <t>Bezirk Rheinfelden</t>
  </si>
  <si>
    <t>Aarburg</t>
  </si>
  <si>
    <t>Attelwil</t>
  </si>
  <si>
    <t>Bottenwil</t>
  </si>
  <si>
    <t>Brittnau</t>
  </si>
  <si>
    <t>Kirchleerau</t>
  </si>
  <si>
    <t>Kölliken</t>
  </si>
  <si>
    <t>Moosleerau</t>
  </si>
  <si>
    <t>Murgenthal</t>
  </si>
  <si>
    <t>Oftringen</t>
  </si>
  <si>
    <t>Reitnau</t>
  </si>
  <si>
    <t>Rothrist</t>
  </si>
  <si>
    <t>Safenwil</t>
  </si>
  <si>
    <t>Staffelbach</t>
  </si>
  <si>
    <t>Strengelbach</t>
  </si>
  <si>
    <t>Uerkheim</t>
  </si>
  <si>
    <t>Vordemwald</t>
  </si>
  <si>
    <t>Wiliberg</t>
  </si>
  <si>
    <t>Bezirk Zofingen</t>
  </si>
  <si>
    <t>Baldingen</t>
  </si>
  <si>
    <t>Böbikon</t>
  </si>
  <si>
    <t>Böttstein</t>
  </si>
  <si>
    <t>Döttingen</t>
  </si>
  <si>
    <t>Endingen</t>
  </si>
  <si>
    <t>Fisibach</t>
  </si>
  <si>
    <t>Full-Reuenthal</t>
  </si>
  <si>
    <t>Kaiserstuhl</t>
  </si>
  <si>
    <t>Klingnau</t>
  </si>
  <si>
    <t>Koblenz</t>
  </si>
  <si>
    <t>Leibstadt</t>
  </si>
  <si>
    <t>Leuggern</t>
  </si>
  <si>
    <t>Mellikon</t>
  </si>
  <si>
    <t>Rietheim</t>
  </si>
  <si>
    <t>Rümikon</t>
  </si>
  <si>
    <t>Schneisingen</t>
  </si>
  <si>
    <t>Siglistorf</t>
  </si>
  <si>
    <t>Tegerfelden</t>
  </si>
  <si>
    <t>Wislikofen</t>
  </si>
  <si>
    <t>Bad Zurzach</t>
  </si>
  <si>
    <t>Bezirk Zurzach</t>
  </si>
  <si>
    <t>Wohngebäude</t>
  </si>
  <si>
    <t>Andere Gebäude</t>
  </si>
  <si>
    <t>Gebäude</t>
  </si>
  <si>
    <t>Neu erstellte Wohnungen mit ... Wohnräumen</t>
  </si>
  <si>
    <t>nicht zuteilbar</t>
  </si>
  <si>
    <t>…</t>
  </si>
  <si>
    <t>Privater
Bau</t>
  </si>
  <si>
    <t>davon 
EHF</t>
  </si>
  <si>
    <t>Gemeinde-
nummer</t>
  </si>
  <si>
    <t>davon in EFH</t>
  </si>
  <si>
    <t>Begriffe</t>
  </si>
  <si>
    <t>Baukosten</t>
  </si>
  <si>
    <t>Bauausgaben /-investitionen im Berichtsjahr</t>
  </si>
  <si>
    <t>Bauvorhaben für das folgende Jahr</t>
  </si>
  <si>
    <t>Realisierungsquote</t>
  </si>
  <si>
    <t>Baukontrolle</t>
  </si>
  <si>
    <t>Ein Bauobjekt durchläuft fünf Entwicklungsphasen. Es wird derjenige Code angegeben, der dem Arbeitsstand am Ende des Erhebungsjahrs am besten entspricht:</t>
  </si>
  <si>
    <t>Tiefbauten sind Bauwerke, die in der Regel grösstenteils unter der Bodenhöhe liegen. Zu den Tiefbauten zählen auch Bauwerke, die über der Bodenhöhe liegen, jedoch keine unabhängige Nutzung zulassen und nicht zur Unterbringung von Menschen, Tieren oder Gütern bestimmt sind.</t>
  </si>
  <si>
    <t>Hochbauten sind Bauwerke, die in der Regel grösstenteils über der Bodenhöhe liegen. Zu den Hochbauten zählen auch Bauwerke, die unter der Bodenhöhe liegen, jedoch eine unabhängige Nutzung zulassen, dem Menschen zugänglich und zur Unterbringung von Menschen, Tieren oder Gütern bestimmt sind.</t>
  </si>
  <si>
    <t>- Gesuch eingereicht, aber noch nicht bewilligt (öffentliche Auftraggeber: Projekt im Finanzplan enthalten)</t>
  </si>
  <si>
    <t>- Baubewilligung erteilt, aber Bau noch nicht begonnen (öffentliche Auftraggeber: finanziert. Der Kredit für das Bauobjekt ist eröffnet.)</t>
  </si>
  <si>
    <t>- Bau begonnen</t>
  </si>
  <si>
    <t>- Projekt fertig gestellt (alle im Projekt enthaltenen Bauwerke)</t>
  </si>
  <si>
    <t>- Projekt sistiert (wird vorläufig nicht oder überhaupt nicht realisiert).</t>
  </si>
  <si>
    <t>Als Wohngebäude oder Gebäude mit Wohnungen werden Einfamilienhäuser, Mehrfamilienhäuser, Wohn- und Geschäftshäuser sowie andere Gebäude mit mindestens einer Wohnung (z.B. Schulhäuser mit Abwartwohnung, etc.) bezeichnet. Ferien- und Wochenendhäuser werden nur erhoben, wenn Bau, Ausstattung und Standort eine ganzjährige Bewohnung gestatten. Bei zusammengebauten Doppel-, Gruppen- und Reihenhäusern zählt jedes einzelne Bauwerk, welches vom andern durch eine mindestens vom Erdgeschoss bis zum Dach reichende Mauer (z.B. Brandmauer) abgetrennt ist, als selbständiges Gebäude.</t>
  </si>
  <si>
    <t>Ein freistehendes Gebäude umfasst neben dem Hauptgebäude auch die daran anstossenden, vom Hauptgebäude aus zugänglichen Anbauten und Nebengebäude, die zusammen ein auf demselben Grundstück gelegenes Ganzes bilden.</t>
  </si>
  <si>
    <t>Einfamilienhaus (EFH)</t>
  </si>
  <si>
    <t>Ausschliesslich einem Wohnzweck dienendes Gebäude mit einer Wohnung. Nicht als Einfamilienhaus gelten Gebäude mit vorhandenen Läden, Gewerbe- oder dergleichen Lokalen.</t>
  </si>
  <si>
    <t>Mehrfamilienhaus (MFH)</t>
  </si>
  <si>
    <t>Ausschliesslich einem Wohnzweck dienendes Gebäude mit mehr als einer Wohnung. Vor 1994 sind in den Tabellen alle Gebäude, die nicht Einfamilienhäuser im Sinne der Definition waren, als Mehrfamilienhäuser ausgewiesen.</t>
  </si>
  <si>
    <t>Andere Gebäude mit Wohnungen</t>
  </si>
  <si>
    <t>Unter anderen Gebäuden mit Wohnungen werden folgende Einheiten verstanden:</t>
  </si>
  <si>
    <t xml:space="preserve">Wohnung </t>
  </si>
  <si>
    <t>Gesamtheit der Räume, die gemäss Baubewilligung zu Wohnzwecken einer oder mehrerer Privathaushaltungen bestimmt ist und mit einer Küche oder einer Kochnische versehen ist (einschliesslich Einfamilienhäuser).</t>
  </si>
  <si>
    <t>Wohnräume (Zimmer)</t>
  </si>
  <si>
    <t>Als Wohnräume gelten Wohn-, Schlaf- und Kinderzimmer, einschliesslich Mansarden. Nicht als Wohnräume zählen hingegen Dielen, Küchen, Badezimmer, Duschen, WC, Abstellräume (Reduits) und Verandas sowie halbe Zimmer.</t>
  </si>
  <si>
    <t>- Hauptsächlich Wohnzwecken dienendes Gebäude (inklusive Bauernhaus)</t>
  </si>
  <si>
    <t>Wohnungsbestand</t>
  </si>
  <si>
    <t>Die Ergebnisse der eidgenössischen Gebäude- und Wohnungszählung 1980, 1990 bzw. 2000 wurden bis 2009 mit Hilfe der jährlichen Bau- und Wohnbaustatistik (Reinzugang an Wohnungen pro Jahr) fortgeschrieben und ergaben bis dahin nur approximative Werte für den Wohnungsbestand, da in der jährlichen Wohnbauerhebung die Zweckentfremdung von Wohnungen sowie bis 1993 die Abbrüche und Umbauten nach Gebäudekategorien (d.h. die Aufteilung in Einfamilien- und Mehrfamilienhäuser sowie andere Gebäude) nicht erfasst wurden. Ab 2010 wird der Wohnungsbestand aus der Gebäude- und Wohnungsstatistik (GWS) verwendet. Dieser stammt aus dem von Kantonen und Gemeinden nachgeführten eidgenössischen Gebäude- und Wohnungsregister des Bundesamts für Statistik.  Es handelt sich dabei um den effektiven Wohnungsbestand.</t>
  </si>
  <si>
    <t>Leerwohnungen</t>
  </si>
  <si>
    <t>Nicht als Leerwohnungen erfasst werden:</t>
  </si>
  <si>
    <t xml:space="preserve">Die Leerwohnungsziffer bezeichnet den prozentualen Anteil der leer stehenden Wohnungen am Wohnungsbestand. Sie kann für den gesamten Leerwohnungsbestand oder nur für Teile desselben berechnet werden. Ab 1984 wird die Leerwohnungsziffer aufgrund des Wohnungsbestands am 31. Dezember des Vorjahrs berechnet. </t>
  </si>
  <si>
    <t>- Wohnungen, die am 1. Juni zwar vermietet oder verkauft, aber nicht belegt sind,</t>
  </si>
  <si>
    <t>- Wohnungen, die sich in Abbruch- oder Umbauobjekten befinden, sowie Notwohnungen in Baracken,</t>
  </si>
  <si>
    <t>- (Neu-) Wohnungen, die noch nicht fertig ausgebaut, d.h. am 1. Juni noch nicht bezugsbereit sind,</t>
  </si>
  <si>
    <t>- aus baulichen oder sanitätspolizeilichen Gründen gesperrte Wohnungen,</t>
  </si>
  <si>
    <t>- Wohnungen, die mit Gewerbe- oder Geschäftslokalen eine räumliche Einheit bilden,</t>
  </si>
  <si>
    <t>- Mansarden und separate Zimmer ohne eigene Küche oder Kochnische sowie</t>
  </si>
  <si>
    <r>
      <rPr>
        <b/>
        <sz val="10"/>
        <rFont val="Arial"/>
        <family val="2"/>
      </rPr>
      <t>Leerwohnungsziffer</t>
    </r>
    <r>
      <rPr>
        <sz val="10"/>
        <rFont val="Arial"/>
        <family val="2"/>
      </rPr>
      <t xml:space="preserve">
Die Leerwohnungsziffer bezeichnet den prozentualen Anteil der leer stehenden Wohnungen am Wohnungsbestand. Sie kann für den gesamten Leerwohnungsbestand oder nur für Teile desselben berechnet werden. Ab 1984 wird die Leerwohnungsziffer aufgrund des Wohnungsbestands am 31. Dezember des Vorjahrs berechnet. 
</t>
    </r>
  </si>
  <si>
    <t>andere Gebäude</t>
  </si>
  <si>
    <t>Immob.-Gesellschaften</t>
  </si>
  <si>
    <t>Gesamt-
total</t>
  </si>
  <si>
    <t>Öffent-
licher Bau</t>
  </si>
  <si>
    <t>Woh-
nungsbau</t>
  </si>
  <si>
    <t>Übriger
privater
Bau</t>
  </si>
  <si>
    <t>Ein-
familien-
häusern</t>
  </si>
  <si>
    <t>Neu-
bauten</t>
  </si>
  <si>
    <t>Bauvorhaben in Mio. Franken</t>
  </si>
  <si>
    <t>Bautätigkeit</t>
  </si>
  <si>
    <t>Infrastruktur: Versorgung</t>
  </si>
  <si>
    <t>- Wasserversorgung</t>
  </si>
  <si>
    <t>- Elektrizität</t>
  </si>
  <si>
    <t>- Gaswerke, und -netze, chem. Anlagen</t>
  </si>
  <si>
    <t>- Fernheizungen</t>
  </si>
  <si>
    <t>- Übrige Versorgung</t>
  </si>
  <si>
    <t>Infrastruktur: Entsorgung</t>
  </si>
  <si>
    <t>- Wasserentsorgung</t>
  </si>
  <si>
    <t>- Kehrichtentsorgung</t>
  </si>
  <si>
    <t>- Übrige Entsorgung</t>
  </si>
  <si>
    <t>Infrastruktur: Strassenverkehr</t>
  </si>
  <si>
    <t>- Nationalstrassen</t>
  </si>
  <si>
    <t>- Kantonsstrassen</t>
  </si>
  <si>
    <t>- Gemeindestrassen</t>
  </si>
  <si>
    <t>- Übriger Strassenbau</t>
  </si>
  <si>
    <t>- Parkhäuser</t>
  </si>
  <si>
    <t>- Bahnanlagen</t>
  </si>
  <si>
    <t>- Bus-, Tramanlagen</t>
  </si>
  <si>
    <t>- Kommunikation</t>
  </si>
  <si>
    <t>- Übriger Verkehr</t>
  </si>
  <si>
    <t>Bildung, Forschung, Gesundheit, Kultur</t>
  </si>
  <si>
    <t>- Schulen</t>
  </si>
  <si>
    <t>- Forschung</t>
  </si>
  <si>
    <t>- Spitäler</t>
  </si>
  <si>
    <t>- Pflegeheime</t>
  </si>
  <si>
    <t>- Übriges Gesundheitswesen</t>
  </si>
  <si>
    <t>- Freizeit-, Tourismusanlagen</t>
  </si>
  <si>
    <t>- Kirchen und Sakralbauten</t>
  </si>
  <si>
    <t>- Kulturbauten</t>
  </si>
  <si>
    <t>- Sporthallen und Sportplätze</t>
  </si>
  <si>
    <t>- Bach- und Flussverbauungen</t>
  </si>
  <si>
    <t>- Landesverteidigung</t>
  </si>
  <si>
    <t>- Übrige Infrastruktur</t>
  </si>
  <si>
    <t>- Einfamilienhaus (freistehend)</t>
  </si>
  <si>
    <t>- Einfamileinhaus (angebaut)</t>
  </si>
  <si>
    <t>- Mehrfamilienhaus (reines Wohngebäude)</t>
  </si>
  <si>
    <t>- Hauptsächliches Wohngebäude</t>
  </si>
  <si>
    <t>- Wohnheim</t>
  </si>
  <si>
    <t>- Garagen, Parkplätze etc</t>
  </si>
  <si>
    <t>- Übrige Wohnungen (inkl. Aterswohnungen)</t>
  </si>
  <si>
    <t>Land- und Forstwirschtschaft</t>
  </si>
  <si>
    <t>- Landwirtschaft</t>
  </si>
  <si>
    <t>- Forstwirtschaft</t>
  </si>
  <si>
    <t>- Meliorationen</t>
  </si>
  <si>
    <t>Industrie, Gewerbe, Dienstl., öff. Haush.</t>
  </si>
  <si>
    <t>- Werkstatt, Fabrik</t>
  </si>
  <si>
    <t>- Lagerhalle, Depot</t>
  </si>
  <si>
    <t>- Bürogebäude, Verwaltungsgebäude</t>
  </si>
  <si>
    <t>- Kauffhaus, Geschäft</t>
  </si>
  <si>
    <t>- Restaurants, Hotels</t>
  </si>
  <si>
    <t>- Andere Beherbergungen</t>
  </si>
  <si>
    <t>- Übrige Verwendung</t>
  </si>
  <si>
    <t>Unterhaltsarbeiten</t>
  </si>
  <si>
    <t>Leerwohnungszählung</t>
  </si>
  <si>
    <t>Reine Wohngebäude</t>
  </si>
  <si>
    <t>Buchs (AG)</t>
  </si>
  <si>
    <t>Erlinsbach (AG)</t>
  </si>
  <si>
    <t>Birmenstorf (AG)</t>
  </si>
  <si>
    <t>Stetten (AG)</t>
  </si>
  <si>
    <t>Arni (AG)</t>
  </si>
  <si>
    <t>Bremgarten (AG)</t>
  </si>
  <si>
    <t>Niederwil (AG)</t>
  </si>
  <si>
    <t>Wohlen (AG)</t>
  </si>
  <si>
    <t>Hausen (AG)</t>
  </si>
  <si>
    <t>Thalheim (AG)</t>
  </si>
  <si>
    <t>Veltheim (AG)</t>
  </si>
  <si>
    <t>Burg (AG)</t>
  </si>
  <si>
    <t>Leimbach (AG)</t>
  </si>
  <si>
    <t>Reinach (AG)</t>
  </si>
  <si>
    <t>Teufenthal (AG)</t>
  </si>
  <si>
    <t>Münchwilen (AG)</t>
  </si>
  <si>
    <t>Holderbank (AG)</t>
  </si>
  <si>
    <t>Muri (AG)</t>
  </si>
  <si>
    <t>Stein (AG)</t>
  </si>
  <si>
    <t>Lengnau (AG)</t>
  </si>
  <si>
    <t>Rekingen (AG)</t>
  </si>
  <si>
    <t>Schweiz</t>
  </si>
  <si>
    <t>2012²</t>
  </si>
  <si>
    <t>2012¹</t>
  </si>
  <si>
    <t>2012³</t>
  </si>
  <si>
    <t>2) Angaben nach alter Erhebungsmethode</t>
  </si>
  <si>
    <t>1) Angaben nach alter Erhebungsmethode</t>
  </si>
  <si>
    <t>3) Angaben nach alter Erhebungsmethode</t>
  </si>
  <si>
    <t>Anteil der im Berichtsjahr getätigten Ausgaben der gesamten Baukosten. Bis und mit 2012 wurden nur die im Bau befindlichen Projekte, d.h. Projekte, von denen einzelne Phasen, einschliesslich der letzten (vgl. Baukontrolle), im Berichtsjahr zu Ende geführt werden. Ab 2013 basiert die Berechnung der Variablen Gebäude und Wohnungen auf der Entität Gebäude anstatt des Bauprojekts. Die Daten des Jahres 2012 wurden soweit möglich gemäss neuer Methode revidiert.</t>
  </si>
  <si>
    <t>Aufgrund der Baukontrolle lassen sich unter anderem die im Erhebungsjahr fertig gestellten, die Ende Jahr im Bau befindlichen Wohnungen und die während eines Jahres erteilten Baubewilligungen ermitteln. Die gleichen Entwicklungsphasen gelten ab 2013 für die Entität Gebäude.</t>
  </si>
  <si>
    <t>Gemeindetabellen</t>
  </si>
  <si>
    <t>- Schiffsverkehr</t>
  </si>
  <si>
    <t>1) Als Folge des Systemwechsels bei der Bestimmung des Wohnungsbestands von der Baustatistik zur Gebäude- und Wohnungsstatistik (GWS) und der damit verbundenen
    Abstimmung der Daten fallen die Bereinigungen und der Reinzugang an Wohnungen für das Jahr 2010 deutlich höher aus als in den Jahren zuvor. Im Total des Reinzugangs an
    Wohnungen sind für das Jahr 2010 zudem auch Wohnungen enthalten, die von 2000 bis 2009 keiner Wohnungsgrösse zugeordnet werden konnten. Die Summe aus den Reinzugängen
    nach Wohnungsgrösse ist deshalb um 50 Einheiten kleiner als das Gesamttotal des Reinzugangs.</t>
  </si>
  <si>
    <t>Schinznach</t>
  </si>
  <si>
    <r>
      <t>Übrige Wohnungen</t>
    </r>
    <r>
      <rPr>
        <vertAlign val="superscript"/>
        <sz val="10"/>
        <rFont val="Arial"/>
        <family val="2"/>
      </rPr>
      <t>2</t>
    </r>
  </si>
  <si>
    <r>
      <t>Andere Beherbergungen</t>
    </r>
    <r>
      <rPr>
        <vertAlign val="superscript"/>
        <sz val="10"/>
        <rFont val="Arial"/>
        <family val="2"/>
      </rPr>
      <t>3</t>
    </r>
  </si>
  <si>
    <t>Arbeitsvorräte im Folgejahr¹</t>
  </si>
  <si>
    <t>- Gebäude, die hauptsächlich anderen als Wohnzwecken dienen, wie Fabriken, Verwaltungsbauten, Schulen, etc., unter der
  Voraussetzung, dass sie mindestens eine Wohnung enthalten.</t>
  </si>
  <si>
    <t>- Wohnungen, die nur einem beschränkten Personenkreis vorbehalten sind (Dienstwohnungen, Wohnungen für späteren Eigenbedarf
  etc.),</t>
  </si>
  <si>
    <t>- Räumlichkeiten, die nicht Wohnzwecken dienen oder nicht für Wohnzwecke angeboten werden (zweckentfremdete Wohnungen wie
  Büros, Arztpraxen etc.),</t>
  </si>
  <si>
    <t>- Ferien- und Zweitwohnungen bzw. -häuser, die nicht zur Dauermiete (von mindestens drei Monaten) bzw. nicht zum Verkauf
  ausgeschrieben sind.</t>
  </si>
  <si>
    <t>Kanton Aargau 2016</t>
  </si>
  <si>
    <t>2016</t>
  </si>
  <si>
    <t xml:space="preserve">  </t>
  </si>
  <si>
    <t>Gemeindekarten</t>
  </si>
  <si>
    <t>Bis 2012: Verhältnis zwischen der Summe der im Jahr x realisierten (im Jahr x erfassten) Bauinvestitionen und den für das Jahr x projektierten (im Jahr x–1 erfassten) Bauvorhaben. Ab 2013: Auf die Berechnung der Realisierungsquote wird in Folge der methodischen Umstellung verzichtet.</t>
  </si>
  <si>
    <r>
      <rPr>
        <b/>
        <sz val="10"/>
        <rFont val="Arial"/>
        <family val="2"/>
      </rPr>
      <t>Gebäude und Wohnungsstatistik (GWS)</t>
    </r>
    <r>
      <rPr>
        <sz val="10"/>
        <rFont val="Arial"/>
        <family val="2"/>
      </rPr>
      <t xml:space="preserve">
Gegenüber der früheren Gebäude und Wohnungserhebung im Rahmen der eidgenössischen Volkszählung fand im Jahr 2009 ein Systemwechsel zur  «Gebäude- und Wohnungsstatistik (GWS)» statt. Während bisher sämtliche Gebäude- und Wohnungsdaten alle 10 Jahre erfragt wurden und der Wohnungsbestand jährlich approximativ nach der Fortschreibungsmethode aus der Bau- und Wohnbaustatistik ermittelt wurde, werden diese Informationen neu ebenfalls jährlich aus dem von Kantonen und Gemeinden nachgeführten eidgenössischen Gebäude- und Wohnungsregister des Bundesamts für Statistik gezogen. Dabei wird aber der effektive (nicht mehr der approximative) Wohnungsbestand ermittelt. Die Daten aus der GWS wurden erstmals für das Jahr 2010 verwendet. Diese Systemumstellung führte zwischen 2009 und 2010 bei der Ermittlung des Wohnungsbestands zu überdurchschnittlichen Bereinigungen, was den vergleichsweise grossen Reinzugang an Wohnungen für das Jahr 2010 erklärt.
</t>
    </r>
  </si>
  <si>
    <t>2) Seit 2008 sind bei den «Übrigen Wohnungen» auch die «Alterswohnungen» erfasst.</t>
  </si>
  <si>
    <t>Kanton Aargau 2017</t>
  </si>
  <si>
    <t>Verteilung in Prozent</t>
  </si>
  <si>
    <t>2) Ab 1994 mit früheren Werten nur beschränkt vergleichbar</t>
  </si>
  <si>
    <t>1) Effektiver Wohnungsbestand gemäss Gebäude- und Wohnungsstatistik (GWS)</t>
  </si>
  <si>
    <t>2) Effektiver Wohnungsbestand gemäss Gebäude- und Wohnungsstatistik (GWS)</t>
  </si>
  <si>
    <t>Darunter sind sämtliche Ausgaben zu verstehen, die bei der Realisierung eines Bauwerkes anfallen. Die Kosten beinhalten alle Vorbereitungsarbeiten, die reinen Baukosten, alle fest eingebauten Einrichtungen, die der speziellen Nutzung eines Bauwerks dienen, die Umgebungsarbeiten sowie alle Erschliessungsarbeiten innerhalb der Grundstücksgrenzen und alle Baunebenkosten. Nicht eingeschlossen sind die Kosten für den Erwerb des Grundstücks, die Erschliessung ausserhalb der Grundstücksgrenzen sowie die Kosten für die Ausstattung mit mobilen Gegenständen.</t>
  </si>
  <si>
    <t>Als leer stehende Wohnungen im Sinne der Zählung gelten alle bewohnbaren, möblierten oder unmöblierten Wohnungen und Einfamilienhäuser, die zur Dauermiete (von mindestens drei Monaten) oder zum Verkauf ausgeschrieben und am Stichtag nicht bewohnt sind, und zwar unabhängig davon, ob eine Vermietung oder ein Verkauf auf einen späteren Zeitpunkt vorgesehen ist oder nicht. Ebenfalls mitgezählt werden (leer stehende) Ferien- oder Zweitwohnungen und -häuser, sofern sie das ganze Jahr bewohnbar und zur Dauermiete (von mindestens drei Monaten) oder zum Verkauf ausgeschrieben sind.</t>
  </si>
  <si>
    <r>
      <rPr>
        <b/>
        <sz val="10"/>
        <rFont val="Arial"/>
        <family val="2"/>
      </rPr>
      <t>Baustatistik</t>
    </r>
    <r>
      <rPr>
        <sz val="10"/>
        <rFont val="Arial"/>
        <family val="2"/>
      </rPr>
      <t xml:space="preserve">
Veränderungen der Bautätigkeit, seien dies Zu- oder Abnahmen, beeinflussen nicht nur die Bauwirtschaft, sondern die gesamte Wirtschaft. Das Datenmaterial aus der Baustatistik dient so einerseits der Abschätzung von Produktionskapazität und voraussichtlicher Beschäftigungslage im Baugewerbe. Andererseits trägt sie, zusammen mit anderen Untersuchungen, zur Beurteilung der allgemeinen konjunkturellen Entwicklung bei.
Die Baustatistik erfasst die bewilligungspflichtige Bautätigkeit (Neubauten, Umbauten, Abbrüche) des privaten und des öffentlichen Sektors in den Bereichen Hoch- und Tiefbau. Zum Hochbau gehört insbesondere der Wohnungsbau. Die Statistik erfasst jährlich (ab dem Datenjahr 2011 vierteljährlich) sämtliche erwähnten Tätigkeiten innerhalb der Landesgrenzen vom Zeitpunkt der Einreichung des Baugesuchs bei den zuständigen Behörden bis zum Abschluss der Arbeiten. Erfasst werden auch die öffentlichen Unterhaltsarbeiten im Hoch- und Tiefbau von Bund, Kantonen und Gemeinden sowie von öffentlich-rechtlichen Betrieben. Nicht erfasst werden hingegen die nicht bewilligungspflichtigen privaten Unterhalts- und Renovationsarbeiten.
Die Baustatistik gibt Auskunft über die tatsächlichen Bauausgaben im Berichtsjahr und über die vorgesehenen Bauausgaben im folgenden Jahr sowie bis 2009 über die jährlichen Veränderungen des Gebäude- und Wohnungsbestands.
</t>
    </r>
  </si>
  <si>
    <t>Infrastruktur: Übriger Verkehr</t>
  </si>
  <si>
    <t>Leer-wohnungs-
ziffer</t>
  </si>
  <si>
    <t>Tabelle 1:</t>
  </si>
  <si>
    <t>Tabelle 2:</t>
  </si>
  <si>
    <t>Tabelle 3:</t>
  </si>
  <si>
    <t>Tabelle 4:</t>
  </si>
  <si>
    <t>Tabelle 5:</t>
  </si>
  <si>
    <t>Tabelle 6:</t>
  </si>
  <si>
    <t>Tabelle 7:</t>
  </si>
  <si>
    <t>Tabelle 8:</t>
  </si>
  <si>
    <t>Tabelle 9:</t>
  </si>
  <si>
    <t>Tabelle 10:</t>
  </si>
  <si>
    <t>Tabelle 11:</t>
  </si>
  <si>
    <t>Tabelle 12:</t>
  </si>
  <si>
    <t>Tabelle 13:</t>
  </si>
  <si>
    <t>Tabelle 14:</t>
  </si>
  <si>
    <t>Tabelle 15:</t>
  </si>
  <si>
    <t>Tabelle 16:</t>
  </si>
  <si>
    <t>Tabelle 17:</t>
  </si>
  <si>
    <t>Tabelle 18:</t>
  </si>
  <si>
    <t>Tabelle 19:</t>
  </si>
  <si>
    <t>Tabelle 20:</t>
  </si>
  <si>
    <t>Tabelle 21:</t>
  </si>
  <si>
    <t>Tabelle 22:</t>
  </si>
  <si>
    <t>Tabelle 23:</t>
  </si>
  <si>
    <t>Tabelle 24:</t>
  </si>
  <si>
    <r>
      <t>Vorhaben im Folgejahr/Arbeitsvorräte im Folgejahr</t>
    </r>
    <r>
      <rPr>
        <b/>
        <vertAlign val="superscript"/>
        <sz val="10"/>
        <rFont val="Arial"/>
        <family val="2"/>
      </rPr>
      <t>1</t>
    </r>
  </si>
  <si>
    <r>
      <t>Baubewilligte Gebäude</t>
    </r>
    <r>
      <rPr>
        <b/>
        <vertAlign val="superscript"/>
        <sz val="10"/>
        <rFont val="Arial"/>
        <family val="2"/>
      </rPr>
      <t>1</t>
    </r>
  </si>
  <si>
    <r>
      <t>Leer-
woh-
nungs-ziffer</t>
    </r>
    <r>
      <rPr>
        <b/>
        <vertAlign val="superscript"/>
        <sz val="10"/>
        <rFont val="Arial"/>
        <family val="2"/>
      </rPr>
      <t>2</t>
    </r>
  </si>
  <si>
    <t>Gesamt-total</t>
  </si>
  <si>
    <t>Öffentl. Unter-
halts-arbeiten</t>
  </si>
  <si>
    <t>Öffentl. Unterhalts-arbeiten</t>
  </si>
  <si>
    <t>Öffent-licher Bau</t>
  </si>
  <si>
    <r>
      <t>EW, GW</t>
    </r>
    <r>
      <rPr>
        <b/>
        <vertAlign val="superscript"/>
        <sz val="10"/>
        <rFont val="Arial"/>
        <family val="2"/>
      </rPr>
      <t>1</t>
    </r>
    <r>
      <rPr>
        <b/>
        <sz val="10"/>
        <rFont val="Arial"/>
        <family val="2"/>
      </rPr>
      <t xml:space="preserve"> u. Privat-bahnen</t>
    </r>
  </si>
  <si>
    <t>Wohn-
bau-
genossen-schaften</t>
  </si>
  <si>
    <t>Übrige Unter-nehmen</t>
  </si>
  <si>
    <t>Ge-meinden</t>
  </si>
  <si>
    <t>EW, GW u. Privatbahnen</t>
  </si>
  <si>
    <r>
      <t>Arbeitsvorräte in 
1‘000 Franken</t>
    </r>
    <r>
      <rPr>
        <b/>
        <vertAlign val="superscript"/>
        <sz val="10"/>
        <rFont val="Arial"/>
        <family val="2"/>
      </rPr>
      <t>1</t>
    </r>
  </si>
  <si>
    <t>Ver-
änderung in Prozent</t>
  </si>
  <si>
    <t>Woh-nungen</t>
  </si>
  <si>
    <t>Umbau-gewinn</t>
  </si>
  <si>
    <t>Ge-
sundheit</t>
  </si>
  <si>
    <t>Verkehr und Kommuni-kation</t>
  </si>
  <si>
    <t>Übrige Infra-
struktur</t>
  </si>
  <si>
    <t>Rein-zugang an Woh-nungen</t>
  </si>
  <si>
    <t>Ein-
familien-
häuser</t>
  </si>
  <si>
    <t>Mehr-
familien-
häuser</t>
  </si>
  <si>
    <t>Wohn-
gebäude mit
Neben-nutzung</t>
  </si>
  <si>
    <t>Gebäude
mit teilweiser
Wohn-nutzung</t>
  </si>
  <si>
    <t>2017¹</t>
  </si>
  <si>
    <t>Kanton Aargau 2018</t>
  </si>
  <si>
    <r>
      <t>Wohnungs-
bestand per 31.12.2018</t>
    </r>
    <r>
      <rPr>
        <b/>
        <vertAlign val="superscript"/>
        <sz val="10"/>
        <rFont val="Arial"/>
        <family val="2"/>
      </rPr>
      <t>1</t>
    </r>
  </si>
  <si>
    <t>Bautätigkeit 2017
in 1'000 Franken</t>
  </si>
  <si>
    <t>Arbeits-
vorräte 2017 für
Folgejahr</t>
  </si>
  <si>
    <t>Neu erstellte Woh-nungen 2017</t>
  </si>
  <si>
    <t>Rein-zugang an
Woh-nungen 2018</t>
  </si>
  <si>
    <r>
      <t>Wohnungs-
stand per
31.12.18</t>
    </r>
    <r>
      <rPr>
        <b/>
        <vertAlign val="superscript"/>
        <sz val="10"/>
        <rFont val="Arial"/>
        <family val="2"/>
      </rPr>
      <t>2</t>
    </r>
  </si>
  <si>
    <t>Leer
stehende
Woh-nungen 2019</t>
  </si>
  <si>
    <t>Leerwoh-
nungs-
ziffer
2019</t>
  </si>
  <si>
    <t>Bautätigkeit 2017 (in 1'000 Franken)</t>
  </si>
  <si>
    <t>Arbeitsvorräte 2017 
für 2018 (in 1'000 Franken)</t>
  </si>
  <si>
    <t>Wohnungs-
bestand
31.12.2018</t>
  </si>
  <si>
    <t>Leer-
wohnungs-
ziffer per
1.6.2019</t>
  </si>
  <si>
    <t>Einwohner 31.12.2017</t>
  </si>
  <si>
    <t>Arbeitsvorräte nach Auftraggebern, 2017 und 2018</t>
  </si>
  <si>
    <t>Bautätigkeit und Bauvorhaben, Wohnungen, Wohnbautätigkeit und Leerwohnungen in den Gemeinden, Bezirken und im Kanton</t>
  </si>
  <si>
    <t>Bautätigkeit 2017 und Arbeitsvorräte 2018 nach Bausparten in den Gemeinden, Bezirken und im Kanton</t>
  </si>
  <si>
    <t>Wohnungsbesstand per 31.12.2018 und Leerwohnungen vom 1. Juni 2019  in den Gemeinden, Bezirken und im Kanton</t>
  </si>
  <si>
    <t>Gebäude nach Kategorien in den Gemeinden, Bezirken und im Kanton, 2018</t>
  </si>
  <si>
    <t>Einfami-lienhäuser</t>
  </si>
  <si>
    <t>mit ... Wohnräumen</t>
  </si>
  <si>
    <t>Leerstehende Wohneinheiten per 1.6.2019</t>
  </si>
  <si>
    <t>in Ein-
familien-
häusern</t>
  </si>
  <si>
    <t>in Neu-
bauten</t>
  </si>
  <si>
    <t>1) EW: Elektrizitätswerke, GW: Gaswerke</t>
  </si>
  <si>
    <t>2) Nach alter Erhebungsmethode</t>
  </si>
  <si>
    <t>2) Die Leerwohnungsziffern werden mit dem Wohnungsbestand (Stand Ende Vorjahr) berechnet</t>
  </si>
  <si>
    <t>3) «Andere Beherbergungen» werden erst ab 2008 als eigene Kategorie geführt (bis 2007 in Kategorie «Hotels, Restaurants»).</t>
  </si>
  <si>
    <t>2015</t>
  </si>
  <si>
    <t>1) Baubewillgt, aber noch nicht baubegonnen</t>
  </si>
  <si>
    <t>1) Gebietsstand vom 1. Januar 2017, Bevölkerungsbestand vom 31. Dezember 2017</t>
  </si>
  <si>
    <t>1) Gebietsstand vom 1. Januar 2019</t>
  </si>
  <si>
    <t>Baustatistik 2017/2018, Leerwohnungsziffer 2019</t>
  </si>
  <si>
    <t>Kanton
Bezirke
Gemeinden</t>
  </si>
  <si>
    <t>Fischbach-Gösl.</t>
  </si>
  <si>
    <t>Rudolfstetten-Fr.</t>
  </si>
  <si>
    <t>Neu erst. Geb. mit Wohnungen 2017</t>
  </si>
  <si>
    <t>© Statistik Aargau, 28. November 2019</t>
  </si>
  <si>
    <t>Immob.-Gesell-schaften</t>
  </si>
  <si>
    <t>Industrie-
und Ge-
werbebau</t>
  </si>
  <si>
    <t>2) Ab 2019 Bauort statt Erhebungsstellnummer für Gemeindezuordnungen</t>
  </si>
  <si>
    <t>3) Im Wesentlichen Strassenbau, Bahnen und Militär</t>
  </si>
  <si>
    <r>
      <t>nicht zuteilbar</t>
    </r>
    <r>
      <rPr>
        <vertAlign val="superscript"/>
        <sz val="10"/>
        <rFont val="Arial"/>
        <family val="2"/>
      </rPr>
      <t>3</t>
    </r>
  </si>
  <si>
    <t>3) Die Werte für den Kanton Aargau enthalten auch die nicht zuteilbaren Bauten.</t>
  </si>
  <si>
    <t>Industrie- und Gewerbe-bau</t>
  </si>
  <si>
    <t xml:space="preserve">Im Rahmen der vorliegenden «Baustatistik 2017/2018, Leerwohnungsziffer 2019» werden für den Kanton Aargau, seine Bezirke und Gemeinden die aktuellsten Ergebnisse aus drei durch das Bundesamt für Statistik separat durchgeführten Erhebungen zum Bau- und Wohnungswesen präsentiert.
</t>
  </si>
  <si>
    <r>
      <rPr>
        <b/>
        <sz val="10"/>
        <rFont val="Arial"/>
        <family val="2"/>
      </rPr>
      <t>Baustatistik: Methodische Änderungen 2019</t>
    </r>
    <r>
      <rPr>
        <sz val="10"/>
        <rFont val="Arial"/>
        <family val="2"/>
      </rPr>
      <t xml:space="preserve">
2019 wurde die Berechnungsmethode der Baustatistik revidiert. Es wurden nur noch Projekte, die sich bereits im Bau befinden, in die Analyse aufgenommen.
</t>
    </r>
  </si>
  <si>
    <r>
      <rPr>
        <b/>
        <sz val="10"/>
        <rFont val="Arial"/>
        <family val="2"/>
      </rPr>
      <t>Baustatistik: Methodische Änderungen auf das Referenzjahr 2013 hin</t>
    </r>
    <r>
      <rPr>
        <sz val="10"/>
        <rFont val="Arial"/>
        <family val="2"/>
      </rPr>
      <t xml:space="preserve">
Auf das Referenzjahr 2013 hin wurde die Bau- und Wohnbaustatistik einigen bedeutenden Änderungen unterzogen, welche sich auf die zur Verfügung stehenden Daten und die daraus ermittelten Ergebnisse auswirken. Folgende Änderungen wurden eingeführt: Berechnung der Variablen Gebäude und Wohnungen basierend auf der Entität Gebäude anstatt des Bauprojekts, Einführung eines Identifikators für den Umgang mit doppelt gemeldeten Projekten. Ferner wird auf die erwarteten Bauausgaben für das folgende Jahr verzichtet. Stattdessen wird der Arbeitsvorrat der sich im Bau befindlichen Projekte für das Folgejahr erhoben. Die frühere Ermittlung der erwarteten Bauausgaben für das Folgejahr war methodisch nicht befriedigend, da es bewilligte Bauprojekte gibt, die nicht im Folgejahr oder gar nicht realisiert werden. Weil der Arbeitsvorrat für das Folgejahr nur im Bau befindliche Projekte betrifft, ist diese Variable nicht vergleichbar mit der bis 2013 (Referenzjahr 2012) publizierten Variable der erwarteten Bauausgaben für das Folgejahr. Allerdings stellt sie wertmässig einen verlässlicheren Indikator für die kurzfristige Entwicklung der Bauinvestitionen dar, auch wenn sie nicht das gesamte in einem Folgejahr zu erwartende Bauvolumen umfasst.
Bis 2013 (Referenzjahr 2012) wurden die neuen Gebäude und Wohnungen, die zu spät ins Eidgenössische Gebäude- und Wohnungsregister (GWR) aufgenommen wurden, nicht im Referenzjahr, sondern entsprechend ihrem tatsächlichen Vollendungsjahr (in der Regel im Folgejahr) gezählt. Diese Methode erlaubte alle Wohnungen und Gebäude, die neu gebaut wurden, zu zählen aber garantierte nicht, dass diese im richtigen Referenzjahr gezählt wurden.
Ab 2014 (Referenzjahr 2013) werden die neu gebauten Gebäude und Wohnungen, die im GWR als fertiggestellt gemeldet sind, konsequent im Referenzjahr gezählt. Nachmeldungen nach dem 31.12 könnnen erst im Folgejahr (das heisst fast zwei Jahre nach dem 31.12. des Referenzjahres) in den entsprechenden Datensatz fliessen. In der vorliegenden Publikation sind die definitiven Daten für die Bautätigkeit 2017 enthalten.
Die Daten der Bautätigkeit und zur Wohnbaustatistik 2018 können von Bundesamt für Statistik erst im Sommer 2020 publiziert werden.
</t>
    </r>
  </si>
  <si>
    <r>
      <rPr>
        <b/>
        <sz val="10"/>
        <rFont val="Arial"/>
        <family val="2"/>
      </rPr>
      <t>Zählung der leer stehenden Wohneinheiten</t>
    </r>
    <r>
      <rPr>
        <sz val="10"/>
        <rFont val="Arial"/>
        <family val="2"/>
      </rPr>
      <t xml:space="preserve">
Seit 1974 wird in allen Gemeinden der Schweiz jedes Jahr eine Leerwohnungszählung durchgeführt. Bis zum Jahr 1982 galt der 1. Dezember als Stichtag der Erhebung. Ab 1984 wird der Leerwohnungsbestand per 1. Juni erfasst. Als Folge dieser Verschiebung fand im Jahr 1983 keine Leerwohnungszählung statt. Bei rückwirkenden Vergleichen der Leerwohnungsbestände müssen die Auswirkungen, welche durch die Verschiebung des Stichtags bedingt sind, berücksichtigt werden. Insbesondere muss der starke Anstieg des Leerwohnungsbestands zwischen 1982 und 1984 (+758 Leerwohnungen) zum Teil als Folge des verschobenen Stichtags interpretiert werden.
Als leer stehende Wohnungen im Sinne dieser Zählung gelten alle bewohnbaren, möblierten oder unmöblierten Wohnungen und Einfamilienhäuser, die zur Dauermiete (von mindestens drei Monaten) oder zum Verkauf ausgeschrieben und am Stichtag nicht bewohnt sind, und zwar unabhängig davon, ob eine Vermietung oder ein Verkauf auf einen späteren Zeitpunkt vorgesehen ist oder nicht. Ebenfalls mitgezählt werden (leer stehende) Ferien- oder Zweitwohnungen und -häuser, sofern sie das ganze Jahr bewohnbar und zur Dauermiete (von mindestens drei Monaten) oder zum Verkauf ausgeschrieben sind.</t>
    </r>
  </si>
  <si>
    <t>Bis 2012: Anteil der Baukosten für die im ersten Jahr nach der Erhebung vorgesehenen Bauvorhaben. Ab 2013: Auf die erwarteten Bauausgaben für das folgende Jahr wird verzichtet. Stattdessen wird der Arbeitsvorrat der im Bau befindlichen Projekte für das Folgejahr ermittelt. Die Ermittlung der erwarteten Bauausgaben für das Folgejahr bis 2012 war methodisch nicht befriedigend, da es bewilligte Bauprojekte gibt, die nicht im Folgejahr oder gar nicht realisiert werden. Weil der Arbeitsvorrat für das Folgejahr nur im Bau befindliche Projekte betrifft, ist diese Variable nicht vergleichbar mit den 2012 publizierten erwarteten Bauausgaben für das Folgejahr. Allerdings stellt sie wertmässig einen verlässlichen Indikator für die kurzfristige Entwicklung der Bauinvestitionen dar. Die Daten des Jahres 2012 wurden soweit möglich gemäss neuer Methode revidiert.</t>
  </si>
  <si>
    <t>2017⁴</t>
  </si>
  <si>
    <t>Neu erstellte Gebäude mit Wohnungen und neu erstellte Wohnungen, 1971–2017</t>
  </si>
  <si>
    <t>Wohnungen und Wohngebäude: Im Bau und Bewilligungen, 1977–2017</t>
  </si>
  <si>
    <t>2017³</t>
  </si>
  <si>
    <t>Wohnbaubilanz, 1971–2018</t>
  </si>
  <si>
    <t>Wohnungsbestand nach Wohnungsgrösse und Einwohner pro Wohnung, 1980–2017</t>
  </si>
  <si>
    <t>Leerwohnungsbestand, 1974–2019</t>
  </si>
  <si>
    <t>Wohnungsbestand, Reinzugang an Wohnungen, Leerwohnungsbestand und Leerwohnungsziffern, 1974–2019</t>
  </si>
  <si>
    <t>Leerwohnungsziffern nach Zimmerzahl, 1980–2019</t>
  </si>
  <si>
    <t>Bau-
tätigkeit
2017²</t>
  </si>
  <si>
    <t>2018²</t>
  </si>
  <si>
    <t>2017²</t>
  </si>
  <si>
    <t>Kanton Aargau³</t>
  </si>
  <si>
    <t>1) Arbeitsvorräte entsprechen den zu erwartenden Kosten für das Folgejahr von Projekten, die sich im Bau befinden.</t>
  </si>
  <si>
    <t>2010¹</t>
  </si>
  <si>
    <t>2017⁵</t>
  </si>
  <si>
    <t>5) Aufgrund methodischer Änderungen betreffend der Erhebung sind die Daten gegenwärtig nicht verfügbar.</t>
  </si>
  <si>
    <t>2012⁴</t>
  </si>
  <si>
    <t>1994²</t>
  </si>
  <si>
    <r>
      <t>1990</t>
    </r>
    <r>
      <rPr>
        <vertAlign val="superscript"/>
        <sz val="10"/>
        <rFont val="Arial"/>
        <family val="2"/>
      </rPr>
      <t>²</t>
    </r>
  </si>
  <si>
    <t>1980¹</t>
  </si>
  <si>
    <r>
      <t>2000</t>
    </r>
    <r>
      <rPr>
        <vertAlign val="superscript"/>
        <sz val="10"/>
        <rFont val="Arial"/>
        <family val="2"/>
      </rPr>
      <t>³</t>
    </r>
  </si>
  <si>
    <t>2009⁴</t>
  </si>
  <si>
    <t>4) Bis 2009 approximativer Wohnungsbestand gemäss Bau- und Wohnbaustatistik. Ab 2010 effektiver Wohnungsbestand gemäss Gebäude- und Wohnungsstatistik (GWS).</t>
  </si>
  <si>
    <t>1984²</t>
  </si>
  <si>
    <t>1990³</t>
  </si>
  <si>
    <t>2000⁴</t>
  </si>
  <si>
    <t>Wohnungs-bestand per 31.12.</t>
  </si>
  <si>
    <t>2009⁵</t>
  </si>
  <si>
    <t>1) Ab 1980 bereinigter Wohnungsbestand gemäss eidg. Volkszählung 1980</t>
  </si>
  <si>
    <t>2) Ab 1984 wird die Leerwohnungsziffer aufgrund des Wohnungsbestands am Ende des Vorjahrs berechnet.</t>
  </si>
  <si>
    <t>3) Ab 1990 bereinigter Wohnungsbestand gemäss eidg. Volkszählung 1990</t>
  </si>
  <si>
    <t>4) Ab 2000 bereinigter Wohnungsbestand gemäss eidg. Volkszählung 2000</t>
  </si>
  <si>
    <t>5) Bis 2009 approximativer Wohnungsbestand gemäss Bau- und Wohnbaustatistik. Ab 2010 effektiver Wohnungsbestand gemäss Gebäude- und Wohnungsstatistik (GWS).</t>
  </si>
  <si>
    <t>Wohnungs-bestand per 31. Dezember</t>
  </si>
  <si>
    <r>
      <t>Kanton
Bezirke
Gemeinden</t>
    </r>
    <r>
      <rPr>
        <b/>
        <vertAlign val="superscript"/>
        <sz val="10"/>
        <rFont val="Arial"/>
        <family val="2"/>
      </rPr>
      <t>1</t>
    </r>
  </si>
  <si>
    <t>2018</t>
  </si>
  <si>
    <t>Neu erstellte Gebäude mit Wohnungen und neu erstellte Wohnungen in den Bezirken und im Kanton, 2017</t>
  </si>
  <si>
    <t>Neu erstellte Wohnungen nach Zimmerzahl in den Bezirken und im Kanton, 2017</t>
  </si>
  <si>
    <t xml:space="preserve">Quelle: Bundesamt für Statistik: Bau- und Wohnbaustatistik 2017, Gebäude- und Wohnungsstatistik 2018, Leerwohnungszählung vom 1. Juni 2019
</t>
  </si>
  <si>
    <r>
      <t>Arbeits-
vorräte
2018¹</t>
    </r>
    <r>
      <rPr>
        <b/>
        <vertAlign val="superscript"/>
        <sz val="10"/>
        <rFont val="Arial"/>
        <family val="2"/>
      </rPr>
      <t>,</t>
    </r>
    <r>
      <rPr>
        <b/>
        <sz val="10"/>
        <rFont val="Arial"/>
        <family val="2"/>
      </rPr>
      <t xml:space="preserve"> ²</t>
    </r>
  </si>
  <si>
    <r>
      <t>Tabelle 5: Bautätigkeit in Franken pro Einwohner nach Bausparten in den Bezirken und im Kanton, 2017¹</t>
    </r>
    <r>
      <rPr>
        <b/>
        <vertAlign val="superscript"/>
        <sz val="12"/>
        <rFont val="Arial"/>
        <family val="2"/>
      </rPr>
      <t>,</t>
    </r>
    <r>
      <rPr>
        <b/>
        <sz val="12"/>
        <rFont val="Arial"/>
        <family val="2"/>
      </rPr>
      <t xml:space="preserve"> ²</t>
    </r>
  </si>
  <si>
    <r>
      <t>Tabelle 4: Bautätigkeit nach Bausparten in den Bezirken und im Kanton, 2017 (in 1’000 Franken)¹</t>
    </r>
    <r>
      <rPr>
        <b/>
        <vertAlign val="superscript"/>
        <sz val="12"/>
        <rFont val="Arial"/>
        <family val="2"/>
      </rPr>
      <t>,</t>
    </r>
    <r>
      <rPr>
        <b/>
        <sz val="12"/>
        <rFont val="Arial"/>
        <family val="2"/>
      </rPr>
      <t xml:space="preserve"> ²</t>
    </r>
  </si>
  <si>
    <r>
      <t>Tabelle 10: Arbeitsvorräte nach Bausparten in den Bezirken und im Kanton, 2018 (in 1’000 Franken)¹</t>
    </r>
    <r>
      <rPr>
        <b/>
        <vertAlign val="superscript"/>
        <sz val="12"/>
        <rFont val="Arial"/>
        <family val="2"/>
      </rPr>
      <t xml:space="preserve">, </t>
    </r>
    <r>
      <rPr>
        <b/>
        <sz val="12"/>
        <rFont val="Arial"/>
        <family val="2"/>
      </rPr>
      <t>²</t>
    </r>
  </si>
  <si>
    <t>4) Ab 2000 bereinigter Wohnungsbestand gemäss eidg. Volkszählung 2000; Von 2000 bis 2009 sind im Total jeweils noch 50 Wohnungen enthalten, für die keine Angaben über die Zimmerzahl vorhanden sind.</t>
  </si>
  <si>
    <t>2) Ab 1990 bereinigter Wohnungsbestand gemäss eidg. Volkszählung 1990</t>
  </si>
  <si>
    <t>3) Ab 2000 bereinigter Wohnungsbestand gemäss eidg. Volkszählung 2000; Von 2000 bis 2009 sind im Total jeweils noch 50 Wohnungen enthalten, für die keine Angaben über die Zimmerzahl vorhanden sind.</t>
  </si>
  <si>
    <t xml:space="preserve">Bautätigkeit 2016 und 2017 sowie Arbeitsvorräte nach Bauobjektarten 2017 und 2018 </t>
  </si>
  <si>
    <t>Bauausgaben nach Art der Arbeiten, in 1’000 Franken und zu laufenden Preisen,1979–2017</t>
  </si>
  <si>
    <t xml:space="preserve">Bautätigkeit nach Bausparten, in Millionen Franken, 1970–2017 </t>
  </si>
  <si>
    <r>
      <t>Bautätigkeit nach Bausparten in den Bezirken und im Kanton, in 1’000 Franken, 2017 ¹</t>
    </r>
    <r>
      <rPr>
        <u/>
        <vertAlign val="superscript"/>
        <sz val="10"/>
        <color rgb="FF55B9EA"/>
        <rFont val="Arial"/>
        <family val="2"/>
      </rPr>
      <t xml:space="preserve">, </t>
    </r>
    <r>
      <rPr>
        <u/>
        <sz val="10"/>
        <color rgb="FF55B9EA"/>
        <rFont val="Arial"/>
        <family val="2"/>
      </rPr>
      <t>²</t>
    </r>
  </si>
  <si>
    <r>
      <t>Bautätigkeit nach Bausparten in den Bezirken und im Kanton, in Franken pro Einwohner, 2017¹</t>
    </r>
    <r>
      <rPr>
        <u/>
        <vertAlign val="superscript"/>
        <sz val="10"/>
        <color rgb="FF55B9EA"/>
        <rFont val="Arial"/>
        <family val="2"/>
      </rPr>
      <t>,</t>
    </r>
    <r>
      <rPr>
        <u/>
        <sz val="10"/>
        <color rgb="FF55B9EA"/>
        <rFont val="Arial"/>
        <family val="2"/>
      </rPr>
      <t xml:space="preserve"> ²</t>
    </r>
  </si>
  <si>
    <t>Bautätigkeit nach Auftraggebern, in Millionen Franken, 1979–2017</t>
  </si>
  <si>
    <t xml:space="preserve">Bautätigkeit nach Bauobjektkategorien (ohne öffentliche Unterhaltsarbeiten),  in 1'000 Franken, 1979–2017 </t>
  </si>
  <si>
    <t>Bautätigkeit ausgewählter Bauobjektkategorien nach Bauart, in 1’000 Franken, 2016 und 2017</t>
  </si>
  <si>
    <r>
      <t>Arbeitsvorräte nach Bausparten in den Bezirken und im Kanton, in 1’000 Franken, 2018¹</t>
    </r>
    <r>
      <rPr>
        <u/>
        <vertAlign val="superscript"/>
        <sz val="10"/>
        <color rgb="FF55B9EA"/>
        <rFont val="Arial"/>
        <family val="2"/>
      </rPr>
      <t>,</t>
    </r>
    <r>
      <rPr>
        <u/>
        <sz val="10"/>
        <color rgb="FF55B9EA"/>
        <rFont val="Arial"/>
        <family val="2"/>
      </rPr>
      <t xml:space="preserve"> ²</t>
    </r>
  </si>
  <si>
    <t xml:space="preserve">Leer stehende Wohneinheiten nach Zimmerzahl in den Bezirken und im Kanton, per 1. Juni 2019 </t>
  </si>
  <si>
    <r>
      <t>Bauausgaben für den Wohnungsbau, in Franken pro Einwohner, 2017</t>
    </r>
    <r>
      <rPr>
        <u/>
        <vertAlign val="superscript"/>
        <sz val="10"/>
        <color rgb="FFCC4918"/>
        <rFont val="Arial"/>
        <family val="2"/>
      </rPr>
      <t>¹</t>
    </r>
  </si>
  <si>
    <r>
      <t>Leerwohnungsziffern, per 1. Juni 2019</t>
    </r>
    <r>
      <rPr>
        <u/>
        <vertAlign val="superscript"/>
        <sz val="10"/>
        <color rgb="FFCC4918"/>
        <rFont val="Arial"/>
        <family val="2"/>
      </rPr>
      <t>¹</t>
    </r>
  </si>
  <si>
    <t>3) Neue Berechnungsmethode: mit früheren Werten nur beschränkt vergleichbar</t>
  </si>
  <si>
    <t>2) Angaben nach neuer Erhebungsmethode: mit früheren Werten nur beschränkt vergleichbar</t>
  </si>
  <si>
    <t xml:space="preserve">1) Neue Berechnungsmethode: mit früheren Werten nur beschränkt vergleichbar </t>
  </si>
  <si>
    <t>3) Angaben nach neuer Erhebungsmethode: mit früheren Werten nur beschränkt vergleichbar</t>
  </si>
  <si>
    <t>4) Neue Berechnungsmethode: mit früheren Werten nur beschränkt vergleichbar</t>
  </si>
  <si>
    <t>1) Neue Berechnungsmethode: mit Vorjahren nur beschränkt vergleichbar</t>
  </si>
  <si>
    <t>3) Nach neuer Erhebungsmethode: mit früheren Werten nur beschränkt vergleichbar</t>
  </si>
  <si>
    <t>4) Angaben nach neuer Erhebungsmethode: mit früheren Werten nur beschränkt vergleichbar</t>
  </si>
  <si>
    <t>2) Neue Berechnungsmethode: mit früheren Werten nur beschränkt vergleichbar</t>
  </si>
  <si>
    <r>
      <t>Baubewilligte Wohnungen</t>
    </r>
    <r>
      <rPr>
        <b/>
        <vertAlign val="superscript"/>
        <sz val="10"/>
        <rFont val="Arial"/>
        <family val="2"/>
      </rPr>
      <t>1</t>
    </r>
    <r>
      <rPr>
        <b/>
        <sz val="10"/>
        <rFont val="Arial"/>
        <family val="2"/>
      </rPr>
      <t xml:space="preserve"> </t>
    </r>
  </si>
  <si>
    <r>
      <t>Einwohner pro 
Wohnung</t>
    </r>
    <r>
      <rPr>
        <b/>
        <vertAlign val="superscript"/>
        <sz val="10"/>
        <rFont val="Arial"/>
        <family val="2"/>
      </rPr>
      <t>5</t>
    </r>
  </si>
  <si>
    <t>5) Berechnung beschreibt einen theoretischen Wert.</t>
  </si>
  <si>
    <t>Reihe stat.kurzinfo Nr.80 | November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</si>
</sst>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quot;Fr.&quot;\ #,##0.00;[Red]&quot;Fr.&quot;\ \-#,##0.00"/>
    <numFmt numFmtId="165" formatCode="_ &quot;Fr.&quot;\ * #,##0.00_ ;_ &quot;Fr.&quot;\ * \-#,##0.00_ ;_ &quot;Fr.&quot;\ * &quot;-&quot;??_ ;_ @_ "/>
    <numFmt numFmtId="166" formatCode="0.0"/>
    <numFmt numFmtId="167" formatCode="#,##0.0"/>
    <numFmt numFmtId="168" formatCode="#,##0;[Red]#,##0"/>
    <numFmt numFmtId="169" formatCode="#,##0.00;[Red]#,##0.00"/>
    <numFmt numFmtId="170" formatCode="#\ ##0"/>
  </numFmts>
  <fonts count="68" x14ac:knownFonts="1">
    <font>
      <sz val="10"/>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9"/>
      <name val="Arial"/>
      <family val="2"/>
    </font>
    <font>
      <sz val="8"/>
      <name val="Arial"/>
      <family val="2"/>
    </font>
    <font>
      <u/>
      <sz val="10"/>
      <color indexed="12"/>
      <name val="Arial"/>
      <family val="2"/>
    </font>
    <font>
      <b/>
      <sz val="12"/>
      <name val="Arial"/>
      <family val="2"/>
    </font>
    <font>
      <i/>
      <sz val="10"/>
      <name val="Arial"/>
      <family val="2"/>
    </font>
    <font>
      <b/>
      <sz val="10"/>
      <name val="Arial"/>
      <family val="2"/>
    </font>
    <font>
      <vertAlign val="superscript"/>
      <sz val="10"/>
      <name val="Arial"/>
      <family val="2"/>
    </font>
    <font>
      <b/>
      <vertAlign val="superscript"/>
      <sz val="10"/>
      <name val="Arial"/>
      <family val="2"/>
    </font>
    <font>
      <b/>
      <sz val="8"/>
      <color indexed="8"/>
      <name val="Tahoma"/>
      <family val="2"/>
      <charset val="1"/>
    </font>
    <font>
      <sz val="8"/>
      <color indexed="8"/>
      <name val="Tahoma"/>
      <family val="2"/>
      <charset val="1"/>
    </font>
    <font>
      <b/>
      <sz val="18"/>
      <color theme="3"/>
      <name val="Cambria"/>
      <family val="2"/>
      <scheme val="major"/>
    </font>
    <font>
      <b/>
      <sz val="15"/>
      <color theme="3"/>
      <name val="Arial"/>
      <family val="2"/>
    </font>
    <font>
      <b/>
      <sz val="13"/>
      <color theme="3"/>
      <name val="Arial"/>
      <family val="2"/>
    </font>
    <font>
      <b/>
      <sz val="11"/>
      <color theme="3"/>
      <name val="Arial"/>
      <family val="2"/>
    </font>
    <font>
      <sz val="11"/>
      <color rgb="FF006100"/>
      <name val="Arial"/>
      <family val="2"/>
    </font>
    <font>
      <sz val="11"/>
      <color rgb="FF9C0006"/>
      <name val="Arial"/>
      <family val="2"/>
    </font>
    <font>
      <sz val="11"/>
      <color rgb="FF9C6500"/>
      <name val="Arial"/>
      <family val="2"/>
    </font>
    <font>
      <sz val="11"/>
      <color rgb="FF3F3F76"/>
      <name val="Arial"/>
      <family val="2"/>
    </font>
    <font>
      <b/>
      <sz val="11"/>
      <color rgb="FF3F3F3F"/>
      <name val="Arial"/>
      <family val="2"/>
    </font>
    <font>
      <b/>
      <sz val="11"/>
      <color rgb="FFFA7D00"/>
      <name val="Arial"/>
      <family val="2"/>
    </font>
    <font>
      <sz val="11"/>
      <color rgb="FFFA7D00"/>
      <name val="Arial"/>
      <family val="2"/>
    </font>
    <font>
      <b/>
      <sz val="11"/>
      <color theme="0"/>
      <name val="Arial"/>
      <family val="2"/>
    </font>
    <font>
      <sz val="11"/>
      <color rgb="FFFF0000"/>
      <name val="Arial"/>
      <family val="2"/>
    </font>
    <font>
      <i/>
      <sz val="11"/>
      <color rgb="FF7F7F7F"/>
      <name val="Arial"/>
      <family val="2"/>
    </font>
    <font>
      <b/>
      <sz val="11"/>
      <color theme="1"/>
      <name val="Arial"/>
      <family val="2"/>
    </font>
    <font>
      <sz val="11"/>
      <color theme="0"/>
      <name val="Arial"/>
      <family val="2"/>
    </font>
    <font>
      <sz val="10"/>
      <color theme="0"/>
      <name val="Arial"/>
      <family val="2"/>
    </font>
    <font>
      <sz val="10"/>
      <name val="Arial"/>
      <family val="2"/>
    </font>
    <font>
      <sz val="10"/>
      <name val="Arial"/>
      <family val="2"/>
    </font>
    <font>
      <sz val="10"/>
      <name val="MS Sans Serif"/>
      <family val="2"/>
    </font>
    <font>
      <sz val="10"/>
      <color rgb="FFFF0000"/>
      <name val="Arial"/>
      <family val="2"/>
    </font>
    <font>
      <sz val="10"/>
      <name val="Arial"/>
      <family val="2"/>
    </font>
    <font>
      <sz val="11"/>
      <color theme="1"/>
      <name val="Calibri"/>
      <family val="2"/>
      <scheme val="minor"/>
    </font>
    <font>
      <sz val="9"/>
      <color theme="1"/>
      <name val="Calibri"/>
      <family val="2"/>
      <scheme val="minor"/>
    </font>
    <font>
      <sz val="9"/>
      <name val="Calibri"/>
      <family val="2"/>
      <scheme val="minor"/>
    </font>
    <font>
      <sz val="9"/>
      <color theme="0"/>
      <name val="Calibri"/>
      <family val="2"/>
      <scheme val="minor"/>
    </font>
    <font>
      <b/>
      <sz val="16"/>
      <color theme="0"/>
      <name val="Arial"/>
      <family val="2"/>
    </font>
    <font>
      <b/>
      <u/>
      <sz val="12"/>
      <color indexed="53"/>
      <name val="Arial"/>
      <family val="2"/>
    </font>
    <font>
      <b/>
      <sz val="10"/>
      <color theme="0"/>
      <name val="Arial"/>
      <family val="2"/>
    </font>
    <font>
      <sz val="10"/>
      <color rgb="FF55B9EA"/>
      <name val="Arial"/>
      <family val="2"/>
    </font>
    <font>
      <u/>
      <sz val="10"/>
      <color rgb="FF55B9EA"/>
      <name val="Arial"/>
      <family val="2"/>
    </font>
    <font>
      <u/>
      <vertAlign val="superscript"/>
      <sz val="10"/>
      <color rgb="FF55B9EA"/>
      <name val="Arial"/>
      <family val="2"/>
    </font>
    <font>
      <sz val="10"/>
      <color rgb="FF0096DF"/>
      <name val="Arial"/>
      <family val="2"/>
    </font>
    <font>
      <u/>
      <sz val="10"/>
      <color rgb="FF0096DF"/>
      <name val="Arial"/>
      <family val="2"/>
    </font>
    <font>
      <sz val="10"/>
      <color rgb="FFCC4918"/>
      <name val="Arial"/>
      <family val="2"/>
    </font>
    <font>
      <u/>
      <sz val="10"/>
      <color rgb="FFCC4918"/>
      <name val="Arial"/>
      <family val="2"/>
    </font>
    <font>
      <sz val="10"/>
      <color rgb="FF005078"/>
      <name val="Arial"/>
      <family val="2"/>
    </font>
    <font>
      <u/>
      <sz val="10"/>
      <color rgb="FF005078"/>
      <name val="Arial"/>
      <family val="2"/>
    </font>
    <font>
      <sz val="10"/>
      <color rgb="FFFF5C1F"/>
      <name val="Arial"/>
      <family val="2"/>
    </font>
    <font>
      <u/>
      <sz val="10"/>
      <color rgb="FFFF5C1F"/>
      <name val="Arial"/>
      <family val="2"/>
    </font>
    <font>
      <u/>
      <vertAlign val="superscript"/>
      <sz val="10"/>
      <color rgb="FFCC4918"/>
      <name val="Arial"/>
      <family val="2"/>
    </font>
    <font>
      <u/>
      <sz val="10"/>
      <color rgb="FF00B050"/>
      <name val="Arial"/>
      <family val="2"/>
    </font>
    <font>
      <sz val="10"/>
      <color rgb="FF00B050"/>
      <name val="Arial"/>
      <family val="2"/>
    </font>
    <font>
      <b/>
      <vertAlign val="superscript"/>
      <sz val="12"/>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00B0F0"/>
        <bgColor indexed="64"/>
      </patternFill>
    </fill>
    <fill>
      <patternFill patternType="solid">
        <fgColor rgb="FFCCCCCC"/>
        <bgColor indexed="64"/>
      </patternFill>
    </fill>
    <fill>
      <patternFill patternType="solid">
        <fgColor theme="0"/>
        <bgColor indexed="64"/>
      </patternFill>
    </fill>
  </fills>
  <borders count="1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bottom style="thin">
        <color indexed="64"/>
      </bottom>
      <diagonal/>
    </border>
    <border>
      <left/>
      <right/>
      <top/>
      <bottom style="medium">
        <color indexed="64"/>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s>
  <cellStyleXfs count="292">
    <xf numFmtId="0" fontId="0" fillId="0" borderId="0"/>
    <xf numFmtId="0" fontId="16" fillId="0" borderId="0" applyNumberFormat="0" applyFill="0" applyBorder="0" applyAlignment="0" applyProtection="0"/>
    <xf numFmtId="0" fontId="24" fillId="0" borderId="0" applyNumberFormat="0" applyFill="0" applyBorder="0" applyAlignment="0" applyProtection="0"/>
    <xf numFmtId="0" fontId="25" fillId="0" borderId="3" applyNumberFormat="0" applyFill="0" applyAlignment="0" applyProtection="0"/>
    <xf numFmtId="0" fontId="26" fillId="0" borderId="4" applyNumberFormat="0" applyFill="0" applyAlignment="0" applyProtection="0"/>
    <xf numFmtId="0" fontId="27" fillId="0" borderId="5" applyNumberFormat="0" applyFill="0" applyAlignment="0" applyProtection="0"/>
    <xf numFmtId="0" fontId="27" fillId="0" borderId="0" applyNumberFormat="0" applyFill="0" applyBorder="0" applyAlignment="0" applyProtection="0"/>
    <xf numFmtId="0" fontId="28" fillId="2" borderId="0" applyNumberFormat="0" applyBorder="0" applyAlignment="0" applyProtection="0"/>
    <xf numFmtId="0" fontId="29" fillId="3" borderId="0" applyNumberFormat="0" applyBorder="0" applyAlignment="0" applyProtection="0"/>
    <xf numFmtId="0" fontId="30" fillId="4" borderId="0" applyNumberFormat="0" applyBorder="0" applyAlignment="0" applyProtection="0"/>
    <xf numFmtId="0" fontId="31" fillId="5" borderId="6" applyNumberFormat="0" applyAlignment="0" applyProtection="0"/>
    <xf numFmtId="0" fontId="32" fillId="6" borderId="7" applyNumberFormat="0" applyAlignment="0" applyProtection="0"/>
    <xf numFmtId="0" fontId="33" fillId="6" borderId="6" applyNumberFormat="0" applyAlignment="0" applyProtection="0"/>
    <xf numFmtId="0" fontId="34" fillId="0" borderId="8" applyNumberFormat="0" applyFill="0" applyAlignment="0" applyProtection="0"/>
    <xf numFmtId="0" fontId="35" fillId="7" borderId="9" applyNumberFormat="0" applyAlignment="0" applyProtection="0"/>
    <xf numFmtId="0" fontId="36" fillId="0" borderId="0" applyNumberFormat="0" applyFill="0" applyBorder="0" applyAlignment="0" applyProtection="0"/>
    <xf numFmtId="0" fontId="37" fillId="0" borderId="0" applyNumberFormat="0" applyFill="0" applyBorder="0" applyAlignment="0" applyProtection="0"/>
    <xf numFmtId="0" fontId="38" fillId="0" borderId="11" applyNumberFormat="0" applyFill="0" applyAlignment="0" applyProtection="0"/>
    <xf numFmtId="0" fontId="39" fillId="9" borderId="0" applyNumberFormat="0" applyBorder="0" applyAlignment="0" applyProtection="0"/>
    <xf numFmtId="0" fontId="13" fillId="10" borderId="0" applyNumberFormat="0" applyBorder="0" applyAlignment="0" applyProtection="0"/>
    <xf numFmtId="0" fontId="13" fillId="11" borderId="0" applyNumberFormat="0" applyBorder="0" applyAlignment="0" applyProtection="0"/>
    <xf numFmtId="0" fontId="39" fillId="12" borderId="0" applyNumberFormat="0" applyBorder="0" applyAlignment="0" applyProtection="0"/>
    <xf numFmtId="0" fontId="39"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39" fillId="20" borderId="0" applyNumberFormat="0" applyBorder="0" applyAlignment="0" applyProtection="0"/>
    <xf numFmtId="0" fontId="39" fillId="21" borderId="0" applyNumberFormat="0" applyBorder="0" applyAlignment="0" applyProtection="0"/>
    <xf numFmtId="0" fontId="13" fillId="22" borderId="0" applyNumberFormat="0" applyBorder="0" applyAlignment="0" applyProtection="0"/>
    <xf numFmtId="0" fontId="13" fillId="23" borderId="0" applyNumberFormat="0" applyBorder="0" applyAlignment="0" applyProtection="0"/>
    <xf numFmtId="0" fontId="39" fillId="24" borderId="0" applyNumberFormat="0" applyBorder="0" applyAlignment="0" applyProtection="0"/>
    <xf numFmtId="0" fontId="39" fillId="25" borderId="0" applyNumberFormat="0" applyBorder="0" applyAlignment="0" applyProtection="0"/>
    <xf numFmtId="0" fontId="13" fillId="26" borderId="0" applyNumberFormat="0" applyBorder="0" applyAlignment="0" applyProtection="0"/>
    <xf numFmtId="0" fontId="13" fillId="27" borderId="0" applyNumberFormat="0" applyBorder="0" applyAlignment="0" applyProtection="0"/>
    <xf numFmtId="0" fontId="39" fillId="28" borderId="0" applyNumberFormat="0" applyBorder="0" applyAlignment="0" applyProtection="0"/>
    <xf numFmtId="0" fontId="39" fillId="29" borderId="0" applyNumberFormat="0" applyBorder="0" applyAlignment="0" applyProtection="0"/>
    <xf numFmtId="0" fontId="13" fillId="30" borderId="0" applyNumberFormat="0" applyBorder="0" applyAlignment="0" applyProtection="0"/>
    <xf numFmtId="0" fontId="13" fillId="31" borderId="0" applyNumberFormat="0" applyBorder="0" applyAlignment="0" applyProtection="0"/>
    <xf numFmtId="0" fontId="39" fillId="32" borderId="0" applyNumberFormat="0" applyBorder="0" applyAlignment="0" applyProtection="0"/>
    <xf numFmtId="0" fontId="13" fillId="0" borderId="0"/>
    <xf numFmtId="0" fontId="13" fillId="8" borderId="10" applyNumberFormat="0" applyFont="0" applyAlignment="0" applyProtection="0"/>
    <xf numFmtId="0" fontId="42" fillId="0" borderId="0"/>
    <xf numFmtId="0" fontId="16" fillId="0" borderId="0" applyNumberFormat="0" applyFill="0" applyBorder="0" applyAlignment="0" applyProtection="0">
      <alignment vertical="top"/>
      <protection locked="0"/>
    </xf>
    <xf numFmtId="0" fontId="12" fillId="0" borderId="0"/>
    <xf numFmtId="0" fontId="12" fillId="8" borderId="10" applyNumberFormat="0" applyFont="0" applyAlignment="0" applyProtection="0"/>
    <xf numFmtId="0" fontId="12" fillId="10" borderId="0" applyNumberFormat="0" applyBorder="0" applyAlignment="0" applyProtection="0"/>
    <xf numFmtId="0" fontId="12" fillId="11"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30" borderId="0" applyNumberFormat="0" applyBorder="0" applyAlignment="0" applyProtection="0"/>
    <xf numFmtId="0" fontId="12" fillId="31" borderId="0" applyNumberFormat="0" applyBorder="0" applyAlignment="0" applyProtection="0"/>
    <xf numFmtId="0" fontId="11" fillId="0" borderId="0"/>
    <xf numFmtId="0" fontId="11" fillId="8" borderId="10" applyNumberFormat="0" applyFont="0" applyAlignment="0" applyProtection="0"/>
    <xf numFmtId="0" fontId="11" fillId="10" borderId="0" applyNumberFormat="0" applyBorder="0" applyAlignment="0" applyProtection="0"/>
    <xf numFmtId="0" fontId="11" fillId="11"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41" fillId="0" borderId="0"/>
    <xf numFmtId="0" fontId="41" fillId="0" borderId="0"/>
    <xf numFmtId="0" fontId="11" fillId="0" borderId="0"/>
    <xf numFmtId="0" fontId="11" fillId="8" borderId="10" applyNumberFormat="0" applyFont="0" applyAlignment="0" applyProtection="0"/>
    <xf numFmtId="0" fontId="41" fillId="0" borderId="0"/>
    <xf numFmtId="0" fontId="16" fillId="0" borderId="0" applyNumberFormat="0" applyFill="0" applyBorder="0" applyAlignment="0" applyProtection="0"/>
    <xf numFmtId="0" fontId="11" fillId="0" borderId="0"/>
    <xf numFmtId="0" fontId="11" fillId="8" borderId="10" applyNumberFormat="0" applyFont="0" applyAlignment="0" applyProtection="0"/>
    <xf numFmtId="0" fontId="11" fillId="10" borderId="0" applyNumberFormat="0" applyBorder="0" applyAlignment="0" applyProtection="0"/>
    <xf numFmtId="0" fontId="11" fillId="11"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41" fillId="0" borderId="0"/>
    <xf numFmtId="0" fontId="10" fillId="0" borderId="0"/>
    <xf numFmtId="0" fontId="10" fillId="8" borderId="10" applyNumberFormat="0" applyFont="0" applyAlignment="0" applyProtection="0"/>
    <xf numFmtId="0" fontId="10" fillId="10" borderId="0" applyNumberFormat="0" applyBorder="0" applyAlignment="0" applyProtection="0"/>
    <xf numFmtId="0" fontId="10" fillId="11"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10" fillId="30" borderId="0" applyNumberFormat="0" applyBorder="0" applyAlignment="0" applyProtection="0"/>
    <xf numFmtId="0" fontId="10" fillId="31" borderId="0" applyNumberFormat="0" applyBorder="0" applyAlignment="0" applyProtection="0"/>
    <xf numFmtId="0" fontId="41" fillId="0" borderId="0"/>
    <xf numFmtId="0" fontId="10" fillId="0" borderId="0"/>
    <xf numFmtId="0" fontId="10" fillId="8" borderId="10" applyNumberFormat="0" applyFont="0" applyAlignment="0" applyProtection="0"/>
    <xf numFmtId="0" fontId="10" fillId="0" borderId="0"/>
    <xf numFmtId="0" fontId="10" fillId="8" borderId="10" applyNumberFormat="0" applyFont="0" applyAlignment="0" applyProtection="0"/>
    <xf numFmtId="0" fontId="10" fillId="10" borderId="0" applyNumberFormat="0" applyBorder="0" applyAlignment="0" applyProtection="0"/>
    <xf numFmtId="0" fontId="10" fillId="11"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10" fillId="30" borderId="0" applyNumberFormat="0" applyBorder="0" applyAlignment="0" applyProtection="0"/>
    <xf numFmtId="0" fontId="10" fillId="31" borderId="0" applyNumberFormat="0" applyBorder="0" applyAlignment="0" applyProtection="0"/>
    <xf numFmtId="0" fontId="10" fillId="0" borderId="0"/>
    <xf numFmtId="0" fontId="10" fillId="8" borderId="10" applyNumberFormat="0" applyFont="0" applyAlignment="0" applyProtection="0"/>
    <xf numFmtId="0" fontId="10" fillId="10" borderId="0" applyNumberFormat="0" applyBorder="0" applyAlignment="0" applyProtection="0"/>
    <xf numFmtId="0" fontId="10" fillId="11"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10" fillId="30" borderId="0" applyNumberFormat="0" applyBorder="0" applyAlignment="0" applyProtection="0"/>
    <xf numFmtId="0" fontId="10" fillId="31" borderId="0" applyNumberFormat="0" applyBorder="0" applyAlignment="0" applyProtection="0"/>
    <xf numFmtId="0" fontId="10" fillId="0" borderId="0"/>
    <xf numFmtId="0" fontId="10" fillId="8" borderId="10" applyNumberFormat="0" applyFont="0" applyAlignment="0" applyProtection="0"/>
    <xf numFmtId="0" fontId="10" fillId="0" borderId="0"/>
    <xf numFmtId="0" fontId="10" fillId="8" borderId="10" applyNumberFormat="0" applyFont="0" applyAlignment="0" applyProtection="0"/>
    <xf numFmtId="0" fontId="10" fillId="10" borderId="0" applyNumberFormat="0" applyBorder="0" applyAlignment="0" applyProtection="0"/>
    <xf numFmtId="0" fontId="10" fillId="11"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10" fillId="30" borderId="0" applyNumberFormat="0" applyBorder="0" applyAlignment="0" applyProtection="0"/>
    <xf numFmtId="0" fontId="10" fillId="31" borderId="0" applyNumberFormat="0" applyBorder="0" applyAlignment="0" applyProtection="0"/>
    <xf numFmtId="0" fontId="41" fillId="0" borderId="0"/>
    <xf numFmtId="0" fontId="41" fillId="0" borderId="0"/>
    <xf numFmtId="0" fontId="43" fillId="0" borderId="0"/>
    <xf numFmtId="164" fontId="43" fillId="0" borderId="0" applyFont="0" applyFill="0" applyBorder="0" applyAlignment="0" applyProtection="0"/>
    <xf numFmtId="0" fontId="43" fillId="0" borderId="0"/>
    <xf numFmtId="0" fontId="43" fillId="0" borderId="0"/>
    <xf numFmtId="0" fontId="43" fillId="0" borderId="0"/>
    <xf numFmtId="165" fontId="41" fillId="0" borderId="0" applyFont="0" applyFill="0" applyBorder="0" applyAlignment="0" applyProtection="0"/>
    <xf numFmtId="0" fontId="9" fillId="0" borderId="0"/>
    <xf numFmtId="0" fontId="9" fillId="8" borderId="10" applyNumberFormat="0" applyFont="0" applyAlignment="0" applyProtection="0"/>
    <xf numFmtId="0" fontId="9" fillId="10" borderId="0" applyNumberFormat="0" applyBorder="0" applyAlignment="0" applyProtection="0"/>
    <xf numFmtId="0" fontId="9" fillId="11"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30" borderId="0" applyNumberFormat="0" applyBorder="0" applyAlignment="0" applyProtection="0"/>
    <xf numFmtId="0" fontId="9" fillId="31" borderId="0" applyNumberFormat="0" applyBorder="0" applyAlignment="0" applyProtection="0"/>
    <xf numFmtId="0" fontId="8" fillId="0" borderId="0"/>
    <xf numFmtId="0" fontId="8" fillId="8" borderId="10" applyNumberFormat="0" applyFont="0" applyAlignment="0" applyProtection="0"/>
    <xf numFmtId="0" fontId="8" fillId="10" borderId="0" applyNumberFormat="0" applyBorder="0" applyAlignment="0" applyProtection="0"/>
    <xf numFmtId="0" fontId="8" fillId="11" borderId="0" applyNumberFormat="0" applyBorder="0" applyAlignment="0" applyProtection="0"/>
    <xf numFmtId="0" fontId="8" fillId="14" borderId="0" applyNumberFormat="0" applyBorder="0" applyAlignment="0" applyProtection="0"/>
    <xf numFmtId="0" fontId="8" fillId="15"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30" borderId="0" applyNumberFormat="0" applyBorder="0" applyAlignment="0" applyProtection="0"/>
    <xf numFmtId="0" fontId="8" fillId="31" borderId="0" applyNumberFormat="0" applyBorder="0" applyAlignment="0" applyProtection="0"/>
    <xf numFmtId="0" fontId="7" fillId="0" borderId="0"/>
    <xf numFmtId="0" fontId="7" fillId="8" borderId="10" applyNumberFormat="0" applyFont="0" applyAlignment="0" applyProtection="0"/>
    <xf numFmtId="0" fontId="7" fillId="10" borderId="0" applyNumberFormat="0" applyBorder="0" applyAlignment="0" applyProtection="0"/>
    <xf numFmtId="0" fontId="7" fillId="11"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30" borderId="0" applyNumberFormat="0" applyBorder="0" applyAlignment="0" applyProtection="0"/>
    <xf numFmtId="0" fontId="7" fillId="31" borderId="0" applyNumberFormat="0" applyBorder="0" applyAlignment="0" applyProtection="0"/>
    <xf numFmtId="0" fontId="6" fillId="0" borderId="0"/>
    <xf numFmtId="0" fontId="6" fillId="8" borderId="10" applyNumberFormat="0" applyFont="0" applyAlignment="0" applyProtection="0"/>
    <xf numFmtId="0" fontId="6" fillId="10" borderId="0" applyNumberFormat="0" applyBorder="0" applyAlignment="0" applyProtection="0"/>
    <xf numFmtId="0" fontId="6" fillId="11"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6" borderId="0" applyNumberFormat="0" applyBorder="0" applyAlignment="0" applyProtection="0"/>
    <xf numFmtId="0" fontId="6" fillId="27" borderId="0" applyNumberFormat="0" applyBorder="0" applyAlignment="0" applyProtection="0"/>
    <xf numFmtId="0" fontId="6" fillId="30" borderId="0" applyNumberFormat="0" applyBorder="0" applyAlignment="0" applyProtection="0"/>
    <xf numFmtId="0" fontId="6" fillId="31" borderId="0" applyNumberFormat="0" applyBorder="0" applyAlignment="0" applyProtection="0"/>
    <xf numFmtId="0" fontId="5" fillId="0" borderId="0"/>
    <xf numFmtId="0" fontId="5" fillId="8" borderId="10" applyNumberFormat="0" applyFont="0" applyAlignment="0" applyProtection="0"/>
    <xf numFmtId="0" fontId="5" fillId="10"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4" fillId="0" borderId="0"/>
    <xf numFmtId="0" fontId="4" fillId="8" borderId="10"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3" fillId="0" borderId="0"/>
    <xf numFmtId="0" fontId="3" fillId="8" borderId="10"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45" fillId="0" borderId="0"/>
    <xf numFmtId="0" fontId="2" fillId="0" borderId="0"/>
    <xf numFmtId="0" fontId="2" fillId="8" borderId="10"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1" fillId="0" borderId="0"/>
    <xf numFmtId="0" fontId="1" fillId="8" borderId="10"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46" fillId="0" borderId="0"/>
  </cellStyleXfs>
  <cellXfs count="259">
    <xf numFmtId="0" fontId="0" fillId="0" borderId="0" xfId="0"/>
    <xf numFmtId="0" fontId="0" fillId="0" borderId="0" xfId="0" applyFont="1"/>
    <xf numFmtId="0" fontId="0" fillId="0" borderId="0" xfId="0" applyFont="1" applyFill="1"/>
    <xf numFmtId="0" fontId="0" fillId="0" borderId="0" xfId="0" applyFont="1" applyAlignment="1">
      <alignment horizontal="left"/>
    </xf>
    <xf numFmtId="0" fontId="17" fillId="0" borderId="0" xfId="0" applyFont="1" applyAlignment="1">
      <alignment horizontal="left"/>
    </xf>
    <xf numFmtId="0" fontId="18" fillId="0" borderId="0" xfId="0" applyFont="1" applyAlignment="1">
      <alignment horizontal="left" vertical="top"/>
    </xf>
    <xf numFmtId="0" fontId="0" fillId="0" borderId="0" xfId="0" applyFont="1" applyAlignment="1">
      <alignment horizontal="right"/>
    </xf>
    <xf numFmtId="0" fontId="0" fillId="0" borderId="0" xfId="0" applyAlignment="1">
      <alignment horizontal="left"/>
    </xf>
    <xf numFmtId="0" fontId="17" fillId="0" borderId="0" xfId="0" applyFont="1" applyBorder="1"/>
    <xf numFmtId="0" fontId="15" fillId="0" borderId="0" xfId="0" applyFont="1" applyAlignment="1">
      <alignment horizontal="right"/>
    </xf>
    <xf numFmtId="0" fontId="19" fillId="0" borderId="0" xfId="0" applyFont="1"/>
    <xf numFmtId="0" fontId="0" fillId="0" borderId="0" xfId="0" applyAlignment="1">
      <alignment wrapText="1"/>
    </xf>
    <xf numFmtId="0" fontId="0" fillId="0" borderId="0" xfId="0" applyNumberFormat="1" applyAlignment="1">
      <alignment wrapText="1"/>
    </xf>
    <xf numFmtId="0" fontId="0" fillId="0" borderId="0" xfId="0" applyAlignment="1">
      <alignment vertical="top" wrapText="1"/>
    </xf>
    <xf numFmtId="0" fontId="19" fillId="0" borderId="0" xfId="0" applyFont="1" applyAlignment="1">
      <alignment vertical="top" wrapText="1"/>
    </xf>
    <xf numFmtId="0" fontId="0" fillId="0" borderId="0" xfId="0" quotePrefix="1" applyAlignment="1">
      <alignment vertical="top" wrapText="1"/>
    </xf>
    <xf numFmtId="0" fontId="16" fillId="0" borderId="0" xfId="1" applyNumberFormat="1" applyFont="1" applyFill="1" applyBorder="1" applyAlignment="1" applyProtection="1">
      <alignment horizontal="left"/>
    </xf>
    <xf numFmtId="0" fontId="41" fillId="0" borderId="0" xfId="44" applyFont="1"/>
    <xf numFmtId="0" fontId="41" fillId="0" borderId="0" xfId="0" applyFont="1" applyFill="1" applyBorder="1" applyAlignment="1">
      <alignment horizontal="left"/>
    </xf>
    <xf numFmtId="170" fontId="41" fillId="0" borderId="0" xfId="0" applyNumberFormat="1" applyFont="1" applyFill="1" applyBorder="1" applyAlignment="1">
      <alignment horizontal="left"/>
    </xf>
    <xf numFmtId="170" fontId="41" fillId="0" borderId="0" xfId="0" applyNumberFormat="1" applyFont="1" applyFill="1" applyBorder="1" applyAlignment="1">
      <alignment horizontal="right"/>
    </xf>
    <xf numFmtId="170" fontId="41" fillId="0" borderId="0" xfId="0" applyNumberFormat="1" applyFont="1" applyFill="1" applyBorder="1" applyAlignment="1">
      <alignment horizontal="right" vertical="top"/>
    </xf>
    <xf numFmtId="170" fontId="41" fillId="0" borderId="0" xfId="0" applyNumberFormat="1" applyFont="1" applyFill="1" applyBorder="1" applyAlignment="1">
      <alignment horizontal="left" vertical="top"/>
    </xf>
    <xf numFmtId="3" fontId="0" fillId="0" borderId="0" xfId="0" applyNumberFormat="1" applyFont="1" applyFill="1" applyBorder="1"/>
    <xf numFmtId="170" fontId="18" fillId="0" borderId="0" xfId="0" applyNumberFormat="1" applyFont="1" applyFill="1" applyBorder="1" applyAlignment="1">
      <alignment horizontal="left" vertical="top"/>
    </xf>
    <xf numFmtId="49" fontId="0" fillId="0" borderId="0" xfId="0" quotePrefix="1" applyNumberFormat="1" applyAlignment="1">
      <alignment vertical="top" wrapText="1"/>
    </xf>
    <xf numFmtId="49" fontId="40" fillId="0" borderId="0" xfId="0" applyNumberFormat="1" applyFont="1" applyFill="1" applyBorder="1" applyAlignment="1">
      <alignment horizontal="center"/>
    </xf>
    <xf numFmtId="3" fontId="40" fillId="0" borderId="0" xfId="0" applyNumberFormat="1" applyFont="1" applyFill="1" applyBorder="1" applyAlignment="1">
      <alignment horizontal="right"/>
    </xf>
    <xf numFmtId="168" fontId="40" fillId="0" borderId="0" xfId="0" applyNumberFormat="1" applyFont="1" applyFill="1" applyBorder="1" applyAlignment="1">
      <alignment horizontal="right"/>
    </xf>
    <xf numFmtId="3" fontId="40" fillId="0" borderId="0" xfId="0" applyNumberFormat="1" applyFont="1" applyFill="1" applyBorder="1"/>
    <xf numFmtId="49" fontId="0" fillId="0" borderId="0" xfId="0" applyNumberFormat="1" applyFill="1" applyAlignment="1">
      <alignment vertical="top" wrapText="1"/>
    </xf>
    <xf numFmtId="0" fontId="0" fillId="0" borderId="0" xfId="0" applyFill="1"/>
    <xf numFmtId="4" fontId="47" fillId="0" borderId="0" xfId="291" applyNumberFormat="1" applyFont="1"/>
    <xf numFmtId="4" fontId="48" fillId="0" borderId="0" xfId="291" applyNumberFormat="1" applyFont="1"/>
    <xf numFmtId="4" fontId="49" fillId="33" borderId="0" xfId="291" applyNumberFormat="1" applyFont="1" applyFill="1"/>
    <xf numFmtId="0" fontId="41" fillId="0" borderId="0" xfId="0" applyFont="1" applyAlignment="1">
      <alignment horizontal="right"/>
    </xf>
    <xf numFmtId="0" fontId="41" fillId="0" borderId="0" xfId="0" applyFont="1" applyAlignment="1">
      <alignment horizontal="left"/>
    </xf>
    <xf numFmtId="0" fontId="14" fillId="0" borderId="0" xfId="0" applyFont="1" applyAlignment="1">
      <alignment horizontal="left" vertical="top"/>
    </xf>
    <xf numFmtId="0" fontId="50" fillId="33" borderId="0" xfId="0" applyFont="1" applyFill="1" applyAlignment="1">
      <alignment horizontal="left"/>
    </xf>
    <xf numFmtId="0" fontId="41" fillId="0" borderId="0" xfId="0" applyFont="1"/>
    <xf numFmtId="0" fontId="51" fillId="0" borderId="0" xfId="0" applyFont="1" applyAlignment="1">
      <alignment horizontal="left"/>
    </xf>
    <xf numFmtId="0" fontId="17" fillId="0" borderId="0" xfId="0" applyFont="1" applyFill="1" applyBorder="1"/>
    <xf numFmtId="0" fontId="0" fillId="0" borderId="0" xfId="0" applyFill="1" applyBorder="1"/>
    <xf numFmtId="0" fontId="0" fillId="0" borderId="0" xfId="0" applyFill="1" applyBorder="1" applyAlignment="1">
      <alignment horizontal="right"/>
    </xf>
    <xf numFmtId="0" fontId="18" fillId="0" borderId="0" xfId="0" applyFont="1" applyFill="1" applyBorder="1"/>
    <xf numFmtId="0" fontId="15" fillId="0" borderId="0" xfId="0" applyFont="1" applyFill="1" applyBorder="1" applyAlignment="1">
      <alignment horizontal="right"/>
    </xf>
    <xf numFmtId="0" fontId="0" fillId="0" borderId="0" xfId="0" applyFill="1" applyBorder="1" applyAlignment="1">
      <alignment vertical="center"/>
    </xf>
    <xf numFmtId="165" fontId="0" fillId="0" borderId="0" xfId="163" applyFont="1" applyFill="1" applyBorder="1"/>
    <xf numFmtId="0" fontId="17" fillId="0" borderId="0" xfId="0" applyFont="1" applyFill="1" applyBorder="1" applyAlignment="1"/>
    <xf numFmtId="0" fontId="15" fillId="0" borderId="0" xfId="0" applyFont="1" applyFill="1" applyBorder="1"/>
    <xf numFmtId="0" fontId="40" fillId="0" borderId="0" xfId="0" applyFont="1" applyFill="1" applyBorder="1"/>
    <xf numFmtId="0" fontId="17" fillId="0" borderId="0" xfId="0" applyFont="1" applyFill="1" applyBorder="1" applyAlignment="1">
      <alignment vertical="top"/>
    </xf>
    <xf numFmtId="167" fontId="41" fillId="0" borderId="0" xfId="0" applyNumberFormat="1" applyFont="1" applyFill="1" applyBorder="1" applyAlignment="1">
      <alignment horizontal="right" vertical="top"/>
    </xf>
    <xf numFmtId="0" fontId="0" fillId="0" borderId="0" xfId="0" applyFont="1" applyFill="1" applyBorder="1" applyAlignment="1">
      <alignment horizontal="left"/>
    </xf>
    <xf numFmtId="3" fontId="0" fillId="0" borderId="0" xfId="0" applyNumberFormat="1" applyFont="1" applyFill="1" applyBorder="1" applyAlignment="1">
      <alignment horizontal="right"/>
    </xf>
    <xf numFmtId="0" fontId="19" fillId="0" borderId="0" xfId="0" applyFont="1" applyFill="1" applyBorder="1" applyAlignment="1">
      <alignment horizontal="left"/>
    </xf>
    <xf numFmtId="3" fontId="19" fillId="0" borderId="0" xfId="0" applyNumberFormat="1" applyFont="1" applyFill="1" applyBorder="1" applyAlignment="1">
      <alignment horizontal="right"/>
    </xf>
    <xf numFmtId="0" fontId="15" fillId="0" borderId="0" xfId="0" applyFont="1" applyFill="1" applyBorder="1" applyAlignment="1">
      <alignment vertical="top" wrapText="1"/>
    </xf>
    <xf numFmtId="0" fontId="0" fillId="0" borderId="0" xfId="0" applyFill="1" applyBorder="1" applyAlignment="1">
      <alignment horizontal="left"/>
    </xf>
    <xf numFmtId="0" fontId="0" fillId="0" borderId="0" xfId="0" applyFont="1" applyFill="1" applyBorder="1"/>
    <xf numFmtId="167" fontId="0" fillId="0" borderId="0" xfId="0" applyNumberFormat="1" applyFont="1" applyFill="1" applyBorder="1" applyAlignment="1">
      <alignment horizontal="right"/>
    </xf>
    <xf numFmtId="166" fontId="0" fillId="0" borderId="0" xfId="0" applyNumberFormat="1" applyFill="1" applyBorder="1"/>
    <xf numFmtId="3" fontId="0" fillId="0" borderId="0" xfId="0" applyNumberFormat="1" applyFill="1" applyBorder="1"/>
    <xf numFmtId="168" fontId="0" fillId="0" borderId="0" xfId="0" applyNumberFormat="1" applyFont="1" applyFill="1" applyBorder="1" applyAlignment="1">
      <alignment horizontal="right"/>
    </xf>
    <xf numFmtId="0" fontId="0" fillId="0" borderId="0" xfId="0" applyFont="1" applyFill="1" applyBorder="1" applyAlignment="1">
      <alignment horizontal="center"/>
    </xf>
    <xf numFmtId="0" fontId="19" fillId="0" borderId="0" xfId="0" applyFont="1" applyFill="1" applyBorder="1"/>
    <xf numFmtId="0" fontId="15" fillId="0" borderId="0" xfId="0" applyFont="1" applyFill="1" applyBorder="1" applyAlignment="1"/>
    <xf numFmtId="0" fontId="0" fillId="0" borderId="0" xfId="0" applyFill="1" applyBorder="1" applyAlignment="1">
      <alignment horizontal="center"/>
    </xf>
    <xf numFmtId="4" fontId="0" fillId="0" borderId="0" xfId="0" applyNumberFormat="1" applyFill="1" applyBorder="1"/>
    <xf numFmtId="1" fontId="0" fillId="0" borderId="0" xfId="0" applyNumberFormat="1" applyFill="1" applyBorder="1"/>
    <xf numFmtId="0" fontId="0" fillId="0" borderId="0" xfId="0" applyFill="1" applyBorder="1" applyAlignment="1">
      <alignment vertical="top"/>
    </xf>
    <xf numFmtId="0" fontId="19" fillId="0" borderId="0" xfId="0" applyFont="1" applyFill="1" applyBorder="1" applyAlignment="1">
      <alignment vertical="top"/>
    </xf>
    <xf numFmtId="49" fontId="19" fillId="0" borderId="0" xfId="0" applyNumberFormat="1" applyFont="1" applyFill="1" applyBorder="1" applyAlignment="1">
      <alignment vertical="top"/>
    </xf>
    <xf numFmtId="167" fontId="19" fillId="0" borderId="0" xfId="0" applyNumberFormat="1" applyFont="1" applyFill="1" applyBorder="1" applyAlignment="1">
      <alignment vertical="top"/>
    </xf>
    <xf numFmtId="166" fontId="19" fillId="0" borderId="0" xfId="0" applyNumberFormat="1" applyFont="1" applyFill="1" applyBorder="1" applyAlignment="1">
      <alignment vertical="top"/>
    </xf>
    <xf numFmtId="49" fontId="0" fillId="0" borderId="0" xfId="0" applyNumberFormat="1" applyFill="1" applyBorder="1" applyAlignment="1">
      <alignment horizontal="left" vertical="top"/>
    </xf>
    <xf numFmtId="167" fontId="0" fillId="0" borderId="0" xfId="0" applyNumberFormat="1" applyFill="1" applyBorder="1" applyAlignment="1">
      <alignment vertical="top"/>
    </xf>
    <xf numFmtId="166" fontId="0" fillId="0" borderId="0" xfId="0" applyNumberFormat="1" applyFill="1" applyBorder="1" applyAlignment="1">
      <alignment vertical="top"/>
    </xf>
    <xf numFmtId="49" fontId="41" fillId="0" borderId="0" xfId="0" applyNumberFormat="1" applyFont="1" applyFill="1" applyBorder="1" applyAlignment="1">
      <alignment vertical="top"/>
    </xf>
    <xf numFmtId="49" fontId="0" fillId="0" borderId="0" xfId="0" applyNumberFormat="1" applyFill="1" applyBorder="1" applyAlignment="1">
      <alignment vertical="top"/>
    </xf>
    <xf numFmtId="167" fontId="15" fillId="0" borderId="0" xfId="0" applyNumberFormat="1" applyFont="1" applyFill="1" applyBorder="1" applyAlignment="1">
      <alignment vertical="top" wrapText="1"/>
    </xf>
    <xf numFmtId="0" fontId="15" fillId="0" borderId="0" xfId="0" applyFont="1" applyFill="1" applyBorder="1" applyAlignment="1">
      <alignment vertical="top"/>
    </xf>
    <xf numFmtId="0" fontId="19" fillId="0" borderId="1" xfId="0" applyFont="1" applyFill="1" applyBorder="1" applyAlignment="1">
      <alignment horizontal="right" vertical="top" wrapText="1"/>
    </xf>
    <xf numFmtId="1" fontId="19" fillId="0" borderId="1" xfId="0" applyNumberFormat="1" applyFont="1" applyFill="1" applyBorder="1" applyAlignment="1">
      <alignment horizontal="right" vertical="top"/>
    </xf>
    <xf numFmtId="0" fontId="19" fillId="0" borderId="1" xfId="0" applyFont="1" applyFill="1" applyBorder="1" applyAlignment="1">
      <alignment horizontal="left" vertical="top" wrapText="1"/>
    </xf>
    <xf numFmtId="0" fontId="19" fillId="0" borderId="1" xfId="0" applyFont="1" applyFill="1" applyBorder="1" applyAlignment="1">
      <alignment vertical="top" wrapText="1"/>
    </xf>
    <xf numFmtId="3" fontId="41" fillId="0" borderId="0" xfId="109" applyNumberFormat="1" applyFont="1" applyFill="1" applyBorder="1" applyAlignment="1">
      <alignment horizontal="right"/>
    </xf>
    <xf numFmtId="169" fontId="41" fillId="0" borderId="0" xfId="109" applyNumberFormat="1" applyFont="1" applyFill="1" applyBorder="1" applyAlignment="1">
      <alignment horizontal="right"/>
    </xf>
    <xf numFmtId="0" fontId="15" fillId="0" borderId="0" xfId="0" applyNumberFormat="1" applyFont="1" applyFill="1" applyBorder="1" applyAlignment="1">
      <alignment vertical="top" wrapText="1"/>
    </xf>
    <xf numFmtId="0" fontId="14" fillId="0" borderId="0" xfId="0" applyFont="1" applyFill="1" applyBorder="1"/>
    <xf numFmtId="0" fontId="40" fillId="0" borderId="0" xfId="0" applyFont="1" applyFill="1" applyBorder="1" applyAlignment="1">
      <alignment horizontal="right"/>
    </xf>
    <xf numFmtId="166" fontId="0" fillId="0" borderId="0" xfId="0" applyNumberFormat="1" applyFont="1" applyFill="1" applyBorder="1"/>
    <xf numFmtId="3" fontId="0" fillId="0" borderId="0" xfId="0" applyNumberFormat="1" applyFill="1" applyBorder="1" applyAlignment="1">
      <alignment horizontal="right"/>
    </xf>
    <xf numFmtId="2" fontId="0" fillId="0" borderId="0" xfId="0" applyNumberFormat="1" applyFont="1" applyFill="1" applyBorder="1"/>
    <xf numFmtId="166" fontId="0" fillId="0" borderId="0" xfId="0" applyNumberFormat="1" applyFont="1" applyFill="1" applyBorder="1" applyAlignment="1">
      <alignment horizontal="right"/>
    </xf>
    <xf numFmtId="0" fontId="0" fillId="0" borderId="0" xfId="0" applyFill="1" applyBorder="1" applyAlignment="1">
      <alignment horizontal="right" vertical="top"/>
    </xf>
    <xf numFmtId="3" fontId="19" fillId="0" borderId="0" xfId="0" applyNumberFormat="1" applyFont="1" applyFill="1" applyBorder="1"/>
    <xf numFmtId="2" fontId="0" fillId="0" borderId="0" xfId="0" applyNumberFormat="1" applyFill="1" applyBorder="1" applyAlignment="1">
      <alignment vertical="top"/>
    </xf>
    <xf numFmtId="3" fontId="19" fillId="0" borderId="0" xfId="0" applyNumberFormat="1" applyFont="1" applyFill="1" applyBorder="1" applyAlignment="1">
      <alignment vertical="top"/>
    </xf>
    <xf numFmtId="4" fontId="19" fillId="0" borderId="0" xfId="0" applyNumberFormat="1" applyFont="1" applyFill="1" applyBorder="1" applyAlignment="1">
      <alignment vertical="top"/>
    </xf>
    <xf numFmtId="3" fontId="0" fillId="0" borderId="0" xfId="0" applyNumberFormat="1" applyFill="1" applyBorder="1" applyAlignment="1">
      <alignment vertical="top"/>
    </xf>
    <xf numFmtId="4" fontId="0" fillId="0" borderId="0" xfId="0" applyNumberFormat="1" applyFill="1" applyBorder="1" applyAlignment="1">
      <alignment vertical="top"/>
    </xf>
    <xf numFmtId="3" fontId="19" fillId="0" borderId="0" xfId="156" applyNumberFormat="1" applyFont="1" applyFill="1" applyBorder="1" applyAlignment="1">
      <alignment horizontal="right"/>
    </xf>
    <xf numFmtId="3" fontId="41" fillId="0" borderId="0" xfId="156" applyNumberFormat="1" applyFont="1" applyFill="1" applyBorder="1" applyAlignment="1">
      <alignment horizontal="right"/>
    </xf>
    <xf numFmtId="3" fontId="19" fillId="0" borderId="0" xfId="157" applyNumberFormat="1" applyFont="1" applyFill="1" applyBorder="1" applyAlignment="1">
      <alignment horizontal="right"/>
    </xf>
    <xf numFmtId="3" fontId="19" fillId="0" borderId="0" xfId="109" applyNumberFormat="1" applyFont="1" applyFill="1" applyBorder="1" applyAlignment="1">
      <alignment horizontal="right"/>
    </xf>
    <xf numFmtId="169" fontId="19" fillId="0" borderId="0" xfId="109" applyNumberFormat="1" applyFont="1" applyFill="1" applyBorder="1" applyAlignment="1">
      <alignment horizontal="right"/>
    </xf>
    <xf numFmtId="0" fontId="41" fillId="0" borderId="0" xfId="78" applyFont="1" applyFill="1" applyBorder="1"/>
    <xf numFmtId="4" fontId="0" fillId="0" borderId="0" xfId="109" applyNumberFormat="1" applyFont="1" applyFill="1" applyBorder="1" applyAlignment="1">
      <alignment horizontal="right"/>
    </xf>
    <xf numFmtId="169" fontId="0" fillId="0" borderId="0" xfId="0" applyNumberFormat="1" applyFont="1" applyFill="1" applyBorder="1" applyAlignment="1">
      <alignment horizontal="right"/>
    </xf>
    <xf numFmtId="2" fontId="0" fillId="0" borderId="0" xfId="0" applyNumberFormat="1" applyFont="1" applyFill="1" applyBorder="1" applyAlignment="1">
      <alignment horizontal="right"/>
    </xf>
    <xf numFmtId="2" fontId="0" fillId="0" borderId="0" xfId="0" applyNumberFormat="1" applyFill="1" applyBorder="1"/>
    <xf numFmtId="49" fontId="0" fillId="0" borderId="0" xfId="0" applyNumberFormat="1" applyFont="1" applyFill="1" applyBorder="1" applyAlignment="1">
      <alignment horizontal="center"/>
    </xf>
    <xf numFmtId="1" fontId="0" fillId="0" borderId="0" xfId="0" applyNumberFormat="1" applyFont="1" applyFill="1" applyBorder="1" applyAlignment="1">
      <alignment horizontal="center"/>
    </xf>
    <xf numFmtId="4" fontId="0" fillId="0" borderId="0" xfId="0" applyNumberFormat="1" applyFont="1" applyFill="1" applyBorder="1" applyAlignment="1">
      <alignment horizontal="right"/>
    </xf>
    <xf numFmtId="0" fontId="0" fillId="0" borderId="0" xfId="0" applyNumberFormat="1" applyFont="1" applyFill="1" applyBorder="1" applyAlignment="1">
      <alignment horizontal="center"/>
    </xf>
    <xf numFmtId="0" fontId="0" fillId="0" borderId="0" xfId="0" applyFill="1" applyBorder="1" applyAlignment="1">
      <alignment wrapText="1"/>
    </xf>
    <xf numFmtId="14" fontId="0" fillId="0" borderId="0" xfId="0" applyNumberFormat="1" applyFill="1" applyBorder="1" applyAlignment="1">
      <alignment wrapText="1"/>
    </xf>
    <xf numFmtId="49" fontId="0" fillId="0" borderId="0" xfId="0" applyNumberFormat="1" applyFill="1" applyBorder="1"/>
    <xf numFmtId="49" fontId="0" fillId="0" borderId="0" xfId="0" applyNumberFormat="1" applyFill="1" applyBorder="1" applyAlignment="1">
      <alignment horizontal="center"/>
    </xf>
    <xf numFmtId="0" fontId="0" fillId="0" borderId="0" xfId="0" applyFont="1" applyFill="1" applyBorder="1" applyAlignment="1">
      <alignment horizontal="right"/>
    </xf>
    <xf numFmtId="166" fontId="19" fillId="0" borderId="0" xfId="0" applyNumberFormat="1" applyFont="1" applyFill="1" applyBorder="1"/>
    <xf numFmtId="2" fontId="19" fillId="0" borderId="0" xfId="0" applyNumberFormat="1" applyFont="1" applyFill="1" applyBorder="1"/>
    <xf numFmtId="3" fontId="44" fillId="0" borderId="0" xfId="0" applyNumberFormat="1" applyFont="1" applyFill="1" applyBorder="1"/>
    <xf numFmtId="166" fontId="19" fillId="0" borderId="1" xfId="0" applyNumberFormat="1" applyFont="1" applyFill="1" applyBorder="1" applyAlignment="1">
      <alignment horizontal="right" vertical="top" wrapText="1"/>
    </xf>
    <xf numFmtId="0" fontId="19" fillId="0" borderId="1" xfId="0" applyFont="1" applyFill="1" applyBorder="1" applyAlignment="1">
      <alignment horizontal="right" vertical="top"/>
    </xf>
    <xf numFmtId="0" fontId="0" fillId="0" borderId="13" xfId="0" applyFont="1" applyFill="1" applyBorder="1" applyAlignment="1">
      <alignment horizontal="center"/>
    </xf>
    <xf numFmtId="3" fontId="0" fillId="0" borderId="13" xfId="0" applyNumberFormat="1" applyFont="1" applyFill="1" applyBorder="1"/>
    <xf numFmtId="49" fontId="19" fillId="0" borderId="13" xfId="0" applyNumberFormat="1" applyFont="1" applyFill="1" applyBorder="1" applyAlignment="1">
      <alignment vertical="top"/>
    </xf>
    <xf numFmtId="167" fontId="19" fillId="0" borderId="13" xfId="0" applyNumberFormat="1" applyFont="1" applyFill="1" applyBorder="1" applyAlignment="1">
      <alignment vertical="top"/>
    </xf>
    <xf numFmtId="3" fontId="0" fillId="0" borderId="13" xfId="0" applyNumberFormat="1" applyFont="1" applyFill="1" applyBorder="1" applyAlignment="1">
      <alignment horizontal="right"/>
    </xf>
    <xf numFmtId="0" fontId="19" fillId="0" borderId="13" xfId="0" applyFont="1" applyFill="1" applyBorder="1"/>
    <xf numFmtId="3" fontId="19" fillId="0" borderId="13" xfId="0" applyNumberFormat="1" applyFont="1" applyFill="1" applyBorder="1" applyAlignment="1">
      <alignment horizontal="right"/>
    </xf>
    <xf numFmtId="167" fontId="19" fillId="0" borderId="13" xfId="0" applyNumberFormat="1" applyFont="1" applyFill="1" applyBorder="1" applyAlignment="1">
      <alignment horizontal="right"/>
    </xf>
    <xf numFmtId="3" fontId="0" fillId="0" borderId="13" xfId="0" applyNumberFormat="1" applyFill="1" applyBorder="1"/>
    <xf numFmtId="0" fontId="19" fillId="0" borderId="13" xfId="0" applyFont="1" applyFill="1" applyBorder="1" applyAlignment="1">
      <alignment horizontal="left"/>
    </xf>
    <xf numFmtId="0" fontId="0" fillId="0" borderId="13" xfId="0" applyFont="1" applyFill="1" applyBorder="1" applyAlignment="1">
      <alignment horizontal="left"/>
    </xf>
    <xf numFmtId="166" fontId="0" fillId="0" borderId="13" xfId="0" applyNumberFormat="1" applyFont="1" applyFill="1" applyBorder="1" applyAlignment="1">
      <alignment horizontal="right"/>
    </xf>
    <xf numFmtId="2" fontId="0" fillId="0" borderId="13" xfId="0" applyNumberFormat="1" applyFont="1" applyFill="1" applyBorder="1"/>
    <xf numFmtId="3" fontId="19" fillId="0" borderId="13" xfId="0" applyNumberFormat="1" applyFont="1" applyFill="1" applyBorder="1"/>
    <xf numFmtId="0" fontId="0" fillId="0" borderId="13" xfId="0" applyFont="1" applyFill="1" applyBorder="1"/>
    <xf numFmtId="166" fontId="0" fillId="0" borderId="13" xfId="0" applyNumberFormat="1" applyFont="1" applyFill="1" applyBorder="1"/>
    <xf numFmtId="49" fontId="0" fillId="0" borderId="13" xfId="0" applyNumberFormat="1" applyFill="1" applyBorder="1" applyAlignment="1">
      <alignment horizontal="center"/>
    </xf>
    <xf numFmtId="167" fontId="0" fillId="0" borderId="13" xfId="0" applyNumberFormat="1" applyFont="1" applyFill="1" applyBorder="1" applyAlignment="1">
      <alignment horizontal="right"/>
    </xf>
    <xf numFmtId="168" fontId="0" fillId="0" borderId="13" xfId="0" applyNumberFormat="1" applyFont="1" applyFill="1" applyBorder="1" applyAlignment="1">
      <alignment horizontal="right"/>
    </xf>
    <xf numFmtId="0" fontId="0" fillId="0" borderId="13" xfId="0" applyNumberFormat="1" applyFont="1" applyFill="1" applyBorder="1" applyAlignment="1">
      <alignment horizontal="center"/>
    </xf>
    <xf numFmtId="4" fontId="0" fillId="0" borderId="13" xfId="0" applyNumberFormat="1" applyFont="1" applyFill="1" applyBorder="1" applyAlignment="1">
      <alignment horizontal="right"/>
    </xf>
    <xf numFmtId="1" fontId="0" fillId="0" borderId="13" xfId="0" applyNumberFormat="1" applyFont="1" applyFill="1" applyBorder="1" applyAlignment="1">
      <alignment horizontal="center"/>
    </xf>
    <xf numFmtId="169" fontId="0" fillId="0" borderId="13" xfId="0" applyNumberFormat="1" applyFont="1" applyFill="1" applyBorder="1" applyAlignment="1">
      <alignment horizontal="right"/>
    </xf>
    <xf numFmtId="2" fontId="0" fillId="0" borderId="13" xfId="0" applyNumberFormat="1" applyFill="1" applyBorder="1"/>
    <xf numFmtId="0" fontId="0" fillId="0" borderId="13" xfId="0" applyFill="1" applyBorder="1"/>
    <xf numFmtId="168" fontId="19" fillId="0" borderId="13" xfId="0" applyNumberFormat="1" applyFont="1" applyFill="1" applyBorder="1" applyAlignment="1">
      <alignment horizontal="right"/>
    </xf>
    <xf numFmtId="169" fontId="19" fillId="0" borderId="13" xfId="0" applyNumberFormat="1" applyFont="1" applyFill="1" applyBorder="1" applyAlignment="1">
      <alignment horizontal="right"/>
    </xf>
    <xf numFmtId="3" fontId="41" fillId="0" borderId="13" xfId="109" applyNumberFormat="1" applyFont="1" applyFill="1" applyBorder="1" applyAlignment="1">
      <alignment horizontal="right"/>
    </xf>
    <xf numFmtId="169" fontId="41" fillId="0" borderId="13" xfId="109" applyNumberFormat="1" applyFont="1" applyFill="1" applyBorder="1" applyAlignment="1">
      <alignment horizontal="right"/>
    </xf>
    <xf numFmtId="3" fontId="41" fillId="0" borderId="13" xfId="156" applyNumberFormat="1" applyFont="1" applyFill="1" applyBorder="1" applyAlignment="1">
      <alignment horizontal="right"/>
    </xf>
    <xf numFmtId="0" fontId="0" fillId="0" borderId="13" xfId="0" applyFill="1" applyBorder="1" applyAlignment="1">
      <alignment vertical="top"/>
    </xf>
    <xf numFmtId="3" fontId="0" fillId="0" borderId="13" xfId="0" applyNumberFormat="1" applyFill="1" applyBorder="1" applyAlignment="1">
      <alignment vertical="top"/>
    </xf>
    <xf numFmtId="4" fontId="0" fillId="0" borderId="13" xfId="0" applyNumberFormat="1" applyFill="1" applyBorder="1" applyAlignment="1">
      <alignment vertical="top"/>
    </xf>
    <xf numFmtId="0" fontId="0" fillId="0" borderId="13" xfId="0" applyFill="1" applyBorder="1" applyAlignment="1">
      <alignment horizontal="left"/>
    </xf>
    <xf numFmtId="0" fontId="19" fillId="0" borderId="1" xfId="0" applyNumberFormat="1" applyFont="1" applyFill="1" applyBorder="1" applyAlignment="1">
      <alignment horizontal="right" vertical="top"/>
    </xf>
    <xf numFmtId="0" fontId="52" fillId="0" borderId="0" xfId="0" applyFont="1" applyFill="1" applyBorder="1" applyAlignment="1">
      <alignment horizontal="right" vertical="top" wrapText="1"/>
    </xf>
    <xf numFmtId="0" fontId="19" fillId="0" borderId="14" xfId="0" applyFont="1" applyFill="1" applyBorder="1" applyAlignment="1">
      <alignment horizontal="left"/>
    </xf>
    <xf numFmtId="3" fontId="19" fillId="0" borderId="14" xfId="0" applyNumberFormat="1" applyFont="1" applyFill="1" applyBorder="1" applyAlignment="1">
      <alignment horizontal="right"/>
    </xf>
    <xf numFmtId="0" fontId="0" fillId="0" borderId="0" xfId="0" applyFont="1" applyFill="1" applyBorder="1" applyAlignment="1">
      <alignment horizontal="center"/>
    </xf>
    <xf numFmtId="0" fontId="19" fillId="0" borderId="1" xfId="0" applyFont="1" applyFill="1" applyBorder="1" applyAlignment="1">
      <alignment horizontal="right" vertical="top" wrapText="1"/>
    </xf>
    <xf numFmtId="0" fontId="17" fillId="0" borderId="0" xfId="0" applyFont="1" applyFill="1" applyBorder="1"/>
    <xf numFmtId="0" fontId="0" fillId="0" borderId="0" xfId="0" applyFont="1" applyFill="1" applyBorder="1" applyAlignment="1">
      <alignment horizontal="center"/>
    </xf>
    <xf numFmtId="167" fontId="0" fillId="0" borderId="0" xfId="0" applyNumberFormat="1" applyFont="1" applyFill="1" applyBorder="1"/>
    <xf numFmtId="0" fontId="0" fillId="0" borderId="0" xfId="0" applyNumberFormat="1" applyFont="1" applyFill="1" applyBorder="1"/>
    <xf numFmtId="0" fontId="44" fillId="0" borderId="0" xfId="0" applyFont="1" applyFill="1" applyBorder="1"/>
    <xf numFmtId="2" fontId="44" fillId="0" borderId="0" xfId="0" applyNumberFormat="1" applyFont="1" applyFill="1" applyBorder="1"/>
    <xf numFmtId="3" fontId="44" fillId="0" borderId="0" xfId="0" applyNumberFormat="1" applyFont="1" applyFill="1" applyBorder="1" applyAlignment="1">
      <alignment horizontal="right"/>
    </xf>
    <xf numFmtId="168" fontId="44" fillId="0" borderId="0" xfId="0" applyNumberFormat="1" applyFont="1" applyFill="1" applyBorder="1" applyAlignment="1">
      <alignment horizontal="right"/>
    </xf>
    <xf numFmtId="0" fontId="44" fillId="0" borderId="0" xfId="0" applyFont="1" applyFill="1" applyBorder="1" applyAlignment="1">
      <alignment horizontal="right"/>
    </xf>
    <xf numFmtId="2" fontId="44" fillId="0" borderId="0" xfId="0" applyNumberFormat="1" applyFont="1" applyFill="1" applyBorder="1" applyAlignment="1">
      <alignment horizontal="right"/>
    </xf>
    <xf numFmtId="49" fontId="44" fillId="0" borderId="0" xfId="0" applyNumberFormat="1" applyFont="1" applyFill="1" applyBorder="1" applyAlignment="1">
      <alignment horizontal="center"/>
    </xf>
    <xf numFmtId="0" fontId="44" fillId="0" borderId="0" xfId="0" applyNumberFormat="1" applyFont="1" applyFill="1" applyBorder="1" applyAlignment="1">
      <alignment horizontal="center"/>
    </xf>
    <xf numFmtId="0" fontId="19" fillId="0" borderId="1" xfId="0" applyFont="1" applyFill="1" applyBorder="1" applyAlignment="1">
      <alignment vertical="top"/>
    </xf>
    <xf numFmtId="0" fontId="0" fillId="0" borderId="0" xfId="0" applyAlignment="1">
      <alignment horizontal="left" vertical="top" wrapText="1"/>
    </xf>
    <xf numFmtId="0" fontId="17" fillId="0" borderId="0" xfId="0" applyFont="1" applyFill="1" applyBorder="1"/>
    <xf numFmtId="0" fontId="0" fillId="0" borderId="0" xfId="0" applyAlignment="1">
      <alignment horizontal="left" vertical="top"/>
    </xf>
    <xf numFmtId="3" fontId="0" fillId="35" borderId="0" xfId="0" applyNumberFormat="1" applyFont="1" applyFill="1" applyBorder="1" applyAlignment="1">
      <alignment horizontal="right"/>
    </xf>
    <xf numFmtId="3" fontId="19" fillId="35" borderId="0" xfId="0" applyNumberFormat="1" applyFont="1" applyFill="1" applyBorder="1" applyAlignment="1">
      <alignment horizontal="right"/>
    </xf>
    <xf numFmtId="4" fontId="41" fillId="0" borderId="0" xfId="109" applyNumberFormat="1" applyFont="1" applyFill="1" applyBorder="1" applyAlignment="1">
      <alignment horizontal="right"/>
    </xf>
    <xf numFmtId="0" fontId="0" fillId="0" borderId="0" xfId="0" applyFont="1" applyFill="1" applyBorder="1" applyAlignment="1">
      <alignment horizontal="center"/>
    </xf>
    <xf numFmtId="0" fontId="53" fillId="0" borderId="0" xfId="0" applyFont="1" applyAlignment="1">
      <alignment horizontal="left"/>
    </xf>
    <xf numFmtId="0" fontId="53" fillId="0" borderId="0" xfId="0" applyFont="1" applyAlignment="1">
      <alignment horizontal="right"/>
    </xf>
    <xf numFmtId="0" fontId="54" fillId="0" borderId="0" xfId="1" applyFont="1"/>
    <xf numFmtId="0" fontId="53" fillId="0" borderId="0" xfId="0" applyFont="1"/>
    <xf numFmtId="0" fontId="53" fillId="0" borderId="0" xfId="0" applyFont="1" applyFill="1"/>
    <xf numFmtId="0" fontId="56" fillId="0" borderId="0" xfId="0" applyFont="1" applyAlignment="1">
      <alignment horizontal="left"/>
    </xf>
    <xf numFmtId="0" fontId="56" fillId="0" borderId="0" xfId="0" applyFont="1" applyAlignment="1">
      <alignment horizontal="right"/>
    </xf>
    <xf numFmtId="0" fontId="57" fillId="0" borderId="0" xfId="1" applyFont="1"/>
    <xf numFmtId="0" fontId="56" fillId="0" borderId="0" xfId="0" applyFont="1"/>
    <xf numFmtId="0" fontId="56" fillId="0" borderId="0" xfId="0" applyFont="1" applyFill="1"/>
    <xf numFmtId="0" fontId="58" fillId="0" borderId="0" xfId="0" applyFont="1"/>
    <xf numFmtId="0" fontId="58" fillId="0" borderId="0" xfId="0" applyFont="1" applyFill="1"/>
    <xf numFmtId="0" fontId="60" fillId="0" borderId="0" xfId="0" applyFont="1" applyAlignment="1">
      <alignment horizontal="left"/>
    </xf>
    <xf numFmtId="0" fontId="60" fillId="0" borderId="0" xfId="0" applyFont="1" applyAlignment="1">
      <alignment horizontal="right"/>
    </xf>
    <xf numFmtId="0" fontId="61" fillId="0" borderId="0" xfId="1" applyFont="1"/>
    <xf numFmtId="0" fontId="60" fillId="0" borderId="0" xfId="0" applyFont="1"/>
    <xf numFmtId="0" fontId="60" fillId="0" borderId="0" xfId="0" applyFont="1" applyFill="1"/>
    <xf numFmtId="0" fontId="62" fillId="0" borderId="0" xfId="0" applyFont="1" applyAlignment="1">
      <alignment horizontal="left"/>
    </xf>
    <xf numFmtId="0" fontId="62" fillId="0" borderId="0" xfId="0" applyFont="1" applyAlignment="1">
      <alignment horizontal="right"/>
    </xf>
    <xf numFmtId="0" fontId="63" fillId="0" borderId="0" xfId="1" applyFont="1"/>
    <xf numFmtId="0" fontId="62" fillId="0" borderId="0" xfId="0" applyFont="1"/>
    <xf numFmtId="0" fontId="62" fillId="0" borderId="0" xfId="0" applyFont="1" applyFill="1"/>
    <xf numFmtId="0" fontId="62" fillId="0" borderId="0" xfId="0" applyFont="1" applyFill="1" applyAlignment="1">
      <alignment horizontal="left"/>
    </xf>
    <xf numFmtId="0" fontId="59" fillId="0" borderId="0" xfId="1" applyNumberFormat="1" applyFont="1" applyFill="1" applyBorder="1" applyAlignment="1" applyProtection="1"/>
    <xf numFmtId="0" fontId="66" fillId="0" borderId="0" xfId="0" applyFont="1"/>
    <xf numFmtId="0" fontId="65" fillId="0" borderId="0" xfId="1" applyNumberFormat="1" applyFont="1" applyFill="1" applyBorder="1" applyAlignment="1" applyProtection="1"/>
    <xf numFmtId="0" fontId="66" fillId="0" borderId="0" xfId="0" applyFont="1" applyFill="1"/>
    <xf numFmtId="0" fontId="19" fillId="0" borderId="1" xfId="0" applyFont="1" applyFill="1" applyBorder="1" applyAlignment="1">
      <alignment horizontal="right" vertical="top" wrapText="1"/>
    </xf>
    <xf numFmtId="0" fontId="0" fillId="0" borderId="0" xfId="0" applyFont="1" applyFill="1" applyBorder="1" applyAlignment="1">
      <alignment horizontal="center"/>
    </xf>
    <xf numFmtId="0" fontId="19" fillId="0" borderId="1" xfId="0" applyFont="1" applyFill="1" applyBorder="1" applyAlignment="1">
      <alignment horizontal="right" vertical="top"/>
    </xf>
    <xf numFmtId="0" fontId="59" fillId="0" borderId="0" xfId="1" applyFont="1"/>
    <xf numFmtId="0" fontId="65" fillId="0" borderId="0" xfId="1" applyFont="1"/>
    <xf numFmtId="0" fontId="19" fillId="0" borderId="1" xfId="0" applyFont="1" applyFill="1" applyBorder="1" applyAlignment="1">
      <alignment horizontal="center" vertical="top" wrapText="1"/>
    </xf>
    <xf numFmtId="0" fontId="19" fillId="0" borderId="1" xfId="0" applyFont="1" applyFill="1" applyBorder="1" applyAlignment="1">
      <alignment horizontal="center" vertical="center" wrapText="1"/>
    </xf>
    <xf numFmtId="0" fontId="15" fillId="0" borderId="0" xfId="0" applyFont="1" applyFill="1" applyBorder="1" applyAlignment="1">
      <alignment horizontal="left" vertical="top" wrapText="1"/>
    </xf>
    <xf numFmtId="0" fontId="19" fillId="0" borderId="1" xfId="0" applyFont="1" applyFill="1" applyBorder="1" applyAlignment="1">
      <alignment horizontal="left" vertical="top"/>
    </xf>
    <xf numFmtId="0" fontId="19" fillId="0" borderId="1" xfId="0" applyFont="1" applyFill="1" applyBorder="1" applyAlignment="1">
      <alignment horizontal="center" vertical="top"/>
    </xf>
    <xf numFmtId="166" fontId="19" fillId="0" borderId="1" xfId="0" applyNumberFormat="1" applyFont="1" applyFill="1" applyBorder="1" applyAlignment="1">
      <alignment horizontal="center" vertical="top"/>
    </xf>
    <xf numFmtId="166" fontId="19" fillId="0" borderId="1" xfId="0" applyNumberFormat="1" applyFont="1" applyFill="1" applyBorder="1" applyAlignment="1">
      <alignment horizontal="right" vertical="top" wrapText="1"/>
    </xf>
    <xf numFmtId="49" fontId="19" fillId="0" borderId="1" xfId="0" applyNumberFormat="1" applyFont="1" applyFill="1" applyBorder="1" applyAlignment="1">
      <alignment horizontal="right" vertical="top" wrapText="1"/>
    </xf>
    <xf numFmtId="0" fontId="19" fillId="0" borderId="1" xfId="0" applyFont="1" applyFill="1" applyBorder="1" applyAlignment="1">
      <alignment horizontal="right" vertical="top" wrapText="1"/>
    </xf>
    <xf numFmtId="170" fontId="18" fillId="0" borderId="0" xfId="0" applyNumberFormat="1" applyFont="1" applyFill="1" applyBorder="1" applyAlignment="1">
      <alignment horizontal="left" vertical="top" wrapText="1"/>
    </xf>
    <xf numFmtId="170" fontId="18" fillId="0" borderId="14" xfId="0" applyNumberFormat="1" applyFont="1" applyFill="1" applyBorder="1" applyAlignment="1">
      <alignment horizontal="left" vertical="top" wrapText="1"/>
    </xf>
    <xf numFmtId="0" fontId="19" fillId="0" borderId="1" xfId="0" applyFont="1" applyFill="1" applyBorder="1" applyAlignment="1">
      <alignment horizontal="left" vertical="top" wrapText="1"/>
    </xf>
    <xf numFmtId="0" fontId="19" fillId="0" borderId="2" xfId="0" applyFont="1" applyFill="1" applyBorder="1" applyAlignment="1">
      <alignment horizontal="right" vertical="top" wrapText="1"/>
    </xf>
    <xf numFmtId="0" fontId="19" fillId="0" borderId="12" xfId="0" applyFont="1" applyFill="1" applyBorder="1" applyAlignment="1">
      <alignment horizontal="right" vertical="top" wrapText="1"/>
    </xf>
    <xf numFmtId="0" fontId="19" fillId="34" borderId="0" xfId="0" applyFont="1" applyFill="1" applyBorder="1" applyAlignment="1">
      <alignment horizontal="center"/>
    </xf>
    <xf numFmtId="0" fontId="17" fillId="0" borderId="0" xfId="0" applyFont="1" applyFill="1" applyBorder="1"/>
    <xf numFmtId="0" fontId="0" fillId="0" borderId="0" xfId="0" applyFont="1" applyFill="1" applyBorder="1" applyAlignment="1">
      <alignment horizontal="center"/>
    </xf>
    <xf numFmtId="0" fontId="15" fillId="0" borderId="0" xfId="0" applyFont="1" applyFill="1" applyBorder="1" applyAlignment="1">
      <alignment vertical="top" wrapText="1"/>
    </xf>
    <xf numFmtId="0" fontId="0" fillId="0" borderId="0" xfId="0" applyAlignment="1"/>
    <xf numFmtId="0" fontId="19" fillId="0" borderId="15" xfId="0" applyFont="1" applyFill="1" applyBorder="1" applyAlignment="1">
      <alignment horizontal="center" vertical="top" wrapText="1"/>
    </xf>
    <xf numFmtId="0" fontId="19" fillId="0" borderId="16" xfId="0" applyFont="1" applyFill="1" applyBorder="1" applyAlignment="1">
      <alignment horizontal="center" vertical="top" wrapText="1"/>
    </xf>
    <xf numFmtId="0" fontId="19" fillId="0" borderId="2" xfId="0" applyFont="1" applyFill="1" applyBorder="1" applyAlignment="1">
      <alignment horizontal="center" vertical="top" wrapText="1"/>
    </xf>
    <xf numFmtId="0" fontId="19" fillId="0" borderId="12" xfId="0" applyFont="1" applyFill="1" applyBorder="1" applyAlignment="1">
      <alignment horizontal="center" vertical="top" wrapText="1"/>
    </xf>
    <xf numFmtId="3" fontId="19" fillId="0" borderId="1" xfId="0" applyNumberFormat="1" applyFont="1" applyFill="1" applyBorder="1" applyAlignment="1">
      <alignment horizontal="center" vertical="top" wrapText="1"/>
    </xf>
    <xf numFmtId="0" fontId="15" fillId="0" borderId="0" xfId="0" applyNumberFormat="1" applyFont="1" applyFill="1" applyBorder="1" applyAlignment="1">
      <alignment horizontal="left" vertical="top" wrapText="1"/>
    </xf>
    <xf numFmtId="0" fontId="19" fillId="0" borderId="2" xfId="0" applyFont="1" applyFill="1" applyBorder="1" applyAlignment="1">
      <alignment horizontal="left" vertical="top" wrapText="1"/>
    </xf>
    <xf numFmtId="0" fontId="19" fillId="0" borderId="12" xfId="0" applyFont="1" applyFill="1" applyBorder="1" applyAlignment="1">
      <alignment horizontal="left" vertical="top" wrapText="1"/>
    </xf>
    <xf numFmtId="2" fontId="19" fillId="0" borderId="1" xfId="0" applyNumberFormat="1" applyFont="1" applyFill="1" applyBorder="1" applyAlignment="1">
      <alignment horizontal="center" vertical="top" wrapText="1"/>
    </xf>
    <xf numFmtId="2" fontId="19" fillId="0" borderId="1" xfId="0" applyNumberFormat="1" applyFont="1" applyFill="1" applyBorder="1" applyAlignment="1">
      <alignment horizontal="center" vertical="top"/>
    </xf>
    <xf numFmtId="0" fontId="19" fillId="0" borderId="1" xfId="0" applyFont="1" applyFill="1" applyBorder="1" applyAlignment="1">
      <alignment vertical="top" wrapText="1"/>
    </xf>
    <xf numFmtId="0" fontId="19" fillId="0" borderId="1" xfId="0" applyFont="1" applyFill="1" applyBorder="1" applyAlignment="1">
      <alignment vertical="top"/>
    </xf>
    <xf numFmtId="0" fontId="19" fillId="0" borderId="1" xfId="0" applyFont="1" applyFill="1" applyBorder="1" applyAlignment="1">
      <alignment horizontal="right" vertical="top"/>
    </xf>
    <xf numFmtId="0" fontId="19" fillId="0" borderId="15" xfId="0" applyFont="1" applyFill="1" applyBorder="1" applyAlignment="1">
      <alignment horizontal="center" vertical="top"/>
    </xf>
    <xf numFmtId="0" fontId="19" fillId="0" borderId="17" xfId="0" applyFont="1" applyFill="1" applyBorder="1" applyAlignment="1">
      <alignment horizontal="center" vertical="top"/>
    </xf>
    <xf numFmtId="0" fontId="19" fillId="0" borderId="16" xfId="0" applyFont="1" applyFill="1" applyBorder="1" applyAlignment="1">
      <alignment horizontal="center" vertical="top"/>
    </xf>
    <xf numFmtId="0" fontId="19" fillId="0" borderId="1" xfId="0" applyFont="1" applyFill="1" applyBorder="1" applyAlignment="1">
      <alignment horizontal="center"/>
    </xf>
    <xf numFmtId="0" fontId="0" fillId="0" borderId="0" xfId="0" applyNumberFormat="1" applyFont="1" applyBorder="1" applyAlignment="1">
      <alignment vertical="top" wrapText="1"/>
    </xf>
    <xf numFmtId="0" fontId="0" fillId="0" borderId="0" xfId="0" applyNumberFormat="1" applyFont="1" applyBorder="1" applyAlignment="1">
      <alignment wrapText="1"/>
    </xf>
    <xf numFmtId="0" fontId="0" fillId="0" borderId="0" xfId="0" applyFont="1" applyBorder="1" applyAlignment="1">
      <alignment vertical="top" wrapText="1"/>
    </xf>
    <xf numFmtId="0" fontId="0" fillId="0" borderId="0" xfId="0" applyAlignment="1">
      <alignment horizontal="left" vertical="top" wrapText="1"/>
    </xf>
    <xf numFmtId="0" fontId="0" fillId="0" borderId="0" xfId="0" applyNumberFormat="1" applyFont="1" applyBorder="1" applyAlignment="1">
      <alignment horizontal="left" vertical="top" wrapText="1"/>
    </xf>
  </cellXfs>
  <cellStyles count="292">
    <cellStyle name="20 % - Akzent1" xfId="19" builtinId="30" customBuiltin="1"/>
    <cellStyle name="20 % - Akzent1 10" xfId="236"/>
    <cellStyle name="20 % - Akzent1 11" xfId="250"/>
    <cellStyle name="20 % - Akzent1 12" xfId="265"/>
    <cellStyle name="20 % - Akzent1 13" xfId="279"/>
    <cellStyle name="20 % - Akzent1 2" xfId="48"/>
    <cellStyle name="20 % - Akzent1 2 2" xfId="82"/>
    <cellStyle name="20 % - Akzent1 2 2 2" xfId="144"/>
    <cellStyle name="20 % - Akzent1 2 3" xfId="114"/>
    <cellStyle name="20 % - Akzent1 3" xfId="62"/>
    <cellStyle name="20 % - Akzent1 3 2" xfId="128"/>
    <cellStyle name="20 % - Akzent1 4" xfId="97"/>
    <cellStyle name="20 % - Akzent1 5" xfId="166"/>
    <cellStyle name="20 % - Akzent1 6" xfId="180"/>
    <cellStyle name="20 % - Akzent1 7" xfId="194"/>
    <cellStyle name="20 % - Akzent1 8" xfId="208"/>
    <cellStyle name="20 % - Akzent1 9" xfId="222"/>
    <cellStyle name="20 % - Akzent2" xfId="23" builtinId="34" customBuiltin="1"/>
    <cellStyle name="20 % - Akzent2 10" xfId="238"/>
    <cellStyle name="20 % - Akzent2 11" xfId="252"/>
    <cellStyle name="20 % - Akzent2 12" xfId="267"/>
    <cellStyle name="20 % - Akzent2 13" xfId="281"/>
    <cellStyle name="20 % - Akzent2 2" xfId="50"/>
    <cellStyle name="20 % - Akzent2 2 2" xfId="84"/>
    <cellStyle name="20 % - Akzent2 2 2 2" xfId="146"/>
    <cellStyle name="20 % - Akzent2 2 3" xfId="116"/>
    <cellStyle name="20 % - Akzent2 3" xfId="64"/>
    <cellStyle name="20 % - Akzent2 3 2" xfId="130"/>
    <cellStyle name="20 % - Akzent2 4" xfId="99"/>
    <cellStyle name="20 % - Akzent2 5" xfId="168"/>
    <cellStyle name="20 % - Akzent2 6" xfId="182"/>
    <cellStyle name="20 % - Akzent2 7" xfId="196"/>
    <cellStyle name="20 % - Akzent2 8" xfId="210"/>
    <cellStyle name="20 % - Akzent2 9" xfId="224"/>
    <cellStyle name="20 % - Akzent3" xfId="27" builtinId="38" customBuiltin="1"/>
    <cellStyle name="20 % - Akzent3 10" xfId="240"/>
    <cellStyle name="20 % - Akzent3 11" xfId="254"/>
    <cellStyle name="20 % - Akzent3 12" xfId="269"/>
    <cellStyle name="20 % - Akzent3 13" xfId="283"/>
    <cellStyle name="20 % - Akzent3 2" xfId="52"/>
    <cellStyle name="20 % - Akzent3 2 2" xfId="86"/>
    <cellStyle name="20 % - Akzent3 2 2 2" xfId="148"/>
    <cellStyle name="20 % - Akzent3 2 3" xfId="118"/>
    <cellStyle name="20 % - Akzent3 3" xfId="66"/>
    <cellStyle name="20 % - Akzent3 3 2" xfId="132"/>
    <cellStyle name="20 % - Akzent3 4" xfId="101"/>
    <cellStyle name="20 % - Akzent3 5" xfId="170"/>
    <cellStyle name="20 % - Akzent3 6" xfId="184"/>
    <cellStyle name="20 % - Akzent3 7" xfId="198"/>
    <cellStyle name="20 % - Akzent3 8" xfId="212"/>
    <cellStyle name="20 % - Akzent3 9" xfId="226"/>
    <cellStyle name="20 % - Akzent4" xfId="31" builtinId="42" customBuiltin="1"/>
    <cellStyle name="20 % - Akzent4 10" xfId="242"/>
    <cellStyle name="20 % - Akzent4 11" xfId="256"/>
    <cellStyle name="20 % - Akzent4 12" xfId="271"/>
    <cellStyle name="20 % - Akzent4 13" xfId="285"/>
    <cellStyle name="20 % - Akzent4 2" xfId="54"/>
    <cellStyle name="20 % - Akzent4 2 2" xfId="88"/>
    <cellStyle name="20 % - Akzent4 2 2 2" xfId="150"/>
    <cellStyle name="20 % - Akzent4 2 3" xfId="120"/>
    <cellStyle name="20 % - Akzent4 3" xfId="68"/>
    <cellStyle name="20 % - Akzent4 3 2" xfId="134"/>
    <cellStyle name="20 % - Akzent4 4" xfId="103"/>
    <cellStyle name="20 % - Akzent4 5" xfId="172"/>
    <cellStyle name="20 % - Akzent4 6" xfId="186"/>
    <cellStyle name="20 % - Akzent4 7" xfId="200"/>
    <cellStyle name="20 % - Akzent4 8" xfId="214"/>
    <cellStyle name="20 % - Akzent4 9" xfId="228"/>
    <cellStyle name="20 % - Akzent5" xfId="35" builtinId="46" customBuiltin="1"/>
    <cellStyle name="20 % - Akzent5 10" xfId="244"/>
    <cellStyle name="20 % - Akzent5 11" xfId="258"/>
    <cellStyle name="20 % - Akzent5 12" xfId="273"/>
    <cellStyle name="20 % - Akzent5 13" xfId="287"/>
    <cellStyle name="20 % - Akzent5 2" xfId="56"/>
    <cellStyle name="20 % - Akzent5 2 2" xfId="90"/>
    <cellStyle name="20 % - Akzent5 2 2 2" xfId="152"/>
    <cellStyle name="20 % - Akzent5 2 3" xfId="122"/>
    <cellStyle name="20 % - Akzent5 3" xfId="70"/>
    <cellStyle name="20 % - Akzent5 3 2" xfId="136"/>
    <cellStyle name="20 % - Akzent5 4" xfId="105"/>
    <cellStyle name="20 % - Akzent5 5" xfId="174"/>
    <cellStyle name="20 % - Akzent5 6" xfId="188"/>
    <cellStyle name="20 % - Akzent5 7" xfId="202"/>
    <cellStyle name="20 % - Akzent5 8" xfId="216"/>
    <cellStyle name="20 % - Akzent5 9" xfId="230"/>
    <cellStyle name="20 % - Akzent6" xfId="39" builtinId="50" customBuiltin="1"/>
    <cellStyle name="20 % - Akzent6 10" xfId="246"/>
    <cellStyle name="20 % - Akzent6 11" xfId="260"/>
    <cellStyle name="20 % - Akzent6 12" xfId="275"/>
    <cellStyle name="20 % - Akzent6 13" xfId="289"/>
    <cellStyle name="20 % - Akzent6 2" xfId="58"/>
    <cellStyle name="20 % - Akzent6 2 2" xfId="92"/>
    <cellStyle name="20 % - Akzent6 2 2 2" xfId="154"/>
    <cellStyle name="20 % - Akzent6 2 3" xfId="124"/>
    <cellStyle name="20 % - Akzent6 3" xfId="72"/>
    <cellStyle name="20 % - Akzent6 3 2" xfId="138"/>
    <cellStyle name="20 % - Akzent6 4" xfId="107"/>
    <cellStyle name="20 % - Akzent6 5" xfId="176"/>
    <cellStyle name="20 % - Akzent6 6" xfId="190"/>
    <cellStyle name="20 % - Akzent6 7" xfId="204"/>
    <cellStyle name="20 % - Akzent6 8" xfId="218"/>
    <cellStyle name="20 % - Akzent6 9" xfId="232"/>
    <cellStyle name="40 % - Akzent1" xfId="20" builtinId="31" customBuiltin="1"/>
    <cellStyle name="40 % - Akzent1 10" xfId="237"/>
    <cellStyle name="40 % - Akzent1 11" xfId="251"/>
    <cellStyle name="40 % - Akzent1 12" xfId="266"/>
    <cellStyle name="40 % - Akzent1 13" xfId="280"/>
    <cellStyle name="40 % - Akzent1 2" xfId="49"/>
    <cellStyle name="40 % - Akzent1 2 2" xfId="83"/>
    <cellStyle name="40 % - Akzent1 2 2 2" xfId="145"/>
    <cellStyle name="40 % - Akzent1 2 3" xfId="115"/>
    <cellStyle name="40 % - Akzent1 3" xfId="63"/>
    <cellStyle name="40 % - Akzent1 3 2" xfId="129"/>
    <cellStyle name="40 % - Akzent1 4" xfId="98"/>
    <cellStyle name="40 % - Akzent1 5" xfId="167"/>
    <cellStyle name="40 % - Akzent1 6" xfId="181"/>
    <cellStyle name="40 % - Akzent1 7" xfId="195"/>
    <cellStyle name="40 % - Akzent1 8" xfId="209"/>
    <cellStyle name="40 % - Akzent1 9" xfId="223"/>
    <cellStyle name="40 % - Akzent2" xfId="24" builtinId="35" customBuiltin="1"/>
    <cellStyle name="40 % - Akzent2 10" xfId="239"/>
    <cellStyle name="40 % - Akzent2 11" xfId="253"/>
    <cellStyle name="40 % - Akzent2 12" xfId="268"/>
    <cellStyle name="40 % - Akzent2 13" xfId="282"/>
    <cellStyle name="40 % - Akzent2 2" xfId="51"/>
    <cellStyle name="40 % - Akzent2 2 2" xfId="85"/>
    <cellStyle name="40 % - Akzent2 2 2 2" xfId="147"/>
    <cellStyle name="40 % - Akzent2 2 3" xfId="117"/>
    <cellStyle name="40 % - Akzent2 3" xfId="65"/>
    <cellStyle name="40 % - Akzent2 3 2" xfId="131"/>
    <cellStyle name="40 % - Akzent2 4" xfId="100"/>
    <cellStyle name="40 % - Akzent2 5" xfId="169"/>
    <cellStyle name="40 % - Akzent2 6" xfId="183"/>
    <cellStyle name="40 % - Akzent2 7" xfId="197"/>
    <cellStyle name="40 % - Akzent2 8" xfId="211"/>
    <cellStyle name="40 % - Akzent2 9" xfId="225"/>
    <cellStyle name="40 % - Akzent3" xfId="28" builtinId="39" customBuiltin="1"/>
    <cellStyle name="40 % - Akzent3 10" xfId="241"/>
    <cellStyle name="40 % - Akzent3 11" xfId="255"/>
    <cellStyle name="40 % - Akzent3 12" xfId="270"/>
    <cellStyle name="40 % - Akzent3 13" xfId="284"/>
    <cellStyle name="40 % - Akzent3 2" xfId="53"/>
    <cellStyle name="40 % - Akzent3 2 2" xfId="87"/>
    <cellStyle name="40 % - Akzent3 2 2 2" xfId="149"/>
    <cellStyle name="40 % - Akzent3 2 3" xfId="119"/>
    <cellStyle name="40 % - Akzent3 3" xfId="67"/>
    <cellStyle name="40 % - Akzent3 3 2" xfId="133"/>
    <cellStyle name="40 % - Akzent3 4" xfId="102"/>
    <cellStyle name="40 % - Akzent3 5" xfId="171"/>
    <cellStyle name="40 % - Akzent3 6" xfId="185"/>
    <cellStyle name="40 % - Akzent3 7" xfId="199"/>
    <cellStyle name="40 % - Akzent3 8" xfId="213"/>
    <cellStyle name="40 % - Akzent3 9" xfId="227"/>
    <cellStyle name="40 % - Akzent4" xfId="32" builtinId="43" customBuiltin="1"/>
    <cellStyle name="40 % - Akzent4 10" xfId="243"/>
    <cellStyle name="40 % - Akzent4 11" xfId="257"/>
    <cellStyle name="40 % - Akzent4 12" xfId="272"/>
    <cellStyle name="40 % - Akzent4 13" xfId="286"/>
    <cellStyle name="40 % - Akzent4 2" xfId="55"/>
    <cellStyle name="40 % - Akzent4 2 2" xfId="89"/>
    <cellStyle name="40 % - Akzent4 2 2 2" xfId="151"/>
    <cellStyle name="40 % - Akzent4 2 3" xfId="121"/>
    <cellStyle name="40 % - Akzent4 3" xfId="69"/>
    <cellStyle name="40 % - Akzent4 3 2" xfId="135"/>
    <cellStyle name="40 % - Akzent4 4" xfId="104"/>
    <cellStyle name="40 % - Akzent4 5" xfId="173"/>
    <cellStyle name="40 % - Akzent4 6" xfId="187"/>
    <cellStyle name="40 % - Akzent4 7" xfId="201"/>
    <cellStyle name="40 % - Akzent4 8" xfId="215"/>
    <cellStyle name="40 % - Akzent4 9" xfId="229"/>
    <cellStyle name="40 % - Akzent5" xfId="36" builtinId="47" customBuiltin="1"/>
    <cellStyle name="40 % - Akzent5 10" xfId="245"/>
    <cellStyle name="40 % - Akzent5 11" xfId="259"/>
    <cellStyle name="40 % - Akzent5 12" xfId="274"/>
    <cellStyle name="40 % - Akzent5 13" xfId="288"/>
    <cellStyle name="40 % - Akzent5 2" xfId="57"/>
    <cellStyle name="40 % - Akzent5 2 2" xfId="91"/>
    <cellStyle name="40 % - Akzent5 2 2 2" xfId="153"/>
    <cellStyle name="40 % - Akzent5 2 3" xfId="123"/>
    <cellStyle name="40 % - Akzent5 3" xfId="71"/>
    <cellStyle name="40 % - Akzent5 3 2" xfId="137"/>
    <cellStyle name="40 % - Akzent5 4" xfId="106"/>
    <cellStyle name="40 % - Akzent5 5" xfId="175"/>
    <cellStyle name="40 % - Akzent5 6" xfId="189"/>
    <cellStyle name="40 % - Akzent5 7" xfId="203"/>
    <cellStyle name="40 % - Akzent5 8" xfId="217"/>
    <cellStyle name="40 % - Akzent5 9" xfId="231"/>
    <cellStyle name="40 % - Akzent6" xfId="40" builtinId="51" customBuiltin="1"/>
    <cellStyle name="40 % - Akzent6 10" xfId="247"/>
    <cellStyle name="40 % - Akzent6 11" xfId="261"/>
    <cellStyle name="40 % - Akzent6 12" xfId="276"/>
    <cellStyle name="40 % - Akzent6 13" xfId="290"/>
    <cellStyle name="40 % - Akzent6 2" xfId="59"/>
    <cellStyle name="40 % - Akzent6 2 2" xfId="93"/>
    <cellStyle name="40 % - Akzent6 2 2 2" xfId="155"/>
    <cellStyle name="40 % - Akzent6 2 3" xfId="125"/>
    <cellStyle name="40 % - Akzent6 3" xfId="73"/>
    <cellStyle name="40 % - Akzent6 3 2" xfId="139"/>
    <cellStyle name="40 % - Akzent6 4" xfId="108"/>
    <cellStyle name="40 % - Akzent6 5" xfId="177"/>
    <cellStyle name="40 % - Akzent6 6" xfId="191"/>
    <cellStyle name="40 % - Akzent6 7" xfId="205"/>
    <cellStyle name="40 % - Akzent6 8" xfId="219"/>
    <cellStyle name="40 % - Akzent6 9" xfId="233"/>
    <cellStyle name="60 % - Akzent1" xfId="21" builtinId="32" customBuiltin="1"/>
    <cellStyle name="60 % - Akzent2" xfId="25" builtinId="36" customBuiltin="1"/>
    <cellStyle name="60 % - Akzent3" xfId="29" builtinId="40" customBuiltin="1"/>
    <cellStyle name="60 % - Akzent4" xfId="33" builtinId="44" customBuiltin="1"/>
    <cellStyle name="60 % - Akzent5" xfId="37" builtinId="48" customBuiltin="1"/>
    <cellStyle name="60 % - Akzent6" xfId="41" builtinId="52" customBuiltin="1"/>
    <cellStyle name="Akzent1" xfId="18" builtinId="29" customBuiltin="1"/>
    <cellStyle name="Akzent2" xfId="22" builtinId="33" customBuiltin="1"/>
    <cellStyle name="Akzent3" xfId="26" builtinId="37" customBuiltin="1"/>
    <cellStyle name="Akzent4" xfId="30" builtinId="41" customBuiltin="1"/>
    <cellStyle name="Akzent5" xfId="34" builtinId="45" customBuiltin="1"/>
    <cellStyle name="Akzent6" xfId="38" builtinId="49" customBuiltin="1"/>
    <cellStyle name="Ausgabe" xfId="11" builtinId="21" customBuiltin="1"/>
    <cellStyle name="Berechnung" xfId="12" builtinId="22" customBuiltin="1"/>
    <cellStyle name="Eingabe" xfId="10" builtinId="20" customBuiltin="1"/>
    <cellStyle name="Ergebnis" xfId="17" builtinId="25" customBuiltin="1"/>
    <cellStyle name="Erklärender Text" xfId="16" builtinId="53" customBuiltin="1"/>
    <cellStyle name="Gut" xfId="7" builtinId="26" customBuiltin="1"/>
    <cellStyle name="Hyperlink 2" xfId="45"/>
    <cellStyle name="Hyperlink 3" xfId="79"/>
    <cellStyle name="Link" xfId="1" builtinId="8"/>
    <cellStyle name="Monétaire 2" xfId="159"/>
    <cellStyle name="Neutral" xfId="9" builtinId="28" customBuiltin="1"/>
    <cellStyle name="Normal 2" xfId="160"/>
    <cellStyle name="Normal 2 2" xfId="161"/>
    <cellStyle name="Normal 5" xfId="162"/>
    <cellStyle name="Notiz 10" xfId="221"/>
    <cellStyle name="Notiz 11" xfId="235"/>
    <cellStyle name="Notiz 12" xfId="249"/>
    <cellStyle name="Notiz 13" xfId="264"/>
    <cellStyle name="Notiz 14" xfId="278"/>
    <cellStyle name="Notiz 2" xfId="43"/>
    <cellStyle name="Notiz 2 2" xfId="77"/>
    <cellStyle name="Notiz 2 2 2" xfId="141"/>
    <cellStyle name="Notiz 2 3" xfId="111"/>
    <cellStyle name="Notiz 3" xfId="47"/>
    <cellStyle name="Notiz 3 2" xfId="81"/>
    <cellStyle name="Notiz 3 2 2" xfId="143"/>
    <cellStyle name="Notiz 3 3" xfId="113"/>
    <cellStyle name="Notiz 4" xfId="61"/>
    <cellStyle name="Notiz 4 2" xfId="127"/>
    <cellStyle name="Notiz 5" xfId="96"/>
    <cellStyle name="Notiz 6" xfId="165"/>
    <cellStyle name="Notiz 7" xfId="179"/>
    <cellStyle name="Notiz 8" xfId="193"/>
    <cellStyle name="Notiz 9" xfId="207"/>
    <cellStyle name="Schlecht" xfId="8" builtinId="27" customBuiltin="1"/>
    <cellStyle name="Standard" xfId="0" builtinId="0"/>
    <cellStyle name="Standard 10" xfId="95"/>
    <cellStyle name="Standard 11" xfId="157"/>
    <cellStyle name="Standard 12" xfId="156"/>
    <cellStyle name="Standard 13" xfId="158"/>
    <cellStyle name="Standard 14" xfId="164"/>
    <cellStyle name="Standard 15" xfId="178"/>
    <cellStyle name="Standard 16" xfId="192"/>
    <cellStyle name="Standard 17" xfId="206"/>
    <cellStyle name="Standard 18" xfId="220"/>
    <cellStyle name="Standard 19" xfId="234"/>
    <cellStyle name="Standard 2" xfId="42"/>
    <cellStyle name="Standard 2 2" xfId="76"/>
    <cellStyle name="Standard 2 2 2" xfId="140"/>
    <cellStyle name="Standard 2 3" xfId="110"/>
    <cellStyle name="Standard 20" xfId="248"/>
    <cellStyle name="Standard 21" xfId="262"/>
    <cellStyle name="Standard 22" xfId="263"/>
    <cellStyle name="Standard 23" xfId="277"/>
    <cellStyle name="Standard 3" xfId="44"/>
    <cellStyle name="Standard 3 2" xfId="78"/>
    <cellStyle name="Standard 30" xfId="291"/>
    <cellStyle name="Standard 4" xfId="46"/>
    <cellStyle name="Standard 4 2" xfId="80"/>
    <cellStyle name="Standard 4 2 2" xfId="142"/>
    <cellStyle name="Standard 4 3" xfId="112"/>
    <cellStyle name="Standard 5" xfId="60"/>
    <cellStyle name="Standard 5 2" xfId="126"/>
    <cellStyle name="Standard 6" xfId="75"/>
    <cellStyle name="Standard 7" xfId="94"/>
    <cellStyle name="Standard 8" xfId="74"/>
    <cellStyle name="Standard 9" xfId="109"/>
    <cellStyle name="Überschrift" xfId="2" builtinId="15" customBuiltin="1"/>
    <cellStyle name="Überschrift 1" xfId="3" builtinId="16" customBuiltin="1"/>
    <cellStyle name="Überschrift 2" xfId="4" builtinId="17" customBuiltin="1"/>
    <cellStyle name="Überschrift 3" xfId="5" builtinId="18" customBuiltin="1"/>
    <cellStyle name="Überschrift 4" xfId="6" builtinId="19" customBuiltin="1"/>
    <cellStyle name="Verknüpfte Zelle" xfId="13" builtinId="24" customBuiltin="1"/>
    <cellStyle name="Währung" xfId="163" builtinId="4"/>
    <cellStyle name="Warnender Text" xfId="15" builtinId="11" customBuiltin="1"/>
    <cellStyle name="Zelle überprüfen" xfId="14" builtinId="23" customBuiltin="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6F6F6"/>
      <rgbColor rgb="00FF0000"/>
      <rgbColor rgb="0000FF00"/>
      <rgbColor rgb="000000FF"/>
      <rgbColor rgb="00FFFF00"/>
      <rgbColor rgb="00FF00FF"/>
      <rgbColor rgb="0000FFFF"/>
      <rgbColor rgb="00800000"/>
      <rgbColor rgb="00008000"/>
      <rgbColor rgb="00000080"/>
      <rgbColor rgb="00757468"/>
      <rgbColor rgb="00800080"/>
      <rgbColor rgb="00008080"/>
      <rgbColor rgb="00C7BEAB"/>
      <rgbColor rgb="00808080"/>
      <rgbColor rgb="00ABB2CB"/>
      <rgbColor rgb="00712963"/>
      <rgbColor rgb="00EBE0D8"/>
      <rgbColor rgb="00CCFFFF"/>
      <rgbColor rgb="00660066"/>
      <rgbColor rgb="00BC829A"/>
      <rgbColor rgb="000066CC"/>
      <rgbColor rgb="00D6C5BE"/>
      <rgbColor rgb="00000080"/>
      <rgbColor rgb="00FF00FF"/>
      <rgbColor rgb="00FFFF00"/>
      <rgbColor rgb="0000FFFF"/>
      <rgbColor rgb="00800080"/>
      <rgbColor rgb="00800000"/>
      <rgbColor rgb="00008080"/>
      <rgbColor rgb="000000FF"/>
      <rgbColor rgb="0000CCFF"/>
      <rgbColor rgb="00CCFFFF"/>
      <rgbColor rgb="00CCFFCC"/>
      <rgbColor rgb="00FFFF99"/>
      <rgbColor rgb="00AFA191"/>
      <rgbColor rgb="00C49A82"/>
      <rgbColor rgb="00BCB29A"/>
      <rgbColor rgb="00FFCC99"/>
      <rgbColor rgb="003366FF"/>
      <rgbColor rgb="0033CCCC"/>
      <rgbColor rgb="0099CC00"/>
      <rgbColor rgb="00FFCC00"/>
      <rgbColor rgb="00FF9900"/>
      <rgbColor rgb="00FF6600"/>
      <rgbColor rgb="00586685"/>
      <rgbColor rgb="00908C85"/>
      <rgbColor rgb="00003366"/>
      <rgbColor rgb="006F83A9"/>
      <rgbColor rgb="00003300"/>
      <rgbColor rgb="00333300"/>
      <rgbColor rgb="00732706"/>
      <rgbColor rgb="00A76E50"/>
      <rgbColor rgb="001F3C90"/>
      <rgbColor rgb="00333333"/>
    </indexedColors>
    <mruColors>
      <color rgb="FFCC4918"/>
      <color rgb="FFFF5C1F"/>
      <color rgb="FF005078"/>
      <color rgb="FF0096DF"/>
      <color rgb="FF55B9EA"/>
      <color rgb="FFA6A6A6"/>
      <color rgb="FF000000"/>
      <color rgb="FFCCCCCC"/>
      <color rgb="FF0072AB"/>
      <color rgb="FF00325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1.xml"/><Relationship Id="rId1" Type="http://schemas.microsoft.com/office/2011/relationships/chartStyle" Target="style1.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Arial" panose="020B0604020202020204" pitchFamily="34" charset="0"/>
                <a:cs typeface="Arial" panose="020B0604020202020204" pitchFamily="34" charset="0"/>
              </a:defRPr>
            </a:pPr>
            <a:r>
              <a:rPr lang="de-CH" sz="1200">
                <a:latin typeface="Arial" panose="020B0604020202020204" pitchFamily="34" charset="0"/>
                <a:cs typeface="Arial" panose="020B0604020202020204" pitchFamily="34" charset="0"/>
              </a:rPr>
              <a:t>Bautätigkeit nach Bausparten</a:t>
            </a:r>
            <a:r>
              <a:rPr lang="de-CH" sz="1200" baseline="0">
                <a:latin typeface="Arial" panose="020B0604020202020204" pitchFamily="34" charset="0"/>
                <a:cs typeface="Arial" panose="020B0604020202020204" pitchFamily="34" charset="0"/>
              </a:rPr>
              <a:t>, 1970–2017</a:t>
            </a:r>
            <a:endParaRPr lang="de-CH" sz="1200">
              <a:latin typeface="Arial" panose="020B0604020202020204" pitchFamily="34" charset="0"/>
              <a:cs typeface="Arial" panose="020B0604020202020204" pitchFamily="34" charset="0"/>
            </a:endParaRPr>
          </a:p>
        </c:rich>
      </c:tx>
      <c:overlay val="1"/>
    </c:title>
    <c:autoTitleDeleted val="0"/>
    <c:plotArea>
      <c:layout>
        <c:manualLayout>
          <c:layoutTarget val="inner"/>
          <c:xMode val="edge"/>
          <c:yMode val="edge"/>
          <c:x val="8.3087910307507853E-2"/>
          <c:y val="0.20163379629629632"/>
          <c:w val="0.88718581871345026"/>
          <c:h val="0.60300069444444448"/>
        </c:manualLayout>
      </c:layout>
      <c:areaChart>
        <c:grouping val="stacked"/>
        <c:varyColors val="0"/>
        <c:ser>
          <c:idx val="1"/>
          <c:order val="0"/>
          <c:tx>
            <c:v>Tiefbau</c:v>
          </c:tx>
          <c:spPr>
            <a:solidFill>
              <a:srgbClr val="CC4918"/>
            </a:solidFill>
            <a:ln>
              <a:noFill/>
            </a:ln>
          </c:spPr>
          <c:cat>
            <c:strRef>
              <c:f>'T3'!$B$7:$B$55</c:f>
              <c:strCache>
                <c:ptCount val="49"/>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2012¹</c:v>
                </c:pt>
                <c:pt idx="43">
                  <c:v>2012²</c:v>
                </c:pt>
                <c:pt idx="44">
                  <c:v>2013</c:v>
                </c:pt>
                <c:pt idx="45">
                  <c:v>2014</c:v>
                </c:pt>
                <c:pt idx="46">
                  <c:v>2015</c:v>
                </c:pt>
                <c:pt idx="47">
                  <c:v>2016</c:v>
                </c:pt>
                <c:pt idx="48">
                  <c:v>2017³</c:v>
                </c:pt>
              </c:strCache>
            </c:strRef>
          </c:cat>
          <c:val>
            <c:numRef>
              <c:f>'T3'!$E$7:$E$55</c:f>
              <c:numCache>
                <c:formatCode>#,##0</c:formatCode>
                <c:ptCount val="49"/>
                <c:pt idx="0">
                  <c:v>224</c:v>
                </c:pt>
                <c:pt idx="1">
                  <c:v>280</c:v>
                </c:pt>
                <c:pt idx="2">
                  <c:v>305</c:v>
                </c:pt>
                <c:pt idx="3">
                  <c:v>305</c:v>
                </c:pt>
                <c:pt idx="4">
                  <c:v>362</c:v>
                </c:pt>
                <c:pt idx="5">
                  <c:v>306</c:v>
                </c:pt>
                <c:pt idx="6">
                  <c:v>258</c:v>
                </c:pt>
                <c:pt idx="7">
                  <c:v>284</c:v>
                </c:pt>
                <c:pt idx="8">
                  <c:v>257</c:v>
                </c:pt>
                <c:pt idx="9">
                  <c:v>265</c:v>
                </c:pt>
                <c:pt idx="10">
                  <c:v>293</c:v>
                </c:pt>
                <c:pt idx="11">
                  <c:v>306</c:v>
                </c:pt>
                <c:pt idx="12">
                  <c:v>318</c:v>
                </c:pt>
                <c:pt idx="13">
                  <c:v>309</c:v>
                </c:pt>
                <c:pt idx="14">
                  <c:v>326</c:v>
                </c:pt>
                <c:pt idx="15">
                  <c:v>334</c:v>
                </c:pt>
                <c:pt idx="16">
                  <c:v>318</c:v>
                </c:pt>
                <c:pt idx="17">
                  <c:v>326</c:v>
                </c:pt>
                <c:pt idx="18">
                  <c:v>389</c:v>
                </c:pt>
                <c:pt idx="19">
                  <c:v>498</c:v>
                </c:pt>
                <c:pt idx="20">
                  <c:v>513</c:v>
                </c:pt>
                <c:pt idx="21">
                  <c:v>603</c:v>
                </c:pt>
                <c:pt idx="22">
                  <c:v>651</c:v>
                </c:pt>
                <c:pt idx="23">
                  <c:v>697</c:v>
                </c:pt>
                <c:pt idx="24">
                  <c:v>641</c:v>
                </c:pt>
                <c:pt idx="25">
                  <c:v>580</c:v>
                </c:pt>
                <c:pt idx="26">
                  <c:v>571</c:v>
                </c:pt>
                <c:pt idx="27">
                  <c:v>404</c:v>
                </c:pt>
                <c:pt idx="28">
                  <c:v>436</c:v>
                </c:pt>
                <c:pt idx="29">
                  <c:v>477</c:v>
                </c:pt>
                <c:pt idx="30">
                  <c:v>529</c:v>
                </c:pt>
                <c:pt idx="31">
                  <c:v>444</c:v>
                </c:pt>
                <c:pt idx="32">
                  <c:v>494</c:v>
                </c:pt>
                <c:pt idx="33">
                  <c:v>478</c:v>
                </c:pt>
                <c:pt idx="34">
                  <c:v>519</c:v>
                </c:pt>
                <c:pt idx="35">
                  <c:v>527</c:v>
                </c:pt>
                <c:pt idx="36">
                  <c:v>546</c:v>
                </c:pt>
                <c:pt idx="37">
                  <c:v>538</c:v>
                </c:pt>
                <c:pt idx="38">
                  <c:v>564</c:v>
                </c:pt>
                <c:pt idx="39">
                  <c:v>564</c:v>
                </c:pt>
                <c:pt idx="40">
                  <c:v>477</c:v>
                </c:pt>
                <c:pt idx="41">
                  <c:v>545</c:v>
                </c:pt>
                <c:pt idx="42">
                  <c:v>604</c:v>
                </c:pt>
                <c:pt idx="43">
                  <c:v>597</c:v>
                </c:pt>
                <c:pt idx="44">
                  <c:v>603</c:v>
                </c:pt>
                <c:pt idx="45">
                  <c:v>653.24900000000002</c:v>
                </c:pt>
                <c:pt idx="46">
                  <c:v>762.40499999999997</c:v>
                </c:pt>
                <c:pt idx="47">
                  <c:v>705.52099999999996</c:v>
                </c:pt>
                <c:pt idx="48">
                  <c:v>730</c:v>
                </c:pt>
              </c:numCache>
            </c:numRef>
          </c:val>
          <c:extLst>
            <c:ext xmlns:c16="http://schemas.microsoft.com/office/drawing/2014/chart" uri="{C3380CC4-5D6E-409C-BE32-E72D297353CC}">
              <c16:uniqueId val="{00000000-DAD7-44A8-867A-BB48B5EC4CB8}"/>
            </c:ext>
          </c:extLst>
        </c:ser>
        <c:ser>
          <c:idx val="0"/>
          <c:order val="1"/>
          <c:tx>
            <c:v>Hochbau</c:v>
          </c:tx>
          <c:spPr>
            <a:solidFill>
              <a:srgbClr val="FF5C1F"/>
            </a:solidFill>
            <a:ln w="25400">
              <a:noFill/>
            </a:ln>
          </c:spPr>
          <c:cat>
            <c:strRef>
              <c:f>'T3'!$B$7:$B$55</c:f>
              <c:strCache>
                <c:ptCount val="49"/>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2012¹</c:v>
                </c:pt>
                <c:pt idx="43">
                  <c:v>2012²</c:v>
                </c:pt>
                <c:pt idx="44">
                  <c:v>2013</c:v>
                </c:pt>
                <c:pt idx="45">
                  <c:v>2014</c:v>
                </c:pt>
                <c:pt idx="46">
                  <c:v>2015</c:v>
                </c:pt>
                <c:pt idx="47">
                  <c:v>2016</c:v>
                </c:pt>
                <c:pt idx="48">
                  <c:v>2017³</c:v>
                </c:pt>
              </c:strCache>
            </c:strRef>
          </c:cat>
          <c:val>
            <c:numRef>
              <c:f>'T3'!$H$7:$H$55</c:f>
              <c:numCache>
                <c:formatCode>#,##0</c:formatCode>
                <c:ptCount val="49"/>
                <c:pt idx="0">
                  <c:v>141</c:v>
                </c:pt>
                <c:pt idx="1">
                  <c:v>149</c:v>
                </c:pt>
                <c:pt idx="2">
                  <c:v>262</c:v>
                </c:pt>
                <c:pt idx="3">
                  <c:v>357</c:v>
                </c:pt>
                <c:pt idx="4">
                  <c:v>318</c:v>
                </c:pt>
                <c:pt idx="5">
                  <c:v>269</c:v>
                </c:pt>
                <c:pt idx="6">
                  <c:v>250</c:v>
                </c:pt>
                <c:pt idx="7">
                  <c:v>230</c:v>
                </c:pt>
                <c:pt idx="8">
                  <c:v>134</c:v>
                </c:pt>
                <c:pt idx="9">
                  <c:v>156</c:v>
                </c:pt>
                <c:pt idx="10">
                  <c:v>175</c:v>
                </c:pt>
                <c:pt idx="11">
                  <c:v>240</c:v>
                </c:pt>
                <c:pt idx="12">
                  <c:v>234</c:v>
                </c:pt>
                <c:pt idx="13">
                  <c:v>269</c:v>
                </c:pt>
                <c:pt idx="14">
                  <c:v>283</c:v>
                </c:pt>
                <c:pt idx="15">
                  <c:v>276</c:v>
                </c:pt>
                <c:pt idx="16">
                  <c:v>317</c:v>
                </c:pt>
                <c:pt idx="17">
                  <c:v>302</c:v>
                </c:pt>
                <c:pt idx="18">
                  <c:v>280</c:v>
                </c:pt>
                <c:pt idx="19">
                  <c:v>327</c:v>
                </c:pt>
                <c:pt idx="20">
                  <c:v>373</c:v>
                </c:pt>
                <c:pt idx="21">
                  <c:v>421</c:v>
                </c:pt>
                <c:pt idx="22">
                  <c:v>416</c:v>
                </c:pt>
                <c:pt idx="23">
                  <c:v>422</c:v>
                </c:pt>
                <c:pt idx="24">
                  <c:v>434</c:v>
                </c:pt>
                <c:pt idx="25">
                  <c:v>348</c:v>
                </c:pt>
                <c:pt idx="26">
                  <c:v>315</c:v>
                </c:pt>
                <c:pt idx="27">
                  <c:v>340</c:v>
                </c:pt>
                <c:pt idx="28">
                  <c:v>317</c:v>
                </c:pt>
                <c:pt idx="29">
                  <c:v>299</c:v>
                </c:pt>
                <c:pt idx="30">
                  <c:v>335</c:v>
                </c:pt>
                <c:pt idx="31">
                  <c:v>318</c:v>
                </c:pt>
                <c:pt idx="32">
                  <c:v>268</c:v>
                </c:pt>
                <c:pt idx="33">
                  <c:v>349</c:v>
                </c:pt>
                <c:pt idx="34">
                  <c:v>326</c:v>
                </c:pt>
                <c:pt idx="35">
                  <c:v>344</c:v>
                </c:pt>
                <c:pt idx="36">
                  <c:v>353</c:v>
                </c:pt>
                <c:pt idx="37">
                  <c:v>443</c:v>
                </c:pt>
                <c:pt idx="38">
                  <c:v>370</c:v>
                </c:pt>
                <c:pt idx="39">
                  <c:v>364</c:v>
                </c:pt>
                <c:pt idx="40">
                  <c:v>348</c:v>
                </c:pt>
                <c:pt idx="41">
                  <c:v>366</c:v>
                </c:pt>
                <c:pt idx="42">
                  <c:v>457</c:v>
                </c:pt>
                <c:pt idx="43">
                  <c:v>409</c:v>
                </c:pt>
                <c:pt idx="44">
                  <c:v>486</c:v>
                </c:pt>
                <c:pt idx="45">
                  <c:v>564.36199999999997</c:v>
                </c:pt>
                <c:pt idx="46">
                  <c:v>509.52100000000002</c:v>
                </c:pt>
                <c:pt idx="47">
                  <c:v>527.61500000000001</c:v>
                </c:pt>
                <c:pt idx="48">
                  <c:v>427</c:v>
                </c:pt>
              </c:numCache>
            </c:numRef>
          </c:val>
          <c:extLst>
            <c:ext xmlns:c16="http://schemas.microsoft.com/office/drawing/2014/chart" uri="{C3380CC4-5D6E-409C-BE32-E72D297353CC}">
              <c16:uniqueId val="{00000001-DAD7-44A8-867A-BB48B5EC4CB8}"/>
            </c:ext>
          </c:extLst>
        </c:ser>
        <c:ser>
          <c:idx val="2"/>
          <c:order val="2"/>
          <c:tx>
            <c:v>Wohnungsbau</c:v>
          </c:tx>
          <c:spPr>
            <a:solidFill>
              <a:srgbClr val="0072AB"/>
            </a:solidFill>
            <a:ln w="25400">
              <a:noFill/>
            </a:ln>
          </c:spPr>
          <c:cat>
            <c:strRef>
              <c:f>'T3'!$B$7:$B$55</c:f>
              <c:strCache>
                <c:ptCount val="49"/>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2012¹</c:v>
                </c:pt>
                <c:pt idx="43">
                  <c:v>2012²</c:v>
                </c:pt>
                <c:pt idx="44">
                  <c:v>2013</c:v>
                </c:pt>
                <c:pt idx="45">
                  <c:v>2014</c:v>
                </c:pt>
                <c:pt idx="46">
                  <c:v>2015</c:v>
                </c:pt>
                <c:pt idx="47">
                  <c:v>2016</c:v>
                </c:pt>
                <c:pt idx="48">
                  <c:v>2017³</c:v>
                </c:pt>
              </c:strCache>
            </c:strRef>
          </c:cat>
          <c:val>
            <c:numRef>
              <c:f>'T3'!$J$7:$J$55</c:f>
              <c:numCache>
                <c:formatCode>#,##0</c:formatCode>
                <c:ptCount val="49"/>
                <c:pt idx="0">
                  <c:v>410</c:v>
                </c:pt>
                <c:pt idx="1">
                  <c:v>507</c:v>
                </c:pt>
                <c:pt idx="2">
                  <c:v>721</c:v>
                </c:pt>
                <c:pt idx="3">
                  <c:v>972</c:v>
                </c:pt>
                <c:pt idx="4">
                  <c:v>776</c:v>
                </c:pt>
                <c:pt idx="5">
                  <c:v>469</c:v>
                </c:pt>
                <c:pt idx="6">
                  <c:v>429</c:v>
                </c:pt>
                <c:pt idx="7">
                  <c:v>446</c:v>
                </c:pt>
                <c:pt idx="8">
                  <c:v>579</c:v>
                </c:pt>
                <c:pt idx="9">
                  <c:v>646</c:v>
                </c:pt>
                <c:pt idx="10">
                  <c:v>832</c:v>
                </c:pt>
                <c:pt idx="11">
                  <c:v>955</c:v>
                </c:pt>
                <c:pt idx="12">
                  <c:v>887</c:v>
                </c:pt>
                <c:pt idx="13">
                  <c:v>1016</c:v>
                </c:pt>
                <c:pt idx="14">
                  <c:v>1135</c:v>
                </c:pt>
                <c:pt idx="15">
                  <c:v>1292</c:v>
                </c:pt>
                <c:pt idx="16">
                  <c:v>1222</c:v>
                </c:pt>
                <c:pt idx="17">
                  <c:v>1336</c:v>
                </c:pt>
                <c:pt idx="18">
                  <c:v>1394</c:v>
                </c:pt>
                <c:pt idx="19">
                  <c:v>1441</c:v>
                </c:pt>
                <c:pt idx="20">
                  <c:v>1483</c:v>
                </c:pt>
                <c:pt idx="21">
                  <c:v>1440</c:v>
                </c:pt>
                <c:pt idx="22">
                  <c:v>1509</c:v>
                </c:pt>
                <c:pt idx="23">
                  <c:v>1691</c:v>
                </c:pt>
                <c:pt idx="24">
                  <c:v>2094</c:v>
                </c:pt>
                <c:pt idx="25">
                  <c:v>1919</c:v>
                </c:pt>
                <c:pt idx="26">
                  <c:v>1689</c:v>
                </c:pt>
                <c:pt idx="27">
                  <c:v>1484</c:v>
                </c:pt>
                <c:pt idx="28">
                  <c:v>1570</c:v>
                </c:pt>
                <c:pt idx="29">
                  <c:v>1504</c:v>
                </c:pt>
                <c:pt idx="30">
                  <c:v>1459</c:v>
                </c:pt>
                <c:pt idx="31">
                  <c:v>1367</c:v>
                </c:pt>
                <c:pt idx="32">
                  <c:v>1438</c:v>
                </c:pt>
                <c:pt idx="33">
                  <c:v>1512</c:v>
                </c:pt>
                <c:pt idx="34">
                  <c:v>1766</c:v>
                </c:pt>
                <c:pt idx="35">
                  <c:v>1935</c:v>
                </c:pt>
                <c:pt idx="36">
                  <c:v>1864</c:v>
                </c:pt>
                <c:pt idx="37">
                  <c:v>2106</c:v>
                </c:pt>
                <c:pt idx="38">
                  <c:v>2013</c:v>
                </c:pt>
                <c:pt idx="39">
                  <c:v>2086</c:v>
                </c:pt>
                <c:pt idx="40">
                  <c:v>2107</c:v>
                </c:pt>
                <c:pt idx="41">
                  <c:v>2184</c:v>
                </c:pt>
                <c:pt idx="42">
                  <c:v>2221</c:v>
                </c:pt>
                <c:pt idx="43">
                  <c:v>2393</c:v>
                </c:pt>
                <c:pt idx="44">
                  <c:v>2429</c:v>
                </c:pt>
                <c:pt idx="45">
                  <c:v>2301.1799999999998</c:v>
                </c:pt>
                <c:pt idx="46">
                  <c:v>2371.096</c:v>
                </c:pt>
                <c:pt idx="47">
                  <c:v>2648.5189999999998</c:v>
                </c:pt>
                <c:pt idx="48">
                  <c:v>2672</c:v>
                </c:pt>
              </c:numCache>
            </c:numRef>
          </c:val>
          <c:extLst>
            <c:ext xmlns:c16="http://schemas.microsoft.com/office/drawing/2014/chart" uri="{C3380CC4-5D6E-409C-BE32-E72D297353CC}">
              <c16:uniqueId val="{00000002-DAD7-44A8-867A-BB48B5EC4CB8}"/>
            </c:ext>
          </c:extLst>
        </c:ser>
        <c:ser>
          <c:idx val="3"/>
          <c:order val="3"/>
          <c:tx>
            <c:v>Industrie-, Gewerbe- und übriger Privatbau</c:v>
          </c:tx>
          <c:spPr>
            <a:solidFill>
              <a:srgbClr val="0096DF"/>
            </a:solidFill>
            <a:ln w="25400">
              <a:noFill/>
            </a:ln>
          </c:spPr>
          <c:cat>
            <c:strRef>
              <c:f>'T3'!$B$7:$B$55</c:f>
              <c:strCache>
                <c:ptCount val="49"/>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2012¹</c:v>
                </c:pt>
                <c:pt idx="43">
                  <c:v>2012²</c:v>
                </c:pt>
                <c:pt idx="44">
                  <c:v>2013</c:v>
                </c:pt>
                <c:pt idx="45">
                  <c:v>2014</c:v>
                </c:pt>
                <c:pt idx="46">
                  <c:v>2015</c:v>
                </c:pt>
                <c:pt idx="47">
                  <c:v>2016</c:v>
                </c:pt>
                <c:pt idx="48">
                  <c:v>2017³</c:v>
                </c:pt>
              </c:strCache>
            </c:strRef>
          </c:cat>
          <c:val>
            <c:numRef>
              <c:f>'T3'!$O$7:$O$55</c:f>
              <c:numCache>
                <c:formatCode>#,##0</c:formatCode>
                <c:ptCount val="49"/>
                <c:pt idx="0">
                  <c:v>341</c:v>
                </c:pt>
                <c:pt idx="1">
                  <c:v>372</c:v>
                </c:pt>
                <c:pt idx="2">
                  <c:v>470</c:v>
                </c:pt>
                <c:pt idx="3">
                  <c:v>404</c:v>
                </c:pt>
                <c:pt idx="4">
                  <c:v>405</c:v>
                </c:pt>
                <c:pt idx="5">
                  <c:v>316</c:v>
                </c:pt>
                <c:pt idx="6">
                  <c:v>303</c:v>
                </c:pt>
                <c:pt idx="7">
                  <c:v>358</c:v>
                </c:pt>
                <c:pt idx="8">
                  <c:v>390</c:v>
                </c:pt>
                <c:pt idx="9">
                  <c:v>387</c:v>
                </c:pt>
                <c:pt idx="10">
                  <c:v>525</c:v>
                </c:pt>
                <c:pt idx="11">
                  <c:v>571</c:v>
                </c:pt>
                <c:pt idx="12">
                  <c:v>577</c:v>
                </c:pt>
                <c:pt idx="13">
                  <c:v>543</c:v>
                </c:pt>
                <c:pt idx="14">
                  <c:v>540</c:v>
                </c:pt>
                <c:pt idx="15">
                  <c:v>637</c:v>
                </c:pt>
                <c:pt idx="16">
                  <c:v>638</c:v>
                </c:pt>
                <c:pt idx="17">
                  <c:v>740</c:v>
                </c:pt>
                <c:pt idx="18">
                  <c:v>883</c:v>
                </c:pt>
                <c:pt idx="19">
                  <c:v>1064</c:v>
                </c:pt>
                <c:pt idx="20">
                  <c:v>1203</c:v>
                </c:pt>
                <c:pt idx="21">
                  <c:v>1081</c:v>
                </c:pt>
                <c:pt idx="22">
                  <c:v>1165</c:v>
                </c:pt>
                <c:pt idx="23">
                  <c:v>1064</c:v>
                </c:pt>
                <c:pt idx="24">
                  <c:v>984</c:v>
                </c:pt>
                <c:pt idx="25">
                  <c:v>949</c:v>
                </c:pt>
                <c:pt idx="26">
                  <c:v>691</c:v>
                </c:pt>
                <c:pt idx="27">
                  <c:v>747</c:v>
                </c:pt>
                <c:pt idx="28">
                  <c:v>657</c:v>
                </c:pt>
                <c:pt idx="29">
                  <c:v>663</c:v>
                </c:pt>
                <c:pt idx="30">
                  <c:v>740</c:v>
                </c:pt>
                <c:pt idx="31">
                  <c:v>710</c:v>
                </c:pt>
                <c:pt idx="32">
                  <c:v>750</c:v>
                </c:pt>
                <c:pt idx="33">
                  <c:v>607</c:v>
                </c:pt>
                <c:pt idx="34">
                  <c:v>686</c:v>
                </c:pt>
                <c:pt idx="35">
                  <c:v>732</c:v>
                </c:pt>
                <c:pt idx="36">
                  <c:v>715</c:v>
                </c:pt>
                <c:pt idx="37">
                  <c:v>768</c:v>
                </c:pt>
                <c:pt idx="38">
                  <c:v>896</c:v>
                </c:pt>
                <c:pt idx="39">
                  <c:v>772</c:v>
                </c:pt>
                <c:pt idx="40">
                  <c:v>768</c:v>
                </c:pt>
                <c:pt idx="41">
                  <c:v>824</c:v>
                </c:pt>
                <c:pt idx="42">
                  <c:v>789</c:v>
                </c:pt>
                <c:pt idx="43">
                  <c:v>737</c:v>
                </c:pt>
                <c:pt idx="44">
                  <c:v>919</c:v>
                </c:pt>
                <c:pt idx="45">
                  <c:v>1169.0059999999999</c:v>
                </c:pt>
                <c:pt idx="46">
                  <c:v>1244.309</c:v>
                </c:pt>
                <c:pt idx="47">
                  <c:v>1117.2730000000001</c:v>
                </c:pt>
                <c:pt idx="48">
                  <c:v>1018</c:v>
                </c:pt>
              </c:numCache>
            </c:numRef>
          </c:val>
          <c:extLst>
            <c:ext xmlns:c16="http://schemas.microsoft.com/office/drawing/2014/chart" uri="{C3380CC4-5D6E-409C-BE32-E72D297353CC}">
              <c16:uniqueId val="{00000003-DAD7-44A8-867A-BB48B5EC4CB8}"/>
            </c:ext>
          </c:extLst>
        </c:ser>
        <c:dLbls>
          <c:showLegendKey val="0"/>
          <c:showVal val="0"/>
          <c:showCatName val="0"/>
          <c:showSerName val="0"/>
          <c:showPercent val="0"/>
          <c:showBubbleSize val="0"/>
        </c:dLbls>
        <c:axId val="48519424"/>
        <c:axId val="48525312"/>
      </c:areaChart>
      <c:catAx>
        <c:axId val="48519424"/>
        <c:scaling>
          <c:orientation val="minMax"/>
        </c:scaling>
        <c:delete val="0"/>
        <c:axPos val="b"/>
        <c:numFmt formatCode="General"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48525312"/>
        <c:crosses val="autoZero"/>
        <c:auto val="1"/>
        <c:lblAlgn val="ctr"/>
        <c:lblOffset val="100"/>
        <c:tickLblSkip val="5"/>
        <c:noMultiLvlLbl val="0"/>
      </c:catAx>
      <c:valAx>
        <c:axId val="48525312"/>
        <c:scaling>
          <c:orientation val="minMax"/>
        </c:scaling>
        <c:delete val="0"/>
        <c:axPos val="l"/>
        <c:majorGridlines/>
        <c:title>
          <c:tx>
            <c:rich>
              <a:bodyPr rot="0" vert="horz"/>
              <a:lstStyle/>
              <a:p>
                <a:pPr algn="l">
                  <a:defRPr sz="900">
                    <a:latin typeface="Arial" panose="020B0604020202020204" pitchFamily="34" charset="0"/>
                    <a:cs typeface="Arial" panose="020B0604020202020204" pitchFamily="34" charset="0"/>
                  </a:defRPr>
                </a:pPr>
                <a:r>
                  <a:rPr lang="de-CH" sz="900" b="0" baseline="0">
                    <a:latin typeface="Arial" panose="020B0604020202020204" pitchFamily="34" charset="0"/>
                    <a:cs typeface="Arial" panose="020B0604020202020204" pitchFamily="34" charset="0"/>
                  </a:rPr>
                  <a:t>Mio. Franken</a:t>
                </a:r>
                <a:endParaRPr lang="de-CH" sz="900" b="0">
                  <a:latin typeface="Arial" panose="020B0604020202020204" pitchFamily="34" charset="0"/>
                  <a:cs typeface="Arial" panose="020B0604020202020204" pitchFamily="34" charset="0"/>
                </a:endParaRPr>
              </a:p>
            </c:rich>
          </c:tx>
          <c:layout>
            <c:manualLayout>
              <c:xMode val="edge"/>
              <c:yMode val="edge"/>
              <c:x val="2.0977923976608186E-2"/>
              <c:y val="8.8596064814814801E-2"/>
            </c:manualLayout>
          </c:layout>
          <c:overlay val="0"/>
        </c:title>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de-DE"/>
          </a:p>
        </c:txPr>
        <c:crossAx val="48519424"/>
        <c:crosses val="autoZero"/>
        <c:crossBetween val="midCat"/>
      </c:valAx>
      <c:spPr>
        <a:ln>
          <a:solidFill>
            <a:srgbClr val="005078"/>
          </a:solidFill>
        </a:ln>
      </c:spPr>
    </c:plotArea>
    <c:legend>
      <c:legendPos val="r"/>
      <c:layout>
        <c:manualLayout>
          <c:xMode val="edge"/>
          <c:yMode val="edge"/>
          <c:x val="2.6626023391812866E-2"/>
          <c:y val="0.86095949074074085"/>
          <c:w val="0.81369561403508783"/>
          <c:h val="0.12518564814814814"/>
        </c:manualLayout>
      </c:layout>
      <c:overlay val="0"/>
      <c:txPr>
        <a:bodyPr/>
        <a:lstStyle/>
        <a:p>
          <a:pPr>
            <a:defRPr>
              <a:latin typeface="Arial" panose="020B0604020202020204" pitchFamily="34" charset="0"/>
              <a:cs typeface="Arial" panose="020B0604020202020204" pitchFamily="34" charset="0"/>
            </a:defRPr>
          </a:pPr>
          <a:endParaRPr lang="de-DE"/>
        </a:p>
      </c:txPr>
    </c:legend>
    <c:plotVisOnly val="1"/>
    <c:dispBlanksAs val="zero"/>
    <c:showDLblsOverMax val="0"/>
  </c:chart>
  <c:printSettings>
    <c:headerFooter/>
    <c:pageMargins b="0.78740157499999996" l="0.7" r="0.7" t="0.78740157499999996"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mn-lt"/>
                <a:ea typeface="+mn-ea"/>
                <a:cs typeface="+mn-cs"/>
              </a:defRPr>
            </a:pPr>
            <a:r>
              <a:rPr lang="de-CH" sz="1200" b="1" i="0" baseline="0">
                <a:solidFill>
                  <a:schemeClr val="tx1"/>
                </a:solidFill>
                <a:effectLst/>
                <a:latin typeface="Arial" panose="020B0604020202020204" pitchFamily="34" charset="0"/>
                <a:cs typeface="Arial" panose="020B0604020202020204" pitchFamily="34" charset="0"/>
              </a:rPr>
              <a:t>Bautätigkeit nach Auftraggebern (in Prozent), 2017</a:t>
            </a:r>
            <a:endParaRPr lang="de-CH" sz="1200">
              <a:solidFill>
                <a:schemeClr val="tx1"/>
              </a:solidFill>
              <a:effectLst/>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mn-lt"/>
              <a:ea typeface="+mn-ea"/>
              <a:cs typeface="+mn-cs"/>
            </a:defRPr>
          </a:pPr>
          <a:endParaRPr lang="de-DE"/>
        </a:p>
      </c:txPr>
    </c:title>
    <c:autoTitleDeleted val="0"/>
    <c:plotArea>
      <c:layout>
        <c:manualLayout>
          <c:layoutTarget val="inner"/>
          <c:xMode val="edge"/>
          <c:yMode val="edge"/>
          <c:x val="5.7532699382921763E-2"/>
          <c:y val="0.20867053957780488"/>
          <c:w val="0.38907979898220135"/>
          <c:h val="0.67136420505709737"/>
        </c:manualLayout>
      </c:layout>
      <c:pieChart>
        <c:varyColors val="1"/>
        <c:ser>
          <c:idx val="0"/>
          <c:order val="0"/>
          <c:spPr>
            <a:ln>
              <a:noFill/>
            </a:ln>
          </c:spPr>
          <c:dPt>
            <c:idx val="0"/>
            <c:bubble3D val="0"/>
            <c:spPr>
              <a:solidFill>
                <a:srgbClr val="FF5C1F"/>
              </a:solidFill>
              <a:ln w="19050">
                <a:noFill/>
              </a:ln>
              <a:effectLst/>
            </c:spPr>
            <c:extLst>
              <c:ext xmlns:c16="http://schemas.microsoft.com/office/drawing/2014/chart" uri="{C3380CC4-5D6E-409C-BE32-E72D297353CC}">
                <c16:uniqueId val="{00000004-7FEE-4F4F-89CB-2A461FB6B364}"/>
              </c:ext>
            </c:extLst>
          </c:dPt>
          <c:dPt>
            <c:idx val="1"/>
            <c:bubble3D val="0"/>
            <c:spPr>
              <a:solidFill>
                <a:srgbClr val="CC4918"/>
              </a:solidFill>
              <a:ln w="19050">
                <a:noFill/>
              </a:ln>
              <a:effectLst/>
            </c:spPr>
            <c:extLst>
              <c:ext xmlns:c16="http://schemas.microsoft.com/office/drawing/2014/chart" uri="{C3380CC4-5D6E-409C-BE32-E72D297353CC}">
                <c16:uniqueId val="{00000006-7FEE-4F4F-89CB-2A461FB6B364}"/>
              </c:ext>
            </c:extLst>
          </c:dPt>
          <c:dPt>
            <c:idx val="2"/>
            <c:bubble3D val="0"/>
            <c:spPr>
              <a:solidFill>
                <a:srgbClr val="993712"/>
              </a:solidFill>
              <a:ln w="19050">
                <a:noFill/>
              </a:ln>
              <a:effectLst/>
            </c:spPr>
            <c:extLst>
              <c:ext xmlns:c16="http://schemas.microsoft.com/office/drawing/2014/chart" uri="{C3380CC4-5D6E-409C-BE32-E72D297353CC}">
                <c16:uniqueId val="{00000010-7FEE-4F4F-89CB-2A461FB6B364}"/>
              </c:ext>
            </c:extLst>
          </c:dPt>
          <c:dPt>
            <c:idx val="3"/>
            <c:bubble3D val="0"/>
            <c:spPr>
              <a:solidFill>
                <a:srgbClr val="AADCF4"/>
              </a:solidFill>
              <a:ln w="19050">
                <a:noFill/>
              </a:ln>
              <a:effectLst/>
            </c:spPr>
            <c:extLst>
              <c:ext xmlns:c16="http://schemas.microsoft.com/office/drawing/2014/chart" uri="{C3380CC4-5D6E-409C-BE32-E72D297353CC}">
                <c16:uniqueId val="{00000015-7FEE-4F4F-89CB-2A461FB6B364}"/>
              </c:ext>
            </c:extLst>
          </c:dPt>
          <c:dPt>
            <c:idx val="4"/>
            <c:bubble3D val="0"/>
            <c:spPr>
              <a:solidFill>
                <a:srgbClr val="55B9EA"/>
              </a:solidFill>
              <a:ln w="19050">
                <a:noFill/>
              </a:ln>
              <a:effectLst/>
            </c:spPr>
            <c:extLst>
              <c:ext xmlns:c16="http://schemas.microsoft.com/office/drawing/2014/chart" uri="{C3380CC4-5D6E-409C-BE32-E72D297353CC}">
                <c16:uniqueId val="{00000018-7FEE-4F4F-89CB-2A461FB6B364}"/>
              </c:ext>
            </c:extLst>
          </c:dPt>
          <c:dPt>
            <c:idx val="5"/>
            <c:bubble3D val="0"/>
            <c:spPr>
              <a:solidFill>
                <a:srgbClr val="0096DF"/>
              </a:solidFill>
              <a:ln w="19050">
                <a:noFill/>
              </a:ln>
              <a:effectLst/>
            </c:spPr>
            <c:extLst>
              <c:ext xmlns:c16="http://schemas.microsoft.com/office/drawing/2014/chart" uri="{C3380CC4-5D6E-409C-BE32-E72D297353CC}">
                <c16:uniqueId val="{0000001B-7FEE-4F4F-89CB-2A461FB6B364}"/>
              </c:ext>
            </c:extLst>
          </c:dPt>
          <c:dPt>
            <c:idx val="6"/>
            <c:bubble3D val="0"/>
            <c:spPr>
              <a:solidFill>
                <a:srgbClr val="0072AB"/>
              </a:solidFill>
              <a:ln w="19050">
                <a:noFill/>
              </a:ln>
              <a:effectLst/>
            </c:spPr>
            <c:extLst>
              <c:ext xmlns:c16="http://schemas.microsoft.com/office/drawing/2014/chart" uri="{C3380CC4-5D6E-409C-BE32-E72D297353CC}">
                <c16:uniqueId val="{0000001F-7FEE-4F4F-89CB-2A461FB6B364}"/>
              </c:ext>
            </c:extLst>
          </c:dPt>
          <c:dPt>
            <c:idx val="7"/>
            <c:bubble3D val="0"/>
            <c:spPr>
              <a:solidFill>
                <a:srgbClr val="005078"/>
              </a:solidFill>
              <a:ln w="19050">
                <a:noFill/>
              </a:ln>
              <a:effectLst/>
            </c:spPr>
            <c:extLst>
              <c:ext xmlns:c16="http://schemas.microsoft.com/office/drawing/2014/chart" uri="{C3380CC4-5D6E-409C-BE32-E72D297353CC}">
                <c16:uniqueId val="{0000001E-7FEE-4F4F-89CB-2A461FB6B364}"/>
              </c:ext>
            </c:extLst>
          </c:dPt>
          <c:dPt>
            <c:idx val="8"/>
            <c:bubble3D val="0"/>
            <c:spPr>
              <a:solidFill>
                <a:srgbClr val="003251"/>
              </a:solidFill>
              <a:ln w="19050">
                <a:noFill/>
              </a:ln>
              <a:effectLst/>
            </c:spPr>
            <c:extLst>
              <c:ext xmlns:c16="http://schemas.microsoft.com/office/drawing/2014/chart" uri="{C3380CC4-5D6E-409C-BE32-E72D297353CC}">
                <c16:uniqueId val="{00000023-7FEE-4F4F-89CB-2A461FB6B364}"/>
              </c:ext>
            </c:extLst>
          </c:dPt>
          <c:cat>
            <c:strRef>
              <c:f>'T6'!$B$62:$J$62</c:f>
              <c:strCache>
                <c:ptCount val="9"/>
                <c:pt idx="0">
                  <c:v>Bund</c:v>
                </c:pt>
                <c:pt idx="1">
                  <c:v>Kanton</c:v>
                </c:pt>
                <c:pt idx="2">
                  <c:v>Gemeinden</c:v>
                </c:pt>
                <c:pt idx="3">
                  <c:v>Haushalte</c:v>
                </c:pt>
                <c:pt idx="4">
                  <c:v>Inst. Anleger</c:v>
                </c:pt>
                <c:pt idx="5">
                  <c:v>Immob.-Gesellschaften</c:v>
                </c:pt>
                <c:pt idx="6">
                  <c:v>Wohnbaugenossenschaften</c:v>
                </c:pt>
                <c:pt idx="7">
                  <c:v>Übrige Unternehmen</c:v>
                </c:pt>
                <c:pt idx="8">
                  <c:v>EW, GW u. Privatbahnen</c:v>
                </c:pt>
              </c:strCache>
            </c:strRef>
          </c:cat>
          <c:val>
            <c:numRef>
              <c:f>('T6'!$C$45,'T6'!$D$45,'T6'!$E$45,'T6'!$G$45,'T6'!$H$45,'T6'!$I$45,'T6'!$J$45,'T6'!$K$45,'T6'!$L$45)</c:f>
              <c:numCache>
                <c:formatCode>#,##0</c:formatCode>
                <c:ptCount val="9"/>
                <c:pt idx="0">
                  <c:v>312</c:v>
                </c:pt>
                <c:pt idx="1">
                  <c:v>293</c:v>
                </c:pt>
                <c:pt idx="2">
                  <c:v>552</c:v>
                </c:pt>
                <c:pt idx="3">
                  <c:v>792</c:v>
                </c:pt>
                <c:pt idx="4">
                  <c:v>105</c:v>
                </c:pt>
                <c:pt idx="5">
                  <c:v>1576</c:v>
                </c:pt>
                <c:pt idx="6">
                  <c:v>20</c:v>
                </c:pt>
                <c:pt idx="7">
                  <c:v>1095</c:v>
                </c:pt>
                <c:pt idx="8">
                  <c:v>102</c:v>
                </c:pt>
              </c:numCache>
            </c:numRef>
          </c:val>
          <c:extLst>
            <c:ext xmlns:c16="http://schemas.microsoft.com/office/drawing/2014/chart" uri="{C3380CC4-5D6E-409C-BE32-E72D297353CC}">
              <c16:uniqueId val="{00000000-7FEE-4F4F-89CB-2A461FB6B364}"/>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0.46348867556877088"/>
          <c:y val="0.19295002669599245"/>
          <c:w val="0.47407510309883966"/>
          <c:h val="0.72030792034234625"/>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8740157499999996" l="0.7" r="0.7" t="0.78740157499999996" header="0.3" footer="0.3"/>
    <c:pageSetup/>
  </c:printSettings>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CH"/>
              <a:t>Arbeitsvorräte nach Auftraggebern (in Prozent), für das Folgejahr 2018</a:t>
            </a:r>
          </a:p>
        </c:rich>
      </c:tx>
      <c:layout>
        <c:manualLayout>
          <c:xMode val="edge"/>
          <c:yMode val="edge"/>
          <c:x val="0.10612351851851852"/>
          <c:y val="3.0868055555555555E-2"/>
        </c:manualLayout>
      </c:layout>
      <c:overlay val="1"/>
    </c:title>
    <c:autoTitleDeleted val="0"/>
    <c:plotArea>
      <c:layout>
        <c:manualLayout>
          <c:layoutTarget val="inner"/>
          <c:xMode val="edge"/>
          <c:yMode val="edge"/>
          <c:x val="4.6159259259259261E-2"/>
          <c:y val="0.20873958333333328"/>
          <c:w val="0.3870487037037037"/>
          <c:h val="0.72571631944444448"/>
        </c:manualLayout>
      </c:layout>
      <c:pieChart>
        <c:varyColors val="1"/>
        <c:ser>
          <c:idx val="0"/>
          <c:order val="0"/>
          <c:dPt>
            <c:idx val="0"/>
            <c:bubble3D val="0"/>
            <c:spPr>
              <a:solidFill>
                <a:srgbClr val="FF5C1F"/>
              </a:solidFill>
            </c:spPr>
            <c:extLst>
              <c:ext xmlns:c16="http://schemas.microsoft.com/office/drawing/2014/chart" uri="{C3380CC4-5D6E-409C-BE32-E72D297353CC}">
                <c16:uniqueId val="{00000010-1EFD-4E6C-A4C9-D7A5A9804447}"/>
              </c:ext>
            </c:extLst>
          </c:dPt>
          <c:dPt>
            <c:idx val="1"/>
            <c:bubble3D val="0"/>
            <c:spPr>
              <a:solidFill>
                <a:srgbClr val="CC4918"/>
              </a:solidFill>
            </c:spPr>
            <c:extLst>
              <c:ext xmlns:c16="http://schemas.microsoft.com/office/drawing/2014/chart" uri="{C3380CC4-5D6E-409C-BE32-E72D297353CC}">
                <c16:uniqueId val="{00000001-6A2A-49B0-97B2-FA1EEF2D65DE}"/>
              </c:ext>
            </c:extLst>
          </c:dPt>
          <c:dPt>
            <c:idx val="2"/>
            <c:bubble3D val="0"/>
            <c:spPr>
              <a:solidFill>
                <a:srgbClr val="993712"/>
              </a:solidFill>
            </c:spPr>
            <c:extLst>
              <c:ext xmlns:c16="http://schemas.microsoft.com/office/drawing/2014/chart" uri="{C3380CC4-5D6E-409C-BE32-E72D297353CC}">
                <c16:uniqueId val="{00000003-6A2A-49B0-97B2-FA1EEF2D65DE}"/>
              </c:ext>
            </c:extLst>
          </c:dPt>
          <c:dPt>
            <c:idx val="3"/>
            <c:bubble3D val="0"/>
            <c:spPr>
              <a:solidFill>
                <a:srgbClr val="AADCF4"/>
              </a:solidFill>
            </c:spPr>
            <c:extLst>
              <c:ext xmlns:c16="http://schemas.microsoft.com/office/drawing/2014/chart" uri="{C3380CC4-5D6E-409C-BE32-E72D297353CC}">
                <c16:uniqueId val="{00000005-6A2A-49B0-97B2-FA1EEF2D65DE}"/>
              </c:ext>
            </c:extLst>
          </c:dPt>
          <c:dPt>
            <c:idx val="4"/>
            <c:bubble3D val="0"/>
            <c:spPr>
              <a:solidFill>
                <a:srgbClr val="55B9EA"/>
              </a:solidFill>
            </c:spPr>
            <c:extLst>
              <c:ext xmlns:c16="http://schemas.microsoft.com/office/drawing/2014/chart" uri="{C3380CC4-5D6E-409C-BE32-E72D297353CC}">
                <c16:uniqueId val="{00000007-6A2A-49B0-97B2-FA1EEF2D65DE}"/>
              </c:ext>
            </c:extLst>
          </c:dPt>
          <c:dPt>
            <c:idx val="5"/>
            <c:bubble3D val="0"/>
            <c:spPr>
              <a:solidFill>
                <a:srgbClr val="0096DF"/>
              </a:solidFill>
            </c:spPr>
            <c:extLst>
              <c:ext xmlns:c16="http://schemas.microsoft.com/office/drawing/2014/chart" uri="{C3380CC4-5D6E-409C-BE32-E72D297353CC}">
                <c16:uniqueId val="{00000009-6A2A-49B0-97B2-FA1EEF2D65DE}"/>
              </c:ext>
            </c:extLst>
          </c:dPt>
          <c:dPt>
            <c:idx val="6"/>
            <c:bubble3D val="0"/>
            <c:spPr>
              <a:solidFill>
                <a:srgbClr val="0072AB"/>
              </a:solidFill>
            </c:spPr>
            <c:extLst>
              <c:ext xmlns:c16="http://schemas.microsoft.com/office/drawing/2014/chart" uri="{C3380CC4-5D6E-409C-BE32-E72D297353CC}">
                <c16:uniqueId val="{0000000B-6A2A-49B0-97B2-FA1EEF2D65DE}"/>
              </c:ext>
            </c:extLst>
          </c:dPt>
          <c:dPt>
            <c:idx val="7"/>
            <c:bubble3D val="0"/>
            <c:spPr>
              <a:solidFill>
                <a:srgbClr val="005078"/>
              </a:solidFill>
            </c:spPr>
            <c:extLst>
              <c:ext xmlns:c16="http://schemas.microsoft.com/office/drawing/2014/chart" uri="{C3380CC4-5D6E-409C-BE32-E72D297353CC}">
                <c16:uniqueId val="{0000000D-6A2A-49B0-97B2-FA1EEF2D65DE}"/>
              </c:ext>
            </c:extLst>
          </c:dPt>
          <c:dPt>
            <c:idx val="8"/>
            <c:bubble3D val="0"/>
            <c:spPr>
              <a:solidFill>
                <a:srgbClr val="003251"/>
              </a:solidFill>
            </c:spPr>
            <c:extLst>
              <c:ext xmlns:c16="http://schemas.microsoft.com/office/drawing/2014/chart" uri="{C3380CC4-5D6E-409C-BE32-E72D297353CC}">
                <c16:uniqueId val="{0000000F-6A2A-49B0-97B2-FA1EEF2D65DE}"/>
              </c:ext>
            </c:extLst>
          </c:dPt>
          <c:cat>
            <c:strRef>
              <c:f>('T9'!$B$7:$B$9,'T9'!$B$12:$B$17)</c:f>
              <c:strCache>
                <c:ptCount val="9"/>
                <c:pt idx="0">
                  <c:v>Bund</c:v>
                </c:pt>
                <c:pt idx="1">
                  <c:v>Kanton</c:v>
                </c:pt>
                <c:pt idx="2">
                  <c:v>Gemeinden</c:v>
                </c:pt>
                <c:pt idx="3">
                  <c:v>Private Haushalte</c:v>
                </c:pt>
                <c:pt idx="4">
                  <c:v>Institutionelle Anleger</c:v>
                </c:pt>
                <c:pt idx="5">
                  <c:v>Immobiliengesellschaften</c:v>
                </c:pt>
                <c:pt idx="6">
                  <c:v>Wohnbaugenossenschaften</c:v>
                </c:pt>
                <c:pt idx="7">
                  <c:v>Private Elektrizitäts- u. Gaswerke, Privatbahnen</c:v>
                </c:pt>
                <c:pt idx="8">
                  <c:v>Übrige Unternehmen</c:v>
                </c:pt>
              </c:strCache>
            </c:strRef>
          </c:cat>
          <c:val>
            <c:numRef>
              <c:f>('T9'!$D$7:$D$9,'T9'!$D$12:$D$17)</c:f>
              <c:numCache>
                <c:formatCode>General</c:formatCode>
                <c:ptCount val="9"/>
                <c:pt idx="0">
                  <c:v>262855</c:v>
                </c:pt>
                <c:pt idx="1">
                  <c:v>269322</c:v>
                </c:pt>
                <c:pt idx="2">
                  <c:v>506687</c:v>
                </c:pt>
                <c:pt idx="3">
                  <c:v>345113</c:v>
                </c:pt>
                <c:pt idx="4">
                  <c:v>40277</c:v>
                </c:pt>
                <c:pt idx="5">
                  <c:v>903437</c:v>
                </c:pt>
                <c:pt idx="6">
                  <c:v>8295</c:v>
                </c:pt>
                <c:pt idx="7">
                  <c:v>47103</c:v>
                </c:pt>
                <c:pt idx="8">
                  <c:v>681951</c:v>
                </c:pt>
              </c:numCache>
            </c:numRef>
          </c:val>
          <c:extLst>
            <c:ext xmlns:c16="http://schemas.microsoft.com/office/drawing/2014/chart" uri="{C3380CC4-5D6E-409C-BE32-E72D297353CC}">
              <c16:uniqueId val="{00000010-6A2A-49B0-97B2-FA1EEF2D65DE}"/>
            </c:ext>
          </c:extLst>
        </c:ser>
        <c:dLbls>
          <c:showLegendKey val="0"/>
          <c:showVal val="0"/>
          <c:showCatName val="0"/>
          <c:showSerName val="0"/>
          <c:showPercent val="0"/>
          <c:showBubbleSize val="0"/>
          <c:showLeaderLines val="1"/>
        </c:dLbls>
        <c:firstSliceAng val="0"/>
      </c:pieChart>
    </c:plotArea>
    <c:legend>
      <c:legendPos val="r"/>
      <c:layout>
        <c:manualLayout>
          <c:xMode val="edge"/>
          <c:yMode val="edge"/>
          <c:x val="0.47552796296296307"/>
          <c:y val="0.22590104166666666"/>
          <c:w val="0.50805611111111115"/>
          <c:h val="0.70162013888888897"/>
        </c:manualLayout>
      </c:layout>
      <c:overlay val="0"/>
      <c:txPr>
        <a:bodyPr/>
        <a:lstStyle/>
        <a:p>
          <a:pPr rtl="0">
            <a:defRPr/>
          </a:pPr>
          <a:endParaRPr lang="de-DE"/>
        </a:p>
      </c:txPr>
    </c:legend>
    <c:plotVisOnly val="1"/>
    <c:dispBlanksAs val="gap"/>
    <c:showDLblsOverMax val="0"/>
  </c:chart>
  <c:txPr>
    <a:bodyPr/>
    <a:lstStyle/>
    <a:p>
      <a:pPr>
        <a:defRPr sz="10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CH"/>
              <a:t>Neu erstellte Gebäude mit Wohnungen</a:t>
            </a:r>
            <a:r>
              <a:rPr lang="de-CH" baseline="0"/>
              <a:t> und </a:t>
            </a:r>
          </a:p>
          <a:p>
            <a:pPr>
              <a:defRPr/>
            </a:pPr>
            <a:r>
              <a:rPr lang="de-CH" baseline="0"/>
              <a:t>Wohnungen, 1971–2017</a:t>
            </a:r>
            <a:endParaRPr lang="de-CH"/>
          </a:p>
        </c:rich>
      </c:tx>
      <c:overlay val="1"/>
    </c:title>
    <c:autoTitleDeleted val="0"/>
    <c:plotArea>
      <c:layout>
        <c:manualLayout>
          <c:layoutTarget val="inner"/>
          <c:xMode val="edge"/>
          <c:yMode val="edge"/>
          <c:x val="9.0866812865497082E-2"/>
          <c:y val="0.20306944444444447"/>
          <c:w val="0.86916140350877191"/>
          <c:h val="0.60178842592592596"/>
        </c:manualLayout>
      </c:layout>
      <c:areaChart>
        <c:grouping val="standard"/>
        <c:varyColors val="0"/>
        <c:ser>
          <c:idx val="1"/>
          <c:order val="1"/>
          <c:tx>
            <c:strRef>
              <c:f>'T11'!$Q$58</c:f>
              <c:strCache>
                <c:ptCount val="1"/>
                <c:pt idx="0">
                  <c:v>Gebäude mit Wohnungen</c:v>
                </c:pt>
              </c:strCache>
            </c:strRef>
          </c:tx>
          <c:spPr>
            <a:solidFill>
              <a:srgbClr val="A6A6A6"/>
            </a:solidFill>
            <a:ln>
              <a:solidFill>
                <a:srgbClr val="A6A6A6"/>
              </a:solidFill>
            </a:ln>
          </c:spPr>
          <c:cat>
            <c:numRef>
              <c:f>'T11'!$O$59:$O$103</c:f>
              <c:numCache>
                <c:formatCode>General</c:formatCode>
                <c:ptCount val="45"/>
                <c:pt idx="0">
                  <c:v>1971</c:v>
                </c:pt>
                <c:pt idx="1">
                  <c:v>1973</c:v>
                </c:pt>
                <c:pt idx="2">
                  <c:v>1974</c:v>
                </c:pt>
                <c:pt idx="3">
                  <c:v>1975</c:v>
                </c:pt>
                <c:pt idx="4">
                  <c:v>1976</c:v>
                </c:pt>
                <c:pt idx="5">
                  <c:v>1977</c:v>
                </c:pt>
                <c:pt idx="6">
                  <c:v>1978</c:v>
                </c:pt>
                <c:pt idx="7">
                  <c:v>1979</c:v>
                </c:pt>
                <c:pt idx="8">
                  <c:v>1980</c:v>
                </c:pt>
                <c:pt idx="9">
                  <c:v>1981</c:v>
                </c:pt>
                <c:pt idx="10">
                  <c:v>1982</c:v>
                </c:pt>
                <c:pt idx="11">
                  <c:v>1983</c:v>
                </c:pt>
                <c:pt idx="12">
                  <c:v>1984</c:v>
                </c:pt>
                <c:pt idx="13">
                  <c:v>1985</c:v>
                </c:pt>
                <c:pt idx="14">
                  <c:v>1986</c:v>
                </c:pt>
                <c:pt idx="15">
                  <c:v>1987</c:v>
                </c:pt>
                <c:pt idx="16">
                  <c:v>1988</c:v>
                </c:pt>
                <c:pt idx="17">
                  <c:v>1989</c:v>
                </c:pt>
                <c:pt idx="18">
                  <c:v>1990</c:v>
                </c:pt>
                <c:pt idx="19">
                  <c:v>1991</c:v>
                </c:pt>
                <c:pt idx="20">
                  <c:v>1992</c:v>
                </c:pt>
                <c:pt idx="21">
                  <c:v>1993</c:v>
                </c:pt>
                <c:pt idx="22">
                  <c:v>1994</c:v>
                </c:pt>
                <c:pt idx="23">
                  <c:v>1995</c:v>
                </c:pt>
                <c:pt idx="24">
                  <c:v>1996</c:v>
                </c:pt>
                <c:pt idx="25">
                  <c:v>1997</c:v>
                </c:pt>
                <c:pt idx="26">
                  <c:v>1998</c:v>
                </c:pt>
                <c:pt idx="27">
                  <c:v>1999</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numCache>
            </c:numRef>
          </c:cat>
          <c:val>
            <c:numRef>
              <c:f>('T11'!$C$7:$C$47,'T11'!$C$49:$C$54)</c:f>
              <c:numCache>
                <c:formatCode>#,##0</c:formatCode>
                <c:ptCount val="47"/>
                <c:pt idx="0">
                  <c:v>1424</c:v>
                </c:pt>
                <c:pt idx="1">
                  <c:v>1642</c:v>
                </c:pt>
                <c:pt idx="2">
                  <c:v>1864</c:v>
                </c:pt>
                <c:pt idx="3">
                  <c:v>1799</c:v>
                </c:pt>
                <c:pt idx="4">
                  <c:v>1089</c:v>
                </c:pt>
                <c:pt idx="5">
                  <c:v>896</c:v>
                </c:pt>
                <c:pt idx="6">
                  <c:v>1262</c:v>
                </c:pt>
                <c:pt idx="7">
                  <c:v>1549</c:v>
                </c:pt>
                <c:pt idx="8">
                  <c:v>1772</c:v>
                </c:pt>
                <c:pt idx="9">
                  <c:v>2192</c:v>
                </c:pt>
                <c:pt idx="10">
                  <c:v>1836</c:v>
                </c:pt>
                <c:pt idx="11">
                  <c:v>1647</c:v>
                </c:pt>
                <c:pt idx="12">
                  <c:v>1571</c:v>
                </c:pt>
                <c:pt idx="13">
                  <c:v>1849</c:v>
                </c:pt>
                <c:pt idx="14">
                  <c:v>1883</c:v>
                </c:pt>
                <c:pt idx="15">
                  <c:v>1927</c:v>
                </c:pt>
                <c:pt idx="16">
                  <c:v>1839</c:v>
                </c:pt>
                <c:pt idx="17">
                  <c:v>1936</c:v>
                </c:pt>
                <c:pt idx="18">
                  <c:v>1681</c:v>
                </c:pt>
                <c:pt idx="19">
                  <c:v>1666</c:v>
                </c:pt>
                <c:pt idx="20">
                  <c:v>1408</c:v>
                </c:pt>
                <c:pt idx="21">
                  <c:v>1221</c:v>
                </c:pt>
                <c:pt idx="22">
                  <c:v>1414</c:v>
                </c:pt>
                <c:pt idx="23">
                  <c:v>2326</c:v>
                </c:pt>
                <c:pt idx="24">
                  <c:v>2112</c:v>
                </c:pt>
                <c:pt idx="25">
                  <c:v>1929</c:v>
                </c:pt>
                <c:pt idx="26">
                  <c:v>1770</c:v>
                </c:pt>
                <c:pt idx="27">
                  <c:v>1987</c:v>
                </c:pt>
                <c:pt idx="28">
                  <c:v>1971</c:v>
                </c:pt>
                <c:pt idx="29">
                  <c:v>1840</c:v>
                </c:pt>
                <c:pt idx="30">
                  <c:v>1439</c:v>
                </c:pt>
                <c:pt idx="31">
                  <c:v>1540</c:v>
                </c:pt>
                <c:pt idx="32">
                  <c:v>1566</c:v>
                </c:pt>
                <c:pt idx="33">
                  <c:v>1856</c:v>
                </c:pt>
                <c:pt idx="34">
                  <c:v>1798</c:v>
                </c:pt>
                <c:pt idx="35">
                  <c:v>1913</c:v>
                </c:pt>
                <c:pt idx="36">
                  <c:v>1820</c:v>
                </c:pt>
                <c:pt idx="37">
                  <c:v>1752</c:v>
                </c:pt>
                <c:pt idx="38">
                  <c:v>1506</c:v>
                </c:pt>
                <c:pt idx="39">
                  <c:v>1336</c:v>
                </c:pt>
                <c:pt idx="40">
                  <c:v>1386</c:v>
                </c:pt>
                <c:pt idx="41">
                  <c:v>1445</c:v>
                </c:pt>
                <c:pt idx="42">
                  <c:v>1319</c:v>
                </c:pt>
                <c:pt idx="43">
                  <c:v>1212</c:v>
                </c:pt>
                <c:pt idx="44">
                  <c:v>1310</c:v>
                </c:pt>
                <c:pt idx="45">
                  <c:v>1181</c:v>
                </c:pt>
                <c:pt idx="46">
                  <c:v>1281</c:v>
                </c:pt>
              </c:numCache>
            </c:numRef>
          </c:val>
          <c:extLst>
            <c:ext xmlns:c16="http://schemas.microsoft.com/office/drawing/2014/chart" uri="{C3380CC4-5D6E-409C-BE32-E72D297353CC}">
              <c16:uniqueId val="{00000001-CE97-43F5-907E-0A7E6D8957CD}"/>
            </c:ext>
          </c:extLst>
        </c:ser>
        <c:dLbls>
          <c:showLegendKey val="0"/>
          <c:showVal val="0"/>
          <c:showCatName val="0"/>
          <c:showSerName val="0"/>
          <c:showPercent val="0"/>
          <c:showBubbleSize val="0"/>
        </c:dLbls>
        <c:axId val="52216576"/>
        <c:axId val="52218112"/>
      </c:areaChart>
      <c:lineChart>
        <c:grouping val="standard"/>
        <c:varyColors val="0"/>
        <c:ser>
          <c:idx val="0"/>
          <c:order val="0"/>
          <c:tx>
            <c:strRef>
              <c:f>'T11'!$P$58</c:f>
              <c:strCache>
                <c:ptCount val="1"/>
                <c:pt idx="0">
                  <c:v>Einfamilienhäuser</c:v>
                </c:pt>
              </c:strCache>
            </c:strRef>
          </c:tx>
          <c:spPr>
            <a:ln>
              <a:solidFill>
                <a:srgbClr val="CC4918"/>
              </a:solidFill>
            </a:ln>
          </c:spPr>
          <c:marker>
            <c:symbol val="none"/>
          </c:marker>
          <c:cat>
            <c:numRef>
              <c:f>'T11'!$O$59:$O$103</c:f>
              <c:numCache>
                <c:formatCode>General</c:formatCode>
                <c:ptCount val="45"/>
                <c:pt idx="0">
                  <c:v>1971</c:v>
                </c:pt>
                <c:pt idx="1">
                  <c:v>1973</c:v>
                </c:pt>
                <c:pt idx="2">
                  <c:v>1974</c:v>
                </c:pt>
                <c:pt idx="3">
                  <c:v>1975</c:v>
                </c:pt>
                <c:pt idx="4">
                  <c:v>1976</c:v>
                </c:pt>
                <c:pt idx="5">
                  <c:v>1977</c:v>
                </c:pt>
                <c:pt idx="6">
                  <c:v>1978</c:v>
                </c:pt>
                <c:pt idx="7">
                  <c:v>1979</c:v>
                </c:pt>
                <c:pt idx="8">
                  <c:v>1980</c:v>
                </c:pt>
                <c:pt idx="9">
                  <c:v>1981</c:v>
                </c:pt>
                <c:pt idx="10">
                  <c:v>1982</c:v>
                </c:pt>
                <c:pt idx="11">
                  <c:v>1983</c:v>
                </c:pt>
                <c:pt idx="12">
                  <c:v>1984</c:v>
                </c:pt>
                <c:pt idx="13">
                  <c:v>1985</c:v>
                </c:pt>
                <c:pt idx="14">
                  <c:v>1986</c:v>
                </c:pt>
                <c:pt idx="15">
                  <c:v>1987</c:v>
                </c:pt>
                <c:pt idx="16">
                  <c:v>1988</c:v>
                </c:pt>
                <c:pt idx="17">
                  <c:v>1989</c:v>
                </c:pt>
                <c:pt idx="18">
                  <c:v>1990</c:v>
                </c:pt>
                <c:pt idx="19">
                  <c:v>1991</c:v>
                </c:pt>
                <c:pt idx="20">
                  <c:v>1992</c:v>
                </c:pt>
                <c:pt idx="21">
                  <c:v>1993</c:v>
                </c:pt>
                <c:pt idx="22">
                  <c:v>1994</c:v>
                </c:pt>
                <c:pt idx="23">
                  <c:v>1995</c:v>
                </c:pt>
                <c:pt idx="24">
                  <c:v>1996</c:v>
                </c:pt>
                <c:pt idx="25">
                  <c:v>1997</c:v>
                </c:pt>
                <c:pt idx="26">
                  <c:v>1998</c:v>
                </c:pt>
                <c:pt idx="27">
                  <c:v>1999</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numCache>
            </c:numRef>
          </c:cat>
          <c:val>
            <c:numRef>
              <c:f>('T11'!$D$7:$D$47,'T11'!$D$49:$D$54)</c:f>
              <c:numCache>
                <c:formatCode>#,##0</c:formatCode>
                <c:ptCount val="47"/>
                <c:pt idx="0">
                  <c:v>1116</c:v>
                </c:pt>
                <c:pt idx="1">
                  <c:v>1275</c:v>
                </c:pt>
                <c:pt idx="2">
                  <c:v>1428</c:v>
                </c:pt>
                <c:pt idx="3">
                  <c:v>1380</c:v>
                </c:pt>
                <c:pt idx="4">
                  <c:v>889</c:v>
                </c:pt>
                <c:pt idx="5">
                  <c:v>707</c:v>
                </c:pt>
                <c:pt idx="6">
                  <c:v>1112</c:v>
                </c:pt>
                <c:pt idx="7">
                  <c:v>1408</c:v>
                </c:pt>
                <c:pt idx="8">
                  <c:v>1630</c:v>
                </c:pt>
                <c:pt idx="9">
                  <c:v>2025</c:v>
                </c:pt>
                <c:pt idx="10">
                  <c:v>1605</c:v>
                </c:pt>
                <c:pt idx="11">
                  <c:v>1372</c:v>
                </c:pt>
                <c:pt idx="12">
                  <c:v>1261</c:v>
                </c:pt>
                <c:pt idx="13">
                  <c:v>1470</c:v>
                </c:pt>
                <c:pt idx="14">
                  <c:v>1547</c:v>
                </c:pt>
                <c:pt idx="15">
                  <c:v>1578</c:v>
                </c:pt>
                <c:pt idx="16">
                  <c:v>1484</c:v>
                </c:pt>
                <c:pt idx="17">
                  <c:v>1612</c:v>
                </c:pt>
                <c:pt idx="18">
                  <c:v>1394</c:v>
                </c:pt>
                <c:pt idx="19">
                  <c:v>1338</c:v>
                </c:pt>
                <c:pt idx="20">
                  <c:v>1070</c:v>
                </c:pt>
                <c:pt idx="21">
                  <c:v>911</c:v>
                </c:pt>
                <c:pt idx="22">
                  <c:v>1017</c:v>
                </c:pt>
                <c:pt idx="23">
                  <c:v>1636</c:v>
                </c:pt>
                <c:pt idx="24">
                  <c:v>1679</c:v>
                </c:pt>
                <c:pt idx="25">
                  <c:v>1547</c:v>
                </c:pt>
                <c:pt idx="26">
                  <c:v>1480</c:v>
                </c:pt>
                <c:pt idx="27">
                  <c:v>1687</c:v>
                </c:pt>
                <c:pt idx="28">
                  <c:v>1661</c:v>
                </c:pt>
                <c:pt idx="29">
                  <c:v>1593</c:v>
                </c:pt>
                <c:pt idx="30">
                  <c:v>1215</c:v>
                </c:pt>
                <c:pt idx="31">
                  <c:v>1277</c:v>
                </c:pt>
                <c:pt idx="32">
                  <c:v>1234</c:v>
                </c:pt>
                <c:pt idx="33">
                  <c:v>1458</c:v>
                </c:pt>
                <c:pt idx="34">
                  <c:v>1386</c:v>
                </c:pt>
                <c:pt idx="35">
                  <c:v>1360</c:v>
                </c:pt>
                <c:pt idx="36">
                  <c:v>1376</c:v>
                </c:pt>
                <c:pt idx="37">
                  <c:v>1176</c:v>
                </c:pt>
                <c:pt idx="38">
                  <c:v>1022</c:v>
                </c:pt>
                <c:pt idx="39" formatCode="General">
                  <c:v>913</c:v>
                </c:pt>
                <c:pt idx="40" formatCode="General">
                  <c:v>862</c:v>
                </c:pt>
                <c:pt idx="41" formatCode="General">
                  <c:v>987</c:v>
                </c:pt>
                <c:pt idx="42">
                  <c:v>841</c:v>
                </c:pt>
                <c:pt idx="43">
                  <c:v>694</c:v>
                </c:pt>
                <c:pt idx="44">
                  <c:v>730</c:v>
                </c:pt>
                <c:pt idx="45">
                  <c:v>621</c:v>
                </c:pt>
                <c:pt idx="46">
                  <c:v>649</c:v>
                </c:pt>
              </c:numCache>
            </c:numRef>
          </c:val>
          <c:smooth val="0"/>
          <c:extLst>
            <c:ext xmlns:c16="http://schemas.microsoft.com/office/drawing/2014/chart" uri="{C3380CC4-5D6E-409C-BE32-E72D297353CC}">
              <c16:uniqueId val="{00000000-CE97-43F5-907E-0A7E6D8957CD}"/>
            </c:ext>
          </c:extLst>
        </c:ser>
        <c:ser>
          <c:idx val="2"/>
          <c:order val="2"/>
          <c:tx>
            <c:strRef>
              <c:f>'T11'!$R$58</c:f>
              <c:strCache>
                <c:ptCount val="1"/>
                <c:pt idx="0">
                  <c:v>Wohnungen</c:v>
                </c:pt>
              </c:strCache>
            </c:strRef>
          </c:tx>
          <c:spPr>
            <a:ln>
              <a:solidFill>
                <a:srgbClr val="0096DF"/>
              </a:solidFill>
            </a:ln>
          </c:spPr>
          <c:marker>
            <c:symbol val="none"/>
          </c:marker>
          <c:cat>
            <c:numRef>
              <c:f>'T11'!$O$59:$O$103</c:f>
              <c:numCache>
                <c:formatCode>General</c:formatCode>
                <c:ptCount val="45"/>
                <c:pt idx="0">
                  <c:v>1971</c:v>
                </c:pt>
                <c:pt idx="1">
                  <c:v>1973</c:v>
                </c:pt>
                <c:pt idx="2">
                  <c:v>1974</c:v>
                </c:pt>
                <c:pt idx="3">
                  <c:v>1975</c:v>
                </c:pt>
                <c:pt idx="4">
                  <c:v>1976</c:v>
                </c:pt>
                <c:pt idx="5">
                  <c:v>1977</c:v>
                </c:pt>
                <c:pt idx="6">
                  <c:v>1978</c:v>
                </c:pt>
                <c:pt idx="7">
                  <c:v>1979</c:v>
                </c:pt>
                <c:pt idx="8">
                  <c:v>1980</c:v>
                </c:pt>
                <c:pt idx="9">
                  <c:v>1981</c:v>
                </c:pt>
                <c:pt idx="10">
                  <c:v>1982</c:v>
                </c:pt>
                <c:pt idx="11">
                  <c:v>1983</c:v>
                </c:pt>
                <c:pt idx="12">
                  <c:v>1984</c:v>
                </c:pt>
                <c:pt idx="13">
                  <c:v>1985</c:v>
                </c:pt>
                <c:pt idx="14">
                  <c:v>1986</c:v>
                </c:pt>
                <c:pt idx="15">
                  <c:v>1987</c:v>
                </c:pt>
                <c:pt idx="16">
                  <c:v>1988</c:v>
                </c:pt>
                <c:pt idx="17">
                  <c:v>1989</c:v>
                </c:pt>
                <c:pt idx="18">
                  <c:v>1990</c:v>
                </c:pt>
                <c:pt idx="19">
                  <c:v>1991</c:v>
                </c:pt>
                <c:pt idx="20">
                  <c:v>1992</c:v>
                </c:pt>
                <c:pt idx="21">
                  <c:v>1993</c:v>
                </c:pt>
                <c:pt idx="22">
                  <c:v>1994</c:v>
                </c:pt>
                <c:pt idx="23">
                  <c:v>1995</c:v>
                </c:pt>
                <c:pt idx="24">
                  <c:v>1996</c:v>
                </c:pt>
                <c:pt idx="25">
                  <c:v>1997</c:v>
                </c:pt>
                <c:pt idx="26">
                  <c:v>1998</c:v>
                </c:pt>
                <c:pt idx="27">
                  <c:v>1999</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numCache>
            </c:numRef>
          </c:cat>
          <c:val>
            <c:numRef>
              <c:f>('T11'!$F$7:$F$47,'T11'!$F$49:$F$54)</c:f>
              <c:numCache>
                <c:formatCode>#,##0</c:formatCode>
                <c:ptCount val="47"/>
                <c:pt idx="0">
                  <c:v>4143</c:v>
                </c:pt>
                <c:pt idx="1">
                  <c:v>4914</c:v>
                </c:pt>
                <c:pt idx="2">
                  <c:v>6342</c:v>
                </c:pt>
                <c:pt idx="3">
                  <c:v>6520</c:v>
                </c:pt>
                <c:pt idx="4">
                  <c:v>2715</c:v>
                </c:pt>
                <c:pt idx="5">
                  <c:v>2221</c:v>
                </c:pt>
                <c:pt idx="6">
                  <c:v>2184</c:v>
                </c:pt>
                <c:pt idx="7">
                  <c:v>2541</c:v>
                </c:pt>
                <c:pt idx="8">
                  <c:v>2761</c:v>
                </c:pt>
                <c:pt idx="9">
                  <c:v>3183</c:v>
                </c:pt>
                <c:pt idx="10">
                  <c:v>3244</c:v>
                </c:pt>
                <c:pt idx="11">
                  <c:v>3301</c:v>
                </c:pt>
                <c:pt idx="12">
                  <c:v>3516</c:v>
                </c:pt>
                <c:pt idx="13">
                  <c:v>4019</c:v>
                </c:pt>
                <c:pt idx="14">
                  <c:v>3725</c:v>
                </c:pt>
                <c:pt idx="15">
                  <c:v>3785</c:v>
                </c:pt>
                <c:pt idx="16">
                  <c:v>3953</c:v>
                </c:pt>
                <c:pt idx="17">
                  <c:v>3612</c:v>
                </c:pt>
                <c:pt idx="18">
                  <c:v>3280</c:v>
                </c:pt>
                <c:pt idx="19">
                  <c:v>2911</c:v>
                </c:pt>
                <c:pt idx="20">
                  <c:v>2751</c:v>
                </c:pt>
                <c:pt idx="21">
                  <c:v>2670</c:v>
                </c:pt>
                <c:pt idx="22">
                  <c:v>3160</c:v>
                </c:pt>
                <c:pt idx="23">
                  <c:v>5445</c:v>
                </c:pt>
                <c:pt idx="24">
                  <c:v>4442</c:v>
                </c:pt>
                <c:pt idx="25">
                  <c:v>3957</c:v>
                </c:pt>
                <c:pt idx="26">
                  <c:v>3351</c:v>
                </c:pt>
                <c:pt idx="27">
                  <c:v>3519</c:v>
                </c:pt>
                <c:pt idx="28">
                  <c:v>3187</c:v>
                </c:pt>
                <c:pt idx="29">
                  <c:v>2832</c:v>
                </c:pt>
                <c:pt idx="30">
                  <c:v>2491</c:v>
                </c:pt>
                <c:pt idx="31">
                  <c:v>2698</c:v>
                </c:pt>
                <c:pt idx="32">
                  <c:v>2806</c:v>
                </c:pt>
                <c:pt idx="33">
                  <c:v>3386</c:v>
                </c:pt>
                <c:pt idx="34">
                  <c:v>3618</c:v>
                </c:pt>
                <c:pt idx="35">
                  <c:v>4170</c:v>
                </c:pt>
                <c:pt idx="36">
                  <c:v>3774</c:v>
                </c:pt>
                <c:pt idx="37">
                  <c:v>4747</c:v>
                </c:pt>
                <c:pt idx="38">
                  <c:v>3900</c:v>
                </c:pt>
                <c:pt idx="39">
                  <c:v>3666</c:v>
                </c:pt>
                <c:pt idx="40">
                  <c:v>4612</c:v>
                </c:pt>
                <c:pt idx="41">
                  <c:v>4316</c:v>
                </c:pt>
                <c:pt idx="42">
                  <c:v>4307</c:v>
                </c:pt>
                <c:pt idx="43">
                  <c:v>4937</c:v>
                </c:pt>
                <c:pt idx="44">
                  <c:v>4839</c:v>
                </c:pt>
                <c:pt idx="45">
                  <c:v>5011</c:v>
                </c:pt>
                <c:pt idx="46">
                  <c:v>5680</c:v>
                </c:pt>
              </c:numCache>
            </c:numRef>
          </c:val>
          <c:smooth val="0"/>
          <c:extLst>
            <c:ext xmlns:c16="http://schemas.microsoft.com/office/drawing/2014/chart" uri="{C3380CC4-5D6E-409C-BE32-E72D297353CC}">
              <c16:uniqueId val="{00000002-CE97-43F5-907E-0A7E6D8957CD}"/>
            </c:ext>
          </c:extLst>
        </c:ser>
        <c:dLbls>
          <c:showLegendKey val="0"/>
          <c:showVal val="0"/>
          <c:showCatName val="0"/>
          <c:showSerName val="0"/>
          <c:showPercent val="0"/>
          <c:showBubbleSize val="0"/>
        </c:dLbls>
        <c:marker val="1"/>
        <c:smooth val="0"/>
        <c:axId val="52216576"/>
        <c:axId val="52218112"/>
      </c:lineChart>
      <c:catAx>
        <c:axId val="52216576"/>
        <c:scaling>
          <c:orientation val="minMax"/>
        </c:scaling>
        <c:delete val="0"/>
        <c:axPos val="b"/>
        <c:numFmt formatCode="General" sourceLinked="1"/>
        <c:majorTickMark val="out"/>
        <c:minorTickMark val="none"/>
        <c:tickLblPos val="nextTo"/>
        <c:txPr>
          <a:bodyPr/>
          <a:lstStyle/>
          <a:p>
            <a:pPr>
              <a:defRPr sz="900"/>
            </a:pPr>
            <a:endParaRPr lang="de-DE"/>
          </a:p>
        </c:txPr>
        <c:crossAx val="52218112"/>
        <c:crosses val="autoZero"/>
        <c:auto val="1"/>
        <c:lblAlgn val="ctr"/>
        <c:lblOffset val="100"/>
        <c:tickLblSkip val="3"/>
        <c:tickMarkSkip val="1"/>
        <c:noMultiLvlLbl val="0"/>
      </c:catAx>
      <c:valAx>
        <c:axId val="52218112"/>
        <c:scaling>
          <c:orientation val="minMax"/>
        </c:scaling>
        <c:delete val="0"/>
        <c:axPos val="l"/>
        <c:majorGridlines/>
        <c:title>
          <c:tx>
            <c:rich>
              <a:bodyPr rot="0" vert="horz"/>
              <a:lstStyle/>
              <a:p>
                <a:pPr>
                  <a:defRPr/>
                </a:pPr>
                <a:r>
                  <a:rPr lang="de-CH" b="0"/>
                  <a:t>Anzahl</a:t>
                </a:r>
              </a:p>
            </c:rich>
          </c:tx>
          <c:layout>
            <c:manualLayout>
              <c:xMode val="edge"/>
              <c:yMode val="edge"/>
              <c:x val="2.498991228070175E-2"/>
              <c:y val="0.11476157407407409"/>
            </c:manualLayout>
          </c:layout>
          <c:overlay val="0"/>
        </c:title>
        <c:numFmt formatCode="#,##0" sourceLinked="1"/>
        <c:majorTickMark val="out"/>
        <c:minorTickMark val="none"/>
        <c:tickLblPos val="nextTo"/>
        <c:txPr>
          <a:bodyPr/>
          <a:lstStyle/>
          <a:p>
            <a:pPr>
              <a:defRPr sz="900"/>
            </a:pPr>
            <a:endParaRPr lang="de-DE"/>
          </a:p>
        </c:txPr>
        <c:crossAx val="52216576"/>
        <c:crosses val="autoZero"/>
        <c:crossBetween val="between"/>
      </c:valAx>
      <c:spPr>
        <a:ln>
          <a:solidFill>
            <a:srgbClr val="005078"/>
          </a:solidFill>
        </a:ln>
      </c:spPr>
    </c:plotArea>
    <c:legend>
      <c:legendPos val="r"/>
      <c:layout>
        <c:manualLayout>
          <c:xMode val="edge"/>
          <c:yMode val="edge"/>
          <c:x val="6.2446637426900584E-2"/>
          <c:y val="0.86572800925925919"/>
          <c:w val="0.67946856725146199"/>
          <c:h val="0.11521041666666665"/>
        </c:manualLayout>
      </c:layout>
      <c:overlay val="0"/>
    </c:legend>
    <c:plotVisOnly val="1"/>
    <c:dispBlanksAs val="gap"/>
    <c:showDLblsOverMax val="0"/>
  </c:chart>
  <c:txPr>
    <a:bodyPr/>
    <a:lstStyle/>
    <a:p>
      <a:pPr>
        <a:defRPr sz="10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CH"/>
              <a:t>Neu erstellte Wohnungen nach Gebäudetypen</a:t>
            </a:r>
            <a:r>
              <a:rPr lang="de-CH" baseline="0"/>
              <a:t> in den Bezirken</a:t>
            </a:r>
            <a:r>
              <a:rPr lang="de-CH"/>
              <a:t>, 2017</a:t>
            </a:r>
          </a:p>
        </c:rich>
      </c:tx>
      <c:layout>
        <c:manualLayout>
          <c:xMode val="edge"/>
          <c:yMode val="edge"/>
          <c:x val="0.10554501683251909"/>
          <c:y val="1.610305958132045E-2"/>
        </c:manualLayout>
      </c:layout>
      <c:overlay val="1"/>
    </c:title>
    <c:autoTitleDeleted val="0"/>
    <c:plotArea>
      <c:layout>
        <c:manualLayout>
          <c:layoutTarget val="inner"/>
          <c:xMode val="edge"/>
          <c:yMode val="edge"/>
          <c:x val="8.4999122807017546E-2"/>
          <c:y val="0.19224537037037037"/>
          <c:w val="0.87636461988304093"/>
          <c:h val="0.56549189814814815"/>
        </c:manualLayout>
      </c:layout>
      <c:barChart>
        <c:barDir val="col"/>
        <c:grouping val="clustered"/>
        <c:varyColors val="0"/>
        <c:ser>
          <c:idx val="0"/>
          <c:order val="0"/>
          <c:tx>
            <c:strRef>
              <c:f>'T12'!$L$22</c:f>
              <c:strCache>
                <c:ptCount val="1"/>
                <c:pt idx="0">
                  <c:v>Mehrfamilienhäuser</c:v>
                </c:pt>
              </c:strCache>
            </c:strRef>
          </c:tx>
          <c:spPr>
            <a:solidFill>
              <a:srgbClr val="0096DF"/>
            </a:solidFill>
          </c:spPr>
          <c:invertIfNegative val="0"/>
          <c:cat>
            <c:strRef>
              <c:f>'T12'!$B$6:$B$16</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'T12'!$G$6:$G$16</c:f>
              <c:numCache>
                <c:formatCode>#,##0</c:formatCode>
                <c:ptCount val="11"/>
                <c:pt idx="0">
                  <c:v>791</c:v>
                </c:pt>
                <c:pt idx="1">
                  <c:v>633</c:v>
                </c:pt>
                <c:pt idx="2">
                  <c:v>283</c:v>
                </c:pt>
                <c:pt idx="3">
                  <c:v>253</c:v>
                </c:pt>
                <c:pt idx="4">
                  <c:v>303</c:v>
                </c:pt>
                <c:pt idx="5">
                  <c:v>268</c:v>
                </c:pt>
                <c:pt idx="6">
                  <c:v>738</c:v>
                </c:pt>
                <c:pt idx="7">
                  <c:v>294</c:v>
                </c:pt>
                <c:pt idx="8">
                  <c:v>69</c:v>
                </c:pt>
                <c:pt idx="9">
                  <c:v>382</c:v>
                </c:pt>
                <c:pt idx="10">
                  <c:v>345</c:v>
                </c:pt>
              </c:numCache>
            </c:numRef>
          </c:val>
          <c:extLst>
            <c:ext xmlns:c16="http://schemas.microsoft.com/office/drawing/2014/chart" uri="{C3380CC4-5D6E-409C-BE32-E72D297353CC}">
              <c16:uniqueId val="{00000000-812C-4E2A-963E-DEC46961239A}"/>
            </c:ext>
          </c:extLst>
        </c:ser>
        <c:ser>
          <c:idx val="1"/>
          <c:order val="1"/>
          <c:tx>
            <c:strRef>
              <c:f>'T12'!$M$22</c:f>
              <c:strCache>
                <c:ptCount val="1"/>
                <c:pt idx="0">
                  <c:v>Einfamilienhäuser</c:v>
                </c:pt>
              </c:strCache>
            </c:strRef>
          </c:tx>
          <c:spPr>
            <a:solidFill>
              <a:srgbClr val="005078"/>
            </a:solidFill>
          </c:spPr>
          <c:invertIfNegative val="0"/>
          <c:cat>
            <c:strRef>
              <c:f>'T12'!$B$6:$B$16</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'T12'!$E$6:$E$16</c:f>
              <c:numCache>
                <c:formatCode>#,##0</c:formatCode>
                <c:ptCount val="11"/>
                <c:pt idx="0">
                  <c:v>46</c:v>
                </c:pt>
                <c:pt idx="1">
                  <c:v>47</c:v>
                </c:pt>
                <c:pt idx="2">
                  <c:v>83</c:v>
                </c:pt>
                <c:pt idx="3">
                  <c:v>40</c:v>
                </c:pt>
                <c:pt idx="4">
                  <c:v>63</c:v>
                </c:pt>
                <c:pt idx="5">
                  <c:v>68</c:v>
                </c:pt>
                <c:pt idx="6">
                  <c:v>116</c:v>
                </c:pt>
                <c:pt idx="7">
                  <c:v>30</c:v>
                </c:pt>
                <c:pt idx="8">
                  <c:v>26</c:v>
                </c:pt>
                <c:pt idx="9">
                  <c:v>75</c:v>
                </c:pt>
                <c:pt idx="10">
                  <c:v>55</c:v>
                </c:pt>
              </c:numCache>
            </c:numRef>
          </c:val>
          <c:extLst>
            <c:ext xmlns:c16="http://schemas.microsoft.com/office/drawing/2014/chart" uri="{C3380CC4-5D6E-409C-BE32-E72D297353CC}">
              <c16:uniqueId val="{00000001-812C-4E2A-963E-DEC46961239A}"/>
            </c:ext>
          </c:extLst>
        </c:ser>
        <c:ser>
          <c:idx val="2"/>
          <c:order val="2"/>
          <c:tx>
            <c:strRef>
              <c:f>'T12'!$N$22</c:f>
              <c:strCache>
                <c:ptCount val="1"/>
                <c:pt idx="0">
                  <c:v>andere Gebäude</c:v>
                </c:pt>
              </c:strCache>
            </c:strRef>
          </c:tx>
          <c:spPr>
            <a:solidFill>
              <a:srgbClr val="A6A6A6"/>
            </a:solidFill>
          </c:spPr>
          <c:invertIfNegative val="0"/>
          <c:cat>
            <c:strRef>
              <c:f>'T12'!$B$6:$B$16</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'T12'!$I$6:$I$16</c:f>
              <c:numCache>
                <c:formatCode>#,##0</c:formatCode>
                <c:ptCount val="11"/>
                <c:pt idx="0">
                  <c:v>30</c:v>
                </c:pt>
                <c:pt idx="1">
                  <c:v>67</c:v>
                </c:pt>
                <c:pt idx="2">
                  <c:v>143</c:v>
                </c:pt>
                <c:pt idx="3">
                  <c:v>0</c:v>
                </c:pt>
                <c:pt idx="4">
                  <c:v>31</c:v>
                </c:pt>
                <c:pt idx="5">
                  <c:v>71</c:v>
                </c:pt>
                <c:pt idx="6">
                  <c:v>159</c:v>
                </c:pt>
                <c:pt idx="7">
                  <c:v>23</c:v>
                </c:pt>
                <c:pt idx="8">
                  <c:v>11</c:v>
                </c:pt>
                <c:pt idx="9">
                  <c:v>132</c:v>
                </c:pt>
                <c:pt idx="10">
                  <c:v>5</c:v>
                </c:pt>
              </c:numCache>
            </c:numRef>
          </c:val>
          <c:extLst>
            <c:ext xmlns:c16="http://schemas.microsoft.com/office/drawing/2014/chart" uri="{C3380CC4-5D6E-409C-BE32-E72D297353CC}">
              <c16:uniqueId val="{00000002-812C-4E2A-963E-DEC46961239A}"/>
            </c:ext>
          </c:extLst>
        </c:ser>
        <c:dLbls>
          <c:showLegendKey val="0"/>
          <c:showVal val="0"/>
          <c:showCatName val="0"/>
          <c:showSerName val="0"/>
          <c:showPercent val="0"/>
          <c:showBubbleSize val="0"/>
        </c:dLbls>
        <c:gapWidth val="150"/>
        <c:axId val="49459968"/>
        <c:axId val="49461504"/>
      </c:barChart>
      <c:catAx>
        <c:axId val="49459968"/>
        <c:scaling>
          <c:orientation val="minMax"/>
        </c:scaling>
        <c:delete val="0"/>
        <c:axPos val="b"/>
        <c:numFmt formatCode="General" sourceLinked="0"/>
        <c:majorTickMark val="out"/>
        <c:minorTickMark val="none"/>
        <c:tickLblPos val="nextTo"/>
        <c:txPr>
          <a:bodyPr/>
          <a:lstStyle/>
          <a:p>
            <a:pPr>
              <a:defRPr sz="900"/>
            </a:pPr>
            <a:endParaRPr lang="de-DE"/>
          </a:p>
        </c:txPr>
        <c:crossAx val="49461504"/>
        <c:crosses val="autoZero"/>
        <c:auto val="1"/>
        <c:lblAlgn val="ctr"/>
        <c:lblOffset val="100"/>
        <c:noMultiLvlLbl val="0"/>
      </c:catAx>
      <c:valAx>
        <c:axId val="49461504"/>
        <c:scaling>
          <c:orientation val="minMax"/>
        </c:scaling>
        <c:delete val="0"/>
        <c:axPos val="l"/>
        <c:majorGridlines/>
        <c:title>
          <c:tx>
            <c:rich>
              <a:bodyPr rot="0" vert="horz"/>
              <a:lstStyle/>
              <a:p>
                <a:pPr>
                  <a:defRPr/>
                </a:pPr>
                <a:r>
                  <a:rPr lang="de-CH" b="0"/>
                  <a:t>Anzahl</a:t>
                </a:r>
              </a:p>
            </c:rich>
          </c:tx>
          <c:layout>
            <c:manualLayout>
              <c:xMode val="edge"/>
              <c:yMode val="edge"/>
              <c:x val="2.5816585816585816E-2"/>
              <c:y val="0.12236041666666664"/>
            </c:manualLayout>
          </c:layout>
          <c:overlay val="0"/>
        </c:title>
        <c:numFmt formatCode="#,##0" sourceLinked="1"/>
        <c:majorTickMark val="out"/>
        <c:minorTickMark val="none"/>
        <c:tickLblPos val="nextTo"/>
        <c:txPr>
          <a:bodyPr/>
          <a:lstStyle/>
          <a:p>
            <a:pPr>
              <a:defRPr sz="900"/>
            </a:pPr>
            <a:endParaRPr lang="de-DE"/>
          </a:p>
        </c:txPr>
        <c:crossAx val="49459968"/>
        <c:crosses val="autoZero"/>
        <c:crossBetween val="between"/>
      </c:valAx>
      <c:spPr>
        <a:ln>
          <a:solidFill>
            <a:schemeClr val="accent1">
              <a:shade val="50000"/>
            </a:schemeClr>
          </a:solidFill>
        </a:ln>
      </c:spPr>
    </c:plotArea>
    <c:legend>
      <c:legendPos val="r"/>
      <c:layout>
        <c:manualLayout>
          <c:xMode val="edge"/>
          <c:yMode val="edge"/>
          <c:x val="3.2857472857472855E-2"/>
          <c:y val="0.85396875000000005"/>
          <c:w val="0.7952857472857473"/>
          <c:h val="0.1283923611111111"/>
        </c:manualLayout>
      </c:layout>
      <c:overlay val="0"/>
    </c:legend>
    <c:plotVisOnly val="1"/>
    <c:dispBlanksAs val="gap"/>
    <c:showDLblsOverMax val="0"/>
  </c:chart>
  <c:txPr>
    <a:bodyPr/>
    <a:lstStyle/>
    <a:p>
      <a:pPr>
        <a:defRPr sz="10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CH"/>
              <a:t>Wohnungszuwachs und Leerwohnungsbestand, 1974–2019</a:t>
            </a:r>
          </a:p>
        </c:rich>
      </c:tx>
      <c:overlay val="1"/>
    </c:title>
    <c:autoTitleDeleted val="0"/>
    <c:plotArea>
      <c:layout>
        <c:manualLayout>
          <c:layoutTarget val="inner"/>
          <c:xMode val="edge"/>
          <c:yMode val="edge"/>
          <c:x val="8.6370029239766083E-2"/>
          <c:y val="0.20761180555555556"/>
          <c:w val="0.87655277777777774"/>
          <c:h val="0.59053402777777775"/>
        </c:manualLayout>
      </c:layout>
      <c:lineChart>
        <c:grouping val="standard"/>
        <c:varyColors val="0"/>
        <c:ser>
          <c:idx val="0"/>
          <c:order val="0"/>
          <c:tx>
            <c:v>Reinzugang an Wohneinheiten</c:v>
          </c:tx>
          <c:spPr>
            <a:ln>
              <a:solidFill>
                <a:srgbClr val="0096DF"/>
              </a:solidFill>
            </a:ln>
          </c:spPr>
          <c:marker>
            <c:symbol val="none"/>
          </c:marker>
          <c:cat>
            <c:strRef>
              <c:f>'T18'!$B$8:$B$52</c:f>
              <c:strCache>
                <c:ptCount val="45"/>
                <c:pt idx="0">
                  <c:v>1975</c:v>
                </c:pt>
                <c:pt idx="1">
                  <c:v>1976</c:v>
                </c:pt>
                <c:pt idx="2">
                  <c:v>1977</c:v>
                </c:pt>
                <c:pt idx="3">
                  <c:v>1978</c:v>
                </c:pt>
                <c:pt idx="4">
                  <c:v>1979</c:v>
                </c:pt>
                <c:pt idx="5">
                  <c:v>1980¹</c:v>
                </c:pt>
                <c:pt idx="6">
                  <c:v>1981</c:v>
                </c:pt>
                <c:pt idx="7">
                  <c:v>1982</c:v>
                </c:pt>
                <c:pt idx="8">
                  <c:v>1983</c:v>
                </c:pt>
                <c:pt idx="9">
                  <c:v>1984²</c:v>
                </c:pt>
                <c:pt idx="10">
                  <c:v>1985</c:v>
                </c:pt>
                <c:pt idx="11">
                  <c:v>1986</c:v>
                </c:pt>
                <c:pt idx="12">
                  <c:v>1987</c:v>
                </c:pt>
                <c:pt idx="13">
                  <c:v>1988</c:v>
                </c:pt>
                <c:pt idx="14">
                  <c:v>1989</c:v>
                </c:pt>
                <c:pt idx="15">
                  <c:v>1990³</c:v>
                </c:pt>
                <c:pt idx="16">
                  <c:v>1991</c:v>
                </c:pt>
                <c:pt idx="17">
                  <c:v>1992</c:v>
                </c:pt>
                <c:pt idx="18">
                  <c:v>1993</c:v>
                </c:pt>
                <c:pt idx="19">
                  <c:v>1994</c:v>
                </c:pt>
                <c:pt idx="20">
                  <c:v>1995</c:v>
                </c:pt>
                <c:pt idx="21">
                  <c:v>1996</c:v>
                </c:pt>
                <c:pt idx="22">
                  <c:v>1997</c:v>
                </c:pt>
                <c:pt idx="23">
                  <c:v>1998</c:v>
                </c:pt>
                <c:pt idx="24">
                  <c:v>1999</c:v>
                </c:pt>
                <c:pt idx="25">
                  <c:v>2000⁴</c:v>
                </c:pt>
                <c:pt idx="26">
                  <c:v>2001</c:v>
                </c:pt>
                <c:pt idx="27">
                  <c:v>2002</c:v>
                </c:pt>
                <c:pt idx="28">
                  <c:v>2003</c:v>
                </c:pt>
                <c:pt idx="29">
                  <c:v>2004</c:v>
                </c:pt>
                <c:pt idx="30">
                  <c:v>2005</c:v>
                </c:pt>
                <c:pt idx="31">
                  <c:v>2006</c:v>
                </c:pt>
                <c:pt idx="32">
                  <c:v>2007</c:v>
                </c:pt>
                <c:pt idx="33">
                  <c:v>2008</c:v>
                </c:pt>
                <c:pt idx="34">
                  <c:v>2009⁵</c:v>
                </c:pt>
                <c:pt idx="35">
                  <c:v>2010</c:v>
                </c:pt>
                <c:pt idx="36">
                  <c:v>2011</c:v>
                </c:pt>
                <c:pt idx="37">
                  <c:v>2012</c:v>
                </c:pt>
                <c:pt idx="38">
                  <c:v>2013</c:v>
                </c:pt>
                <c:pt idx="39">
                  <c:v>2014</c:v>
                </c:pt>
                <c:pt idx="40">
                  <c:v>2015</c:v>
                </c:pt>
                <c:pt idx="41">
                  <c:v>2016</c:v>
                </c:pt>
                <c:pt idx="42">
                  <c:v>2017</c:v>
                </c:pt>
                <c:pt idx="43">
                  <c:v>2018</c:v>
                </c:pt>
                <c:pt idx="44">
                  <c:v>2019</c:v>
                </c:pt>
              </c:strCache>
            </c:strRef>
          </c:cat>
          <c:val>
            <c:numRef>
              <c:f>'T18'!$D$8:$D$51</c:f>
              <c:numCache>
                <c:formatCode>#,##0</c:formatCode>
                <c:ptCount val="44"/>
                <c:pt idx="0">
                  <c:v>2689</c:v>
                </c:pt>
                <c:pt idx="1">
                  <c:v>2294</c:v>
                </c:pt>
                <c:pt idx="2">
                  <c:v>2171</c:v>
                </c:pt>
                <c:pt idx="3">
                  <c:v>2551</c:v>
                </c:pt>
                <c:pt idx="4">
                  <c:v>2737</c:v>
                </c:pt>
                <c:pt idx="5">
                  <c:v>3184</c:v>
                </c:pt>
                <c:pt idx="6">
                  <c:v>3289</c:v>
                </c:pt>
                <c:pt idx="7">
                  <c:v>3396</c:v>
                </c:pt>
                <c:pt idx="8">
                  <c:v>3627</c:v>
                </c:pt>
                <c:pt idx="9">
                  <c:v>4134</c:v>
                </c:pt>
                <c:pt idx="10">
                  <c:v>3873</c:v>
                </c:pt>
                <c:pt idx="11">
                  <c:v>3927</c:v>
                </c:pt>
                <c:pt idx="12">
                  <c:v>4025</c:v>
                </c:pt>
                <c:pt idx="13">
                  <c:v>3723</c:v>
                </c:pt>
                <c:pt idx="14">
                  <c:v>3433</c:v>
                </c:pt>
                <c:pt idx="15">
                  <c:v>3088</c:v>
                </c:pt>
                <c:pt idx="16">
                  <c:v>2916</c:v>
                </c:pt>
                <c:pt idx="17">
                  <c:v>2905</c:v>
                </c:pt>
                <c:pt idx="18">
                  <c:v>3360</c:v>
                </c:pt>
                <c:pt idx="19">
                  <c:v>5856</c:v>
                </c:pt>
                <c:pt idx="20">
                  <c:v>4687</c:v>
                </c:pt>
                <c:pt idx="21">
                  <c:v>4131</c:v>
                </c:pt>
                <c:pt idx="22">
                  <c:v>3480</c:v>
                </c:pt>
                <c:pt idx="23">
                  <c:v>3557</c:v>
                </c:pt>
                <c:pt idx="24">
                  <c:v>3314</c:v>
                </c:pt>
                <c:pt idx="25">
                  <c:v>2865</c:v>
                </c:pt>
                <c:pt idx="26">
                  <c:v>2489</c:v>
                </c:pt>
                <c:pt idx="27">
                  <c:v>2733</c:v>
                </c:pt>
                <c:pt idx="28">
                  <c:v>2862</c:v>
                </c:pt>
                <c:pt idx="29">
                  <c:v>3434</c:v>
                </c:pt>
                <c:pt idx="30">
                  <c:v>3694</c:v>
                </c:pt>
                <c:pt idx="31">
                  <c:v>4061</c:v>
                </c:pt>
                <c:pt idx="32">
                  <c:v>3855</c:v>
                </c:pt>
                <c:pt idx="33">
                  <c:v>4809</c:v>
                </c:pt>
                <c:pt idx="34">
                  <c:v>3864</c:v>
                </c:pt>
                <c:pt idx="35">
                  <c:v>9271</c:v>
                </c:pt>
                <c:pt idx="36">
                  <c:v>5146</c:v>
                </c:pt>
                <c:pt idx="37" formatCode="#,##0;[Red]#,##0">
                  <c:v>4107</c:v>
                </c:pt>
                <c:pt idx="38" formatCode="#,##0;[Red]#,##0">
                  <c:v>5418</c:v>
                </c:pt>
                <c:pt idx="39" formatCode="#,##0;[Red]#,##0">
                  <c:v>5129</c:v>
                </c:pt>
                <c:pt idx="40" formatCode="#,##0;[Red]#,##0">
                  <c:v>5138</c:v>
                </c:pt>
                <c:pt idx="41" formatCode="#,##0;[Red]#,##0">
                  <c:v>5971</c:v>
                </c:pt>
                <c:pt idx="42" formatCode="#,##0;[Red]#,##0">
                  <c:v>5779</c:v>
                </c:pt>
                <c:pt idx="43" formatCode="#,##0;[Red]#,##0">
                  <c:v>5506</c:v>
                </c:pt>
              </c:numCache>
            </c:numRef>
          </c:val>
          <c:smooth val="0"/>
          <c:extLst>
            <c:ext xmlns:c16="http://schemas.microsoft.com/office/drawing/2014/chart" uri="{C3380CC4-5D6E-409C-BE32-E72D297353CC}">
              <c16:uniqueId val="{00000000-FC91-4AB7-B05D-F107E70D3860}"/>
            </c:ext>
          </c:extLst>
        </c:ser>
        <c:ser>
          <c:idx val="1"/>
          <c:order val="1"/>
          <c:tx>
            <c:v>Leer stehende Wohneinheiten</c:v>
          </c:tx>
          <c:spPr>
            <a:ln>
              <a:solidFill>
                <a:srgbClr val="FF5C1F"/>
              </a:solidFill>
            </a:ln>
          </c:spPr>
          <c:marker>
            <c:symbol val="none"/>
          </c:marker>
          <c:cat>
            <c:strRef>
              <c:f>'T18'!$B$8:$B$52</c:f>
              <c:strCache>
                <c:ptCount val="45"/>
                <c:pt idx="0">
                  <c:v>1975</c:v>
                </c:pt>
                <c:pt idx="1">
                  <c:v>1976</c:v>
                </c:pt>
                <c:pt idx="2">
                  <c:v>1977</c:v>
                </c:pt>
                <c:pt idx="3">
                  <c:v>1978</c:v>
                </c:pt>
                <c:pt idx="4">
                  <c:v>1979</c:v>
                </c:pt>
                <c:pt idx="5">
                  <c:v>1980¹</c:v>
                </c:pt>
                <c:pt idx="6">
                  <c:v>1981</c:v>
                </c:pt>
                <c:pt idx="7">
                  <c:v>1982</c:v>
                </c:pt>
                <c:pt idx="8">
                  <c:v>1983</c:v>
                </c:pt>
                <c:pt idx="9">
                  <c:v>1984²</c:v>
                </c:pt>
                <c:pt idx="10">
                  <c:v>1985</c:v>
                </c:pt>
                <c:pt idx="11">
                  <c:v>1986</c:v>
                </c:pt>
                <c:pt idx="12">
                  <c:v>1987</c:v>
                </c:pt>
                <c:pt idx="13">
                  <c:v>1988</c:v>
                </c:pt>
                <c:pt idx="14">
                  <c:v>1989</c:v>
                </c:pt>
                <c:pt idx="15">
                  <c:v>1990³</c:v>
                </c:pt>
                <c:pt idx="16">
                  <c:v>1991</c:v>
                </c:pt>
                <c:pt idx="17">
                  <c:v>1992</c:v>
                </c:pt>
                <c:pt idx="18">
                  <c:v>1993</c:v>
                </c:pt>
                <c:pt idx="19">
                  <c:v>1994</c:v>
                </c:pt>
                <c:pt idx="20">
                  <c:v>1995</c:v>
                </c:pt>
                <c:pt idx="21">
                  <c:v>1996</c:v>
                </c:pt>
                <c:pt idx="22">
                  <c:v>1997</c:v>
                </c:pt>
                <c:pt idx="23">
                  <c:v>1998</c:v>
                </c:pt>
                <c:pt idx="24">
                  <c:v>1999</c:v>
                </c:pt>
                <c:pt idx="25">
                  <c:v>2000⁴</c:v>
                </c:pt>
                <c:pt idx="26">
                  <c:v>2001</c:v>
                </c:pt>
                <c:pt idx="27">
                  <c:v>2002</c:v>
                </c:pt>
                <c:pt idx="28">
                  <c:v>2003</c:v>
                </c:pt>
                <c:pt idx="29">
                  <c:v>2004</c:v>
                </c:pt>
                <c:pt idx="30">
                  <c:v>2005</c:v>
                </c:pt>
                <c:pt idx="31">
                  <c:v>2006</c:v>
                </c:pt>
                <c:pt idx="32">
                  <c:v>2007</c:v>
                </c:pt>
                <c:pt idx="33">
                  <c:v>2008</c:v>
                </c:pt>
                <c:pt idx="34">
                  <c:v>2009⁵</c:v>
                </c:pt>
                <c:pt idx="35">
                  <c:v>2010</c:v>
                </c:pt>
                <c:pt idx="36">
                  <c:v>2011</c:v>
                </c:pt>
                <c:pt idx="37">
                  <c:v>2012</c:v>
                </c:pt>
                <c:pt idx="38">
                  <c:v>2013</c:v>
                </c:pt>
                <c:pt idx="39">
                  <c:v>2014</c:v>
                </c:pt>
                <c:pt idx="40">
                  <c:v>2015</c:v>
                </c:pt>
                <c:pt idx="41">
                  <c:v>2016</c:v>
                </c:pt>
                <c:pt idx="42">
                  <c:v>2017</c:v>
                </c:pt>
                <c:pt idx="43">
                  <c:v>2018</c:v>
                </c:pt>
                <c:pt idx="44">
                  <c:v>2019</c:v>
                </c:pt>
              </c:strCache>
            </c:strRef>
          </c:cat>
          <c:val>
            <c:numRef>
              <c:f>'T18'!$E$8:$E$52</c:f>
              <c:numCache>
                <c:formatCode>#,##0;[Red]#,##0</c:formatCode>
                <c:ptCount val="45"/>
                <c:pt idx="0">
                  <c:v>4052</c:v>
                </c:pt>
                <c:pt idx="1">
                  <c:v>4582</c:v>
                </c:pt>
                <c:pt idx="2">
                  <c:v>3207</c:v>
                </c:pt>
                <c:pt idx="3">
                  <c:v>1809</c:v>
                </c:pt>
                <c:pt idx="4">
                  <c:v>1083</c:v>
                </c:pt>
                <c:pt idx="5">
                  <c:v>870</c:v>
                </c:pt>
                <c:pt idx="6">
                  <c:v>774</c:v>
                </c:pt>
                <c:pt idx="7">
                  <c:v>1145</c:v>
                </c:pt>
                <c:pt idx="8">
                  <c:v>0</c:v>
                </c:pt>
                <c:pt idx="9">
                  <c:v>1903</c:v>
                </c:pt>
                <c:pt idx="10">
                  <c:v>2033</c:v>
                </c:pt>
                <c:pt idx="11">
                  <c:v>1970</c:v>
                </c:pt>
                <c:pt idx="12">
                  <c:v>1567</c:v>
                </c:pt>
                <c:pt idx="13">
                  <c:v>1072</c:v>
                </c:pt>
                <c:pt idx="14">
                  <c:v>492</c:v>
                </c:pt>
                <c:pt idx="15">
                  <c:v>526</c:v>
                </c:pt>
                <c:pt idx="16">
                  <c:v>871</c:v>
                </c:pt>
                <c:pt idx="17">
                  <c:v>1309</c:v>
                </c:pt>
                <c:pt idx="18">
                  <c:v>1744</c:v>
                </c:pt>
                <c:pt idx="19">
                  <c:v>2653</c:v>
                </c:pt>
                <c:pt idx="20">
                  <c:v>3237</c:v>
                </c:pt>
                <c:pt idx="21">
                  <c:v>3870</c:v>
                </c:pt>
                <c:pt idx="22">
                  <c:v>4950</c:v>
                </c:pt>
                <c:pt idx="23">
                  <c:v>5511</c:v>
                </c:pt>
                <c:pt idx="24">
                  <c:v>5164</c:v>
                </c:pt>
                <c:pt idx="25">
                  <c:v>5063</c:v>
                </c:pt>
                <c:pt idx="26">
                  <c:v>4417</c:v>
                </c:pt>
                <c:pt idx="27">
                  <c:v>3378</c:v>
                </c:pt>
                <c:pt idx="28">
                  <c:v>2844</c:v>
                </c:pt>
                <c:pt idx="29">
                  <c:v>2985</c:v>
                </c:pt>
                <c:pt idx="30">
                  <c:v>3336</c:v>
                </c:pt>
                <c:pt idx="31">
                  <c:v>3834</c:v>
                </c:pt>
                <c:pt idx="32">
                  <c:v>3932</c:v>
                </c:pt>
                <c:pt idx="33">
                  <c:v>3943</c:v>
                </c:pt>
                <c:pt idx="34">
                  <c:v>3634</c:v>
                </c:pt>
                <c:pt idx="35">
                  <c:v>4185</c:v>
                </c:pt>
                <c:pt idx="36">
                  <c:v>4335</c:v>
                </c:pt>
                <c:pt idx="37">
                  <c:v>4631</c:v>
                </c:pt>
                <c:pt idx="38">
                  <c:v>4881</c:v>
                </c:pt>
                <c:pt idx="39">
                  <c:v>4957</c:v>
                </c:pt>
                <c:pt idx="40">
                  <c:v>5975</c:v>
                </c:pt>
                <c:pt idx="41">
                  <c:v>6687</c:v>
                </c:pt>
                <c:pt idx="42">
                  <c:v>7323</c:v>
                </c:pt>
                <c:pt idx="43">
                  <c:v>8437</c:v>
                </c:pt>
                <c:pt idx="44">
                  <c:v>8377</c:v>
                </c:pt>
              </c:numCache>
            </c:numRef>
          </c:val>
          <c:smooth val="0"/>
          <c:extLst>
            <c:ext xmlns:c16="http://schemas.microsoft.com/office/drawing/2014/chart" uri="{C3380CC4-5D6E-409C-BE32-E72D297353CC}">
              <c16:uniqueId val="{00000001-FC91-4AB7-B05D-F107E70D3860}"/>
            </c:ext>
          </c:extLst>
        </c:ser>
        <c:dLbls>
          <c:showLegendKey val="0"/>
          <c:showVal val="0"/>
          <c:showCatName val="0"/>
          <c:showSerName val="0"/>
          <c:showPercent val="0"/>
          <c:showBubbleSize val="0"/>
        </c:dLbls>
        <c:smooth val="0"/>
        <c:axId val="52375552"/>
        <c:axId val="52377088"/>
      </c:lineChart>
      <c:catAx>
        <c:axId val="52375552"/>
        <c:scaling>
          <c:orientation val="minMax"/>
        </c:scaling>
        <c:delete val="0"/>
        <c:axPos val="b"/>
        <c:numFmt formatCode="General" sourceLinked="1"/>
        <c:majorTickMark val="out"/>
        <c:minorTickMark val="none"/>
        <c:tickLblPos val="nextTo"/>
        <c:txPr>
          <a:bodyPr/>
          <a:lstStyle/>
          <a:p>
            <a:pPr>
              <a:defRPr sz="900"/>
            </a:pPr>
            <a:endParaRPr lang="de-DE"/>
          </a:p>
        </c:txPr>
        <c:crossAx val="52377088"/>
        <c:crosses val="autoZero"/>
        <c:auto val="1"/>
        <c:lblAlgn val="ctr"/>
        <c:lblOffset val="100"/>
        <c:tickLblSkip val="3"/>
        <c:noMultiLvlLbl val="0"/>
      </c:catAx>
      <c:valAx>
        <c:axId val="52377088"/>
        <c:scaling>
          <c:orientation val="minMax"/>
        </c:scaling>
        <c:delete val="0"/>
        <c:axPos val="l"/>
        <c:majorGridlines/>
        <c:title>
          <c:tx>
            <c:rich>
              <a:bodyPr rot="0" vert="horz"/>
              <a:lstStyle/>
              <a:p>
                <a:pPr>
                  <a:defRPr/>
                </a:pPr>
                <a:r>
                  <a:rPr lang="de-CH" b="0"/>
                  <a:t>Anzahl</a:t>
                </a:r>
              </a:p>
            </c:rich>
          </c:tx>
          <c:layout>
            <c:manualLayout>
              <c:xMode val="edge"/>
              <c:yMode val="edge"/>
              <c:x val="5.5701754385964908E-3"/>
              <c:y val="0.12378958333333333"/>
            </c:manualLayout>
          </c:layout>
          <c:overlay val="0"/>
        </c:title>
        <c:numFmt formatCode="#,##0" sourceLinked="1"/>
        <c:majorTickMark val="out"/>
        <c:minorTickMark val="none"/>
        <c:tickLblPos val="nextTo"/>
        <c:txPr>
          <a:bodyPr/>
          <a:lstStyle/>
          <a:p>
            <a:pPr>
              <a:defRPr sz="900"/>
            </a:pPr>
            <a:endParaRPr lang="de-DE"/>
          </a:p>
        </c:txPr>
        <c:crossAx val="52375552"/>
        <c:crosses val="autoZero"/>
        <c:crossBetween val="between"/>
        <c:majorUnit val="2000"/>
      </c:valAx>
      <c:spPr>
        <a:ln>
          <a:solidFill>
            <a:srgbClr val="005078"/>
          </a:solidFill>
        </a:ln>
      </c:spPr>
    </c:plotArea>
    <c:legend>
      <c:legendPos val="r"/>
      <c:layout>
        <c:manualLayout>
          <c:xMode val="edge"/>
          <c:yMode val="edge"/>
          <c:x val="6.6624269005847947E-2"/>
          <c:y val="0.8731706018518518"/>
          <c:w val="0.73284941520467839"/>
          <c:h val="0.10032546296296296"/>
        </c:manualLayout>
      </c:layout>
      <c:overlay val="0"/>
    </c:legend>
    <c:plotVisOnly val="1"/>
    <c:dispBlanksAs val="gap"/>
    <c:showDLblsOverMax val="0"/>
  </c:chart>
  <c:txPr>
    <a:bodyPr/>
    <a:lstStyle/>
    <a:p>
      <a:pPr>
        <a:defRPr sz="10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1" Type="http://schemas.openxmlformats.org/officeDocument/2006/relationships/chart" Target="../charts/chart3.xml"/></Relationships>
</file>

<file path=xl/drawings/_rels/drawing9.xml.rels><?xml version="1.0" encoding="UTF-8" standalone="yes"?>
<Relationships xmlns="http://schemas.openxmlformats.org/package/2006/relationships"><Relationship Id="rId1" Type="http://schemas.openxmlformats.org/officeDocument/2006/relationships/chart" Target="../charts/chart4.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66675</xdr:colOff>
      <xdr:row>0</xdr:row>
      <xdr:rowOff>66675</xdr:rowOff>
    </xdr:to>
    <xdr:sp macro="" textlink="" fLocksText="0">
      <xdr:nvSpPr>
        <xdr:cNvPr id="1025" name="Text 7"/>
        <xdr:cNvSpPr txBox="1">
          <a:spLocks noChangeArrowheads="1"/>
        </xdr:cNvSpPr>
      </xdr:nvSpPr>
      <xdr:spPr bwMode="auto">
        <a:xfrm>
          <a:off x="0" y="0"/>
          <a:ext cx="66675" cy="666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0160" tIns="20160" rIns="20160" bIns="20160" anchor="t"/>
        <a:lstStyle/>
        <a:p>
          <a:pPr algn="l" rtl="0">
            <a:defRPr sz="1000"/>
          </a:pPr>
          <a:r>
            <a:rPr lang="de-CH" sz="100" b="0" i="0" u="none" strike="noStrike" baseline="0">
              <a:solidFill>
                <a:srgbClr val="000000"/>
              </a:solidFill>
              <a:latin typeface="ZWAdobeF"/>
            </a:rPr>
            <a:t>0B</a:t>
          </a:r>
        </a:p>
      </xdr:txBody>
    </xdr:sp>
    <xdr:clientData/>
  </xdr:twoCellAnchor>
  <xdr:twoCellAnchor>
    <xdr:from>
      <xdr:col>0</xdr:col>
      <xdr:colOff>0</xdr:colOff>
      <xdr:row>0</xdr:row>
      <xdr:rowOff>0</xdr:rowOff>
    </xdr:from>
    <xdr:to>
      <xdr:col>0</xdr:col>
      <xdr:colOff>66675</xdr:colOff>
      <xdr:row>0</xdr:row>
      <xdr:rowOff>66675</xdr:rowOff>
    </xdr:to>
    <xdr:sp macro="" textlink="" fLocksText="0">
      <xdr:nvSpPr>
        <xdr:cNvPr id="5" name="Text 7"/>
        <xdr:cNvSpPr txBox="1">
          <a:spLocks noChangeArrowheads="1"/>
        </xdr:cNvSpPr>
      </xdr:nvSpPr>
      <xdr:spPr bwMode="auto">
        <a:xfrm>
          <a:off x="0" y="0"/>
          <a:ext cx="66675" cy="666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0160" tIns="20160" rIns="20160" bIns="20160" anchor="t"/>
        <a:lstStyle/>
        <a:p>
          <a:pPr algn="l" rtl="0">
            <a:defRPr sz="1000"/>
          </a:pPr>
          <a:r>
            <a:rPr lang="de-CH" sz="100" b="0" i="0" u="none" strike="noStrike" baseline="0">
              <a:solidFill>
                <a:srgbClr val="000000"/>
              </a:solidFill>
              <a:latin typeface="ZWAdobeF"/>
            </a:rPr>
            <a:t>0B</a:t>
          </a: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8</xdr:col>
      <xdr:colOff>346471</xdr:colOff>
      <xdr:row>43</xdr:row>
      <xdr:rowOff>10120</xdr:rowOff>
    </xdr:from>
    <xdr:ext cx="65" cy="172227"/>
    <xdr:sp macro="" textlink="">
      <xdr:nvSpPr>
        <xdr:cNvPr id="2" name="Textfeld 1"/>
        <xdr:cNvSpPr txBox="1"/>
      </xdr:nvSpPr>
      <xdr:spPr>
        <a:xfrm>
          <a:off x="5192315" y="7493198"/>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lang="de-CH" sz="1100"/>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0</xdr:col>
      <xdr:colOff>123825</xdr:colOff>
      <xdr:row>60</xdr:row>
      <xdr:rowOff>38099</xdr:rowOff>
    </xdr:from>
    <xdr:to>
      <xdr:col>10</xdr:col>
      <xdr:colOff>686850</xdr:colOff>
      <xdr:row>86</xdr:row>
      <xdr:rowOff>148049</xdr:rowOff>
    </xdr:to>
    <xdr:graphicFrame macro="">
      <xdr:nvGraphicFramePr>
        <xdr:cNvPr id="4" name="Diagramm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0.83413</cdr:x>
      <cdr:y>0.94809</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705449" y="4095750"/>
          <a:ext cx="1134551" cy="22424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5.xml><?xml version="1.0" encoding="utf-8"?>
<xdr:wsDr xmlns:xdr="http://schemas.openxmlformats.org/drawingml/2006/spreadsheetDrawing" xmlns:a="http://schemas.openxmlformats.org/drawingml/2006/main">
  <xdr:twoCellAnchor>
    <xdr:from>
      <xdr:col>1</xdr:col>
      <xdr:colOff>23810</xdr:colOff>
      <xdr:row>52</xdr:row>
      <xdr:rowOff>46793</xdr:rowOff>
    </xdr:from>
    <xdr:to>
      <xdr:col>9</xdr:col>
      <xdr:colOff>55437</xdr:colOff>
      <xdr:row>68</xdr:row>
      <xdr:rowOff>107393</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0.79832</cdr:x>
      <cdr:y>0.91186</cdr:y>
    </cdr:from>
    <cdr:to>
      <cdr:x>1</cdr:x>
      <cdr:y>0.9756</cdr:y>
    </cdr:to>
    <cdr:sp macro="" textlink="">
      <cdr:nvSpPr>
        <cdr:cNvPr id="2" name="Text Box 1"/>
        <cdr:cNvSpPr txBox="1">
          <a:spLocks xmlns:a="http://schemas.openxmlformats.org/drawingml/2006/main" noChangeArrowheads="1"/>
        </cdr:cNvSpPr>
      </cdr:nvSpPr>
      <cdr:spPr bwMode="auto">
        <a:xfrm xmlns:a="http://schemas.openxmlformats.org/drawingml/2006/main">
          <a:off x="4321534" y="2860675"/>
          <a:ext cx="1091718" cy="199959"/>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7.xml><?xml version="1.0" encoding="utf-8"?>
<xdr:wsDr xmlns:xdr="http://schemas.openxmlformats.org/drawingml/2006/spreadsheetDrawing" xmlns:a="http://schemas.openxmlformats.org/drawingml/2006/main">
  <xdr:twoCellAnchor>
    <xdr:from>
      <xdr:col>1</xdr:col>
      <xdr:colOff>19049</xdr:colOff>
      <xdr:row>23</xdr:row>
      <xdr:rowOff>128587</xdr:rowOff>
    </xdr:from>
    <xdr:to>
      <xdr:col>5</xdr:col>
      <xdr:colOff>561299</xdr:colOff>
      <xdr:row>41</xdr:row>
      <xdr:rowOff>93937</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0.77964</cdr:x>
      <cdr:y>0.931</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4210051" y="2681288"/>
          <a:ext cx="1189949" cy="19871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9.xml><?xml version="1.0" encoding="utf-8"?>
<xdr:wsDr xmlns:xdr="http://schemas.openxmlformats.org/drawingml/2006/spreadsheetDrawing" xmlns:a="http://schemas.openxmlformats.org/drawingml/2006/main">
  <xdr:twoCellAnchor>
    <xdr:from>
      <xdr:col>0</xdr:col>
      <xdr:colOff>219075</xdr:colOff>
      <xdr:row>58</xdr:row>
      <xdr:rowOff>142875</xdr:rowOff>
    </xdr:from>
    <xdr:to>
      <xdr:col>11</xdr:col>
      <xdr:colOff>1050</xdr:colOff>
      <xdr:row>85</xdr:row>
      <xdr:rowOff>90900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0.83878</cdr:x>
      <cdr:y>0.95095</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6657792" y="4528920"/>
          <a:ext cx="1279708" cy="23358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11.xml><?xml version="1.0" encoding="utf-8"?>
<xdr:wsDr xmlns:xdr="http://schemas.openxmlformats.org/drawingml/2006/spreadsheetDrawing" xmlns:a="http://schemas.openxmlformats.org/drawingml/2006/main">
  <xdr:twoCellAnchor>
    <xdr:from>
      <xdr:col>1</xdr:col>
      <xdr:colOff>38100</xdr:colOff>
      <xdr:row>19</xdr:row>
      <xdr:rowOff>152400</xdr:rowOff>
    </xdr:from>
    <xdr:to>
      <xdr:col>7</xdr:col>
      <xdr:colOff>496350</xdr:colOff>
      <xdr:row>46</xdr:row>
      <xdr:rowOff>100425</xdr:rowOff>
    </xdr:to>
    <xdr:graphicFrame macro="">
      <xdr:nvGraphicFramePr>
        <xdr:cNvPr id="5" name="Diagramm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c:userShapes xmlns:c="http://schemas.openxmlformats.org/drawingml/2006/chart">
  <cdr:relSizeAnchor xmlns:cdr="http://schemas.openxmlformats.org/drawingml/2006/chartDrawing">
    <cdr:from>
      <cdr:x>0.8397</cdr:x>
      <cdr:y>0.91281</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4543827" y="3943350"/>
          <a:ext cx="867423" cy="37665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13.xml><?xml version="1.0" encoding="utf-8"?>
<xdr:wsDr xmlns:xdr="http://schemas.openxmlformats.org/drawingml/2006/spreadsheetDrawing" xmlns:a="http://schemas.openxmlformats.org/drawingml/2006/main">
  <xdr:twoCellAnchor>
    <xdr:from>
      <xdr:col>0</xdr:col>
      <xdr:colOff>114300</xdr:colOff>
      <xdr:row>58</xdr:row>
      <xdr:rowOff>128585</xdr:rowOff>
    </xdr:from>
    <xdr:to>
      <xdr:col>11</xdr:col>
      <xdr:colOff>553500</xdr:colOff>
      <xdr:row>85</xdr:row>
      <xdr:rowOff>76610</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c:userShapes xmlns:c="http://schemas.openxmlformats.org/drawingml/2006/chart">
  <cdr:relSizeAnchor xmlns:cdr="http://schemas.openxmlformats.org/drawingml/2006/chartDrawing">
    <cdr:from>
      <cdr:x>0.83692</cdr:x>
      <cdr:y>0.94478</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724524" y="4081465"/>
          <a:ext cx="1115475" cy="23853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15.xml><?xml version="1.0" encoding="utf-8"?>
<xdr:wsDr xmlns:xdr="http://schemas.openxmlformats.org/drawingml/2006/spreadsheetDrawing" xmlns:a="http://schemas.openxmlformats.org/drawingml/2006/main">
  <xdr:twoCellAnchor>
    <xdr:from>
      <xdr:col>2</xdr:col>
      <xdr:colOff>727362</xdr:colOff>
      <xdr:row>41</xdr:row>
      <xdr:rowOff>8659</xdr:rowOff>
    </xdr:from>
    <xdr:to>
      <xdr:col>3</xdr:col>
      <xdr:colOff>406431</xdr:colOff>
      <xdr:row>41</xdr:row>
      <xdr:rowOff>121227</xdr:rowOff>
    </xdr:to>
    <xdr:sp macro="" textlink="">
      <xdr:nvSpPr>
        <xdr:cNvPr id="2" name="Textfeld 1"/>
        <xdr:cNvSpPr txBox="1"/>
      </xdr:nvSpPr>
      <xdr:spPr>
        <a:xfrm>
          <a:off x="2298987" y="6685684"/>
          <a:ext cx="898269" cy="11256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CH" sz="1100"/>
        </a:p>
      </xdr:txBody>
    </xdr:sp>
    <xdr:clientData/>
  </xdr:twoCellAnchor>
  <xdr:twoCellAnchor editAs="oneCell">
    <xdr:from>
      <xdr:col>1</xdr:col>
      <xdr:colOff>-1</xdr:colOff>
      <xdr:row>2</xdr:row>
      <xdr:rowOff>0</xdr:rowOff>
    </xdr:from>
    <xdr:to>
      <xdr:col>11</xdr:col>
      <xdr:colOff>489856</xdr:colOff>
      <xdr:row>63</xdr:row>
      <xdr:rowOff>48369</xdr:rowOff>
    </xdr:to>
    <xdr:pic>
      <xdr:nvPicPr>
        <xdr:cNvPr id="5" name="Grafik 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44928" y="367393"/>
          <a:ext cx="9497785" cy="10008797"/>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2</xdr:col>
      <xdr:colOff>727362</xdr:colOff>
      <xdr:row>41</xdr:row>
      <xdr:rowOff>8659</xdr:rowOff>
    </xdr:from>
    <xdr:to>
      <xdr:col>3</xdr:col>
      <xdr:colOff>406431</xdr:colOff>
      <xdr:row>41</xdr:row>
      <xdr:rowOff>121227</xdr:rowOff>
    </xdr:to>
    <xdr:sp macro="" textlink="">
      <xdr:nvSpPr>
        <xdr:cNvPr id="5" name="Textfeld 4"/>
        <xdr:cNvSpPr txBox="1"/>
      </xdr:nvSpPr>
      <xdr:spPr>
        <a:xfrm>
          <a:off x="2303317" y="6788727"/>
          <a:ext cx="900000" cy="11256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CH" sz="1100"/>
        </a:p>
      </xdr:txBody>
    </xdr:sp>
    <xdr:clientData/>
  </xdr:twoCellAnchor>
  <xdr:twoCellAnchor editAs="oneCell">
    <xdr:from>
      <xdr:col>0</xdr:col>
      <xdr:colOff>0</xdr:colOff>
      <xdr:row>5</xdr:row>
      <xdr:rowOff>54428</xdr:rowOff>
    </xdr:from>
    <xdr:to>
      <xdr:col>10</xdr:col>
      <xdr:colOff>855238</xdr:colOff>
      <xdr:row>64</xdr:row>
      <xdr:rowOff>54428</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911678"/>
          <a:ext cx="9141988" cy="9633857"/>
        </a:xfrm>
        <a:prstGeom prst="rect">
          <a:avLst/>
        </a:prstGeom>
      </xdr:spPr>
    </xdr:pic>
    <xdr:clientData/>
  </xdr:twoCellAnchor>
</xdr:wsDr>
</file>

<file path=xl/theme/theme1.xml><?xml version="1.0" encoding="utf-8"?>
<a:theme xmlns:a="http://schemas.openxmlformats.org/drawingml/2006/main" name="Larissa">
  <a:themeElements>
    <a:clrScheme name="B09_Baustatistik">
      <a:dk1>
        <a:sysClr val="windowText" lastClr="000000"/>
      </a:dk1>
      <a:lt1>
        <a:sysClr val="window" lastClr="FFFFFF"/>
      </a:lt1>
      <a:dk2>
        <a:srgbClr val="1F497D"/>
      </a:dk2>
      <a:lt2>
        <a:srgbClr val="EEECE1"/>
      </a:lt2>
      <a:accent1>
        <a:srgbClr val="A06243"/>
      </a:accent1>
      <a:accent2>
        <a:srgbClr val="732706"/>
      </a:accent2>
      <a:accent3>
        <a:srgbClr val="908C85"/>
      </a:accent3>
      <a:accent4>
        <a:srgbClr val="C49A82"/>
      </a:accent4>
      <a:accent5>
        <a:srgbClr val="EBE0D8"/>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60"/>
  <sheetViews>
    <sheetView showGridLines="0" tabSelected="1" zoomScale="115" zoomScaleNormal="115" zoomScaleSheetLayoutView="70" workbookViewId="0">
      <selection activeCell="B8" sqref="B8"/>
    </sheetView>
  </sheetViews>
  <sheetFormatPr baseColWidth="10" defaultColWidth="8.28515625" defaultRowHeight="12.75" x14ac:dyDescent="0.2"/>
  <cols>
    <col min="1" max="1" width="2.7109375" style="1" customWidth="1"/>
    <col min="2" max="2" width="12.7109375" style="1" customWidth="1"/>
    <col min="3" max="3" width="3.7109375" style="32" customWidth="1"/>
    <col min="4" max="5" width="105.7109375" style="1" customWidth="1"/>
    <col min="6" max="10" width="11.7109375" style="1" customWidth="1"/>
    <col min="11" max="11" width="34.5703125" style="1" bestFit="1" customWidth="1"/>
    <col min="12" max="12" width="5.5703125" style="2" customWidth="1"/>
    <col min="13" max="16384" width="8.28515625" style="1"/>
  </cols>
  <sheetData>
    <row r="1" spans="1:11" s="32" customFormat="1" ht="12" x14ac:dyDescent="0.2">
      <c r="D1" s="33"/>
      <c r="E1" s="33"/>
    </row>
    <row r="2" spans="1:11" s="32" customFormat="1" ht="12" x14ac:dyDescent="0.2">
      <c r="D2" s="33"/>
      <c r="E2" s="33"/>
    </row>
    <row r="3" spans="1:11" s="32" customFormat="1" ht="12" x14ac:dyDescent="0.2">
      <c r="D3" s="33"/>
      <c r="E3" s="33"/>
    </row>
    <row r="4" spans="1:11" s="32" customFormat="1" ht="12" x14ac:dyDescent="0.2">
      <c r="B4" s="34"/>
      <c r="C4" s="34"/>
      <c r="D4" s="34"/>
      <c r="E4" s="33"/>
    </row>
    <row r="5" spans="1:11" s="32" customFormat="1" ht="20.25" x14ac:dyDescent="0.3">
      <c r="B5" s="38"/>
      <c r="C5" s="34"/>
      <c r="D5" s="34"/>
      <c r="E5" s="33"/>
    </row>
    <row r="6" spans="1:11" s="32" customFormat="1" ht="20.25" x14ac:dyDescent="0.3">
      <c r="B6" s="38" t="s">
        <v>541</v>
      </c>
      <c r="C6" s="38"/>
      <c r="D6" s="38"/>
      <c r="E6" s="33"/>
    </row>
    <row r="7" spans="1:11" s="32" customFormat="1" ht="6" customHeight="1" x14ac:dyDescent="0.2">
      <c r="B7" s="5"/>
      <c r="C7" s="35"/>
      <c r="D7" s="36"/>
      <c r="E7" s="33"/>
    </row>
    <row r="8" spans="1:11" s="32" customFormat="1" ht="13.5" customHeight="1" x14ac:dyDescent="0.2">
      <c r="B8" s="37" t="s">
        <v>630</v>
      </c>
      <c r="C8" s="35"/>
      <c r="D8" s="36"/>
      <c r="E8" s="33"/>
    </row>
    <row r="9" spans="1:11" s="32" customFormat="1" ht="13.5" customHeight="1" x14ac:dyDescent="0.2">
      <c r="B9" s="37" t="s">
        <v>598</v>
      </c>
      <c r="C9" s="37"/>
      <c r="D9" s="37"/>
      <c r="E9" s="33"/>
    </row>
    <row r="10" spans="1:11" s="32" customFormat="1" x14ac:dyDescent="0.2">
      <c r="B10" s="37" t="s">
        <v>546</v>
      </c>
      <c r="C10" s="35"/>
      <c r="D10" s="36"/>
      <c r="E10" s="33"/>
    </row>
    <row r="11" spans="1:11" ht="16.5" customHeight="1" x14ac:dyDescent="0.2">
      <c r="A11" s="2"/>
      <c r="B11" s="2"/>
      <c r="D11" s="2"/>
      <c r="E11" s="2"/>
      <c r="F11" s="2"/>
      <c r="G11" s="2"/>
      <c r="H11" s="2"/>
      <c r="I11" s="2"/>
      <c r="J11" s="2"/>
      <c r="K11" s="2"/>
    </row>
    <row r="12" spans="1:11" ht="16.5" customHeight="1" x14ac:dyDescent="0.2">
      <c r="A12" s="2"/>
      <c r="B12" s="2"/>
      <c r="D12" s="2"/>
      <c r="E12" s="2"/>
      <c r="F12" s="2"/>
      <c r="G12" s="2"/>
      <c r="H12" s="2"/>
      <c r="I12" s="2"/>
      <c r="J12" s="2"/>
      <c r="K12" s="2"/>
    </row>
    <row r="13" spans="1:11" ht="16.5" customHeight="1" x14ac:dyDescent="0.2">
      <c r="B13" s="3"/>
      <c r="C13" s="39"/>
    </row>
    <row r="14" spans="1:11" ht="15.75" x14ac:dyDescent="0.25">
      <c r="B14" s="4" t="s">
        <v>0</v>
      </c>
      <c r="C14" s="39"/>
    </row>
    <row r="15" spans="1:11" x14ac:dyDescent="0.2">
      <c r="B15" s="3"/>
      <c r="C15" s="35"/>
    </row>
    <row r="16" spans="1:11" x14ac:dyDescent="0.2">
      <c r="B16" s="5" t="s">
        <v>1</v>
      </c>
      <c r="C16" s="35"/>
      <c r="D16" s="6"/>
      <c r="E16" s="7"/>
      <c r="F16" s="7"/>
      <c r="G16" s="7"/>
      <c r="H16" s="7"/>
      <c r="I16" s="7"/>
      <c r="J16" s="7"/>
      <c r="K16" s="7"/>
    </row>
    <row r="17" spans="2:12" s="189" customFormat="1" x14ac:dyDescent="0.2">
      <c r="B17" s="186" t="s">
        <v>460</v>
      </c>
      <c r="C17" s="187"/>
      <c r="D17" s="188" t="s">
        <v>607</v>
      </c>
      <c r="L17" s="190"/>
    </row>
    <row r="18" spans="2:12" s="189" customFormat="1" x14ac:dyDescent="0.2">
      <c r="B18" s="186" t="s">
        <v>461</v>
      </c>
      <c r="C18" s="187"/>
      <c r="D18" s="188" t="s">
        <v>606</v>
      </c>
      <c r="L18" s="190"/>
    </row>
    <row r="19" spans="2:12" s="189" customFormat="1" x14ac:dyDescent="0.2">
      <c r="B19" s="186" t="s">
        <v>462</v>
      </c>
      <c r="C19" s="187"/>
      <c r="D19" s="188" t="s">
        <v>608</v>
      </c>
      <c r="L19" s="190"/>
    </row>
    <row r="20" spans="2:12" s="189" customFormat="1" ht="14.25" x14ac:dyDescent="0.2">
      <c r="B20" s="186" t="s">
        <v>463</v>
      </c>
      <c r="C20" s="187"/>
      <c r="D20" s="188" t="s">
        <v>609</v>
      </c>
      <c r="L20" s="190"/>
    </row>
    <row r="21" spans="2:12" s="189" customFormat="1" ht="14.25" x14ac:dyDescent="0.2">
      <c r="B21" s="186" t="s">
        <v>464</v>
      </c>
      <c r="C21" s="187"/>
      <c r="D21" s="188" t="s">
        <v>610</v>
      </c>
      <c r="L21" s="190"/>
    </row>
    <row r="22" spans="2:12" s="189" customFormat="1" x14ac:dyDescent="0.2">
      <c r="B22" s="186" t="s">
        <v>465</v>
      </c>
      <c r="C22" s="187"/>
      <c r="D22" s="188" t="s">
        <v>611</v>
      </c>
      <c r="L22" s="190"/>
    </row>
    <row r="23" spans="2:12" s="189" customFormat="1" ht="12.75" customHeight="1" x14ac:dyDescent="0.2">
      <c r="B23" s="186" t="s">
        <v>466</v>
      </c>
      <c r="C23" s="187"/>
      <c r="D23" s="188" t="s">
        <v>612</v>
      </c>
      <c r="L23" s="190"/>
    </row>
    <row r="24" spans="2:12" s="189" customFormat="1" x14ac:dyDescent="0.2">
      <c r="B24" s="186" t="s">
        <v>467</v>
      </c>
      <c r="C24" s="187"/>
      <c r="D24" s="188" t="s">
        <v>613</v>
      </c>
      <c r="L24" s="190"/>
    </row>
    <row r="25" spans="2:12" s="189" customFormat="1" x14ac:dyDescent="0.2">
      <c r="B25" s="186" t="s">
        <v>468</v>
      </c>
      <c r="C25" s="187"/>
      <c r="D25" s="188" t="s">
        <v>523</v>
      </c>
      <c r="L25" s="190"/>
    </row>
    <row r="26" spans="2:12" s="189" customFormat="1" ht="14.25" x14ac:dyDescent="0.2">
      <c r="B26" s="186" t="s">
        <v>469</v>
      </c>
      <c r="C26" s="187"/>
      <c r="D26" s="188" t="s">
        <v>614</v>
      </c>
      <c r="L26" s="190"/>
    </row>
    <row r="27" spans="2:12" x14ac:dyDescent="0.2">
      <c r="B27" s="3"/>
      <c r="C27" s="35"/>
      <c r="D27" s="16"/>
      <c r="F27" s="16"/>
      <c r="G27" s="16"/>
      <c r="H27" s="16"/>
      <c r="I27" s="16"/>
      <c r="J27" s="16"/>
      <c r="K27" s="16"/>
    </row>
    <row r="28" spans="2:12" x14ac:dyDescent="0.2">
      <c r="B28" s="5" t="s">
        <v>2</v>
      </c>
      <c r="C28" s="35"/>
      <c r="D28" s="16"/>
      <c r="F28" s="16"/>
      <c r="G28" s="16"/>
      <c r="H28" s="16"/>
      <c r="I28" s="16"/>
      <c r="J28" s="16"/>
      <c r="K28" s="16"/>
    </row>
    <row r="29" spans="2:12" s="194" customFormat="1" x14ac:dyDescent="0.2">
      <c r="B29" s="191" t="s">
        <v>470</v>
      </c>
      <c r="C29" s="192"/>
      <c r="D29" s="193" t="s">
        <v>560</v>
      </c>
      <c r="L29" s="195"/>
    </row>
    <row r="30" spans="2:12" s="194" customFormat="1" x14ac:dyDescent="0.2">
      <c r="B30" s="191" t="s">
        <v>471</v>
      </c>
      <c r="C30" s="192"/>
      <c r="D30" s="193" t="s">
        <v>596</v>
      </c>
      <c r="L30" s="195"/>
    </row>
    <row r="31" spans="2:12" s="194" customFormat="1" x14ac:dyDescent="0.2">
      <c r="B31" s="191" t="s">
        <v>472</v>
      </c>
      <c r="C31" s="192"/>
      <c r="D31" s="193" t="s">
        <v>597</v>
      </c>
      <c r="L31" s="195"/>
    </row>
    <row r="32" spans="2:12" s="194" customFormat="1" x14ac:dyDescent="0.2">
      <c r="B32" s="191" t="s">
        <v>473</v>
      </c>
      <c r="C32" s="192"/>
      <c r="D32" s="193" t="s">
        <v>563</v>
      </c>
      <c r="L32" s="195"/>
    </row>
    <row r="33" spans="2:12" s="194" customFormat="1" x14ac:dyDescent="0.2">
      <c r="B33" s="191" t="s">
        <v>474</v>
      </c>
      <c r="C33" s="192"/>
      <c r="D33" s="193" t="s">
        <v>561</v>
      </c>
      <c r="L33" s="195"/>
    </row>
    <row r="34" spans="2:12" s="194" customFormat="1" x14ac:dyDescent="0.2">
      <c r="B34" s="191" t="s">
        <v>475</v>
      </c>
      <c r="C34" s="192"/>
      <c r="D34" s="193" t="s">
        <v>564</v>
      </c>
      <c r="L34" s="195"/>
    </row>
    <row r="35" spans="2:12" x14ac:dyDescent="0.2">
      <c r="B35" s="3"/>
      <c r="C35" s="35"/>
      <c r="D35" s="16"/>
      <c r="F35" s="16"/>
      <c r="G35" s="16"/>
      <c r="H35" s="16"/>
      <c r="I35" s="16"/>
      <c r="J35" s="16"/>
      <c r="K35" s="16"/>
    </row>
    <row r="36" spans="2:12" x14ac:dyDescent="0.2">
      <c r="B36" s="5" t="s">
        <v>400</v>
      </c>
      <c r="C36" s="35"/>
      <c r="D36" s="16"/>
      <c r="F36" s="16"/>
      <c r="G36" s="16"/>
      <c r="H36" s="16"/>
      <c r="I36" s="16"/>
      <c r="J36" s="16"/>
      <c r="K36" s="16"/>
    </row>
    <row r="37" spans="2:12" s="201" customFormat="1" x14ac:dyDescent="0.2">
      <c r="B37" s="198" t="s">
        <v>476</v>
      </c>
      <c r="C37" s="199"/>
      <c r="D37" s="200" t="s">
        <v>565</v>
      </c>
      <c r="L37" s="202"/>
    </row>
    <row r="38" spans="2:12" s="201" customFormat="1" x14ac:dyDescent="0.2">
      <c r="B38" s="198" t="s">
        <v>477</v>
      </c>
      <c r="C38" s="199"/>
      <c r="D38" s="200" t="s">
        <v>566</v>
      </c>
      <c r="L38" s="202"/>
    </row>
    <row r="39" spans="2:12" s="201" customFormat="1" x14ac:dyDescent="0.2">
      <c r="B39" s="198" t="s">
        <v>478</v>
      </c>
      <c r="C39" s="199"/>
      <c r="D39" s="200" t="s">
        <v>567</v>
      </c>
      <c r="L39" s="202"/>
    </row>
    <row r="40" spans="2:12" s="201" customFormat="1" x14ac:dyDescent="0.2">
      <c r="B40" s="198" t="s">
        <v>479</v>
      </c>
      <c r="C40" s="199"/>
      <c r="D40" s="200" t="s">
        <v>615</v>
      </c>
      <c r="L40" s="202"/>
    </row>
    <row r="41" spans="2:12" x14ac:dyDescent="0.2">
      <c r="B41" s="3"/>
      <c r="C41" s="35"/>
      <c r="D41" s="16"/>
      <c r="F41" s="16"/>
      <c r="G41" s="16"/>
      <c r="H41" s="16"/>
      <c r="I41" s="16"/>
      <c r="J41" s="16"/>
      <c r="K41" s="16"/>
    </row>
    <row r="42" spans="2:12" x14ac:dyDescent="0.2">
      <c r="B42" s="5" t="s">
        <v>432</v>
      </c>
      <c r="C42" s="35"/>
      <c r="D42" s="16"/>
      <c r="F42" s="16"/>
      <c r="G42" s="16"/>
      <c r="H42" s="16"/>
      <c r="I42" s="16"/>
      <c r="J42" s="16"/>
      <c r="K42" s="16"/>
    </row>
    <row r="43" spans="2:12" s="206" customFormat="1" x14ac:dyDescent="0.2">
      <c r="B43" s="203" t="s">
        <v>480</v>
      </c>
      <c r="C43" s="204"/>
      <c r="D43" s="205" t="s">
        <v>524</v>
      </c>
      <c r="L43" s="207"/>
    </row>
    <row r="44" spans="2:12" s="206" customFormat="1" x14ac:dyDescent="0.2">
      <c r="B44" s="208" t="s">
        <v>481</v>
      </c>
      <c r="C44" s="204"/>
      <c r="D44" s="205" t="s">
        <v>525</v>
      </c>
      <c r="L44" s="207"/>
    </row>
    <row r="45" spans="2:12" s="206" customFormat="1" x14ac:dyDescent="0.2">
      <c r="B45" s="203" t="s">
        <v>482</v>
      </c>
      <c r="C45" s="204"/>
      <c r="D45" s="205" t="s">
        <v>526</v>
      </c>
      <c r="L45" s="207"/>
    </row>
    <row r="46" spans="2:12" s="206" customFormat="1" x14ac:dyDescent="0.2">
      <c r="B46" s="203" t="s">
        <v>483</v>
      </c>
      <c r="C46" s="204"/>
      <c r="D46" s="205" t="s">
        <v>527</v>
      </c>
      <c r="L46" s="207"/>
    </row>
    <row r="47" spans="2:12" ht="13.5" customHeight="1" x14ac:dyDescent="0.2">
      <c r="C47" s="35"/>
      <c r="I47" s="16"/>
      <c r="J47" s="16"/>
      <c r="K47" s="16"/>
    </row>
    <row r="48" spans="2:12" x14ac:dyDescent="0.2">
      <c r="B48" s="5" t="s">
        <v>446</v>
      </c>
      <c r="C48" s="35"/>
      <c r="D48" s="6"/>
      <c r="E48" s="16"/>
      <c r="F48" s="16"/>
      <c r="G48" s="16"/>
      <c r="H48" s="16"/>
      <c r="I48" s="16"/>
      <c r="J48" s="16"/>
      <c r="K48" s="16"/>
    </row>
    <row r="49" spans="2:12" s="196" customFormat="1" ht="14.25" x14ac:dyDescent="0.2">
      <c r="B49" s="216" t="s">
        <v>616</v>
      </c>
      <c r="C49" s="216"/>
      <c r="D49" s="216"/>
      <c r="L49" s="197"/>
    </row>
    <row r="50" spans="2:12" s="196" customFormat="1" ht="14.25" x14ac:dyDescent="0.2">
      <c r="B50" s="216" t="s">
        <v>617</v>
      </c>
      <c r="C50" s="216"/>
      <c r="D50" s="216"/>
      <c r="L50" s="197"/>
    </row>
    <row r="51" spans="2:12" x14ac:dyDescent="0.2">
      <c r="C51" s="35"/>
    </row>
    <row r="52" spans="2:12" s="196" customFormat="1" x14ac:dyDescent="0.2">
      <c r="B52" s="216" t="s">
        <v>298</v>
      </c>
      <c r="C52" s="216"/>
      <c r="D52" s="216"/>
      <c r="I52" s="209"/>
      <c r="J52" s="209"/>
      <c r="K52" s="209"/>
      <c r="L52" s="197"/>
    </row>
    <row r="53" spans="2:12" s="210" customFormat="1" x14ac:dyDescent="0.2">
      <c r="B53" s="217" t="s">
        <v>3</v>
      </c>
      <c r="C53" s="217"/>
      <c r="D53" s="217"/>
      <c r="I53" s="211"/>
      <c r="J53" s="211"/>
      <c r="K53" s="211"/>
      <c r="L53" s="212"/>
    </row>
    <row r="54" spans="2:12" x14ac:dyDescent="0.2">
      <c r="C54" s="35"/>
    </row>
    <row r="57" spans="2:12" ht="15.75" x14ac:dyDescent="0.25">
      <c r="C57" s="40"/>
    </row>
    <row r="60" spans="2:12" x14ac:dyDescent="0.2">
      <c r="B60" s="17"/>
    </row>
  </sheetData>
  <sheetProtection selectLockedCells="1" selectUnlockedCells="1"/>
  <mergeCells count="4">
    <mergeCell ref="B49:D49"/>
    <mergeCell ref="B50:D50"/>
    <mergeCell ref="B52:D52"/>
    <mergeCell ref="B53:D53"/>
  </mergeCells>
  <hyperlinks>
    <hyperlink ref="D17" location="T1!A1" display="Bauausgaben nach Art der Arbeiten,1979 – 2012 (in 1’000 Franken, zu laufenden Preisen)"/>
    <hyperlink ref="D19" location="'T3'!A1" display="Entwicklung der Bautätigkeit nach Bausparten, 1970 – 2016 (in Mio. Franken)"/>
    <hyperlink ref="D21" location="'T5'!A1" display="Bautätigkeit in Franken pro Einwohner nach Bausparten in den Bezirken und im Kanton, 2017¹, ²"/>
    <hyperlink ref="D22" location="'T6'!A1" display="Bautätigkeit nach Auftraggebern, 1979–2017 (in Mio. Franken)"/>
    <hyperlink ref="D23" location="'T7'!A1" display="Bautätigkeit nach Bauobjektkategorien, 1979–2017 (ohne öffentliche Unterhaltsarbeiten), in 1'000 Franken"/>
    <hyperlink ref="D24" location="'T8'!A1" display="Bautätigkeit ausgewählter Bauobjektkategorien nach Bauart, 2016 und 2017 (in 1’000 Franken)"/>
    <hyperlink ref="D25" location="'T9'!A1" display="Arbeitsvorräte nach Auftraggebern, 2017 und 2018"/>
    <hyperlink ref="D26" location="'T10'!A1" display="Arbeitsvorräte nach Bausparten in den Bezirken und im Kanton, 2018 (in 1’000 Franken)¹, ²"/>
    <hyperlink ref="D29" location="T11!A1" display="Neu erstellte Gebäude mit Wohnungen und neu erstellte Wohnungen, 1971 – 2012"/>
    <hyperlink ref="D30" location="T12!A1" display="Neu erstellte Gebäude mit Wohnungen und neu erstellte Wohnungen nach Bezirken, 2012"/>
    <hyperlink ref="D31" location="T13!A1" display="Neu erstellte Wohnungen nach Zimmerzahl und Bezirken, 2012"/>
    <hyperlink ref="D32" location="'T14'!A1" display="Wohnbaubilanz, 1971 – 2017"/>
    <hyperlink ref="D33" location="'T15'!A1" display="Im Bau befindliche Wohnungen sowie baubewilligte Wohnungen und Wohngebäude, 1977 – 2016"/>
    <hyperlink ref="D34" location="'T16'!A1" display="Wohnungsbestand nach Wohnungsgrösse und Einwohner pro Wohnung, 1980 – 2016¹"/>
    <hyperlink ref="B53" location="Erläuterungen!A1" display="Methodische Hinweise"/>
    <hyperlink ref="D37" location="'T17'!A1" display="Entwicklung des Leerwohnungsbestands im Kanton Aargau, 1974 – 2018"/>
    <hyperlink ref="D38" location="'T18'!A1" display="Wohnungsbestand, Reinzugang an Wohnungen, Leerwohnungsbestand und Leerwohnungsziffern, 1974 – 2018"/>
    <hyperlink ref="D39" location="'T19'!A1" display="Leerwohnungsziffern nach Zimmerzahl, 1980 – 2018"/>
    <hyperlink ref="D40" location="'T20'!A1" display="Leer stehende Wohnungen nach Zimmerzahl und Bezirken per 1. Juni 2018"/>
    <hyperlink ref="D43" location="'T21'!A1" display="Bautätigkeit und Bauvorhaben, Wohnungen, Wohnbautätigkeit und Leerwohnungen in den Gemeinden"/>
    <hyperlink ref="B50" location="Karte!A1" display="Leerwohnungszählung: Gemeindekarte"/>
    <hyperlink ref="B52" location="Karte!A1" display="Leerwohnungszählung: Gemeindekarte"/>
    <hyperlink ref="D44" location="'T22'!A1" display="Bautätigkeit 2016 und Arbeitsvorräte von im Bau befindlichen Projekten für das Folgejahr 2017 nach Bausparten und Gemeinden"/>
    <hyperlink ref="D45" location="'T23'!A1" display="Wohnungsbesstand per 31.12.2017 und Leerwohnungen vom 1. Juni 2018 nach Gemeinden"/>
    <hyperlink ref="D46" location="'T24'!A1" display="Gebäude nach Kategorien in den Gemeinden, 2017"/>
    <hyperlink ref="B49" location="Karte!A1" display="Leerwohnungszählung: Gemeindekarte"/>
    <hyperlink ref="B49:D49" location="'Karte 1'!A1" display="Bauausgaben f'ür den Wohnungsbau, in Franken pro Einwohner, 2016"/>
    <hyperlink ref="B50:D50" location="'Karte 2'!A1" display="Leerwohnungszählung: Leerwohnungsziffern nach Gemeinden, per 1. Juni 2018"/>
    <hyperlink ref="B52:D52" location="Begriffe!A1" display="Begriffe"/>
    <hyperlink ref="B53:D53" location="'Methodische Hinweise'!A1" display="Methodische Hinweise"/>
    <hyperlink ref="D18" location="'T2'!A1" display="Bautätigkeit 2016 und 2017 sowie Arbeitsvorräte für 2017 und 2018 nach Bauobjektarten"/>
    <hyperlink ref="D20" location="'T4'!A1" display="Bautätigkeit nach Bausparten in den Bezirken und im Kanton, 2017 (in 1’000 Franken)¹, ²"/>
  </hyperlinks>
  <pageMargins left="0.78740157480314965" right="0.59055118110236227" top="0.98425196850393704" bottom="0.86614173228346458" header="0.51181102362204722" footer="0.35433070866141736"/>
  <pageSetup paperSize="9" scale="62" firstPageNumber="0" orientation="portrait" r:id="rId1"/>
  <headerFooter alignWithMargins="0">
    <oddHeader>&amp;L&amp;G
&amp;R&amp;"Arial,Fett"DEPARTEMENT FINANZEN UND RESSOURCEN
Statistik Aargau</oddHeader>
    <oddFooter>&amp;L&amp;"Arial,Fett"&amp;8DEPARTEMENT FINANZEN UND RESSOURCEN&amp;"Arial,Standard" Statistik Aargau
Bleichemattstrasse 4, 5000 Aarau&amp;R&amp;8Baustatistik 2016/2017
Leerwohnungsziffer 2018
stat.kurzinfo Nr. 66 | November 2018</oddFooter>
  </headerFooter>
  <colBreaks count="1" manualBreakCount="1">
    <brk id="4" max="59" man="1"/>
  </colBreaks>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rgb="FF0096DF"/>
    <pageSetUpPr fitToPage="1"/>
  </sheetPr>
  <dimension ref="A1:L71"/>
  <sheetViews>
    <sheetView showGridLines="0" zoomScaleNormal="100" zoomScaleSheetLayoutView="100" workbookViewId="0">
      <pane ySplit="5" topLeftCell="A30" activePane="bottomLeft" state="frozen"/>
      <selection activeCell="F38" sqref="F38"/>
      <selection pane="bottomLeft" activeCell="B49" sqref="B49:J50"/>
    </sheetView>
  </sheetViews>
  <sheetFormatPr baseColWidth="10" defaultRowHeight="12.75" x14ac:dyDescent="0.2"/>
  <cols>
    <col min="1" max="1" width="2.7109375" style="42" customWidth="1"/>
    <col min="2" max="2" width="5.7109375" style="42" customWidth="1"/>
    <col min="3" max="12" width="10.7109375" style="42" customWidth="1"/>
    <col min="13" max="16384" width="11.42578125" style="42"/>
  </cols>
  <sheetData>
    <row r="1" spans="1:10" ht="15.75" x14ac:dyDescent="0.25">
      <c r="A1" s="41" t="str">
        <f>Inhaltsverzeichnis!B17&amp;" "&amp;Inhaltsverzeichnis!C17&amp;" "&amp;Inhaltsverzeichnis!D17</f>
        <v>Tabelle 1:  Bauausgaben nach Art der Arbeiten, in 1’000 Franken und zu laufenden Preisen,1979–2017</v>
      </c>
      <c r="I1" s="43"/>
    </row>
    <row r="2" spans="1:10" ht="15.75" x14ac:dyDescent="0.25">
      <c r="A2" s="41"/>
      <c r="B2" s="44"/>
      <c r="I2" s="43"/>
    </row>
    <row r="3" spans="1:10" ht="12.75" customHeight="1" x14ac:dyDescent="0.2">
      <c r="I3" s="45"/>
    </row>
    <row r="4" spans="1:10" s="46" customFormat="1" ht="12.75" customHeight="1" x14ac:dyDescent="0.2">
      <c r="B4" s="218" t="s">
        <v>4</v>
      </c>
      <c r="C4" s="219" t="s">
        <v>5</v>
      </c>
      <c r="D4" s="219"/>
      <c r="E4" s="219"/>
      <c r="F4" s="219"/>
      <c r="G4" s="219" t="s">
        <v>484</v>
      </c>
      <c r="H4" s="219"/>
      <c r="I4" s="219"/>
      <c r="J4" s="219"/>
    </row>
    <row r="5" spans="1:10" ht="51" x14ac:dyDescent="0.2">
      <c r="B5" s="218"/>
      <c r="C5" s="82" t="s">
        <v>487</v>
      </c>
      <c r="D5" s="82" t="s">
        <v>7</v>
      </c>
      <c r="E5" s="82" t="s">
        <v>8</v>
      </c>
      <c r="F5" s="82" t="s">
        <v>488</v>
      </c>
      <c r="G5" s="82" t="s">
        <v>487</v>
      </c>
      <c r="H5" s="82" t="s">
        <v>7</v>
      </c>
      <c r="I5" s="82" t="s">
        <v>8</v>
      </c>
      <c r="J5" s="82" t="s">
        <v>489</v>
      </c>
    </row>
    <row r="6" spans="1:10" x14ac:dyDescent="0.2">
      <c r="B6" s="64">
        <v>1979</v>
      </c>
      <c r="C6" s="23">
        <v>1454595</v>
      </c>
      <c r="D6" s="23">
        <v>1159395</v>
      </c>
      <c r="E6" s="23">
        <v>227664</v>
      </c>
      <c r="F6" s="23">
        <v>67536</v>
      </c>
      <c r="G6" s="23">
        <v>1905197</v>
      </c>
      <c r="H6" s="23">
        <v>1580473</v>
      </c>
      <c r="I6" s="23">
        <v>250823</v>
      </c>
      <c r="J6" s="23">
        <v>73901</v>
      </c>
    </row>
    <row r="7" spans="1:10" x14ac:dyDescent="0.2">
      <c r="B7" s="64">
        <v>1980</v>
      </c>
      <c r="C7" s="23">
        <v>1825292</v>
      </c>
      <c r="D7" s="23">
        <v>1486213</v>
      </c>
      <c r="E7" s="23">
        <v>279950</v>
      </c>
      <c r="F7" s="23">
        <v>59129</v>
      </c>
      <c r="G7" s="23">
        <v>2231627</v>
      </c>
      <c r="H7" s="23">
        <v>1848597</v>
      </c>
      <c r="I7" s="23">
        <v>317428</v>
      </c>
      <c r="J7" s="23">
        <v>65602</v>
      </c>
    </row>
    <row r="8" spans="1:10" x14ac:dyDescent="0.2">
      <c r="B8" s="64">
        <v>1981</v>
      </c>
      <c r="C8" s="23">
        <v>2072402</v>
      </c>
      <c r="D8" s="23">
        <v>1658193</v>
      </c>
      <c r="E8" s="23">
        <v>355676</v>
      </c>
      <c r="F8" s="23">
        <v>58533</v>
      </c>
      <c r="G8" s="23">
        <v>2165017</v>
      </c>
      <c r="H8" s="23">
        <v>1759783</v>
      </c>
      <c r="I8" s="23">
        <v>342934</v>
      </c>
      <c r="J8" s="23">
        <v>62300</v>
      </c>
    </row>
    <row r="9" spans="1:10" x14ac:dyDescent="0.2">
      <c r="B9" s="64">
        <v>1982</v>
      </c>
      <c r="C9" s="23">
        <v>2016551</v>
      </c>
      <c r="D9" s="23">
        <v>1576158</v>
      </c>
      <c r="E9" s="23">
        <v>367274</v>
      </c>
      <c r="F9" s="23">
        <v>73119</v>
      </c>
      <c r="G9" s="23">
        <v>2358034</v>
      </c>
      <c r="H9" s="23">
        <v>1895055</v>
      </c>
      <c r="I9" s="23">
        <v>385561</v>
      </c>
      <c r="J9" s="23">
        <v>77418</v>
      </c>
    </row>
    <row r="10" spans="1:10" x14ac:dyDescent="0.2">
      <c r="B10" s="64">
        <v>1983</v>
      </c>
      <c r="C10" s="23">
        <v>2136126</v>
      </c>
      <c r="D10" s="23">
        <v>1644577</v>
      </c>
      <c r="E10" s="23">
        <v>410491</v>
      </c>
      <c r="F10" s="23">
        <v>81058</v>
      </c>
      <c r="G10" s="23">
        <v>2552643</v>
      </c>
      <c r="H10" s="23">
        <v>2083951</v>
      </c>
      <c r="I10" s="23">
        <v>386355</v>
      </c>
      <c r="J10" s="23">
        <v>82337</v>
      </c>
    </row>
    <row r="11" spans="1:10" x14ac:dyDescent="0.2">
      <c r="B11" s="64">
        <v>1984</v>
      </c>
      <c r="C11" s="23">
        <v>2283540</v>
      </c>
      <c r="D11" s="23">
        <v>1804023</v>
      </c>
      <c r="E11" s="23">
        <v>398916</v>
      </c>
      <c r="F11" s="23">
        <v>80601</v>
      </c>
      <c r="G11" s="23">
        <v>2708938</v>
      </c>
      <c r="H11" s="23">
        <v>2190846</v>
      </c>
      <c r="I11" s="23">
        <v>432972</v>
      </c>
      <c r="J11" s="23">
        <v>85120</v>
      </c>
    </row>
    <row r="12" spans="1:10" x14ac:dyDescent="0.2">
      <c r="B12" s="64">
        <v>1985</v>
      </c>
      <c r="C12" s="23">
        <v>2536104</v>
      </c>
      <c r="D12" s="23">
        <v>1981854</v>
      </c>
      <c r="E12" s="23">
        <v>469212</v>
      </c>
      <c r="F12" s="23">
        <v>85038</v>
      </c>
      <c r="G12" s="23">
        <v>2765269</v>
      </c>
      <c r="H12" s="23">
        <v>2235847</v>
      </c>
      <c r="I12" s="23">
        <v>436708</v>
      </c>
      <c r="J12" s="23">
        <v>92714</v>
      </c>
    </row>
    <row r="13" spans="1:10" x14ac:dyDescent="0.2">
      <c r="B13" s="64">
        <v>1986</v>
      </c>
      <c r="C13" s="23">
        <v>2495038</v>
      </c>
      <c r="D13" s="23">
        <v>1941836</v>
      </c>
      <c r="E13" s="23">
        <v>460936</v>
      </c>
      <c r="F13" s="23">
        <v>92266</v>
      </c>
      <c r="G13" s="23">
        <v>2953662</v>
      </c>
      <c r="H13" s="23">
        <v>2352253</v>
      </c>
      <c r="I13" s="23">
        <v>492320</v>
      </c>
      <c r="J13" s="23">
        <v>109089</v>
      </c>
    </row>
    <row r="14" spans="1:10" x14ac:dyDescent="0.2">
      <c r="B14" s="64">
        <v>1987</v>
      </c>
      <c r="C14" s="23">
        <v>2704071</v>
      </c>
      <c r="D14" s="23">
        <v>2067238</v>
      </c>
      <c r="E14" s="23">
        <v>521432</v>
      </c>
      <c r="F14" s="23">
        <v>115401</v>
      </c>
      <c r="G14" s="23">
        <v>3291128</v>
      </c>
      <c r="H14" s="23">
        <v>2647923</v>
      </c>
      <c r="I14" s="23">
        <v>521674</v>
      </c>
      <c r="J14" s="23">
        <v>121531</v>
      </c>
    </row>
    <row r="15" spans="1:10" x14ac:dyDescent="0.2">
      <c r="B15" s="64">
        <v>1988</v>
      </c>
      <c r="C15" s="23">
        <v>2946105</v>
      </c>
      <c r="D15" s="23">
        <v>2257030</v>
      </c>
      <c r="E15" s="23">
        <v>570528</v>
      </c>
      <c r="F15" s="23">
        <v>118547</v>
      </c>
      <c r="G15" s="23">
        <v>3705553</v>
      </c>
      <c r="H15" s="23">
        <v>2993343</v>
      </c>
      <c r="I15" s="23">
        <v>587298</v>
      </c>
      <c r="J15" s="23">
        <v>124912</v>
      </c>
    </row>
    <row r="16" spans="1:10" x14ac:dyDescent="0.2">
      <c r="B16" s="64">
        <v>1989</v>
      </c>
      <c r="C16" s="23">
        <v>3330890</v>
      </c>
      <c r="D16" s="23">
        <v>2569223</v>
      </c>
      <c r="E16" s="23">
        <v>642245</v>
      </c>
      <c r="F16" s="23">
        <v>119422</v>
      </c>
      <c r="G16" s="23">
        <v>4195539</v>
      </c>
      <c r="H16" s="23">
        <v>3424725</v>
      </c>
      <c r="I16" s="23">
        <v>645920</v>
      </c>
      <c r="J16" s="23">
        <v>124894</v>
      </c>
    </row>
    <row r="17" spans="2:10" x14ac:dyDescent="0.2">
      <c r="B17" s="64">
        <v>1990</v>
      </c>
      <c r="C17" s="23">
        <v>3572807</v>
      </c>
      <c r="D17" s="23">
        <v>2760564</v>
      </c>
      <c r="E17" s="23">
        <v>689278</v>
      </c>
      <c r="F17" s="23">
        <v>122965</v>
      </c>
      <c r="G17" s="23">
        <v>4420726</v>
      </c>
      <c r="H17" s="23">
        <v>3528840</v>
      </c>
      <c r="I17" s="23">
        <v>763045</v>
      </c>
      <c r="J17" s="23">
        <v>128841</v>
      </c>
    </row>
    <row r="18" spans="2:10" x14ac:dyDescent="0.2">
      <c r="B18" s="64">
        <v>1991</v>
      </c>
      <c r="C18" s="23">
        <v>3544915</v>
      </c>
      <c r="D18" s="23">
        <v>2694500</v>
      </c>
      <c r="E18" s="23">
        <v>724791</v>
      </c>
      <c r="F18" s="23">
        <v>125624</v>
      </c>
      <c r="G18" s="23">
        <v>4673347</v>
      </c>
      <c r="H18" s="23">
        <v>3733222</v>
      </c>
      <c r="I18" s="23">
        <v>814142</v>
      </c>
      <c r="J18" s="23">
        <v>125983</v>
      </c>
    </row>
    <row r="19" spans="2:10" x14ac:dyDescent="0.2">
      <c r="B19" s="64">
        <v>1992</v>
      </c>
      <c r="C19" s="23">
        <v>3740849</v>
      </c>
      <c r="D19" s="23">
        <v>2859293</v>
      </c>
      <c r="E19" s="23">
        <v>757217</v>
      </c>
      <c r="F19" s="23">
        <v>124339</v>
      </c>
      <c r="G19" s="23">
        <v>4699470</v>
      </c>
      <c r="H19" s="23">
        <v>3673677</v>
      </c>
      <c r="I19" s="23">
        <v>900136</v>
      </c>
      <c r="J19" s="23">
        <v>125657</v>
      </c>
    </row>
    <row r="20" spans="2:10" x14ac:dyDescent="0.2">
      <c r="B20" s="64">
        <v>1993</v>
      </c>
      <c r="C20" s="23">
        <v>3873535</v>
      </c>
      <c r="D20" s="23">
        <v>2913056</v>
      </c>
      <c r="E20" s="23">
        <v>832222</v>
      </c>
      <c r="F20" s="23">
        <v>128257</v>
      </c>
      <c r="G20" s="23">
        <v>4772516</v>
      </c>
      <c r="H20" s="23">
        <v>3783522</v>
      </c>
      <c r="I20" s="23">
        <v>864168</v>
      </c>
      <c r="J20" s="23">
        <v>124826</v>
      </c>
    </row>
    <row r="21" spans="2:10" x14ac:dyDescent="0.2">
      <c r="B21" s="64">
        <v>1994</v>
      </c>
      <c r="C21" s="23">
        <v>4153376</v>
      </c>
      <c r="D21" s="23">
        <v>2935496</v>
      </c>
      <c r="E21" s="23">
        <v>1083405</v>
      </c>
      <c r="F21" s="23">
        <v>134475</v>
      </c>
      <c r="G21" s="23">
        <v>4149882</v>
      </c>
      <c r="H21" s="23">
        <v>3171028</v>
      </c>
      <c r="I21" s="23">
        <v>829999</v>
      </c>
      <c r="J21" s="23">
        <v>148855</v>
      </c>
    </row>
    <row r="22" spans="2:10" x14ac:dyDescent="0.2">
      <c r="B22" s="64">
        <v>1995</v>
      </c>
      <c r="C22" s="23">
        <v>3796352</v>
      </c>
      <c r="D22" s="23">
        <v>2656538</v>
      </c>
      <c r="E22" s="23">
        <v>1006412</v>
      </c>
      <c r="F22" s="23">
        <v>133402</v>
      </c>
      <c r="G22" s="23">
        <v>3572026</v>
      </c>
      <c r="H22" s="23">
        <v>2588026</v>
      </c>
      <c r="I22" s="23">
        <v>859176</v>
      </c>
      <c r="J22" s="23">
        <v>124824</v>
      </c>
    </row>
    <row r="23" spans="2:10" x14ac:dyDescent="0.2">
      <c r="B23" s="64">
        <v>1996</v>
      </c>
      <c r="C23" s="23">
        <v>3266498</v>
      </c>
      <c r="D23" s="23">
        <v>2185745</v>
      </c>
      <c r="E23" s="23">
        <v>942122</v>
      </c>
      <c r="F23" s="23">
        <v>138631</v>
      </c>
      <c r="G23" s="23">
        <v>3247879</v>
      </c>
      <c r="H23" s="23">
        <v>2285249</v>
      </c>
      <c r="I23" s="23">
        <v>813934</v>
      </c>
      <c r="J23" s="23">
        <v>148696</v>
      </c>
    </row>
    <row r="24" spans="2:10" x14ac:dyDescent="0.2">
      <c r="B24" s="64">
        <v>1997</v>
      </c>
      <c r="C24" s="23">
        <v>2975220</v>
      </c>
      <c r="D24" s="23">
        <v>1932684</v>
      </c>
      <c r="E24" s="23">
        <v>866708</v>
      </c>
      <c r="F24" s="23">
        <v>175828</v>
      </c>
      <c r="G24" s="23">
        <v>3054682</v>
      </c>
      <c r="H24" s="23">
        <v>2086657</v>
      </c>
      <c r="I24" s="23">
        <v>756044</v>
      </c>
      <c r="J24" s="23">
        <v>211981</v>
      </c>
    </row>
    <row r="25" spans="2:10" x14ac:dyDescent="0.2">
      <c r="B25" s="64">
        <v>1998</v>
      </c>
      <c r="C25" s="23">
        <v>2979742</v>
      </c>
      <c r="D25" s="23">
        <v>1923642</v>
      </c>
      <c r="E25" s="23">
        <v>855640</v>
      </c>
      <c r="F25" s="23">
        <v>200460</v>
      </c>
      <c r="G25" s="23">
        <v>2920047</v>
      </c>
      <c r="H25" s="23">
        <v>1945555</v>
      </c>
      <c r="I25" s="23">
        <v>756275</v>
      </c>
      <c r="J25" s="23">
        <v>218217</v>
      </c>
    </row>
    <row r="26" spans="2:10" x14ac:dyDescent="0.2">
      <c r="B26" s="64">
        <v>1999</v>
      </c>
      <c r="C26" s="23">
        <v>2942151</v>
      </c>
      <c r="D26" s="23">
        <v>1821676</v>
      </c>
      <c r="E26" s="23">
        <v>896473</v>
      </c>
      <c r="F26" s="23">
        <v>224002</v>
      </c>
      <c r="G26" s="23">
        <v>3075088</v>
      </c>
      <c r="H26" s="23">
        <v>2074680</v>
      </c>
      <c r="I26" s="23">
        <v>800804</v>
      </c>
      <c r="J26" s="23">
        <v>199604</v>
      </c>
    </row>
    <row r="27" spans="2:10" x14ac:dyDescent="0.2">
      <c r="B27" s="64">
        <v>2000</v>
      </c>
      <c r="C27" s="23">
        <v>3063057</v>
      </c>
      <c r="D27" s="23">
        <v>1862922</v>
      </c>
      <c r="E27" s="23">
        <v>986877</v>
      </c>
      <c r="F27" s="23">
        <v>213258</v>
      </c>
      <c r="G27" s="23">
        <v>3101357</v>
      </c>
      <c r="H27" s="23">
        <v>2200985</v>
      </c>
      <c r="I27" s="23">
        <v>699296</v>
      </c>
      <c r="J27" s="23">
        <v>201076</v>
      </c>
    </row>
    <row r="28" spans="2:10" x14ac:dyDescent="0.2">
      <c r="B28" s="64">
        <v>2001</v>
      </c>
      <c r="C28" s="23">
        <v>2838251</v>
      </c>
      <c r="D28" s="23">
        <v>1809291</v>
      </c>
      <c r="E28" s="23">
        <v>830969</v>
      </c>
      <c r="F28" s="23">
        <v>197991</v>
      </c>
      <c r="G28" s="23">
        <v>2931276</v>
      </c>
      <c r="H28" s="23">
        <v>2090334</v>
      </c>
      <c r="I28" s="23">
        <v>653415</v>
      </c>
      <c r="J28" s="23">
        <v>187527</v>
      </c>
    </row>
    <row r="29" spans="2:10" x14ac:dyDescent="0.2">
      <c r="B29" s="64">
        <v>2002</v>
      </c>
      <c r="C29" s="23">
        <v>2949523</v>
      </c>
      <c r="D29" s="23">
        <v>1895966</v>
      </c>
      <c r="E29" s="23">
        <v>877847</v>
      </c>
      <c r="F29" s="23">
        <v>175710</v>
      </c>
      <c r="G29" s="23">
        <v>3014019</v>
      </c>
      <c r="H29" s="23">
        <v>2066157</v>
      </c>
      <c r="I29" s="23">
        <v>750433</v>
      </c>
      <c r="J29" s="23">
        <v>197429</v>
      </c>
    </row>
    <row r="30" spans="2:10" x14ac:dyDescent="0.2">
      <c r="B30" s="64">
        <v>2003</v>
      </c>
      <c r="C30" s="23">
        <v>2945243</v>
      </c>
      <c r="D30" s="23">
        <v>1868178</v>
      </c>
      <c r="E30" s="23">
        <v>854540</v>
      </c>
      <c r="F30" s="23">
        <v>222525</v>
      </c>
      <c r="G30" s="23">
        <v>3398650</v>
      </c>
      <c r="H30" s="23">
        <v>2487142</v>
      </c>
      <c r="I30" s="23">
        <v>657986</v>
      </c>
      <c r="J30" s="23">
        <v>253522</v>
      </c>
    </row>
    <row r="31" spans="2:10" x14ac:dyDescent="0.2">
      <c r="B31" s="64">
        <v>2004</v>
      </c>
      <c r="C31" s="23">
        <v>3298233</v>
      </c>
      <c r="D31" s="23">
        <v>2264960</v>
      </c>
      <c r="E31" s="23">
        <v>796376</v>
      </c>
      <c r="F31" s="23">
        <v>236897</v>
      </c>
      <c r="G31" s="23">
        <v>3701762</v>
      </c>
      <c r="H31" s="23">
        <v>2754243</v>
      </c>
      <c r="I31" s="23">
        <v>688914</v>
      </c>
      <c r="J31" s="23">
        <v>258605</v>
      </c>
    </row>
    <row r="32" spans="2:10" x14ac:dyDescent="0.2">
      <c r="B32" s="64">
        <v>2005</v>
      </c>
      <c r="C32" s="23">
        <v>3539041</v>
      </c>
      <c r="D32" s="23">
        <v>2378109</v>
      </c>
      <c r="E32" s="23">
        <v>902643</v>
      </c>
      <c r="F32" s="23">
        <v>258289</v>
      </c>
      <c r="G32" s="23">
        <v>3670121</v>
      </c>
      <c r="H32" s="23">
        <v>2697815</v>
      </c>
      <c r="I32" s="23">
        <v>676919</v>
      </c>
      <c r="J32" s="23">
        <v>295387</v>
      </c>
    </row>
    <row r="33" spans="2:12" x14ac:dyDescent="0.2">
      <c r="B33" s="64">
        <v>2006</v>
      </c>
      <c r="C33" s="23">
        <v>3478372</v>
      </c>
      <c r="D33" s="23">
        <v>2314858</v>
      </c>
      <c r="E33" s="23">
        <v>880317</v>
      </c>
      <c r="F33" s="23">
        <v>283197</v>
      </c>
      <c r="G33" s="23">
        <v>4141193</v>
      </c>
      <c r="H33" s="23">
        <v>2996459</v>
      </c>
      <c r="I33" s="23">
        <v>855383</v>
      </c>
      <c r="J33" s="23">
        <v>289351</v>
      </c>
    </row>
    <row r="34" spans="2:12" x14ac:dyDescent="0.2">
      <c r="B34" s="64">
        <v>2007</v>
      </c>
      <c r="C34" s="23">
        <v>3855088</v>
      </c>
      <c r="D34" s="23">
        <v>2506961</v>
      </c>
      <c r="E34" s="23">
        <v>1055480</v>
      </c>
      <c r="F34" s="23">
        <v>292647</v>
      </c>
      <c r="G34" s="23">
        <v>4406395</v>
      </c>
      <c r="H34" s="23">
        <v>3143812</v>
      </c>
      <c r="I34" s="23">
        <v>993097</v>
      </c>
      <c r="J34" s="23">
        <v>269486</v>
      </c>
    </row>
    <row r="35" spans="2:12" x14ac:dyDescent="0.2">
      <c r="B35" s="64">
        <v>2008</v>
      </c>
      <c r="C35" s="23">
        <v>3843542</v>
      </c>
      <c r="D35" s="23">
        <v>2559810</v>
      </c>
      <c r="E35" s="23">
        <v>1003341</v>
      </c>
      <c r="F35" s="23">
        <v>280391</v>
      </c>
      <c r="G35" s="23">
        <v>3943600</v>
      </c>
      <c r="H35" s="23">
        <v>2792000</v>
      </c>
      <c r="I35" s="23">
        <v>852444</v>
      </c>
      <c r="J35" s="23">
        <v>299156</v>
      </c>
    </row>
    <row r="36" spans="2:12" x14ac:dyDescent="0.2">
      <c r="B36" s="64">
        <v>2009</v>
      </c>
      <c r="C36" s="23">
        <v>3786690</v>
      </c>
      <c r="D36" s="23">
        <v>2479908</v>
      </c>
      <c r="E36" s="23">
        <v>1027919</v>
      </c>
      <c r="F36" s="23">
        <v>278863</v>
      </c>
      <c r="G36" s="23">
        <v>4147343</v>
      </c>
      <c r="H36" s="23">
        <v>2986472</v>
      </c>
      <c r="I36" s="23">
        <v>857541</v>
      </c>
      <c r="J36" s="23">
        <v>303330</v>
      </c>
    </row>
    <row r="37" spans="2:12" x14ac:dyDescent="0.2">
      <c r="B37" s="64">
        <v>2010</v>
      </c>
      <c r="C37" s="23">
        <v>3699158</v>
      </c>
      <c r="D37" s="23">
        <v>2451295</v>
      </c>
      <c r="E37" s="23">
        <v>953654</v>
      </c>
      <c r="F37" s="23">
        <v>294209</v>
      </c>
      <c r="G37" s="23">
        <v>3814987</v>
      </c>
      <c r="H37" s="23">
        <v>2534354</v>
      </c>
      <c r="I37" s="23">
        <v>925093</v>
      </c>
      <c r="J37" s="23">
        <v>355540</v>
      </c>
    </row>
    <row r="38" spans="2:12" x14ac:dyDescent="0.2">
      <c r="B38" s="64">
        <v>2011</v>
      </c>
      <c r="C38" s="23">
        <v>3919600</v>
      </c>
      <c r="D38" s="23">
        <v>2587188</v>
      </c>
      <c r="E38" s="23">
        <v>979045</v>
      </c>
      <c r="F38" s="23">
        <v>353367</v>
      </c>
      <c r="G38" s="23">
        <v>4127661</v>
      </c>
      <c r="H38" s="23">
        <v>2660257</v>
      </c>
      <c r="I38" s="23">
        <v>1067294</v>
      </c>
      <c r="J38" s="23">
        <v>400110</v>
      </c>
    </row>
    <row r="39" spans="2:12" x14ac:dyDescent="0.2">
      <c r="B39" s="67" t="s">
        <v>425</v>
      </c>
      <c r="C39" s="23">
        <v>4136895</v>
      </c>
      <c r="D39" s="23">
        <v>2661162</v>
      </c>
      <c r="E39" s="23">
        <v>1110428</v>
      </c>
      <c r="F39" s="23">
        <v>365305</v>
      </c>
      <c r="G39" s="23">
        <v>4418458</v>
      </c>
      <c r="H39" s="23">
        <v>2785060</v>
      </c>
      <c r="I39" s="23">
        <v>1240357</v>
      </c>
      <c r="J39" s="23">
        <v>393041</v>
      </c>
    </row>
    <row r="40" spans="2:12" x14ac:dyDescent="0.2">
      <c r="B40" s="115" t="s">
        <v>424</v>
      </c>
      <c r="C40" s="23">
        <v>4070578</v>
      </c>
      <c r="D40" s="23">
        <v>2582031</v>
      </c>
      <c r="E40" s="23">
        <v>1125087</v>
      </c>
      <c r="F40" s="23">
        <v>363460</v>
      </c>
      <c r="G40" s="23">
        <v>2522949</v>
      </c>
      <c r="H40" s="23">
        <v>1541445</v>
      </c>
      <c r="I40" s="23">
        <v>612842</v>
      </c>
      <c r="J40" s="23">
        <v>368662</v>
      </c>
    </row>
    <row r="41" spans="2:12" x14ac:dyDescent="0.2">
      <c r="B41" s="214">
        <v>2013</v>
      </c>
      <c r="C41" s="23">
        <v>4438018</v>
      </c>
      <c r="D41" s="23">
        <v>2825310</v>
      </c>
      <c r="E41" s="23">
        <v>1244046</v>
      </c>
      <c r="F41" s="23">
        <v>368662</v>
      </c>
      <c r="G41" s="23">
        <v>2984003</v>
      </c>
      <c r="H41" s="23">
        <v>1844599</v>
      </c>
      <c r="I41" s="23">
        <v>775185</v>
      </c>
      <c r="J41" s="23">
        <v>364219</v>
      </c>
    </row>
    <row r="42" spans="2:12" x14ac:dyDescent="0.2">
      <c r="B42" s="214">
        <v>2014</v>
      </c>
      <c r="C42" s="23">
        <v>4687797</v>
      </c>
      <c r="D42" s="23">
        <v>2993887</v>
      </c>
      <c r="E42" s="23">
        <v>1329691</v>
      </c>
      <c r="F42" s="23">
        <v>364219</v>
      </c>
      <c r="G42" s="23">
        <v>3244461</v>
      </c>
      <c r="H42" s="23">
        <v>2028659</v>
      </c>
      <c r="I42" s="23">
        <v>864050</v>
      </c>
      <c r="J42" s="23">
        <v>351752</v>
      </c>
    </row>
    <row r="43" spans="2:12" x14ac:dyDescent="0.2">
      <c r="B43" s="214">
        <v>2015</v>
      </c>
      <c r="C43" s="23">
        <v>4887331</v>
      </c>
      <c r="D43" s="23">
        <v>3117382</v>
      </c>
      <c r="E43" s="23">
        <v>1402851</v>
      </c>
      <c r="F43" s="23">
        <v>367098</v>
      </c>
      <c r="G43" s="23">
        <v>3367710</v>
      </c>
      <c r="H43" s="23">
        <v>2185410</v>
      </c>
      <c r="I43" s="23">
        <v>787349</v>
      </c>
      <c r="J43" s="23">
        <v>394951</v>
      </c>
    </row>
    <row r="44" spans="2:12" x14ac:dyDescent="0.2">
      <c r="B44" s="214">
        <v>2016</v>
      </c>
      <c r="C44" s="23">
        <v>4998928</v>
      </c>
      <c r="D44" s="23">
        <v>3357107</v>
      </c>
      <c r="E44" s="23">
        <v>1259127</v>
      </c>
      <c r="F44" s="23">
        <v>382694</v>
      </c>
      <c r="G44" s="23">
        <v>3478557</v>
      </c>
      <c r="H44" s="23">
        <v>2260401</v>
      </c>
      <c r="I44" s="23">
        <v>803264</v>
      </c>
      <c r="J44" s="23">
        <v>414892</v>
      </c>
      <c r="L44" s="185"/>
    </row>
    <row r="45" spans="2:12" ht="13.5" thickBot="1" x14ac:dyDescent="0.25">
      <c r="B45" s="142" t="s">
        <v>562</v>
      </c>
      <c r="C45" s="127">
        <v>4845646</v>
      </c>
      <c r="D45" s="127">
        <v>3265805</v>
      </c>
      <c r="E45" s="127">
        <v>1223964</v>
      </c>
      <c r="F45" s="127">
        <v>355877</v>
      </c>
      <c r="G45" s="127">
        <v>3065040</v>
      </c>
      <c r="H45" s="127">
        <v>1997814</v>
      </c>
      <c r="I45" s="127">
        <v>663268</v>
      </c>
      <c r="J45" s="127">
        <v>403958</v>
      </c>
    </row>
    <row r="46" spans="2:12" ht="8.1" customHeight="1" x14ac:dyDescent="0.2">
      <c r="C46" s="23"/>
    </row>
    <row r="47" spans="2:12" ht="12.75" customHeight="1" x14ac:dyDescent="0.2">
      <c r="B47" s="220" t="s">
        <v>428</v>
      </c>
      <c r="C47" s="220"/>
      <c r="D47" s="220"/>
      <c r="E47" s="220"/>
      <c r="F47" s="220"/>
      <c r="G47" s="220"/>
      <c r="H47" s="220"/>
      <c r="I47" s="220"/>
      <c r="J47" s="220"/>
    </row>
    <row r="48" spans="2:12" s="47" customFormat="1" x14ac:dyDescent="0.2">
      <c r="B48" s="220"/>
      <c r="C48" s="220"/>
      <c r="D48" s="220"/>
      <c r="E48" s="220"/>
      <c r="F48" s="220"/>
      <c r="G48" s="220"/>
      <c r="H48" s="220"/>
      <c r="I48" s="220"/>
      <c r="J48" s="220"/>
    </row>
    <row r="49" spans="2:10" s="47" customFormat="1" ht="12.75" customHeight="1" x14ac:dyDescent="0.2">
      <c r="B49" s="220" t="s">
        <v>619</v>
      </c>
      <c r="C49" s="220"/>
      <c r="D49" s="220"/>
      <c r="E49" s="220"/>
      <c r="F49" s="220"/>
      <c r="G49" s="220"/>
      <c r="H49" s="220"/>
      <c r="I49" s="220"/>
      <c r="J49" s="220"/>
    </row>
    <row r="50" spans="2:10" s="47" customFormat="1" ht="12.75" customHeight="1" x14ac:dyDescent="0.2">
      <c r="B50" s="220"/>
      <c r="C50" s="220"/>
      <c r="D50" s="220"/>
      <c r="E50" s="220"/>
      <c r="F50" s="220"/>
      <c r="G50" s="220"/>
      <c r="H50" s="220"/>
      <c r="I50" s="220"/>
      <c r="J50" s="220"/>
    </row>
    <row r="51" spans="2:10" x14ac:dyDescent="0.2">
      <c r="B51" s="220" t="s">
        <v>618</v>
      </c>
      <c r="C51" s="220"/>
      <c r="D51" s="220"/>
      <c r="E51" s="220"/>
      <c r="F51" s="220"/>
      <c r="G51" s="220"/>
      <c r="H51" s="220"/>
      <c r="I51" s="220"/>
      <c r="J51" s="220"/>
    </row>
    <row r="52" spans="2:10" ht="12.75" customHeight="1" x14ac:dyDescent="0.2">
      <c r="B52" s="220"/>
      <c r="C52" s="220"/>
      <c r="D52" s="220"/>
      <c r="E52" s="220"/>
      <c r="F52" s="220"/>
      <c r="G52" s="220"/>
      <c r="H52" s="220"/>
      <c r="I52" s="220"/>
      <c r="J52" s="220"/>
    </row>
    <row r="53" spans="2:10" ht="12.75" customHeight="1" x14ac:dyDescent="0.2">
      <c r="B53" s="220"/>
      <c r="C53" s="220"/>
      <c r="D53" s="220"/>
      <c r="E53" s="220"/>
      <c r="F53" s="220"/>
      <c r="G53" s="220"/>
      <c r="H53" s="220"/>
      <c r="I53" s="220"/>
      <c r="J53" s="220"/>
    </row>
    <row r="54" spans="2:10" ht="12.75" customHeight="1" x14ac:dyDescent="0.2">
      <c r="B54" s="220"/>
      <c r="C54" s="220"/>
      <c r="D54" s="220"/>
      <c r="E54" s="220"/>
      <c r="F54" s="220"/>
      <c r="G54" s="220"/>
      <c r="H54" s="220"/>
      <c r="I54" s="220"/>
      <c r="J54" s="220"/>
    </row>
    <row r="55" spans="2:10" ht="12.75" customHeight="1" x14ac:dyDescent="0.2"/>
    <row r="56" spans="2:10" ht="12.75" customHeight="1" x14ac:dyDescent="0.2"/>
    <row r="57" spans="2:10" ht="12.75" customHeight="1" x14ac:dyDescent="0.2"/>
    <row r="58" spans="2:10" ht="12.75" customHeight="1" x14ac:dyDescent="0.2"/>
    <row r="59" spans="2:10" ht="12.75" customHeight="1" x14ac:dyDescent="0.2"/>
    <row r="60" spans="2:10" ht="12.75" customHeight="1" x14ac:dyDescent="0.2"/>
    <row r="61" spans="2:10" ht="12.75" customHeight="1" x14ac:dyDescent="0.2"/>
    <row r="62" spans="2:10" ht="12.75" customHeight="1" x14ac:dyDescent="0.2"/>
    <row r="63" spans="2:10" ht="12.75" customHeight="1" x14ac:dyDescent="0.2"/>
    <row r="64" spans="2:10"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 customHeight="1" x14ac:dyDescent="0.2"/>
  </sheetData>
  <sheetProtection selectLockedCells="1" selectUnlockedCells="1"/>
  <mergeCells count="6">
    <mergeCell ref="B4:B5"/>
    <mergeCell ref="C4:F4"/>
    <mergeCell ref="G4:J4"/>
    <mergeCell ref="B51:J54"/>
    <mergeCell ref="B47:J48"/>
    <mergeCell ref="B49:J50"/>
  </mergeCells>
  <pageMargins left="0.78740157480314965" right="0.59055118110236227" top="0.78740157480314965" bottom="0.86614173228346458" header="0.51181102362204722" footer="0.35433070866141736"/>
  <pageSetup paperSize="9" scale="75" firstPageNumber="0" orientation="portrait"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96DF"/>
  </sheetPr>
  <dimension ref="A1:I210"/>
  <sheetViews>
    <sheetView showGridLines="0" topLeftCell="A43" zoomScaleNormal="100" zoomScaleSheetLayoutView="100" workbookViewId="0">
      <selection activeCell="B68" sqref="B68:H68"/>
    </sheetView>
  </sheetViews>
  <sheetFormatPr baseColWidth="10" defaultColWidth="11.42578125" defaultRowHeight="12.75" x14ac:dyDescent="0.2"/>
  <cols>
    <col min="1" max="1" width="2.7109375" style="70" customWidth="1"/>
    <col min="2" max="2" width="40.7109375" style="70" customWidth="1"/>
    <col min="3" max="3" width="10.7109375" style="70" customWidth="1"/>
    <col min="4" max="4" width="10.7109375" style="76" customWidth="1"/>
    <col min="5" max="9" width="10.7109375" style="70" customWidth="1"/>
    <col min="10" max="16384" width="11.42578125" style="70"/>
  </cols>
  <sheetData>
    <row r="1" spans="1:9" ht="15.75" x14ac:dyDescent="0.2">
      <c r="A1" s="51" t="str">
        <f>Inhaltsverzeichnis!B18&amp;" "&amp;Inhaltsverzeichnis!C18&amp;" "&amp;Inhaltsverzeichnis!D18</f>
        <v xml:space="preserve">Tabelle 2:  Bautätigkeit 2016 und 2017 sowie Arbeitsvorräte nach Bauobjektarten 2017 und 2018 </v>
      </c>
      <c r="C1" s="21"/>
      <c r="D1" s="52"/>
      <c r="E1" s="21"/>
      <c r="F1" s="21"/>
      <c r="G1" s="21"/>
      <c r="H1" s="21"/>
      <c r="I1" s="21"/>
    </row>
    <row r="2" spans="1:9" x14ac:dyDescent="0.2">
      <c r="B2" s="24"/>
      <c r="C2" s="21"/>
      <c r="D2" s="52"/>
      <c r="E2" s="21"/>
      <c r="F2" s="21"/>
      <c r="G2" s="21"/>
      <c r="H2" s="21"/>
      <c r="I2" s="21"/>
    </row>
    <row r="3" spans="1:9" x14ac:dyDescent="0.2">
      <c r="B3" s="22"/>
      <c r="C3" s="21"/>
      <c r="D3" s="52"/>
      <c r="E3" s="21"/>
      <c r="F3" s="21"/>
      <c r="G3" s="21"/>
      <c r="H3" s="21"/>
      <c r="I3" s="21"/>
    </row>
    <row r="4" spans="1:9" ht="12.75" customHeight="1" x14ac:dyDescent="0.2">
      <c r="B4" s="221" t="s">
        <v>49</v>
      </c>
      <c r="C4" s="222" t="s">
        <v>345</v>
      </c>
      <c r="D4" s="222"/>
      <c r="E4" s="222"/>
      <c r="F4" s="222"/>
      <c r="G4" s="223" t="s">
        <v>451</v>
      </c>
      <c r="H4" s="223"/>
    </row>
    <row r="5" spans="1:9" x14ac:dyDescent="0.2">
      <c r="B5" s="221"/>
      <c r="C5" s="222" t="s">
        <v>346</v>
      </c>
      <c r="D5" s="222"/>
      <c r="E5" s="218" t="s">
        <v>438</v>
      </c>
      <c r="F5" s="222"/>
      <c r="G5" s="224" t="s">
        <v>568</v>
      </c>
      <c r="H5" s="225" t="s">
        <v>599</v>
      </c>
    </row>
    <row r="6" spans="1:9" ht="27.75" customHeight="1" x14ac:dyDescent="0.2">
      <c r="B6" s="221"/>
      <c r="C6" s="160">
        <v>2016</v>
      </c>
      <c r="D6" s="83" t="s">
        <v>570</v>
      </c>
      <c r="E6" s="160">
        <v>2017</v>
      </c>
      <c r="F6" s="160" t="s">
        <v>569</v>
      </c>
      <c r="G6" s="224"/>
      <c r="H6" s="225"/>
    </row>
    <row r="7" spans="1:9" s="71" customFormat="1" ht="18" customHeight="1" x14ac:dyDescent="0.2">
      <c r="B7" s="72" t="s">
        <v>347</v>
      </c>
      <c r="C7" s="73">
        <v>113.816</v>
      </c>
      <c r="D7" s="71">
        <v>146.9</v>
      </c>
      <c r="E7" s="73">
        <v>51.139000000000003</v>
      </c>
      <c r="F7" s="71">
        <v>83.4</v>
      </c>
      <c r="G7" s="74">
        <v>3</v>
      </c>
      <c r="H7" s="74">
        <v>2.7</v>
      </c>
      <c r="I7" s="74"/>
    </row>
    <row r="8" spans="1:9" x14ac:dyDescent="0.2">
      <c r="A8" s="71"/>
      <c r="B8" s="75" t="s">
        <v>348</v>
      </c>
      <c r="C8" s="76">
        <v>5.8109999999999999</v>
      </c>
      <c r="D8" s="76">
        <v>5.0999999999999996</v>
      </c>
      <c r="E8" s="76">
        <v>1.3959999999999999</v>
      </c>
      <c r="F8" s="70">
        <v>5.3</v>
      </c>
      <c r="G8" s="77">
        <v>0.1</v>
      </c>
      <c r="H8" s="77">
        <v>0.2</v>
      </c>
      <c r="I8" s="77"/>
    </row>
    <row r="9" spans="1:9" x14ac:dyDescent="0.2">
      <c r="B9" s="75" t="s">
        <v>349</v>
      </c>
      <c r="C9" s="76">
        <v>79.334000000000003</v>
      </c>
      <c r="D9" s="76">
        <v>112.3</v>
      </c>
      <c r="E9" s="76">
        <v>40.552</v>
      </c>
      <c r="F9" s="70">
        <v>72.599999999999994</v>
      </c>
      <c r="G9" s="77">
        <v>2.2999999999999998</v>
      </c>
      <c r="H9" s="77">
        <v>2.4</v>
      </c>
      <c r="I9" s="77"/>
    </row>
    <row r="10" spans="1:9" x14ac:dyDescent="0.2">
      <c r="B10" s="75" t="s">
        <v>350</v>
      </c>
      <c r="C10" s="76">
        <v>0.33100000000000002</v>
      </c>
      <c r="D10" s="76">
        <v>1.4</v>
      </c>
      <c r="E10" s="76">
        <v>1.6E-2</v>
      </c>
      <c r="F10" s="70">
        <v>0.1</v>
      </c>
      <c r="G10" s="77">
        <v>0</v>
      </c>
      <c r="H10" s="77">
        <v>0</v>
      </c>
      <c r="I10" s="77"/>
    </row>
    <row r="11" spans="1:9" x14ac:dyDescent="0.2">
      <c r="B11" s="75" t="s">
        <v>351</v>
      </c>
      <c r="C11" s="76">
        <v>14.949</v>
      </c>
      <c r="D11" s="76">
        <v>16.100000000000001</v>
      </c>
      <c r="E11" s="76">
        <v>0.879</v>
      </c>
      <c r="F11" s="70">
        <v>2.1</v>
      </c>
      <c r="G11" s="77">
        <v>0.3</v>
      </c>
      <c r="H11" s="77">
        <v>0.1</v>
      </c>
      <c r="I11" s="77"/>
    </row>
    <row r="12" spans="1:9" x14ac:dyDescent="0.2">
      <c r="B12" s="78" t="s">
        <v>352</v>
      </c>
      <c r="C12" s="76">
        <v>13.391</v>
      </c>
      <c r="D12" s="76">
        <v>12</v>
      </c>
      <c r="E12" s="76">
        <v>8.2959999999999994</v>
      </c>
      <c r="F12" s="70">
        <v>3.2</v>
      </c>
      <c r="G12" s="77">
        <v>0.2</v>
      </c>
      <c r="H12" s="77">
        <v>0.1</v>
      </c>
      <c r="I12" s="77"/>
    </row>
    <row r="13" spans="1:9" s="71" customFormat="1" x14ac:dyDescent="0.2">
      <c r="B13" s="72" t="s">
        <v>353</v>
      </c>
      <c r="C13" s="73">
        <v>37.414999999999999</v>
      </c>
      <c r="D13" s="71">
        <v>33.200000000000003</v>
      </c>
      <c r="E13" s="73">
        <v>24.742000000000001</v>
      </c>
      <c r="F13" s="71">
        <v>21.5</v>
      </c>
      <c r="G13" s="74">
        <v>0.7</v>
      </c>
      <c r="H13" s="74">
        <v>0.7</v>
      </c>
      <c r="I13" s="74"/>
    </row>
    <row r="14" spans="1:9" x14ac:dyDescent="0.2">
      <c r="B14" s="79" t="s">
        <v>354</v>
      </c>
      <c r="C14" s="76">
        <v>29.957000000000001</v>
      </c>
      <c r="D14" s="76">
        <v>20.6</v>
      </c>
      <c r="E14" s="76">
        <v>16.861000000000001</v>
      </c>
      <c r="F14" s="70">
        <v>15.2</v>
      </c>
      <c r="G14" s="77">
        <v>0.4</v>
      </c>
      <c r="H14" s="77">
        <v>0.5</v>
      </c>
      <c r="I14" s="77"/>
    </row>
    <row r="15" spans="1:9" x14ac:dyDescent="0.2">
      <c r="B15" s="79" t="s">
        <v>355</v>
      </c>
      <c r="C15" s="76">
        <v>2.569</v>
      </c>
      <c r="D15" s="76">
        <v>2.7</v>
      </c>
      <c r="E15" s="76">
        <v>2.0790000000000002</v>
      </c>
      <c r="F15" s="70">
        <v>0.8</v>
      </c>
      <c r="G15" s="77">
        <v>0.1</v>
      </c>
      <c r="H15" s="77">
        <v>0</v>
      </c>
      <c r="I15" s="77"/>
    </row>
    <row r="16" spans="1:9" x14ac:dyDescent="0.2">
      <c r="B16" s="79" t="s">
        <v>356</v>
      </c>
      <c r="C16" s="76">
        <v>4.8890000000000002</v>
      </c>
      <c r="D16" s="76">
        <v>9.9</v>
      </c>
      <c r="E16" s="76">
        <v>5.8019999999999996</v>
      </c>
      <c r="F16" s="70">
        <v>5.5</v>
      </c>
      <c r="G16" s="77">
        <v>0.2</v>
      </c>
      <c r="H16" s="77">
        <v>0.2</v>
      </c>
      <c r="I16" s="77"/>
    </row>
    <row r="17" spans="1:9" s="71" customFormat="1" x14ac:dyDescent="0.2">
      <c r="B17" s="72" t="s">
        <v>357</v>
      </c>
      <c r="C17" s="73">
        <v>241.85</v>
      </c>
      <c r="D17" s="71">
        <v>247.8</v>
      </c>
      <c r="E17" s="73">
        <v>218.773</v>
      </c>
      <c r="F17" s="71">
        <v>230.6</v>
      </c>
      <c r="G17" s="74">
        <v>5.0999999999999996</v>
      </c>
      <c r="H17" s="74">
        <v>7.5</v>
      </c>
      <c r="I17" s="74"/>
    </row>
    <row r="18" spans="1:9" x14ac:dyDescent="0.2">
      <c r="B18" s="79" t="s">
        <v>358</v>
      </c>
      <c r="C18" s="76">
        <v>30.366</v>
      </c>
      <c r="D18" s="76">
        <v>29.6</v>
      </c>
      <c r="E18" s="76">
        <v>29.071999999999999</v>
      </c>
      <c r="F18" s="70">
        <v>51.9</v>
      </c>
      <c r="G18" s="77">
        <v>0.6</v>
      </c>
      <c r="H18" s="77">
        <v>1.7</v>
      </c>
      <c r="I18" s="77"/>
    </row>
    <row r="19" spans="1:9" x14ac:dyDescent="0.2">
      <c r="B19" s="79" t="s">
        <v>359</v>
      </c>
      <c r="C19" s="76">
        <v>147.40600000000001</v>
      </c>
      <c r="D19" s="76">
        <v>166.6</v>
      </c>
      <c r="E19" s="76">
        <v>159.85599999999999</v>
      </c>
      <c r="F19" s="70">
        <v>153.4</v>
      </c>
      <c r="G19" s="77">
        <v>3.4</v>
      </c>
      <c r="H19" s="77">
        <v>5</v>
      </c>
      <c r="I19" s="77"/>
    </row>
    <row r="20" spans="1:9" x14ac:dyDescent="0.2">
      <c r="B20" s="79" t="s">
        <v>360</v>
      </c>
      <c r="C20" s="76">
        <v>29.655999999999999</v>
      </c>
      <c r="D20" s="76">
        <v>32.9</v>
      </c>
      <c r="E20" s="76">
        <v>15.465</v>
      </c>
      <c r="F20" s="70">
        <v>20.8</v>
      </c>
      <c r="G20" s="77">
        <v>0.7</v>
      </c>
      <c r="H20" s="77">
        <v>0.7</v>
      </c>
      <c r="I20" s="77"/>
    </row>
    <row r="21" spans="1:9" x14ac:dyDescent="0.2">
      <c r="A21" s="71"/>
      <c r="B21" s="79" t="s">
        <v>361</v>
      </c>
      <c r="C21" s="76">
        <v>13.826000000000001</v>
      </c>
      <c r="D21" s="76">
        <v>10.7</v>
      </c>
      <c r="E21" s="76">
        <v>6.6349999999999998</v>
      </c>
      <c r="F21" s="70">
        <v>4.2</v>
      </c>
      <c r="G21" s="77">
        <v>0.2</v>
      </c>
      <c r="H21" s="77">
        <v>0.1</v>
      </c>
      <c r="I21" s="77"/>
    </row>
    <row r="22" spans="1:9" x14ac:dyDescent="0.2">
      <c r="B22" s="79" t="s">
        <v>362</v>
      </c>
      <c r="C22" s="76">
        <v>20.596</v>
      </c>
      <c r="D22" s="76">
        <v>8.1</v>
      </c>
      <c r="E22" s="76">
        <v>7.7450000000000001</v>
      </c>
      <c r="F22" s="70">
        <v>0.4</v>
      </c>
      <c r="G22" s="77">
        <v>0.2</v>
      </c>
      <c r="H22" s="77">
        <v>0</v>
      </c>
      <c r="I22" s="77"/>
    </row>
    <row r="23" spans="1:9" s="71" customFormat="1" x14ac:dyDescent="0.2">
      <c r="B23" s="72" t="s">
        <v>458</v>
      </c>
      <c r="C23" s="73">
        <v>227.88300000000001</v>
      </c>
      <c r="D23" s="71">
        <v>230.1</v>
      </c>
      <c r="E23" s="73">
        <v>236.21700000000001</v>
      </c>
      <c r="F23" s="71">
        <v>182</v>
      </c>
      <c r="G23" s="74">
        <v>4.7</v>
      </c>
      <c r="H23" s="74">
        <v>5.9</v>
      </c>
      <c r="I23" s="74"/>
    </row>
    <row r="24" spans="1:9" x14ac:dyDescent="0.2">
      <c r="B24" s="79" t="s">
        <v>363</v>
      </c>
      <c r="C24" s="76">
        <v>183.47300000000001</v>
      </c>
      <c r="D24" s="76">
        <v>174.6</v>
      </c>
      <c r="E24" s="76">
        <v>183.82</v>
      </c>
      <c r="F24" s="70">
        <v>109.6</v>
      </c>
      <c r="G24" s="77">
        <v>3.6</v>
      </c>
      <c r="H24" s="77">
        <v>3.6</v>
      </c>
      <c r="I24" s="77"/>
    </row>
    <row r="25" spans="1:9" x14ac:dyDescent="0.2">
      <c r="B25" s="79" t="s">
        <v>364</v>
      </c>
      <c r="C25" s="76">
        <v>0.63900000000000001</v>
      </c>
      <c r="D25" s="76">
        <v>1.2</v>
      </c>
      <c r="E25" s="76">
        <v>0.79200000000000004</v>
      </c>
      <c r="F25" s="70">
        <v>0</v>
      </c>
      <c r="G25" s="77">
        <v>0</v>
      </c>
      <c r="H25" s="77">
        <v>0</v>
      </c>
      <c r="I25" s="77"/>
    </row>
    <row r="26" spans="1:9" x14ac:dyDescent="0.2">
      <c r="B26" s="79" t="s">
        <v>433</v>
      </c>
      <c r="C26" s="76">
        <v>0</v>
      </c>
      <c r="D26" s="76">
        <v>0</v>
      </c>
      <c r="E26" s="76">
        <v>0</v>
      </c>
      <c r="F26" s="70">
        <v>0</v>
      </c>
      <c r="G26" s="77">
        <v>0</v>
      </c>
      <c r="H26" s="77">
        <v>0</v>
      </c>
      <c r="I26" s="77"/>
    </row>
    <row r="27" spans="1:9" x14ac:dyDescent="0.2">
      <c r="B27" s="79" t="s">
        <v>365</v>
      </c>
      <c r="C27" s="76">
        <v>42.655999999999999</v>
      </c>
      <c r="D27" s="76">
        <v>53.5</v>
      </c>
      <c r="E27" s="76">
        <v>51.436999999999998</v>
      </c>
      <c r="F27" s="70">
        <v>72.2</v>
      </c>
      <c r="G27" s="77">
        <v>1.1000000000000001</v>
      </c>
      <c r="H27" s="77">
        <v>2.4</v>
      </c>
      <c r="I27" s="77"/>
    </row>
    <row r="28" spans="1:9" x14ac:dyDescent="0.2">
      <c r="B28" s="79" t="s">
        <v>366</v>
      </c>
      <c r="C28" s="76">
        <v>1.115</v>
      </c>
      <c r="D28" s="76">
        <v>0.8</v>
      </c>
      <c r="E28" s="76">
        <v>0.16800000000000001</v>
      </c>
      <c r="F28" s="70">
        <v>0.2</v>
      </c>
      <c r="G28" s="77">
        <v>0</v>
      </c>
      <c r="H28" s="77">
        <v>0</v>
      </c>
      <c r="I28" s="77"/>
    </row>
    <row r="29" spans="1:9" s="71" customFormat="1" x14ac:dyDescent="0.2">
      <c r="B29" s="72" t="s">
        <v>367</v>
      </c>
      <c r="C29" s="73">
        <v>403.45800000000003</v>
      </c>
      <c r="D29" s="71">
        <v>474.9</v>
      </c>
      <c r="E29" s="73">
        <v>353.75299999999999</v>
      </c>
      <c r="F29" s="71">
        <v>241.2</v>
      </c>
      <c r="G29" s="74">
        <v>9.8000000000000007</v>
      </c>
      <c r="H29" s="74">
        <v>7.9</v>
      </c>
      <c r="I29" s="74"/>
    </row>
    <row r="30" spans="1:9" x14ac:dyDescent="0.2">
      <c r="B30" s="79" t="s">
        <v>368</v>
      </c>
      <c r="C30" s="76">
        <v>125.11499999999999</v>
      </c>
      <c r="D30" s="76">
        <v>114.1</v>
      </c>
      <c r="E30" s="76">
        <v>70.533000000000001</v>
      </c>
      <c r="F30" s="70">
        <v>81.599999999999994</v>
      </c>
      <c r="G30" s="77">
        <v>2.4</v>
      </c>
      <c r="H30" s="77">
        <v>2.7</v>
      </c>
      <c r="I30" s="77"/>
    </row>
    <row r="31" spans="1:9" x14ac:dyDescent="0.2">
      <c r="B31" s="79" t="s">
        <v>369</v>
      </c>
      <c r="C31" s="76">
        <v>18.975000000000001</v>
      </c>
      <c r="D31" s="76">
        <v>17.5</v>
      </c>
      <c r="E31" s="76">
        <v>15.29</v>
      </c>
      <c r="F31" s="70">
        <v>7.8</v>
      </c>
      <c r="G31" s="77">
        <v>0.4</v>
      </c>
      <c r="H31" s="77">
        <v>0.3</v>
      </c>
      <c r="I31" s="77"/>
    </row>
    <row r="32" spans="1:9" x14ac:dyDescent="0.2">
      <c r="B32" s="79" t="s">
        <v>370</v>
      </c>
      <c r="C32" s="76">
        <v>47.594000000000001</v>
      </c>
      <c r="D32" s="76">
        <v>111.2</v>
      </c>
      <c r="E32" s="76">
        <v>100.497</v>
      </c>
      <c r="F32" s="70">
        <v>26.1</v>
      </c>
      <c r="G32" s="77">
        <v>2.2999999999999998</v>
      </c>
      <c r="H32" s="77">
        <v>0.9</v>
      </c>
      <c r="I32" s="77"/>
    </row>
    <row r="33" spans="2:9" x14ac:dyDescent="0.2">
      <c r="B33" s="79" t="s">
        <v>371</v>
      </c>
      <c r="C33" s="76">
        <v>118.601</v>
      </c>
      <c r="D33" s="76">
        <v>103.2</v>
      </c>
      <c r="E33" s="76">
        <v>105.02</v>
      </c>
      <c r="F33" s="70">
        <v>59.1</v>
      </c>
      <c r="G33" s="77">
        <v>2.1</v>
      </c>
      <c r="H33" s="77">
        <v>1.9</v>
      </c>
      <c r="I33" s="77"/>
    </row>
    <row r="34" spans="2:9" x14ac:dyDescent="0.2">
      <c r="B34" s="79" t="s">
        <v>372</v>
      </c>
      <c r="C34" s="76">
        <v>48.515000000000001</v>
      </c>
      <c r="D34" s="76">
        <v>56.8</v>
      </c>
      <c r="E34" s="76">
        <v>50.683999999999997</v>
      </c>
      <c r="F34" s="70">
        <v>18.600000000000001</v>
      </c>
      <c r="G34" s="77">
        <v>1.2</v>
      </c>
      <c r="H34" s="77">
        <v>0.6</v>
      </c>
      <c r="I34" s="77"/>
    </row>
    <row r="35" spans="2:9" x14ac:dyDescent="0.2">
      <c r="B35" s="79" t="s">
        <v>373</v>
      </c>
      <c r="C35" s="76">
        <v>12.98</v>
      </c>
      <c r="D35" s="76">
        <v>22.5</v>
      </c>
      <c r="E35" s="76">
        <v>5.5010000000000003</v>
      </c>
      <c r="F35" s="70">
        <v>14.4</v>
      </c>
      <c r="G35" s="77">
        <v>0.5</v>
      </c>
      <c r="H35" s="77">
        <v>0.5</v>
      </c>
      <c r="I35" s="77"/>
    </row>
    <row r="36" spans="2:9" x14ac:dyDescent="0.2">
      <c r="B36" s="79" t="s">
        <v>374</v>
      </c>
      <c r="C36" s="76">
        <v>9.92</v>
      </c>
      <c r="D36" s="76">
        <v>9.6</v>
      </c>
      <c r="E36" s="76">
        <v>1.841</v>
      </c>
      <c r="F36" s="70">
        <v>0.4</v>
      </c>
      <c r="G36" s="77">
        <v>0.2</v>
      </c>
      <c r="H36" s="77">
        <v>0</v>
      </c>
      <c r="I36" s="77"/>
    </row>
    <row r="37" spans="2:9" x14ac:dyDescent="0.2">
      <c r="B37" s="79" t="s">
        <v>375</v>
      </c>
      <c r="C37" s="76">
        <v>2.5619999999999998</v>
      </c>
      <c r="D37" s="76">
        <v>13.6</v>
      </c>
      <c r="E37" s="76">
        <v>0.44600000000000001</v>
      </c>
      <c r="F37" s="70">
        <v>11.6</v>
      </c>
      <c r="G37" s="77">
        <v>0.3</v>
      </c>
      <c r="H37" s="77">
        <v>0.4</v>
      </c>
      <c r="I37" s="77"/>
    </row>
    <row r="38" spans="2:9" x14ac:dyDescent="0.2">
      <c r="B38" s="79" t="s">
        <v>376</v>
      </c>
      <c r="C38" s="76">
        <v>19.196000000000002</v>
      </c>
      <c r="D38" s="76">
        <v>26.5</v>
      </c>
      <c r="E38" s="76">
        <v>3.9409999999999998</v>
      </c>
      <c r="F38" s="70">
        <v>21.7</v>
      </c>
      <c r="G38" s="77">
        <v>0.5</v>
      </c>
      <c r="H38" s="77">
        <v>0.7</v>
      </c>
      <c r="I38" s="77"/>
    </row>
    <row r="39" spans="2:9" s="71" customFormat="1" x14ac:dyDescent="0.2">
      <c r="B39" s="72" t="s">
        <v>45</v>
      </c>
      <c r="C39" s="73">
        <v>79.122</v>
      </c>
      <c r="D39" s="71">
        <v>60.7</v>
      </c>
      <c r="E39" s="73">
        <v>48.957999999999998</v>
      </c>
      <c r="F39" s="71">
        <v>43.1</v>
      </c>
      <c r="G39" s="74">
        <v>1.3</v>
      </c>
      <c r="H39" s="74">
        <v>1.4</v>
      </c>
      <c r="I39" s="74"/>
    </row>
    <row r="40" spans="2:9" x14ac:dyDescent="0.2">
      <c r="B40" s="79" t="s">
        <v>377</v>
      </c>
      <c r="C40" s="76">
        <v>9.0180000000000007</v>
      </c>
      <c r="D40" s="76">
        <v>10.6</v>
      </c>
      <c r="E40" s="76">
        <v>9.5960000000000001</v>
      </c>
      <c r="F40" s="70">
        <v>9.8000000000000007</v>
      </c>
      <c r="G40" s="77">
        <v>0.2</v>
      </c>
      <c r="H40" s="77">
        <v>0.3</v>
      </c>
      <c r="I40" s="77"/>
    </row>
    <row r="41" spans="2:9" x14ac:dyDescent="0.2">
      <c r="B41" s="79" t="s">
        <v>378</v>
      </c>
      <c r="C41" s="76">
        <v>20.632999999999999</v>
      </c>
      <c r="D41" s="76">
        <v>23.6</v>
      </c>
      <c r="E41" s="76">
        <v>22.045000000000002</v>
      </c>
      <c r="F41" s="70">
        <v>12.5</v>
      </c>
      <c r="G41" s="77">
        <v>0.5</v>
      </c>
      <c r="H41" s="77">
        <v>0.4</v>
      </c>
      <c r="I41" s="77"/>
    </row>
    <row r="42" spans="2:9" x14ac:dyDescent="0.2">
      <c r="B42" s="79" t="s">
        <v>379</v>
      </c>
      <c r="C42" s="76">
        <v>49.470999999999997</v>
      </c>
      <c r="D42" s="76">
        <v>26.5</v>
      </c>
      <c r="E42" s="76">
        <v>17.317</v>
      </c>
      <c r="F42" s="70">
        <v>20.8</v>
      </c>
      <c r="G42" s="77">
        <v>0.5</v>
      </c>
      <c r="H42" s="77">
        <v>0.7</v>
      </c>
      <c r="I42" s="77"/>
    </row>
    <row r="43" spans="2:9" s="71" customFormat="1" x14ac:dyDescent="0.2">
      <c r="B43" s="72" t="s">
        <v>48</v>
      </c>
      <c r="C43" s="73">
        <v>2673.165</v>
      </c>
      <c r="D43" s="71">
        <v>2678</v>
      </c>
      <c r="E43" s="73">
        <v>1666.954</v>
      </c>
      <c r="F43" s="71">
        <v>1504.8</v>
      </c>
      <c r="G43" s="74">
        <v>55.3</v>
      </c>
      <c r="H43" s="74">
        <v>49.1</v>
      </c>
      <c r="I43" s="74"/>
    </row>
    <row r="44" spans="2:9" x14ac:dyDescent="0.2">
      <c r="B44" s="79" t="s">
        <v>380</v>
      </c>
      <c r="C44" s="76">
        <v>493.798</v>
      </c>
      <c r="D44" s="76">
        <v>454</v>
      </c>
      <c r="E44" s="76">
        <v>206.875</v>
      </c>
      <c r="F44" s="70">
        <v>188</v>
      </c>
      <c r="G44" s="77">
        <v>9.4</v>
      </c>
      <c r="H44" s="77">
        <v>6.1</v>
      </c>
      <c r="I44" s="77"/>
    </row>
    <row r="45" spans="2:9" x14ac:dyDescent="0.2">
      <c r="B45" s="79" t="s">
        <v>381</v>
      </c>
      <c r="C45" s="76">
        <v>94.995999999999995</v>
      </c>
      <c r="D45" s="76">
        <v>104.8</v>
      </c>
      <c r="E45" s="76">
        <v>51.835999999999999</v>
      </c>
      <c r="F45" s="70">
        <v>66.3</v>
      </c>
      <c r="G45" s="77">
        <v>2.2000000000000002</v>
      </c>
      <c r="H45" s="77">
        <v>2.2000000000000002</v>
      </c>
      <c r="I45" s="77"/>
    </row>
    <row r="46" spans="2:9" x14ac:dyDescent="0.2">
      <c r="B46" s="79" t="s">
        <v>382</v>
      </c>
      <c r="C46" s="76">
        <v>1625.941</v>
      </c>
      <c r="D46" s="76">
        <v>1567.3</v>
      </c>
      <c r="E46" s="76">
        <v>1079.82</v>
      </c>
      <c r="F46" s="70">
        <v>982.2</v>
      </c>
      <c r="G46" s="77">
        <v>32.299999999999997</v>
      </c>
      <c r="H46" s="77">
        <v>32</v>
      </c>
      <c r="I46" s="77"/>
    </row>
    <row r="47" spans="2:9" x14ac:dyDescent="0.2">
      <c r="B47" s="79" t="s">
        <v>383</v>
      </c>
      <c r="C47" s="76">
        <v>335.46499999999997</v>
      </c>
      <c r="D47" s="76">
        <v>431.5</v>
      </c>
      <c r="E47" s="76">
        <v>274.11900000000003</v>
      </c>
      <c r="F47" s="70">
        <v>223.1</v>
      </c>
      <c r="G47" s="77">
        <v>8.9</v>
      </c>
      <c r="H47" s="77">
        <v>7.3</v>
      </c>
      <c r="I47" s="77"/>
    </row>
    <row r="48" spans="2:9" x14ac:dyDescent="0.2">
      <c r="B48" s="79" t="s">
        <v>384</v>
      </c>
      <c r="C48" s="76">
        <v>40.868000000000002</v>
      </c>
      <c r="D48" s="76">
        <v>18.2</v>
      </c>
      <c r="E48" s="76">
        <v>18.184999999999999</v>
      </c>
      <c r="F48" s="70">
        <v>3.5</v>
      </c>
      <c r="G48" s="77">
        <v>0.4</v>
      </c>
      <c r="H48" s="77">
        <v>0.1</v>
      </c>
      <c r="I48" s="77"/>
    </row>
    <row r="49" spans="1:9" x14ac:dyDescent="0.2">
      <c r="A49" s="71"/>
      <c r="B49" s="79" t="s">
        <v>385</v>
      </c>
      <c r="C49" s="76">
        <v>45.04</v>
      </c>
      <c r="D49" s="76">
        <v>40.299999999999997</v>
      </c>
      <c r="E49" s="76">
        <v>26.315000000000001</v>
      </c>
      <c r="F49" s="70">
        <v>15.8</v>
      </c>
      <c r="G49" s="77">
        <v>0.8</v>
      </c>
      <c r="H49" s="77">
        <v>0.5</v>
      </c>
      <c r="I49" s="77"/>
    </row>
    <row r="50" spans="1:9" x14ac:dyDescent="0.2">
      <c r="B50" s="79" t="s">
        <v>386</v>
      </c>
      <c r="C50" s="76">
        <v>37.057000000000002</v>
      </c>
      <c r="D50" s="76">
        <v>61.9</v>
      </c>
      <c r="E50" s="76">
        <v>9.8040000000000003</v>
      </c>
      <c r="F50" s="70">
        <v>25.8</v>
      </c>
      <c r="G50" s="77">
        <v>1.3</v>
      </c>
      <c r="H50" s="77">
        <v>0.8</v>
      </c>
      <c r="I50" s="77"/>
    </row>
    <row r="51" spans="1:9" s="71" customFormat="1" x14ac:dyDescent="0.2">
      <c r="B51" s="72" t="s">
        <v>387</v>
      </c>
      <c r="C51" s="73">
        <v>41.368000000000002</v>
      </c>
      <c r="D51" s="71">
        <v>33.299999999999997</v>
      </c>
      <c r="E51" s="73">
        <v>20.439</v>
      </c>
      <c r="F51" s="71">
        <v>12</v>
      </c>
      <c r="G51" s="74">
        <v>0.7</v>
      </c>
      <c r="H51" s="74">
        <v>0.4</v>
      </c>
      <c r="I51" s="74"/>
    </row>
    <row r="52" spans="1:9" x14ac:dyDescent="0.2">
      <c r="B52" s="79" t="s">
        <v>388</v>
      </c>
      <c r="C52" s="76">
        <v>37.103000000000002</v>
      </c>
      <c r="D52" s="76">
        <v>29.3</v>
      </c>
      <c r="E52" s="76">
        <v>16.452999999999999</v>
      </c>
      <c r="F52" s="70">
        <v>10.5</v>
      </c>
      <c r="G52" s="77">
        <v>0.6</v>
      </c>
      <c r="H52" s="77">
        <v>0.3</v>
      </c>
      <c r="I52" s="77"/>
    </row>
    <row r="53" spans="1:9" x14ac:dyDescent="0.2">
      <c r="B53" s="79" t="s">
        <v>389</v>
      </c>
      <c r="C53" s="76">
        <v>1.9139999999999999</v>
      </c>
      <c r="D53" s="76">
        <v>0.5</v>
      </c>
      <c r="E53" s="76">
        <v>0.51600000000000001</v>
      </c>
      <c r="F53" s="70">
        <v>0.2</v>
      </c>
      <c r="G53" s="77">
        <v>0</v>
      </c>
      <c r="H53" s="77">
        <v>0</v>
      </c>
      <c r="I53" s="77"/>
    </row>
    <row r="54" spans="1:9" x14ac:dyDescent="0.2">
      <c r="B54" s="79" t="s">
        <v>390</v>
      </c>
      <c r="C54" s="76">
        <v>2.351</v>
      </c>
      <c r="D54" s="76">
        <v>3.5</v>
      </c>
      <c r="E54" s="76">
        <v>3.47</v>
      </c>
      <c r="F54" s="70">
        <v>1.3</v>
      </c>
      <c r="G54" s="77">
        <v>0.1</v>
      </c>
      <c r="H54" s="77">
        <v>0</v>
      </c>
      <c r="I54" s="77"/>
    </row>
    <row r="55" spans="1:9" s="71" customFormat="1" x14ac:dyDescent="0.2">
      <c r="B55" s="72" t="s">
        <v>391</v>
      </c>
      <c r="C55" s="73">
        <v>798.15700000000004</v>
      </c>
      <c r="D55" s="71">
        <v>584.9</v>
      </c>
      <c r="E55" s="73">
        <v>442.69</v>
      </c>
      <c r="F55" s="71">
        <v>342.5</v>
      </c>
      <c r="G55" s="74">
        <v>12.1</v>
      </c>
      <c r="H55" s="74">
        <v>11.2</v>
      </c>
      <c r="I55" s="74"/>
    </row>
    <row r="56" spans="1:9" x14ac:dyDescent="0.2">
      <c r="B56" s="79" t="s">
        <v>392</v>
      </c>
      <c r="C56" s="76">
        <v>299.01499999999999</v>
      </c>
      <c r="D56" s="76">
        <v>149.80000000000001</v>
      </c>
      <c r="E56" s="76">
        <v>162.16499999999999</v>
      </c>
      <c r="F56" s="70">
        <v>117.7</v>
      </c>
      <c r="G56" s="77">
        <v>3.1</v>
      </c>
      <c r="H56" s="77">
        <v>3.8</v>
      </c>
      <c r="I56" s="77"/>
    </row>
    <row r="57" spans="1:9" x14ac:dyDescent="0.2">
      <c r="B57" s="79" t="s">
        <v>393</v>
      </c>
      <c r="C57" s="76">
        <v>78.349000000000004</v>
      </c>
      <c r="D57" s="76">
        <v>52.8</v>
      </c>
      <c r="E57" s="76">
        <v>29.658000000000001</v>
      </c>
      <c r="F57" s="70">
        <v>40.5</v>
      </c>
      <c r="G57" s="77">
        <v>1.1000000000000001</v>
      </c>
      <c r="H57" s="77">
        <v>1.3</v>
      </c>
      <c r="I57" s="77"/>
    </row>
    <row r="58" spans="1:9" x14ac:dyDescent="0.2">
      <c r="B58" s="79" t="s">
        <v>394</v>
      </c>
      <c r="C58" s="76">
        <v>263.05599999999998</v>
      </c>
      <c r="D58" s="76">
        <v>174.9</v>
      </c>
      <c r="E58" s="76">
        <v>185.97399999999999</v>
      </c>
      <c r="F58" s="70">
        <v>79.8</v>
      </c>
      <c r="G58" s="77">
        <v>3.6</v>
      </c>
      <c r="H58" s="77">
        <v>2.6</v>
      </c>
      <c r="I58" s="77"/>
    </row>
    <row r="59" spans="1:9" x14ac:dyDescent="0.2">
      <c r="B59" s="79" t="s">
        <v>395</v>
      </c>
      <c r="C59" s="76">
        <v>65.488</v>
      </c>
      <c r="D59" s="76">
        <v>57.5</v>
      </c>
      <c r="E59" s="76">
        <v>31.181000000000001</v>
      </c>
      <c r="F59" s="70">
        <v>24.8</v>
      </c>
      <c r="G59" s="77">
        <v>1.2</v>
      </c>
      <c r="H59" s="77">
        <v>0.8</v>
      </c>
      <c r="I59" s="77"/>
    </row>
    <row r="60" spans="1:9" x14ac:dyDescent="0.2">
      <c r="B60" s="79" t="s">
        <v>396</v>
      </c>
      <c r="C60" s="76">
        <v>25.777000000000001</v>
      </c>
      <c r="D60" s="76">
        <v>20.399999999999999</v>
      </c>
      <c r="E60" s="76">
        <v>16.853000000000002</v>
      </c>
      <c r="F60" s="70">
        <v>14.5</v>
      </c>
      <c r="G60" s="77">
        <v>0.4</v>
      </c>
      <c r="H60" s="77">
        <v>0.5</v>
      </c>
      <c r="I60" s="77"/>
    </row>
    <row r="61" spans="1:9" x14ac:dyDescent="0.2">
      <c r="B61" s="79" t="s">
        <v>397</v>
      </c>
      <c r="C61" s="76">
        <v>9.3010000000000002</v>
      </c>
      <c r="D61" s="76">
        <v>45</v>
      </c>
      <c r="E61" s="76">
        <v>3.323</v>
      </c>
      <c r="F61" s="70">
        <v>42.8</v>
      </c>
      <c r="G61" s="77">
        <v>0.9</v>
      </c>
      <c r="H61" s="77">
        <v>1.4</v>
      </c>
      <c r="I61" s="77"/>
    </row>
    <row r="62" spans="1:9" x14ac:dyDescent="0.2">
      <c r="B62" s="79" t="s">
        <v>398</v>
      </c>
      <c r="C62" s="76">
        <v>57.170999999999999</v>
      </c>
      <c r="D62" s="76">
        <v>84.6</v>
      </c>
      <c r="E62" s="76">
        <v>13.536</v>
      </c>
      <c r="F62" s="70">
        <v>22.5</v>
      </c>
      <c r="G62" s="77">
        <v>1.7</v>
      </c>
      <c r="H62" s="77">
        <v>0.7</v>
      </c>
      <c r="I62" s="77"/>
    </row>
    <row r="63" spans="1:9" s="71" customFormat="1" x14ac:dyDescent="0.2">
      <c r="B63" s="72" t="s">
        <v>399</v>
      </c>
      <c r="C63" s="73">
        <v>382.69400000000002</v>
      </c>
      <c r="D63" s="71">
        <v>355.9</v>
      </c>
      <c r="E63" s="73">
        <v>414.892</v>
      </c>
      <c r="F63" s="71">
        <v>404</v>
      </c>
      <c r="G63" s="74">
        <v>7.3</v>
      </c>
      <c r="H63" s="74">
        <v>13.2</v>
      </c>
      <c r="I63" s="74"/>
    </row>
    <row r="64" spans="1:9" s="71" customFormat="1" ht="13.5" thickBot="1" x14ac:dyDescent="0.25">
      <c r="B64" s="128" t="s">
        <v>6</v>
      </c>
      <c r="C64" s="129">
        <v>4998.9279999999999</v>
      </c>
      <c r="D64" s="129">
        <v>4845.6000000000004</v>
      </c>
      <c r="E64" s="129">
        <v>3478.5569999999998</v>
      </c>
      <c r="F64" s="129">
        <v>3065</v>
      </c>
      <c r="G64" s="129">
        <v>100</v>
      </c>
      <c r="H64" s="129">
        <v>100</v>
      </c>
      <c r="I64" s="74"/>
    </row>
    <row r="65" spans="1:9" ht="8.1" customHeight="1" x14ac:dyDescent="0.2"/>
    <row r="66" spans="1:9" ht="12.75" customHeight="1" x14ac:dyDescent="0.2">
      <c r="B66" s="220" t="s">
        <v>572</v>
      </c>
      <c r="C66" s="220"/>
      <c r="D66" s="220"/>
      <c r="E66" s="220"/>
      <c r="F66" s="220"/>
      <c r="G66" s="220"/>
      <c r="H66" s="220"/>
      <c r="I66" s="57"/>
    </row>
    <row r="67" spans="1:9" ht="12.75" hidden="1" customHeight="1" x14ac:dyDescent="0.2">
      <c r="A67" s="71"/>
      <c r="B67" s="57"/>
      <c r="C67" s="57"/>
      <c r="D67" s="80"/>
      <c r="E67" s="57"/>
      <c r="F67" s="57"/>
      <c r="G67" s="57"/>
      <c r="H67" s="57"/>
      <c r="I67" s="57"/>
    </row>
    <row r="68" spans="1:9" x14ac:dyDescent="0.2">
      <c r="B68" s="220" t="s">
        <v>626</v>
      </c>
      <c r="C68" s="220"/>
      <c r="D68" s="220"/>
      <c r="E68" s="220"/>
      <c r="F68" s="220"/>
      <c r="G68" s="220"/>
      <c r="H68" s="220"/>
    </row>
    <row r="69" spans="1:9" x14ac:dyDescent="0.2">
      <c r="B69" s="81"/>
      <c r="F69" s="76"/>
      <c r="G69" s="76"/>
    </row>
    <row r="71" spans="1:9" x14ac:dyDescent="0.2">
      <c r="A71" s="71"/>
    </row>
    <row r="98" spans="1:1" x14ac:dyDescent="0.2">
      <c r="A98" s="71"/>
    </row>
    <row r="116" spans="1:1" x14ac:dyDescent="0.2">
      <c r="A116" s="71"/>
    </row>
    <row r="135" spans="1:1" x14ac:dyDescent="0.2">
      <c r="A135" s="71"/>
    </row>
    <row r="156" spans="1:1" x14ac:dyDescent="0.2">
      <c r="A156" s="71"/>
    </row>
    <row r="176" spans="1:1" x14ac:dyDescent="0.2">
      <c r="A176" s="71"/>
    </row>
    <row r="191" spans="1:1" x14ac:dyDescent="0.2">
      <c r="A191" s="71"/>
    </row>
    <row r="210" spans="1:1" x14ac:dyDescent="0.2">
      <c r="A210" s="71"/>
    </row>
  </sheetData>
  <mergeCells count="9">
    <mergeCell ref="B68:H68"/>
    <mergeCell ref="B66:H66"/>
    <mergeCell ref="B4:B6"/>
    <mergeCell ref="C4:F4"/>
    <mergeCell ref="G4:H4"/>
    <mergeCell ref="C5:D5"/>
    <mergeCell ref="E5:F5"/>
    <mergeCell ref="G5:G6"/>
    <mergeCell ref="H5:H6"/>
  </mergeCells>
  <pageMargins left="0.7" right="0.7" top="0.78740157499999996" bottom="0.78740157499999996" header="0.3" footer="0.3"/>
  <pageSetup paperSize="9" scale="67" orientation="portrait" r:id="rId1"/>
  <colBreaks count="1" manualBreakCount="1">
    <brk id="8"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rgb="FF0096DF"/>
  </sheetPr>
  <dimension ref="A1:R88"/>
  <sheetViews>
    <sheetView showGridLines="0" zoomScale="130" zoomScaleNormal="130" zoomScaleSheetLayoutView="100" workbookViewId="0">
      <pane ySplit="6" topLeftCell="A49" activePane="bottomLeft" state="frozen"/>
      <selection activeCell="F37" sqref="F37"/>
      <selection pane="bottomLeft" activeCell="B58" sqref="B58"/>
    </sheetView>
  </sheetViews>
  <sheetFormatPr baseColWidth="10" defaultRowHeight="12.75" x14ac:dyDescent="0.2"/>
  <cols>
    <col min="1" max="1" width="2.7109375" style="42" customWidth="1"/>
    <col min="2" max="2" width="5.7109375" style="42" customWidth="1"/>
    <col min="3" max="14" width="10.7109375" style="42" customWidth="1"/>
    <col min="15" max="15" width="10.7109375" style="50" customWidth="1"/>
    <col min="16" max="16" width="10.7109375" style="42" customWidth="1"/>
    <col min="17" max="16384" width="11.42578125" style="42"/>
  </cols>
  <sheetData>
    <row r="1" spans="1:15" ht="15.75" x14ac:dyDescent="0.25">
      <c r="A1" s="41" t="str">
        <f>Inhaltsverzeichnis!B19&amp;" "&amp;Inhaltsverzeichnis!C19&amp;" "&amp;Inhaltsverzeichnis!D19</f>
        <v xml:space="preserve">Tabelle 3:  Bautätigkeit nach Bausparten, in Millionen Franken, 1970–2017 </v>
      </c>
      <c r="H1" s="45"/>
    </row>
    <row r="2" spans="1:15" ht="15.75" x14ac:dyDescent="0.25">
      <c r="A2" s="41"/>
      <c r="B2" s="24"/>
    </row>
    <row r="4" spans="1:15" ht="12.75" customHeight="1" x14ac:dyDescent="0.2">
      <c r="B4" s="218" t="s">
        <v>4</v>
      </c>
      <c r="C4" s="218" t="s">
        <v>9</v>
      </c>
      <c r="D4" s="218"/>
      <c r="E4" s="218"/>
      <c r="F4" s="218"/>
      <c r="G4" s="218"/>
      <c r="H4" s="218"/>
      <c r="I4" s="218"/>
      <c r="J4" s="218" t="s">
        <v>10</v>
      </c>
      <c r="K4" s="218"/>
      <c r="L4" s="218"/>
      <c r="M4" s="218"/>
      <c r="N4" s="218" t="s">
        <v>11</v>
      </c>
    </row>
    <row r="5" spans="1:15" ht="12.75" customHeight="1" x14ac:dyDescent="0.2">
      <c r="B5" s="218"/>
      <c r="C5" s="218" t="s">
        <v>12</v>
      </c>
      <c r="D5" s="218"/>
      <c r="E5" s="218"/>
      <c r="F5" s="218" t="s">
        <v>13</v>
      </c>
      <c r="G5" s="218"/>
      <c r="H5" s="218"/>
      <c r="I5" s="226" t="s">
        <v>11</v>
      </c>
      <c r="J5" s="226" t="s">
        <v>14</v>
      </c>
      <c r="K5" s="226" t="s">
        <v>15</v>
      </c>
      <c r="L5" s="226" t="s">
        <v>16</v>
      </c>
      <c r="M5" s="226" t="s">
        <v>11</v>
      </c>
      <c r="N5" s="218"/>
    </row>
    <row r="6" spans="1:15" ht="25.5" x14ac:dyDescent="0.2">
      <c r="B6" s="218"/>
      <c r="C6" s="82" t="s">
        <v>17</v>
      </c>
      <c r="D6" s="82" t="s">
        <v>18</v>
      </c>
      <c r="E6" s="82" t="s">
        <v>11</v>
      </c>
      <c r="F6" s="82" t="s">
        <v>17</v>
      </c>
      <c r="G6" s="82" t="s">
        <v>18</v>
      </c>
      <c r="H6" s="82" t="s">
        <v>11</v>
      </c>
      <c r="I6" s="226"/>
      <c r="J6" s="226"/>
      <c r="K6" s="226"/>
      <c r="L6" s="226"/>
      <c r="M6" s="226"/>
      <c r="N6" s="218"/>
    </row>
    <row r="7" spans="1:15" x14ac:dyDescent="0.2">
      <c r="B7" s="67">
        <v>1970</v>
      </c>
      <c r="C7" s="54" t="s">
        <v>293</v>
      </c>
      <c r="D7" s="54" t="s">
        <v>293</v>
      </c>
      <c r="E7" s="54">
        <v>224</v>
      </c>
      <c r="F7" s="54" t="s">
        <v>293</v>
      </c>
      <c r="G7" s="54" t="s">
        <v>293</v>
      </c>
      <c r="H7" s="54">
        <v>141</v>
      </c>
      <c r="I7" s="54">
        <v>365</v>
      </c>
      <c r="J7" s="54">
        <v>410</v>
      </c>
      <c r="K7" s="54">
        <v>296</v>
      </c>
      <c r="L7" s="54">
        <v>45</v>
      </c>
      <c r="M7" s="54">
        <v>751</v>
      </c>
      <c r="N7" s="54">
        <v>1116</v>
      </c>
      <c r="O7" s="29">
        <f>SUM(K7:L7)</f>
        <v>341</v>
      </c>
    </row>
    <row r="8" spans="1:15" x14ac:dyDescent="0.2">
      <c r="B8" s="67">
        <v>1971</v>
      </c>
      <c r="C8" s="54" t="s">
        <v>293</v>
      </c>
      <c r="D8" s="54" t="s">
        <v>293</v>
      </c>
      <c r="E8" s="54">
        <v>280</v>
      </c>
      <c r="F8" s="54" t="s">
        <v>293</v>
      </c>
      <c r="G8" s="54" t="s">
        <v>293</v>
      </c>
      <c r="H8" s="54">
        <v>149</v>
      </c>
      <c r="I8" s="54">
        <v>429</v>
      </c>
      <c r="J8" s="54">
        <v>507</v>
      </c>
      <c r="K8" s="54">
        <v>315</v>
      </c>
      <c r="L8" s="54">
        <v>57</v>
      </c>
      <c r="M8" s="54">
        <v>879</v>
      </c>
      <c r="N8" s="54">
        <v>1308</v>
      </c>
      <c r="O8" s="29">
        <f t="shared" ref="O8:O55" si="0">SUM(K8:L8)</f>
        <v>372</v>
      </c>
    </row>
    <row r="9" spans="1:15" x14ac:dyDescent="0.2">
      <c r="B9" s="67">
        <v>1972</v>
      </c>
      <c r="C9" s="54" t="s">
        <v>293</v>
      </c>
      <c r="D9" s="54" t="s">
        <v>293</v>
      </c>
      <c r="E9" s="54">
        <v>305</v>
      </c>
      <c r="F9" s="54" t="s">
        <v>293</v>
      </c>
      <c r="G9" s="54" t="s">
        <v>293</v>
      </c>
      <c r="H9" s="54">
        <v>262</v>
      </c>
      <c r="I9" s="54">
        <v>567</v>
      </c>
      <c r="J9" s="54">
        <v>721</v>
      </c>
      <c r="K9" s="54">
        <v>397</v>
      </c>
      <c r="L9" s="54">
        <v>73</v>
      </c>
      <c r="M9" s="54">
        <v>1191</v>
      </c>
      <c r="N9" s="54">
        <v>1758</v>
      </c>
      <c r="O9" s="29">
        <f t="shared" si="0"/>
        <v>470</v>
      </c>
    </row>
    <row r="10" spans="1:15" x14ac:dyDescent="0.2">
      <c r="B10" s="67">
        <v>1973</v>
      </c>
      <c r="C10" s="54" t="s">
        <v>293</v>
      </c>
      <c r="D10" s="54" t="s">
        <v>293</v>
      </c>
      <c r="E10" s="54">
        <v>305</v>
      </c>
      <c r="F10" s="54" t="s">
        <v>293</v>
      </c>
      <c r="G10" s="54" t="s">
        <v>293</v>
      </c>
      <c r="H10" s="54">
        <v>357</v>
      </c>
      <c r="I10" s="54">
        <v>662</v>
      </c>
      <c r="J10" s="54">
        <v>972</v>
      </c>
      <c r="K10" s="54">
        <v>346</v>
      </c>
      <c r="L10" s="54">
        <v>58</v>
      </c>
      <c r="M10" s="54">
        <v>1376</v>
      </c>
      <c r="N10" s="54">
        <v>2038</v>
      </c>
      <c r="O10" s="29">
        <f t="shared" si="0"/>
        <v>404</v>
      </c>
    </row>
    <row r="11" spans="1:15" x14ac:dyDescent="0.2">
      <c r="B11" s="67">
        <v>1974</v>
      </c>
      <c r="C11" s="54" t="s">
        <v>293</v>
      </c>
      <c r="D11" s="54" t="s">
        <v>293</v>
      </c>
      <c r="E11" s="54">
        <v>362</v>
      </c>
      <c r="F11" s="54" t="s">
        <v>293</v>
      </c>
      <c r="G11" s="54" t="s">
        <v>293</v>
      </c>
      <c r="H11" s="54">
        <v>318</v>
      </c>
      <c r="I11" s="54">
        <v>680</v>
      </c>
      <c r="J11" s="54">
        <v>776</v>
      </c>
      <c r="K11" s="54">
        <v>305</v>
      </c>
      <c r="L11" s="54">
        <v>100</v>
      </c>
      <c r="M11" s="54">
        <v>1182</v>
      </c>
      <c r="N11" s="54">
        <v>1862</v>
      </c>
      <c r="O11" s="29">
        <f t="shared" si="0"/>
        <v>405</v>
      </c>
    </row>
    <row r="12" spans="1:15" x14ac:dyDescent="0.2">
      <c r="B12" s="67">
        <v>1975</v>
      </c>
      <c r="C12" s="54" t="s">
        <v>293</v>
      </c>
      <c r="D12" s="54" t="s">
        <v>293</v>
      </c>
      <c r="E12" s="54">
        <v>306</v>
      </c>
      <c r="F12" s="54" t="s">
        <v>293</v>
      </c>
      <c r="G12" s="54" t="s">
        <v>293</v>
      </c>
      <c r="H12" s="54">
        <v>269</v>
      </c>
      <c r="I12" s="54">
        <v>575</v>
      </c>
      <c r="J12" s="54">
        <v>469</v>
      </c>
      <c r="K12" s="54">
        <v>254</v>
      </c>
      <c r="L12" s="54">
        <v>62</v>
      </c>
      <c r="M12" s="54">
        <v>784</v>
      </c>
      <c r="N12" s="54">
        <v>1360</v>
      </c>
      <c r="O12" s="29">
        <f t="shared" si="0"/>
        <v>316</v>
      </c>
    </row>
    <row r="13" spans="1:15" x14ac:dyDescent="0.2">
      <c r="B13" s="67">
        <v>1976</v>
      </c>
      <c r="C13" s="54" t="s">
        <v>293</v>
      </c>
      <c r="D13" s="54" t="s">
        <v>293</v>
      </c>
      <c r="E13" s="54">
        <v>258</v>
      </c>
      <c r="F13" s="54" t="s">
        <v>293</v>
      </c>
      <c r="G13" s="54" t="s">
        <v>293</v>
      </c>
      <c r="H13" s="54">
        <v>250</v>
      </c>
      <c r="I13" s="54">
        <v>508</v>
      </c>
      <c r="J13" s="54">
        <v>429</v>
      </c>
      <c r="K13" s="54">
        <v>219</v>
      </c>
      <c r="L13" s="54">
        <v>84</v>
      </c>
      <c r="M13" s="54">
        <v>732</v>
      </c>
      <c r="N13" s="54">
        <v>1240</v>
      </c>
      <c r="O13" s="29">
        <f t="shared" si="0"/>
        <v>303</v>
      </c>
    </row>
    <row r="14" spans="1:15" x14ac:dyDescent="0.2">
      <c r="B14" s="67">
        <v>1977</v>
      </c>
      <c r="C14" s="54">
        <v>247</v>
      </c>
      <c r="D14" s="54">
        <v>37</v>
      </c>
      <c r="E14" s="54">
        <v>284</v>
      </c>
      <c r="F14" s="54">
        <v>217</v>
      </c>
      <c r="G14" s="54">
        <v>14</v>
      </c>
      <c r="H14" s="54">
        <v>230</v>
      </c>
      <c r="I14" s="54">
        <v>514</v>
      </c>
      <c r="J14" s="54">
        <v>446</v>
      </c>
      <c r="K14" s="54">
        <v>244</v>
      </c>
      <c r="L14" s="54">
        <v>114</v>
      </c>
      <c r="M14" s="54">
        <v>805</v>
      </c>
      <c r="N14" s="54">
        <v>1319</v>
      </c>
      <c r="O14" s="29">
        <f t="shared" si="0"/>
        <v>358</v>
      </c>
    </row>
    <row r="15" spans="1:15" x14ac:dyDescent="0.2">
      <c r="B15" s="67">
        <v>1978</v>
      </c>
      <c r="C15" s="54">
        <v>228</v>
      </c>
      <c r="D15" s="54">
        <v>29</v>
      </c>
      <c r="E15" s="54">
        <v>257</v>
      </c>
      <c r="F15" s="54">
        <v>119</v>
      </c>
      <c r="G15" s="54">
        <v>15</v>
      </c>
      <c r="H15" s="54">
        <v>134</v>
      </c>
      <c r="I15" s="54">
        <v>391</v>
      </c>
      <c r="J15" s="54">
        <v>579</v>
      </c>
      <c r="K15" s="54">
        <v>276</v>
      </c>
      <c r="L15" s="54">
        <v>114</v>
      </c>
      <c r="M15" s="54">
        <v>968</v>
      </c>
      <c r="N15" s="54">
        <v>1360</v>
      </c>
      <c r="O15" s="29">
        <f t="shared" si="0"/>
        <v>390</v>
      </c>
    </row>
    <row r="16" spans="1:15" x14ac:dyDescent="0.2">
      <c r="B16" s="67">
        <v>1979</v>
      </c>
      <c r="C16" s="54">
        <v>229</v>
      </c>
      <c r="D16" s="54">
        <v>36</v>
      </c>
      <c r="E16" s="54">
        <v>265</v>
      </c>
      <c r="F16" s="54">
        <v>125</v>
      </c>
      <c r="G16" s="54">
        <v>31</v>
      </c>
      <c r="H16" s="54">
        <v>156</v>
      </c>
      <c r="I16" s="54">
        <v>421</v>
      </c>
      <c r="J16" s="54">
        <v>646</v>
      </c>
      <c r="K16" s="54">
        <v>249</v>
      </c>
      <c r="L16" s="54">
        <v>138</v>
      </c>
      <c r="M16" s="54">
        <v>1033</v>
      </c>
      <c r="N16" s="54">
        <v>1454</v>
      </c>
      <c r="O16" s="29">
        <f t="shared" si="0"/>
        <v>387</v>
      </c>
    </row>
    <row r="17" spans="2:15" x14ac:dyDescent="0.2">
      <c r="B17" s="67">
        <v>1980</v>
      </c>
      <c r="C17" s="54">
        <v>254</v>
      </c>
      <c r="D17" s="54">
        <v>39</v>
      </c>
      <c r="E17" s="54">
        <v>293</v>
      </c>
      <c r="F17" s="54">
        <v>155</v>
      </c>
      <c r="G17" s="54">
        <v>20</v>
      </c>
      <c r="H17" s="54">
        <v>175</v>
      </c>
      <c r="I17" s="54">
        <v>468</v>
      </c>
      <c r="J17" s="54">
        <v>832</v>
      </c>
      <c r="K17" s="54">
        <v>368</v>
      </c>
      <c r="L17" s="54">
        <v>157</v>
      </c>
      <c r="M17" s="54">
        <v>1357</v>
      </c>
      <c r="N17" s="54">
        <v>1825</v>
      </c>
      <c r="O17" s="29">
        <f t="shared" si="0"/>
        <v>525</v>
      </c>
    </row>
    <row r="18" spans="2:15" x14ac:dyDescent="0.2">
      <c r="B18" s="67">
        <v>1981</v>
      </c>
      <c r="C18" s="54">
        <v>271</v>
      </c>
      <c r="D18" s="54">
        <v>35</v>
      </c>
      <c r="E18" s="54">
        <v>306</v>
      </c>
      <c r="F18" s="54">
        <v>216</v>
      </c>
      <c r="G18" s="54">
        <v>24</v>
      </c>
      <c r="H18" s="54">
        <v>240</v>
      </c>
      <c r="I18" s="54">
        <v>546</v>
      </c>
      <c r="J18" s="54">
        <v>955</v>
      </c>
      <c r="K18" s="54">
        <v>437</v>
      </c>
      <c r="L18" s="54">
        <v>134</v>
      </c>
      <c r="M18" s="54">
        <v>1526</v>
      </c>
      <c r="N18" s="54">
        <v>2072</v>
      </c>
      <c r="O18" s="29">
        <f t="shared" si="0"/>
        <v>571</v>
      </c>
    </row>
    <row r="19" spans="2:15" x14ac:dyDescent="0.2">
      <c r="B19" s="67">
        <v>1982</v>
      </c>
      <c r="C19" s="54">
        <v>271</v>
      </c>
      <c r="D19" s="54">
        <v>47</v>
      </c>
      <c r="E19" s="54">
        <v>318</v>
      </c>
      <c r="F19" s="54">
        <v>208</v>
      </c>
      <c r="G19" s="54">
        <v>26</v>
      </c>
      <c r="H19" s="54">
        <v>234</v>
      </c>
      <c r="I19" s="54">
        <v>552</v>
      </c>
      <c r="J19" s="54">
        <v>887</v>
      </c>
      <c r="K19" s="54">
        <v>450</v>
      </c>
      <c r="L19" s="54">
        <v>127</v>
      </c>
      <c r="M19" s="54">
        <v>1464</v>
      </c>
      <c r="N19" s="54">
        <v>2016</v>
      </c>
      <c r="O19" s="29">
        <f t="shared" si="0"/>
        <v>577</v>
      </c>
    </row>
    <row r="20" spans="2:15" x14ac:dyDescent="0.2">
      <c r="B20" s="67">
        <v>1983</v>
      </c>
      <c r="C20" s="54">
        <v>276</v>
      </c>
      <c r="D20" s="54">
        <v>52</v>
      </c>
      <c r="E20" s="54">
        <v>309</v>
      </c>
      <c r="F20" s="54">
        <v>240</v>
      </c>
      <c r="G20" s="54">
        <v>29</v>
      </c>
      <c r="H20" s="54">
        <v>269</v>
      </c>
      <c r="I20" s="54">
        <v>578</v>
      </c>
      <c r="J20" s="54">
        <v>1016</v>
      </c>
      <c r="K20" s="54">
        <v>424</v>
      </c>
      <c r="L20" s="54">
        <v>119</v>
      </c>
      <c r="M20" s="54">
        <v>1559</v>
      </c>
      <c r="N20" s="54">
        <v>2136</v>
      </c>
      <c r="O20" s="29">
        <f t="shared" si="0"/>
        <v>543</v>
      </c>
    </row>
    <row r="21" spans="2:15" x14ac:dyDescent="0.2">
      <c r="B21" s="67">
        <v>1984</v>
      </c>
      <c r="C21" s="54">
        <v>273</v>
      </c>
      <c r="D21" s="54">
        <v>53</v>
      </c>
      <c r="E21" s="54">
        <v>326</v>
      </c>
      <c r="F21" s="54">
        <v>255</v>
      </c>
      <c r="G21" s="54">
        <v>28</v>
      </c>
      <c r="H21" s="54">
        <v>283</v>
      </c>
      <c r="I21" s="54">
        <v>609</v>
      </c>
      <c r="J21" s="54">
        <v>1135</v>
      </c>
      <c r="K21" s="54">
        <v>401</v>
      </c>
      <c r="L21" s="54">
        <v>139</v>
      </c>
      <c r="M21" s="54">
        <v>1675</v>
      </c>
      <c r="N21" s="54">
        <v>2284</v>
      </c>
      <c r="O21" s="29">
        <f t="shared" si="0"/>
        <v>540</v>
      </c>
    </row>
    <row r="22" spans="2:15" x14ac:dyDescent="0.2">
      <c r="B22" s="67">
        <v>1985</v>
      </c>
      <c r="C22" s="54">
        <v>279</v>
      </c>
      <c r="D22" s="54">
        <v>56</v>
      </c>
      <c r="E22" s="54">
        <v>334</v>
      </c>
      <c r="F22" s="54">
        <v>247</v>
      </c>
      <c r="G22" s="54">
        <v>29</v>
      </c>
      <c r="H22" s="54">
        <v>276</v>
      </c>
      <c r="I22" s="54">
        <v>610</v>
      </c>
      <c r="J22" s="54">
        <v>1292</v>
      </c>
      <c r="K22" s="54">
        <v>481</v>
      </c>
      <c r="L22" s="54">
        <v>156</v>
      </c>
      <c r="M22" s="54">
        <v>1926</v>
      </c>
      <c r="N22" s="54">
        <v>2536</v>
      </c>
      <c r="O22" s="29">
        <f t="shared" si="0"/>
        <v>637</v>
      </c>
    </row>
    <row r="23" spans="2:15" x14ac:dyDescent="0.2">
      <c r="B23" s="67">
        <v>1986</v>
      </c>
      <c r="C23" s="54">
        <v>255</v>
      </c>
      <c r="D23" s="54">
        <v>63</v>
      </c>
      <c r="E23" s="54">
        <v>318</v>
      </c>
      <c r="F23" s="54">
        <v>288</v>
      </c>
      <c r="G23" s="54">
        <v>29</v>
      </c>
      <c r="H23" s="54">
        <v>317</v>
      </c>
      <c r="I23" s="54">
        <v>635</v>
      </c>
      <c r="J23" s="54">
        <v>1222</v>
      </c>
      <c r="K23" s="54">
        <v>480</v>
      </c>
      <c r="L23" s="54">
        <v>158</v>
      </c>
      <c r="M23" s="54">
        <v>1860</v>
      </c>
      <c r="N23" s="54">
        <v>2495</v>
      </c>
      <c r="O23" s="29">
        <f t="shared" si="0"/>
        <v>638</v>
      </c>
    </row>
    <row r="24" spans="2:15" x14ac:dyDescent="0.2">
      <c r="B24" s="67">
        <v>1987</v>
      </c>
      <c r="C24" s="54">
        <v>253</v>
      </c>
      <c r="D24" s="54">
        <v>73</v>
      </c>
      <c r="E24" s="54">
        <v>326</v>
      </c>
      <c r="F24" s="54">
        <v>259</v>
      </c>
      <c r="G24" s="54">
        <v>43</v>
      </c>
      <c r="H24" s="54">
        <v>302</v>
      </c>
      <c r="I24" s="54">
        <v>628</v>
      </c>
      <c r="J24" s="54">
        <v>1336</v>
      </c>
      <c r="K24" s="54">
        <v>528</v>
      </c>
      <c r="L24" s="54">
        <v>212</v>
      </c>
      <c r="M24" s="54">
        <v>2076</v>
      </c>
      <c r="N24" s="54">
        <v>2704</v>
      </c>
      <c r="O24" s="29">
        <f t="shared" si="0"/>
        <v>740</v>
      </c>
    </row>
    <row r="25" spans="2:15" x14ac:dyDescent="0.2">
      <c r="B25" s="67">
        <v>1988</v>
      </c>
      <c r="C25" s="54">
        <v>312</v>
      </c>
      <c r="D25" s="54">
        <v>77</v>
      </c>
      <c r="E25" s="54">
        <v>389</v>
      </c>
      <c r="F25" s="54">
        <v>239</v>
      </c>
      <c r="G25" s="54">
        <v>42</v>
      </c>
      <c r="H25" s="54">
        <v>280</v>
      </c>
      <c r="I25" s="54">
        <v>669</v>
      </c>
      <c r="J25" s="54">
        <v>1394</v>
      </c>
      <c r="K25" s="54">
        <v>644</v>
      </c>
      <c r="L25" s="54">
        <v>239</v>
      </c>
      <c r="M25" s="54">
        <v>2277</v>
      </c>
      <c r="N25" s="54">
        <v>2946</v>
      </c>
      <c r="O25" s="29">
        <f t="shared" si="0"/>
        <v>883</v>
      </c>
    </row>
    <row r="26" spans="2:15" x14ac:dyDescent="0.2">
      <c r="B26" s="67">
        <v>1989</v>
      </c>
      <c r="C26" s="54">
        <v>419</v>
      </c>
      <c r="D26" s="54">
        <v>79</v>
      </c>
      <c r="E26" s="54">
        <v>498</v>
      </c>
      <c r="F26" s="54">
        <v>287</v>
      </c>
      <c r="G26" s="54">
        <v>40</v>
      </c>
      <c r="H26" s="54">
        <v>327</v>
      </c>
      <c r="I26" s="54">
        <v>826</v>
      </c>
      <c r="J26" s="54">
        <v>1441</v>
      </c>
      <c r="K26" s="54">
        <v>759</v>
      </c>
      <c r="L26" s="54">
        <v>305</v>
      </c>
      <c r="M26" s="54">
        <v>2505</v>
      </c>
      <c r="N26" s="54">
        <v>3331</v>
      </c>
      <c r="O26" s="29">
        <f t="shared" si="0"/>
        <v>1064</v>
      </c>
    </row>
    <row r="27" spans="2:15" x14ac:dyDescent="0.2">
      <c r="B27" s="67">
        <v>1990</v>
      </c>
      <c r="C27" s="54">
        <v>431</v>
      </c>
      <c r="D27" s="54">
        <v>81</v>
      </c>
      <c r="E27" s="54">
        <v>513</v>
      </c>
      <c r="F27" s="54">
        <v>332</v>
      </c>
      <c r="G27" s="54">
        <v>42</v>
      </c>
      <c r="H27" s="54">
        <v>373</v>
      </c>
      <c r="I27" s="54">
        <v>886</v>
      </c>
      <c r="J27" s="54">
        <v>1483</v>
      </c>
      <c r="K27" s="54">
        <v>921</v>
      </c>
      <c r="L27" s="54">
        <v>282</v>
      </c>
      <c r="M27" s="54">
        <v>2687</v>
      </c>
      <c r="N27" s="54">
        <v>3573</v>
      </c>
      <c r="O27" s="29">
        <f t="shared" si="0"/>
        <v>1203</v>
      </c>
    </row>
    <row r="28" spans="2:15" x14ac:dyDescent="0.2">
      <c r="B28" s="67">
        <v>1991</v>
      </c>
      <c r="C28" s="54">
        <v>521</v>
      </c>
      <c r="D28" s="54">
        <v>82</v>
      </c>
      <c r="E28" s="54">
        <v>603</v>
      </c>
      <c r="F28" s="54">
        <v>377</v>
      </c>
      <c r="G28" s="54">
        <v>44</v>
      </c>
      <c r="H28" s="54">
        <v>421</v>
      </c>
      <c r="I28" s="54">
        <v>1024</v>
      </c>
      <c r="J28" s="54">
        <v>1440</v>
      </c>
      <c r="K28" s="54">
        <v>865</v>
      </c>
      <c r="L28" s="54">
        <v>216</v>
      </c>
      <c r="M28" s="54">
        <v>2521</v>
      </c>
      <c r="N28" s="54">
        <v>3545</v>
      </c>
      <c r="O28" s="29">
        <f t="shared" si="0"/>
        <v>1081</v>
      </c>
    </row>
    <row r="29" spans="2:15" x14ac:dyDescent="0.2">
      <c r="B29" s="67">
        <v>1992</v>
      </c>
      <c r="C29" s="54">
        <v>569</v>
      </c>
      <c r="D29" s="54">
        <v>83</v>
      </c>
      <c r="E29" s="54">
        <v>651</v>
      </c>
      <c r="F29" s="54">
        <v>374</v>
      </c>
      <c r="G29" s="54">
        <v>42</v>
      </c>
      <c r="H29" s="54">
        <v>416</v>
      </c>
      <c r="I29" s="54">
        <v>1067</v>
      </c>
      <c r="J29" s="54">
        <v>1509</v>
      </c>
      <c r="K29" s="54">
        <v>931</v>
      </c>
      <c r="L29" s="54">
        <v>234</v>
      </c>
      <c r="M29" s="54">
        <v>2674</v>
      </c>
      <c r="N29" s="54">
        <v>3741</v>
      </c>
      <c r="O29" s="29">
        <f t="shared" si="0"/>
        <v>1165</v>
      </c>
    </row>
    <row r="30" spans="2:15" x14ac:dyDescent="0.2">
      <c r="B30" s="67">
        <v>1993</v>
      </c>
      <c r="C30" s="54">
        <v>610</v>
      </c>
      <c r="D30" s="54">
        <v>87</v>
      </c>
      <c r="E30" s="54">
        <v>697</v>
      </c>
      <c r="F30" s="54">
        <v>381</v>
      </c>
      <c r="G30" s="54">
        <v>41</v>
      </c>
      <c r="H30" s="54">
        <v>422</v>
      </c>
      <c r="I30" s="54">
        <v>1119</v>
      </c>
      <c r="J30" s="54">
        <v>1691</v>
      </c>
      <c r="K30" s="54">
        <v>826</v>
      </c>
      <c r="L30" s="54">
        <v>238</v>
      </c>
      <c r="M30" s="54">
        <v>2754</v>
      </c>
      <c r="N30" s="54">
        <v>3874</v>
      </c>
      <c r="O30" s="29">
        <f t="shared" si="0"/>
        <v>1064</v>
      </c>
    </row>
    <row r="31" spans="2:15" x14ac:dyDescent="0.2">
      <c r="B31" s="67">
        <v>1994</v>
      </c>
      <c r="C31" s="54">
        <v>550</v>
      </c>
      <c r="D31" s="54">
        <v>91</v>
      </c>
      <c r="E31" s="54">
        <v>641</v>
      </c>
      <c r="F31" s="54">
        <v>390</v>
      </c>
      <c r="G31" s="54">
        <v>44</v>
      </c>
      <c r="H31" s="54">
        <v>434</v>
      </c>
      <c r="I31" s="54">
        <v>1075</v>
      </c>
      <c r="J31" s="54">
        <v>2094</v>
      </c>
      <c r="K31" s="54">
        <v>702</v>
      </c>
      <c r="L31" s="54">
        <v>282</v>
      </c>
      <c r="M31" s="54">
        <v>3078</v>
      </c>
      <c r="N31" s="54">
        <v>4153</v>
      </c>
      <c r="O31" s="29">
        <f t="shared" si="0"/>
        <v>984</v>
      </c>
    </row>
    <row r="32" spans="2:15" x14ac:dyDescent="0.2">
      <c r="B32" s="67">
        <v>1995</v>
      </c>
      <c r="C32" s="54">
        <v>498</v>
      </c>
      <c r="D32" s="54">
        <v>83</v>
      </c>
      <c r="E32" s="54">
        <v>580</v>
      </c>
      <c r="F32" s="54">
        <v>298</v>
      </c>
      <c r="G32" s="54">
        <v>51</v>
      </c>
      <c r="H32" s="54">
        <v>348</v>
      </c>
      <c r="I32" s="54">
        <v>929</v>
      </c>
      <c r="J32" s="54">
        <v>1919</v>
      </c>
      <c r="K32" s="54">
        <v>654</v>
      </c>
      <c r="L32" s="54">
        <v>295</v>
      </c>
      <c r="M32" s="54">
        <v>2868</v>
      </c>
      <c r="N32" s="54">
        <v>3796</v>
      </c>
      <c r="O32" s="29">
        <f t="shared" si="0"/>
        <v>949</v>
      </c>
    </row>
    <row r="33" spans="2:15" x14ac:dyDescent="0.2">
      <c r="B33" s="67">
        <v>1996</v>
      </c>
      <c r="C33" s="54">
        <v>494</v>
      </c>
      <c r="D33" s="54">
        <v>78</v>
      </c>
      <c r="E33" s="54">
        <v>571</v>
      </c>
      <c r="F33" s="54">
        <v>254</v>
      </c>
      <c r="G33" s="54">
        <v>61</v>
      </c>
      <c r="H33" s="54">
        <v>315</v>
      </c>
      <c r="I33" s="54">
        <v>886</v>
      </c>
      <c r="J33" s="54">
        <v>1689</v>
      </c>
      <c r="K33" s="54">
        <v>412</v>
      </c>
      <c r="L33" s="54">
        <v>279</v>
      </c>
      <c r="M33" s="54">
        <v>2380</v>
      </c>
      <c r="N33" s="54">
        <v>3266</v>
      </c>
      <c r="O33" s="29">
        <f t="shared" si="0"/>
        <v>691</v>
      </c>
    </row>
    <row r="34" spans="2:15" x14ac:dyDescent="0.2">
      <c r="B34" s="67">
        <v>1997</v>
      </c>
      <c r="C34" s="54">
        <v>313</v>
      </c>
      <c r="D34" s="54">
        <v>91</v>
      </c>
      <c r="E34" s="54">
        <v>404</v>
      </c>
      <c r="F34" s="54">
        <v>255</v>
      </c>
      <c r="G34" s="54">
        <v>85</v>
      </c>
      <c r="H34" s="54">
        <v>340</v>
      </c>
      <c r="I34" s="54">
        <v>744</v>
      </c>
      <c r="J34" s="54">
        <v>1484</v>
      </c>
      <c r="K34" s="54">
        <v>413</v>
      </c>
      <c r="L34" s="54">
        <v>334</v>
      </c>
      <c r="M34" s="54">
        <v>2232</v>
      </c>
      <c r="N34" s="54">
        <v>2975</v>
      </c>
      <c r="O34" s="29">
        <f t="shared" si="0"/>
        <v>747</v>
      </c>
    </row>
    <row r="35" spans="2:15" x14ac:dyDescent="0.2">
      <c r="B35" s="67">
        <v>1998</v>
      </c>
      <c r="C35" s="54">
        <v>307</v>
      </c>
      <c r="D35" s="54">
        <v>128</v>
      </c>
      <c r="E35" s="54">
        <v>436</v>
      </c>
      <c r="F35" s="54">
        <v>245</v>
      </c>
      <c r="G35" s="54">
        <v>72</v>
      </c>
      <c r="H35" s="54">
        <v>317</v>
      </c>
      <c r="I35" s="54">
        <v>753</v>
      </c>
      <c r="J35" s="54">
        <v>1570</v>
      </c>
      <c r="K35" s="54">
        <v>408</v>
      </c>
      <c r="L35" s="54">
        <v>249</v>
      </c>
      <c r="M35" s="54">
        <v>2227</v>
      </c>
      <c r="N35" s="54">
        <v>2980</v>
      </c>
      <c r="O35" s="29">
        <f t="shared" si="0"/>
        <v>657</v>
      </c>
    </row>
    <row r="36" spans="2:15" x14ac:dyDescent="0.2">
      <c r="B36" s="67">
        <v>1999</v>
      </c>
      <c r="C36" s="54">
        <v>326</v>
      </c>
      <c r="D36" s="54">
        <v>151</v>
      </c>
      <c r="E36" s="54">
        <v>477</v>
      </c>
      <c r="F36" s="54">
        <v>226</v>
      </c>
      <c r="G36" s="54">
        <v>73</v>
      </c>
      <c r="H36" s="54">
        <v>299</v>
      </c>
      <c r="I36" s="54">
        <v>776</v>
      </c>
      <c r="J36" s="54">
        <v>1504</v>
      </c>
      <c r="K36" s="54">
        <v>452</v>
      </c>
      <c r="L36" s="54">
        <v>211</v>
      </c>
      <c r="M36" s="54">
        <v>2166</v>
      </c>
      <c r="N36" s="54">
        <v>2942</v>
      </c>
      <c r="O36" s="29">
        <f t="shared" si="0"/>
        <v>663</v>
      </c>
    </row>
    <row r="37" spans="2:15" x14ac:dyDescent="0.2">
      <c r="B37" s="67">
        <v>2000</v>
      </c>
      <c r="C37" s="54">
        <v>399</v>
      </c>
      <c r="D37" s="54">
        <v>130</v>
      </c>
      <c r="E37" s="54">
        <v>529</v>
      </c>
      <c r="F37" s="54">
        <v>252</v>
      </c>
      <c r="G37" s="54">
        <v>83</v>
      </c>
      <c r="H37" s="54">
        <v>335</v>
      </c>
      <c r="I37" s="54">
        <v>864</v>
      </c>
      <c r="J37" s="54">
        <v>1459</v>
      </c>
      <c r="K37" s="54">
        <v>514</v>
      </c>
      <c r="L37" s="54">
        <v>226</v>
      </c>
      <c r="M37" s="54">
        <v>2199</v>
      </c>
      <c r="N37" s="54">
        <v>3063</v>
      </c>
      <c r="O37" s="29">
        <f t="shared" si="0"/>
        <v>740</v>
      </c>
    </row>
    <row r="38" spans="2:15" x14ac:dyDescent="0.2">
      <c r="B38" s="67">
        <v>2001</v>
      </c>
      <c r="C38" s="54">
        <v>331</v>
      </c>
      <c r="D38" s="54">
        <v>113</v>
      </c>
      <c r="E38" s="54">
        <v>444</v>
      </c>
      <c r="F38" s="54">
        <v>233</v>
      </c>
      <c r="G38" s="54">
        <v>85</v>
      </c>
      <c r="H38" s="54">
        <v>318</v>
      </c>
      <c r="I38" s="54">
        <v>762</v>
      </c>
      <c r="J38" s="54">
        <v>1367</v>
      </c>
      <c r="K38" s="54">
        <v>537</v>
      </c>
      <c r="L38" s="54">
        <v>173</v>
      </c>
      <c r="M38" s="54">
        <v>2076</v>
      </c>
      <c r="N38" s="54">
        <v>2838</v>
      </c>
      <c r="O38" s="29">
        <f t="shared" si="0"/>
        <v>710</v>
      </c>
    </row>
    <row r="39" spans="2:15" x14ac:dyDescent="0.2">
      <c r="B39" s="67">
        <v>2002</v>
      </c>
      <c r="C39" s="54">
        <v>393</v>
      </c>
      <c r="D39" s="54">
        <v>102</v>
      </c>
      <c r="E39" s="54">
        <v>494</v>
      </c>
      <c r="F39" s="54">
        <v>194</v>
      </c>
      <c r="G39" s="54">
        <v>74</v>
      </c>
      <c r="H39" s="54">
        <v>268</v>
      </c>
      <c r="I39" s="54">
        <v>762</v>
      </c>
      <c r="J39" s="54">
        <v>1438</v>
      </c>
      <c r="K39" s="54">
        <v>545</v>
      </c>
      <c r="L39" s="54">
        <v>205</v>
      </c>
      <c r="M39" s="54">
        <v>2187</v>
      </c>
      <c r="N39" s="54">
        <v>2950</v>
      </c>
      <c r="O39" s="29">
        <f t="shared" si="0"/>
        <v>750</v>
      </c>
    </row>
    <row r="40" spans="2:15" x14ac:dyDescent="0.2">
      <c r="B40" s="67">
        <v>2003</v>
      </c>
      <c r="C40" s="54">
        <v>331</v>
      </c>
      <c r="D40" s="54">
        <v>146</v>
      </c>
      <c r="E40" s="54">
        <v>478</v>
      </c>
      <c r="F40" s="54">
        <v>272</v>
      </c>
      <c r="G40" s="54">
        <v>76</v>
      </c>
      <c r="H40" s="54">
        <v>349</v>
      </c>
      <c r="I40" s="54">
        <v>826</v>
      </c>
      <c r="J40" s="54">
        <v>1512</v>
      </c>
      <c r="K40" s="54">
        <v>378</v>
      </c>
      <c r="L40" s="54">
        <v>229</v>
      </c>
      <c r="M40" s="54">
        <v>2119</v>
      </c>
      <c r="N40" s="54">
        <v>2945</v>
      </c>
      <c r="O40" s="29">
        <f t="shared" si="0"/>
        <v>607</v>
      </c>
    </row>
    <row r="41" spans="2:15" x14ac:dyDescent="0.2">
      <c r="B41" s="67">
        <v>2004</v>
      </c>
      <c r="C41" s="54">
        <v>348</v>
      </c>
      <c r="D41" s="54">
        <v>171</v>
      </c>
      <c r="E41" s="54">
        <v>519</v>
      </c>
      <c r="F41" s="54">
        <v>260</v>
      </c>
      <c r="G41" s="54">
        <v>66</v>
      </c>
      <c r="H41" s="54">
        <v>326</v>
      </c>
      <c r="I41" s="54">
        <v>845</v>
      </c>
      <c r="J41" s="54">
        <v>1766</v>
      </c>
      <c r="K41" s="54">
        <v>443</v>
      </c>
      <c r="L41" s="54">
        <v>243</v>
      </c>
      <c r="M41" s="54">
        <v>2453</v>
      </c>
      <c r="N41" s="54">
        <v>3298</v>
      </c>
      <c r="O41" s="29">
        <f t="shared" si="0"/>
        <v>686</v>
      </c>
    </row>
    <row r="42" spans="2:15" x14ac:dyDescent="0.2">
      <c r="B42" s="67">
        <v>2005</v>
      </c>
      <c r="C42" s="54">
        <v>341</v>
      </c>
      <c r="D42" s="54">
        <v>186</v>
      </c>
      <c r="E42" s="54">
        <v>527</v>
      </c>
      <c r="F42" s="54">
        <v>272</v>
      </c>
      <c r="G42" s="54">
        <v>72</v>
      </c>
      <c r="H42" s="54">
        <v>344</v>
      </c>
      <c r="I42" s="54">
        <v>872</v>
      </c>
      <c r="J42" s="54">
        <v>1935</v>
      </c>
      <c r="K42" s="54">
        <v>525</v>
      </c>
      <c r="L42" s="54">
        <v>207</v>
      </c>
      <c r="M42" s="54">
        <v>2667</v>
      </c>
      <c r="N42" s="54">
        <v>3539</v>
      </c>
      <c r="O42" s="29">
        <f t="shared" si="0"/>
        <v>732</v>
      </c>
    </row>
    <row r="43" spans="2:15" x14ac:dyDescent="0.2">
      <c r="B43" s="67">
        <v>2006</v>
      </c>
      <c r="C43" s="54">
        <v>344</v>
      </c>
      <c r="D43" s="54">
        <v>201</v>
      </c>
      <c r="E43" s="54">
        <v>546</v>
      </c>
      <c r="F43" s="54">
        <v>271</v>
      </c>
      <c r="G43" s="54">
        <v>82</v>
      </c>
      <c r="H43" s="54">
        <v>353</v>
      </c>
      <c r="I43" s="54">
        <v>899</v>
      </c>
      <c r="J43" s="54">
        <v>1864</v>
      </c>
      <c r="K43" s="54">
        <v>514</v>
      </c>
      <c r="L43" s="54">
        <v>201</v>
      </c>
      <c r="M43" s="54">
        <v>2579</v>
      </c>
      <c r="N43" s="54">
        <v>3478</v>
      </c>
      <c r="O43" s="29">
        <f t="shared" si="0"/>
        <v>715</v>
      </c>
    </row>
    <row r="44" spans="2:15" x14ac:dyDescent="0.2">
      <c r="B44" s="67">
        <v>2007</v>
      </c>
      <c r="C44" s="54">
        <v>341</v>
      </c>
      <c r="D44" s="54">
        <v>198</v>
      </c>
      <c r="E44" s="54">
        <v>538</v>
      </c>
      <c r="F44" s="54">
        <v>349</v>
      </c>
      <c r="G44" s="54">
        <v>95</v>
      </c>
      <c r="H44" s="54">
        <v>443</v>
      </c>
      <c r="I44" s="54">
        <v>982</v>
      </c>
      <c r="J44" s="54">
        <v>2106</v>
      </c>
      <c r="K44" s="54">
        <v>591</v>
      </c>
      <c r="L44" s="54">
        <v>177</v>
      </c>
      <c r="M44" s="54">
        <v>2873</v>
      </c>
      <c r="N44" s="54">
        <v>3855</v>
      </c>
      <c r="O44" s="29">
        <f t="shared" si="0"/>
        <v>768</v>
      </c>
    </row>
    <row r="45" spans="2:15" x14ac:dyDescent="0.2">
      <c r="B45" s="67">
        <v>2008</v>
      </c>
      <c r="C45" s="54">
        <v>376</v>
      </c>
      <c r="D45" s="54">
        <v>189</v>
      </c>
      <c r="E45" s="54">
        <v>564</v>
      </c>
      <c r="F45" s="54">
        <v>279</v>
      </c>
      <c r="G45" s="54">
        <v>92</v>
      </c>
      <c r="H45" s="54">
        <v>370</v>
      </c>
      <c r="I45" s="54">
        <v>935</v>
      </c>
      <c r="J45" s="54">
        <v>2013</v>
      </c>
      <c r="K45" s="54">
        <v>659</v>
      </c>
      <c r="L45" s="54">
        <v>237</v>
      </c>
      <c r="M45" s="54">
        <v>2909</v>
      </c>
      <c r="N45" s="54">
        <v>3844</v>
      </c>
      <c r="O45" s="29">
        <f t="shared" si="0"/>
        <v>896</v>
      </c>
    </row>
    <row r="46" spans="2:15" x14ac:dyDescent="0.2">
      <c r="B46" s="67">
        <v>2009</v>
      </c>
      <c r="C46" s="54">
        <v>388</v>
      </c>
      <c r="D46" s="54">
        <v>177</v>
      </c>
      <c r="E46" s="54">
        <v>564</v>
      </c>
      <c r="F46" s="54">
        <v>262</v>
      </c>
      <c r="G46" s="54">
        <v>102</v>
      </c>
      <c r="H46" s="54">
        <f>G46+F46</f>
        <v>364</v>
      </c>
      <c r="I46" s="54">
        <v>929</v>
      </c>
      <c r="J46" s="54">
        <v>2086</v>
      </c>
      <c r="K46" s="54">
        <v>528</v>
      </c>
      <c r="L46" s="54">
        <v>244</v>
      </c>
      <c r="M46" s="54">
        <v>2858</v>
      </c>
      <c r="N46" s="54">
        <v>3787</v>
      </c>
      <c r="O46" s="29">
        <f t="shared" si="0"/>
        <v>772</v>
      </c>
    </row>
    <row r="47" spans="2:15" x14ac:dyDescent="0.2">
      <c r="B47" s="67">
        <v>2010</v>
      </c>
      <c r="C47" s="54">
        <v>282</v>
      </c>
      <c r="D47" s="54">
        <v>194</v>
      </c>
      <c r="E47" s="54">
        <v>477</v>
      </c>
      <c r="F47" s="54">
        <v>248</v>
      </c>
      <c r="G47" s="54">
        <v>100</v>
      </c>
      <c r="H47" s="54">
        <f>G47+F47</f>
        <v>348</v>
      </c>
      <c r="I47" s="54">
        <v>824</v>
      </c>
      <c r="J47" s="54">
        <v>2107</v>
      </c>
      <c r="K47" s="54">
        <v>541</v>
      </c>
      <c r="L47" s="54">
        <v>227</v>
      </c>
      <c r="M47" s="54">
        <v>2875</v>
      </c>
      <c r="N47" s="54">
        <v>3699</v>
      </c>
      <c r="O47" s="29">
        <f t="shared" si="0"/>
        <v>768</v>
      </c>
    </row>
    <row r="48" spans="2:15" x14ac:dyDescent="0.2">
      <c r="B48" s="67">
        <v>2011</v>
      </c>
      <c r="C48" s="54">
        <v>310</v>
      </c>
      <c r="D48" s="54">
        <v>235</v>
      </c>
      <c r="E48" s="54">
        <v>545</v>
      </c>
      <c r="F48" s="54">
        <v>248</v>
      </c>
      <c r="G48" s="54">
        <v>118</v>
      </c>
      <c r="H48" s="54">
        <f>G48+F48</f>
        <v>366</v>
      </c>
      <c r="I48" s="54">
        <v>911</v>
      </c>
      <c r="J48" s="54">
        <v>2184</v>
      </c>
      <c r="K48" s="54">
        <v>555</v>
      </c>
      <c r="L48" s="54">
        <v>269</v>
      </c>
      <c r="M48" s="54">
        <v>3008</v>
      </c>
      <c r="N48" s="54">
        <v>3920</v>
      </c>
      <c r="O48" s="29">
        <f t="shared" si="0"/>
        <v>824</v>
      </c>
    </row>
    <row r="49" spans="2:18" x14ac:dyDescent="0.2">
      <c r="B49" s="67" t="s">
        <v>425</v>
      </c>
      <c r="C49" s="54">
        <v>378</v>
      </c>
      <c r="D49" s="54">
        <v>227</v>
      </c>
      <c r="E49" s="54">
        <v>604</v>
      </c>
      <c r="F49" s="54">
        <v>320</v>
      </c>
      <c r="G49" s="54">
        <v>137</v>
      </c>
      <c r="H49" s="54">
        <f>G49+F49</f>
        <v>457</v>
      </c>
      <c r="I49" s="54">
        <v>1061</v>
      </c>
      <c r="J49" s="54">
        <v>2221</v>
      </c>
      <c r="K49" s="54">
        <v>475</v>
      </c>
      <c r="L49" s="54">
        <v>314</v>
      </c>
      <c r="M49" s="54">
        <v>3009</v>
      </c>
      <c r="N49" s="54">
        <v>4071</v>
      </c>
      <c r="O49" s="29">
        <f t="shared" si="0"/>
        <v>789</v>
      </c>
    </row>
    <row r="50" spans="2:18" x14ac:dyDescent="0.2">
      <c r="B50" s="67" t="s">
        <v>424</v>
      </c>
      <c r="C50" s="54">
        <v>369</v>
      </c>
      <c r="D50" s="54">
        <v>228</v>
      </c>
      <c r="E50" s="54">
        <v>597</v>
      </c>
      <c r="F50" s="54">
        <v>272</v>
      </c>
      <c r="G50" s="54">
        <v>137</v>
      </c>
      <c r="H50" s="54">
        <v>409</v>
      </c>
      <c r="I50" s="54">
        <v>1007</v>
      </c>
      <c r="J50" s="54">
        <v>2393</v>
      </c>
      <c r="K50" s="54">
        <v>488</v>
      </c>
      <c r="L50" s="54">
        <v>249</v>
      </c>
      <c r="M50" s="54">
        <v>3130</v>
      </c>
      <c r="N50" s="54">
        <v>4137</v>
      </c>
      <c r="O50" s="29">
        <f t="shared" si="0"/>
        <v>737</v>
      </c>
    </row>
    <row r="51" spans="2:18" x14ac:dyDescent="0.2">
      <c r="B51" s="67">
        <v>2013</v>
      </c>
      <c r="C51" s="54">
        <v>382</v>
      </c>
      <c r="D51" s="54">
        <v>222</v>
      </c>
      <c r="E51" s="54">
        <v>603</v>
      </c>
      <c r="F51" s="54">
        <v>339</v>
      </c>
      <c r="G51" s="54">
        <v>147</v>
      </c>
      <c r="H51" s="54">
        <v>486</v>
      </c>
      <c r="I51" s="54">
        <v>1089</v>
      </c>
      <c r="J51" s="54">
        <v>2429</v>
      </c>
      <c r="K51" s="54">
        <v>613</v>
      </c>
      <c r="L51" s="54">
        <v>306</v>
      </c>
      <c r="M51" s="54">
        <v>3349</v>
      </c>
      <c r="N51" s="54">
        <v>4438</v>
      </c>
      <c r="O51" s="29">
        <f t="shared" si="0"/>
        <v>919</v>
      </c>
    </row>
    <row r="52" spans="2:18" x14ac:dyDescent="0.2">
      <c r="B52" s="67">
        <v>2014</v>
      </c>
      <c r="C52" s="54">
        <v>434.202</v>
      </c>
      <c r="D52" s="54">
        <v>219.047</v>
      </c>
      <c r="E52" s="54">
        <v>653.24900000000002</v>
      </c>
      <c r="F52" s="54">
        <v>419.19</v>
      </c>
      <c r="G52" s="54">
        <v>145.172</v>
      </c>
      <c r="H52" s="54">
        <v>564.36199999999997</v>
      </c>
      <c r="I52" s="54">
        <v>1217.6110000000001</v>
      </c>
      <c r="J52" s="54">
        <v>2301.1799999999998</v>
      </c>
      <c r="K52" s="54">
        <v>826.08399999999995</v>
      </c>
      <c r="L52" s="54">
        <v>342.92200000000003</v>
      </c>
      <c r="M52" s="54">
        <v>3470.1860000000001</v>
      </c>
      <c r="N52" s="54">
        <v>4687.7969999999996</v>
      </c>
      <c r="O52" s="29">
        <f t="shared" si="0"/>
        <v>1169.0059999999999</v>
      </c>
    </row>
    <row r="53" spans="2:18" x14ac:dyDescent="0.2">
      <c r="B53" s="67">
        <v>2015</v>
      </c>
      <c r="C53" s="54">
        <v>544.36900000000003</v>
      </c>
      <c r="D53" s="54">
        <v>218.036</v>
      </c>
      <c r="E53" s="54">
        <v>762.40499999999997</v>
      </c>
      <c r="F53" s="54">
        <v>360.459</v>
      </c>
      <c r="G53" s="54">
        <v>149.06200000000001</v>
      </c>
      <c r="H53" s="54">
        <v>509.52100000000002</v>
      </c>
      <c r="I53" s="54">
        <v>1271.9259999999999</v>
      </c>
      <c r="J53" s="54">
        <v>2371.096</v>
      </c>
      <c r="K53" s="54">
        <v>817.024</v>
      </c>
      <c r="L53" s="54">
        <v>427.28500000000003</v>
      </c>
      <c r="M53" s="54">
        <v>3615.4050000000002</v>
      </c>
      <c r="N53" s="54">
        <v>4887.3310000000001</v>
      </c>
      <c r="O53" s="29">
        <f t="shared" si="0"/>
        <v>1244.309</v>
      </c>
    </row>
    <row r="54" spans="2:18" s="67" customFormat="1" x14ac:dyDescent="0.2">
      <c r="B54" s="67">
        <v>2016</v>
      </c>
      <c r="C54" s="54">
        <v>468.16899999999998</v>
      </c>
      <c r="D54" s="54">
        <v>237.352</v>
      </c>
      <c r="E54" s="54">
        <v>705.52099999999996</v>
      </c>
      <c r="F54" s="54">
        <v>382.27300000000002</v>
      </c>
      <c r="G54" s="54">
        <v>145.34200000000001</v>
      </c>
      <c r="H54" s="54">
        <v>527.61500000000001</v>
      </c>
      <c r="I54" s="54">
        <v>1233.136</v>
      </c>
      <c r="J54" s="54">
        <v>2648.5189999999998</v>
      </c>
      <c r="K54" s="54">
        <v>712.72500000000002</v>
      </c>
      <c r="L54" s="54">
        <v>404.548</v>
      </c>
      <c r="M54" s="54">
        <v>3765.7919999999999</v>
      </c>
      <c r="N54" s="54">
        <v>4998.9279999999999</v>
      </c>
      <c r="O54" s="29">
        <f t="shared" si="0"/>
        <v>1117.2730000000001</v>
      </c>
    </row>
    <row r="55" spans="2:18" ht="13.5" thickBot="1" x14ac:dyDescent="0.25">
      <c r="B55" s="142" t="s">
        <v>562</v>
      </c>
      <c r="C55" s="130">
        <v>523</v>
      </c>
      <c r="D55" s="130">
        <v>206</v>
      </c>
      <c r="E55" s="130">
        <v>730</v>
      </c>
      <c r="F55" s="130">
        <v>277</v>
      </c>
      <c r="G55" s="130">
        <v>150</v>
      </c>
      <c r="H55" s="130">
        <v>427</v>
      </c>
      <c r="I55" s="130">
        <v>1157</v>
      </c>
      <c r="J55" s="130">
        <v>2672</v>
      </c>
      <c r="K55" s="130">
        <v>563</v>
      </c>
      <c r="L55" s="130">
        <v>455</v>
      </c>
      <c r="M55" s="130">
        <v>3689</v>
      </c>
      <c r="N55" s="130">
        <v>4846</v>
      </c>
      <c r="O55" s="29">
        <f t="shared" si="0"/>
        <v>1018</v>
      </c>
    </row>
    <row r="56" spans="2:18" ht="8.1" customHeight="1" x14ac:dyDescent="0.2">
      <c r="H56" s="62"/>
      <c r="J56" s="62"/>
      <c r="K56" s="68"/>
    </row>
    <row r="57" spans="2:18" x14ac:dyDescent="0.2">
      <c r="B57" s="49" t="s">
        <v>428</v>
      </c>
      <c r="I57" s="62"/>
      <c r="J57" s="62"/>
      <c r="N57" s="62"/>
      <c r="R57" s="62"/>
    </row>
    <row r="58" spans="2:18" x14ac:dyDescent="0.2">
      <c r="B58" s="49" t="s">
        <v>619</v>
      </c>
    </row>
    <row r="59" spans="2:18" x14ac:dyDescent="0.2">
      <c r="B59" s="49" t="s">
        <v>618</v>
      </c>
    </row>
    <row r="88" spans="2:13" x14ac:dyDescent="0.2">
      <c r="B88" s="69"/>
      <c r="C88" s="69"/>
      <c r="D88" s="69"/>
      <c r="E88" s="69"/>
      <c r="F88" s="69"/>
      <c r="G88" s="69"/>
      <c r="H88" s="69"/>
      <c r="I88" s="69"/>
      <c r="J88" s="69"/>
      <c r="K88" s="69"/>
      <c r="L88" s="69"/>
      <c r="M88" s="69"/>
    </row>
  </sheetData>
  <sheetProtection selectLockedCells="1" selectUnlockedCells="1"/>
  <mergeCells count="11">
    <mergeCell ref="B4:B6"/>
    <mergeCell ref="C4:I4"/>
    <mergeCell ref="J4:M4"/>
    <mergeCell ref="N4:N6"/>
    <mergeCell ref="C5:E5"/>
    <mergeCell ref="F5:H5"/>
    <mergeCell ref="I5:I6"/>
    <mergeCell ref="J5:J6"/>
    <mergeCell ref="K5:K6"/>
    <mergeCell ref="L5:L6"/>
    <mergeCell ref="M5:M6"/>
  </mergeCells>
  <pageMargins left="0.78740157480314965" right="0.59055118110236227" top="0.78740157480314965" bottom="0.86614173228346458" header="0.51181102362204722" footer="0.35433070866141736"/>
  <pageSetup paperSize="9" scale="74" firstPageNumber="0"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rgb="FF0096DF"/>
  </sheetPr>
  <dimension ref="A1:L23"/>
  <sheetViews>
    <sheetView showGridLines="0" zoomScaleNormal="100" zoomScaleSheetLayoutView="100" workbookViewId="0">
      <selection activeCell="B21" sqref="B21"/>
    </sheetView>
  </sheetViews>
  <sheetFormatPr baseColWidth="10" defaultRowHeight="12.75" x14ac:dyDescent="0.2"/>
  <cols>
    <col min="1" max="1" width="2.7109375" style="42" customWidth="1"/>
    <col min="2" max="2" width="20.7109375" style="61" customWidth="1"/>
    <col min="3" max="13" width="10.7109375" style="42" customWidth="1"/>
    <col min="14" max="16384" width="11.42578125" style="42"/>
  </cols>
  <sheetData>
    <row r="1" spans="1:12" ht="18.75" x14ac:dyDescent="0.25">
      <c r="A1" s="41" t="s">
        <v>601</v>
      </c>
    </row>
    <row r="2" spans="1:12" ht="12.75" customHeight="1" x14ac:dyDescent="0.2">
      <c r="B2" s="227"/>
      <c r="C2" s="227"/>
      <c r="D2" s="227"/>
      <c r="E2" s="227"/>
      <c r="F2" s="227"/>
      <c r="G2" s="227"/>
      <c r="H2" s="227"/>
      <c r="I2" s="227"/>
      <c r="J2" s="227"/>
      <c r="K2" s="227"/>
      <c r="L2" s="227"/>
    </row>
    <row r="3" spans="1:12" x14ac:dyDescent="0.2">
      <c r="B3" s="228"/>
      <c r="C3" s="228"/>
      <c r="D3" s="228"/>
      <c r="E3" s="228"/>
      <c r="F3" s="228"/>
      <c r="G3" s="228"/>
      <c r="H3" s="228"/>
      <c r="I3" s="228"/>
      <c r="J3" s="228"/>
      <c r="K3" s="228"/>
      <c r="L3" s="228"/>
    </row>
    <row r="4" spans="1:12" ht="12.75" customHeight="1" x14ac:dyDescent="0.2">
      <c r="B4" s="229" t="s">
        <v>19</v>
      </c>
      <c r="C4" s="218" t="s">
        <v>9</v>
      </c>
      <c r="D4" s="218"/>
      <c r="E4" s="218"/>
      <c r="F4" s="218"/>
      <c r="G4" s="218"/>
      <c r="H4" s="218" t="s">
        <v>10</v>
      </c>
      <c r="I4" s="218"/>
      <c r="J4" s="218"/>
      <c r="K4" s="218"/>
      <c r="L4" s="218" t="s">
        <v>11</v>
      </c>
    </row>
    <row r="5" spans="1:12" x14ac:dyDescent="0.2">
      <c r="B5" s="229"/>
      <c r="C5" s="218" t="s">
        <v>12</v>
      </c>
      <c r="D5" s="218"/>
      <c r="E5" s="218" t="s">
        <v>13</v>
      </c>
      <c r="F5" s="218"/>
      <c r="G5" s="226" t="s">
        <v>11</v>
      </c>
      <c r="H5" s="230" t="s">
        <v>20</v>
      </c>
      <c r="I5" s="230" t="s">
        <v>21</v>
      </c>
      <c r="J5" s="230" t="s">
        <v>16</v>
      </c>
      <c r="K5" s="230" t="s">
        <v>11</v>
      </c>
      <c r="L5" s="218"/>
    </row>
    <row r="6" spans="1:12" ht="38.25" x14ac:dyDescent="0.2">
      <c r="B6" s="229"/>
      <c r="C6" s="82" t="s">
        <v>11</v>
      </c>
      <c r="D6" s="82" t="s">
        <v>22</v>
      </c>
      <c r="E6" s="82" t="s">
        <v>11</v>
      </c>
      <c r="F6" s="82" t="s">
        <v>22</v>
      </c>
      <c r="G6" s="226"/>
      <c r="H6" s="231"/>
      <c r="I6" s="231"/>
      <c r="J6" s="231"/>
      <c r="K6" s="231"/>
      <c r="L6" s="218"/>
    </row>
    <row r="7" spans="1:12" x14ac:dyDescent="0.2">
      <c r="B7" s="59" t="s">
        <v>23</v>
      </c>
      <c r="C7" s="54">
        <v>27364</v>
      </c>
      <c r="D7" s="54">
        <v>12276</v>
      </c>
      <c r="E7" s="54">
        <v>44969</v>
      </c>
      <c r="F7" s="54">
        <v>14705</v>
      </c>
      <c r="G7" s="54">
        <v>72333</v>
      </c>
      <c r="H7" s="54">
        <v>391761</v>
      </c>
      <c r="I7" s="54">
        <v>70890</v>
      </c>
      <c r="J7" s="54">
        <v>111679</v>
      </c>
      <c r="K7" s="54">
        <v>574330</v>
      </c>
      <c r="L7" s="54">
        <v>646663</v>
      </c>
    </row>
    <row r="8" spans="1:12" x14ac:dyDescent="0.2">
      <c r="B8" s="59" t="s">
        <v>24</v>
      </c>
      <c r="C8" s="54">
        <v>108509</v>
      </c>
      <c r="D8" s="54">
        <v>19973</v>
      </c>
      <c r="E8" s="54">
        <v>89426</v>
      </c>
      <c r="F8" s="54">
        <v>19991</v>
      </c>
      <c r="G8" s="54">
        <v>197935</v>
      </c>
      <c r="H8" s="54">
        <v>437144</v>
      </c>
      <c r="I8" s="54">
        <v>116908</v>
      </c>
      <c r="J8" s="54">
        <v>55389</v>
      </c>
      <c r="K8" s="54">
        <v>609441</v>
      </c>
      <c r="L8" s="54">
        <v>807376</v>
      </c>
    </row>
    <row r="9" spans="1:12" x14ac:dyDescent="0.2">
      <c r="B9" s="59" t="s">
        <v>25</v>
      </c>
      <c r="C9" s="54">
        <v>48470</v>
      </c>
      <c r="D9" s="54">
        <v>15457</v>
      </c>
      <c r="E9" s="54">
        <v>58110</v>
      </c>
      <c r="F9" s="54">
        <v>26310</v>
      </c>
      <c r="G9" s="54">
        <v>106580</v>
      </c>
      <c r="H9" s="54">
        <v>326617</v>
      </c>
      <c r="I9" s="54">
        <v>51649</v>
      </c>
      <c r="J9" s="54">
        <v>15020</v>
      </c>
      <c r="K9" s="54">
        <v>393286</v>
      </c>
      <c r="L9" s="54">
        <v>499866</v>
      </c>
    </row>
    <row r="10" spans="1:12" x14ac:dyDescent="0.2">
      <c r="B10" s="59" t="s">
        <v>26</v>
      </c>
      <c r="C10" s="54">
        <v>44515</v>
      </c>
      <c r="D10" s="54">
        <v>7498</v>
      </c>
      <c r="E10" s="54">
        <v>20704</v>
      </c>
      <c r="F10" s="54">
        <v>2343</v>
      </c>
      <c r="G10" s="54">
        <v>65219</v>
      </c>
      <c r="H10" s="54">
        <v>154892</v>
      </c>
      <c r="I10" s="54">
        <v>20888</v>
      </c>
      <c r="J10" s="54">
        <v>11133</v>
      </c>
      <c r="K10" s="54">
        <v>186913</v>
      </c>
      <c r="L10" s="54">
        <v>252132</v>
      </c>
    </row>
    <row r="11" spans="1:12" x14ac:dyDescent="0.2">
      <c r="B11" s="59" t="s">
        <v>27</v>
      </c>
      <c r="C11" s="54">
        <v>29113</v>
      </c>
      <c r="D11" s="54">
        <v>17742</v>
      </c>
      <c r="E11" s="54">
        <v>19567</v>
      </c>
      <c r="F11" s="54">
        <v>8045</v>
      </c>
      <c r="G11" s="54">
        <v>48680</v>
      </c>
      <c r="H11" s="54">
        <v>202725</v>
      </c>
      <c r="I11" s="54">
        <v>10283</v>
      </c>
      <c r="J11" s="54">
        <v>21609</v>
      </c>
      <c r="K11" s="54">
        <v>234617</v>
      </c>
      <c r="L11" s="54">
        <v>283297</v>
      </c>
    </row>
    <row r="12" spans="1:12" x14ac:dyDescent="0.2">
      <c r="B12" s="59" t="s">
        <v>28</v>
      </c>
      <c r="C12" s="54">
        <v>28073</v>
      </c>
      <c r="D12" s="54">
        <v>9885</v>
      </c>
      <c r="E12" s="54">
        <v>14635</v>
      </c>
      <c r="F12" s="54">
        <v>3868</v>
      </c>
      <c r="G12" s="54">
        <v>42708</v>
      </c>
      <c r="H12" s="54">
        <v>156221</v>
      </c>
      <c r="I12" s="54">
        <v>27812</v>
      </c>
      <c r="J12" s="54">
        <v>16379</v>
      </c>
      <c r="K12" s="54">
        <v>200412</v>
      </c>
      <c r="L12" s="54">
        <v>243120</v>
      </c>
    </row>
    <row r="13" spans="1:12" x14ac:dyDescent="0.2">
      <c r="B13" s="59" t="s">
        <v>29</v>
      </c>
      <c r="C13" s="54">
        <v>57950</v>
      </c>
      <c r="D13" s="54">
        <v>27545</v>
      </c>
      <c r="E13" s="54">
        <v>75884</v>
      </c>
      <c r="F13" s="54">
        <v>21047</v>
      </c>
      <c r="G13" s="54">
        <v>133834</v>
      </c>
      <c r="H13" s="54">
        <v>347695</v>
      </c>
      <c r="I13" s="54">
        <v>44433</v>
      </c>
      <c r="J13" s="54">
        <v>39065</v>
      </c>
      <c r="K13" s="54">
        <v>431193</v>
      </c>
      <c r="L13" s="54">
        <v>565027</v>
      </c>
    </row>
    <row r="14" spans="1:12" x14ac:dyDescent="0.2">
      <c r="B14" s="59" t="s">
        <v>30</v>
      </c>
      <c r="C14" s="54">
        <v>14650</v>
      </c>
      <c r="D14" s="54">
        <v>4599</v>
      </c>
      <c r="E14" s="54">
        <v>5279</v>
      </c>
      <c r="F14" s="54">
        <v>3214</v>
      </c>
      <c r="G14" s="54">
        <v>19929</v>
      </c>
      <c r="H14" s="54">
        <v>165435</v>
      </c>
      <c r="I14" s="54">
        <v>9825</v>
      </c>
      <c r="J14" s="54">
        <v>32260</v>
      </c>
      <c r="K14" s="54">
        <v>207520</v>
      </c>
      <c r="L14" s="54">
        <v>227449</v>
      </c>
    </row>
    <row r="15" spans="1:12" x14ac:dyDescent="0.2">
      <c r="B15" s="59" t="s">
        <v>31</v>
      </c>
      <c r="C15" s="54">
        <v>23459</v>
      </c>
      <c r="D15" s="54">
        <v>10963</v>
      </c>
      <c r="E15" s="54">
        <v>32494</v>
      </c>
      <c r="F15" s="54">
        <v>12344</v>
      </c>
      <c r="G15" s="54">
        <v>55953</v>
      </c>
      <c r="H15" s="54">
        <v>79641</v>
      </c>
      <c r="I15" s="54">
        <v>137977</v>
      </c>
      <c r="J15" s="54">
        <v>28947</v>
      </c>
      <c r="K15" s="54">
        <v>246565</v>
      </c>
      <c r="L15" s="54">
        <v>302518</v>
      </c>
    </row>
    <row r="16" spans="1:12" x14ac:dyDescent="0.2">
      <c r="B16" s="59" t="s">
        <v>32</v>
      </c>
      <c r="C16" s="54">
        <v>37234</v>
      </c>
      <c r="D16" s="54">
        <v>15461</v>
      </c>
      <c r="E16" s="54">
        <v>54634</v>
      </c>
      <c r="F16" s="54">
        <v>32378</v>
      </c>
      <c r="G16" s="54">
        <v>91868</v>
      </c>
      <c r="H16" s="54">
        <v>268038</v>
      </c>
      <c r="I16" s="54">
        <v>50893</v>
      </c>
      <c r="J16" s="54">
        <v>29507</v>
      </c>
      <c r="K16" s="54">
        <v>348438</v>
      </c>
      <c r="L16" s="54">
        <v>440306</v>
      </c>
    </row>
    <row r="17" spans="2:12" s="65" customFormat="1" x14ac:dyDescent="0.2">
      <c r="B17" s="59" t="s">
        <v>33</v>
      </c>
      <c r="C17" s="54">
        <v>21294</v>
      </c>
      <c r="D17" s="54">
        <v>7702</v>
      </c>
      <c r="E17" s="54">
        <v>8720</v>
      </c>
      <c r="F17" s="54">
        <v>2793</v>
      </c>
      <c r="G17" s="54">
        <v>30014</v>
      </c>
      <c r="H17" s="54">
        <v>141387</v>
      </c>
      <c r="I17" s="54">
        <v>21143</v>
      </c>
      <c r="J17" s="54">
        <v>30551</v>
      </c>
      <c r="K17" s="54">
        <v>193081</v>
      </c>
      <c r="L17" s="54">
        <v>223095</v>
      </c>
    </row>
    <row r="18" spans="2:12" ht="14.25" x14ac:dyDescent="0.2">
      <c r="B18" s="59" t="s">
        <v>551</v>
      </c>
      <c r="C18" s="54">
        <v>288982</v>
      </c>
      <c r="D18" s="54">
        <v>57181</v>
      </c>
      <c r="E18" s="54">
        <v>2557</v>
      </c>
      <c r="F18" s="54">
        <v>2557</v>
      </c>
      <c r="G18" s="54">
        <v>291539</v>
      </c>
      <c r="H18" s="63">
        <v>0</v>
      </c>
      <c r="I18" s="54">
        <v>0</v>
      </c>
      <c r="J18" s="54">
        <v>63258</v>
      </c>
      <c r="K18" s="54">
        <v>63258</v>
      </c>
      <c r="L18" s="54">
        <v>354797</v>
      </c>
    </row>
    <row r="19" spans="2:12" ht="13.5" thickBot="1" x14ac:dyDescent="0.25">
      <c r="B19" s="131" t="s">
        <v>34</v>
      </c>
      <c r="C19" s="132">
        <v>729613</v>
      </c>
      <c r="D19" s="132">
        <v>206282</v>
      </c>
      <c r="E19" s="132">
        <v>426979</v>
      </c>
      <c r="F19" s="132">
        <v>149595</v>
      </c>
      <c r="G19" s="132">
        <v>1156592</v>
      </c>
      <c r="H19" s="132">
        <v>2671556</v>
      </c>
      <c r="I19" s="132">
        <v>562701</v>
      </c>
      <c r="J19" s="132">
        <v>454797</v>
      </c>
      <c r="K19" s="132">
        <v>3689054</v>
      </c>
      <c r="L19" s="132">
        <v>4845646</v>
      </c>
    </row>
    <row r="20" spans="2:12" ht="8.1" customHeight="1" x14ac:dyDescent="0.2"/>
    <row r="21" spans="2:12" x14ac:dyDescent="0.2">
      <c r="B21" s="66" t="s">
        <v>620</v>
      </c>
    </row>
    <row r="22" spans="2:12" x14ac:dyDescent="0.2">
      <c r="B22" s="66" t="s">
        <v>549</v>
      </c>
    </row>
    <row r="23" spans="2:12" x14ac:dyDescent="0.2">
      <c r="B23" s="66" t="s">
        <v>550</v>
      </c>
    </row>
  </sheetData>
  <sheetProtection selectLockedCells="1" selectUnlockedCells="1"/>
  <mergeCells count="12">
    <mergeCell ref="B2:L3"/>
    <mergeCell ref="B4:B6"/>
    <mergeCell ref="C4:G4"/>
    <mergeCell ref="H4:K4"/>
    <mergeCell ref="L4:L6"/>
    <mergeCell ref="C5:D5"/>
    <mergeCell ref="E5:F5"/>
    <mergeCell ref="G5:G6"/>
    <mergeCell ref="H5:H6"/>
    <mergeCell ref="I5:I6"/>
    <mergeCell ref="J5:J6"/>
    <mergeCell ref="K5:K6"/>
  </mergeCells>
  <pageMargins left="0.78740157480314965" right="0.59055118110236227" top="0.78740157480314965" bottom="0.86614173228346458" header="0.51181102362204722" footer="0.35433070866141736"/>
  <pageSetup paperSize="9" scale="66" firstPageNumber="0"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rgb="FF0096DF"/>
    <pageSetUpPr fitToPage="1"/>
  </sheetPr>
  <dimension ref="A1:J46"/>
  <sheetViews>
    <sheetView showGridLines="0" zoomScaleNormal="100" zoomScaleSheetLayoutView="100" workbookViewId="0">
      <selection activeCell="B19" sqref="B19"/>
    </sheetView>
  </sheetViews>
  <sheetFormatPr baseColWidth="10" defaultRowHeight="12.75" x14ac:dyDescent="0.2"/>
  <cols>
    <col min="1" max="1" width="2.7109375" style="42" customWidth="1"/>
    <col min="2" max="2" width="20.7109375" style="42" customWidth="1"/>
    <col min="3" max="12" width="10.7109375" style="42" customWidth="1"/>
    <col min="13" max="16384" width="11.42578125" style="42"/>
  </cols>
  <sheetData>
    <row r="1" spans="1:10" ht="18.75" x14ac:dyDescent="0.25">
      <c r="A1" s="41" t="s">
        <v>600</v>
      </c>
    </row>
    <row r="2" spans="1:10" x14ac:dyDescent="0.2">
      <c r="B2" s="227"/>
      <c r="C2" s="227"/>
      <c r="D2" s="227"/>
      <c r="E2" s="227"/>
      <c r="F2" s="227"/>
      <c r="G2" s="227"/>
      <c r="H2" s="227"/>
      <c r="I2" s="227"/>
      <c r="J2" s="227"/>
    </row>
    <row r="3" spans="1:10" x14ac:dyDescent="0.2">
      <c r="B3" s="228"/>
      <c r="C3" s="228"/>
      <c r="D3" s="228"/>
      <c r="E3" s="228"/>
      <c r="F3" s="228"/>
      <c r="G3" s="228"/>
      <c r="H3" s="228"/>
      <c r="I3" s="228"/>
      <c r="J3" s="228"/>
    </row>
    <row r="4" spans="1:10" s="59" customFormat="1" ht="12.75" customHeight="1" x14ac:dyDescent="0.2">
      <c r="A4" s="42"/>
      <c r="B4" s="229" t="s">
        <v>19</v>
      </c>
      <c r="C4" s="218" t="s">
        <v>522</v>
      </c>
      <c r="D4" s="218" t="s">
        <v>35</v>
      </c>
      <c r="E4" s="218"/>
      <c r="F4" s="218"/>
      <c r="G4" s="218"/>
      <c r="H4" s="218" t="s">
        <v>36</v>
      </c>
      <c r="I4" s="218"/>
      <c r="J4" s="218"/>
    </row>
    <row r="5" spans="1:10" s="59" customFormat="1" ht="63.75" x14ac:dyDescent="0.2">
      <c r="A5" s="42"/>
      <c r="B5" s="229"/>
      <c r="C5" s="218"/>
      <c r="D5" s="82" t="s">
        <v>490</v>
      </c>
      <c r="E5" s="82" t="s">
        <v>20</v>
      </c>
      <c r="F5" s="82" t="s">
        <v>37</v>
      </c>
      <c r="G5" s="82" t="s">
        <v>11</v>
      </c>
      <c r="H5" s="82" t="s">
        <v>490</v>
      </c>
      <c r="I5" s="82" t="s">
        <v>20</v>
      </c>
      <c r="J5" s="82" t="s">
        <v>37</v>
      </c>
    </row>
    <row r="6" spans="1:10" x14ac:dyDescent="0.2">
      <c r="B6" s="59" t="s">
        <v>23</v>
      </c>
      <c r="C6" s="54">
        <v>77023</v>
      </c>
      <c r="D6" s="54">
        <v>939</v>
      </c>
      <c r="E6" s="54">
        <v>5086</v>
      </c>
      <c r="F6" s="54">
        <v>2370</v>
      </c>
      <c r="G6" s="54">
        <v>8396</v>
      </c>
      <c r="H6" s="60">
        <v>11.2</v>
      </c>
      <c r="I6" s="60">
        <v>60.6</v>
      </c>
      <c r="J6" s="60">
        <v>28.2</v>
      </c>
    </row>
    <row r="7" spans="1:10" x14ac:dyDescent="0.2">
      <c r="B7" s="59" t="s">
        <v>24</v>
      </c>
      <c r="C7" s="54">
        <v>143059</v>
      </c>
      <c r="D7" s="54">
        <v>1384</v>
      </c>
      <c r="E7" s="54">
        <v>3056</v>
      </c>
      <c r="F7" s="54">
        <v>1204</v>
      </c>
      <c r="G7" s="54">
        <v>5644</v>
      </c>
      <c r="H7" s="60">
        <v>24.5</v>
      </c>
      <c r="I7" s="60">
        <v>54.1</v>
      </c>
      <c r="J7" s="60">
        <v>21.3</v>
      </c>
    </row>
    <row r="8" spans="1:10" x14ac:dyDescent="0.2">
      <c r="B8" s="59" t="s">
        <v>25</v>
      </c>
      <c r="C8" s="54">
        <v>76324</v>
      </c>
      <c r="D8" s="54">
        <v>1396</v>
      </c>
      <c r="E8" s="54">
        <v>4279</v>
      </c>
      <c r="F8" s="54">
        <v>873</v>
      </c>
      <c r="G8" s="54">
        <v>6549</v>
      </c>
      <c r="H8" s="60">
        <v>21.3</v>
      </c>
      <c r="I8" s="60">
        <v>65.3</v>
      </c>
      <c r="J8" s="60">
        <v>13.3</v>
      </c>
    </row>
    <row r="9" spans="1:10" x14ac:dyDescent="0.2">
      <c r="B9" s="59" t="s">
        <v>26</v>
      </c>
      <c r="C9" s="54">
        <v>50452</v>
      </c>
      <c r="D9" s="54">
        <v>1293</v>
      </c>
      <c r="E9" s="54">
        <v>3070</v>
      </c>
      <c r="F9" s="54">
        <v>635</v>
      </c>
      <c r="G9" s="54">
        <v>4997</v>
      </c>
      <c r="H9" s="60">
        <v>25.9</v>
      </c>
      <c r="I9" s="60">
        <v>61.4</v>
      </c>
      <c r="J9" s="60">
        <v>12.7</v>
      </c>
    </row>
    <row r="10" spans="1:10" x14ac:dyDescent="0.2">
      <c r="B10" s="59" t="s">
        <v>27</v>
      </c>
      <c r="C10" s="54">
        <v>40939</v>
      </c>
      <c r="D10" s="54">
        <v>1189</v>
      </c>
      <c r="E10" s="54">
        <v>4952</v>
      </c>
      <c r="F10" s="54">
        <v>779</v>
      </c>
      <c r="G10" s="54">
        <v>6920</v>
      </c>
      <c r="H10" s="60">
        <v>17.2</v>
      </c>
      <c r="I10" s="60">
        <v>71.599999999999994</v>
      </c>
      <c r="J10" s="60">
        <v>11.3</v>
      </c>
    </row>
    <row r="11" spans="1:10" x14ac:dyDescent="0.2">
      <c r="B11" s="59" t="s">
        <v>28</v>
      </c>
      <c r="C11" s="54">
        <v>32157</v>
      </c>
      <c r="D11" s="54">
        <v>1328</v>
      </c>
      <c r="E11" s="54">
        <v>4858</v>
      </c>
      <c r="F11" s="54">
        <v>1374</v>
      </c>
      <c r="G11" s="54">
        <v>7560</v>
      </c>
      <c r="H11" s="60">
        <v>17.600000000000001</v>
      </c>
      <c r="I11" s="60">
        <v>64.3</v>
      </c>
      <c r="J11" s="60">
        <v>18.2</v>
      </c>
    </row>
    <row r="12" spans="1:10" x14ac:dyDescent="0.2">
      <c r="B12" s="59" t="s">
        <v>29</v>
      </c>
      <c r="C12" s="54">
        <v>61824</v>
      </c>
      <c r="D12" s="54">
        <v>2165</v>
      </c>
      <c r="E12" s="54">
        <v>5624</v>
      </c>
      <c r="F12" s="54">
        <v>1351</v>
      </c>
      <c r="G12" s="54">
        <v>9139</v>
      </c>
      <c r="H12" s="60">
        <v>23.7</v>
      </c>
      <c r="I12" s="60">
        <v>61.5</v>
      </c>
      <c r="J12" s="60">
        <v>14.8</v>
      </c>
    </row>
    <row r="13" spans="1:10" x14ac:dyDescent="0.2">
      <c r="B13" s="59" t="s">
        <v>30</v>
      </c>
      <c r="C13" s="54">
        <v>35874</v>
      </c>
      <c r="D13" s="54">
        <v>556</v>
      </c>
      <c r="E13" s="54">
        <v>4612</v>
      </c>
      <c r="F13" s="54">
        <v>1173</v>
      </c>
      <c r="G13" s="54">
        <v>6340</v>
      </c>
      <c r="H13" s="60">
        <v>8.8000000000000007</v>
      </c>
      <c r="I13" s="60">
        <v>72.7</v>
      </c>
      <c r="J13" s="60">
        <v>18.5</v>
      </c>
    </row>
    <row r="14" spans="1:10" x14ac:dyDescent="0.2">
      <c r="B14" s="59" t="s">
        <v>31</v>
      </c>
      <c r="C14" s="54">
        <v>47676</v>
      </c>
      <c r="D14" s="54">
        <v>1174</v>
      </c>
      <c r="E14" s="54">
        <v>1670</v>
      </c>
      <c r="F14" s="54">
        <v>3501</v>
      </c>
      <c r="G14" s="54">
        <v>6345</v>
      </c>
      <c r="H14" s="60">
        <v>18.5</v>
      </c>
      <c r="I14" s="60">
        <v>26.3</v>
      </c>
      <c r="J14" s="60">
        <v>55.2</v>
      </c>
    </row>
    <row r="15" spans="1:10" x14ac:dyDescent="0.2">
      <c r="B15" s="59" t="s">
        <v>32</v>
      </c>
      <c r="C15" s="54">
        <v>70695</v>
      </c>
      <c r="D15" s="54">
        <v>1299</v>
      </c>
      <c r="E15" s="54">
        <v>3791</v>
      </c>
      <c r="F15" s="54">
        <v>1137</v>
      </c>
      <c r="G15" s="54">
        <v>6228</v>
      </c>
      <c r="H15" s="60">
        <v>20.9</v>
      </c>
      <c r="I15" s="60">
        <v>60.9</v>
      </c>
      <c r="J15" s="60">
        <v>18.3</v>
      </c>
    </row>
    <row r="16" spans="1:10" x14ac:dyDescent="0.2">
      <c r="B16" s="59" t="s">
        <v>33</v>
      </c>
      <c r="C16" s="54">
        <v>34027</v>
      </c>
      <c r="D16" s="54">
        <v>882</v>
      </c>
      <c r="E16" s="54">
        <v>4155</v>
      </c>
      <c r="F16" s="54">
        <v>1519</v>
      </c>
      <c r="G16" s="54">
        <v>6556</v>
      </c>
      <c r="H16" s="60">
        <v>13.5</v>
      </c>
      <c r="I16" s="60">
        <v>63.4</v>
      </c>
      <c r="J16" s="60">
        <v>23.2</v>
      </c>
    </row>
    <row r="17" spans="2:10" s="65" customFormat="1" ht="13.5" thickBot="1" x14ac:dyDescent="0.25">
      <c r="B17" s="131" t="s">
        <v>571</v>
      </c>
      <c r="C17" s="132">
        <v>670050</v>
      </c>
      <c r="D17" s="132">
        <v>1726</v>
      </c>
      <c r="E17" s="132">
        <v>3987</v>
      </c>
      <c r="F17" s="132">
        <v>1519</v>
      </c>
      <c r="G17" s="132">
        <v>7232</v>
      </c>
      <c r="H17" s="133">
        <v>23.9</v>
      </c>
      <c r="I17" s="133">
        <v>55.1</v>
      </c>
      <c r="J17" s="133">
        <v>21</v>
      </c>
    </row>
    <row r="18" spans="2:10" ht="8.1" customHeight="1" x14ac:dyDescent="0.2"/>
    <row r="19" spans="2:10" x14ac:dyDescent="0.2">
      <c r="B19" s="66" t="s">
        <v>620</v>
      </c>
    </row>
    <row r="20" spans="2:10" x14ac:dyDescent="0.2">
      <c r="B20" s="66" t="s">
        <v>549</v>
      </c>
    </row>
    <row r="21" spans="2:10" x14ac:dyDescent="0.2">
      <c r="B21" s="66" t="s">
        <v>552</v>
      </c>
      <c r="C21" s="62"/>
      <c r="D21" s="62"/>
      <c r="E21" s="62"/>
      <c r="F21" s="62"/>
      <c r="G21" s="62"/>
      <c r="H21" s="61"/>
      <c r="I21" s="61"/>
      <c r="J21" s="61"/>
    </row>
    <row r="22" spans="2:10" x14ac:dyDescent="0.2">
      <c r="C22" s="62"/>
      <c r="D22" s="62"/>
      <c r="E22" s="62"/>
      <c r="F22" s="62"/>
      <c r="G22" s="62"/>
      <c r="H22" s="61"/>
      <c r="I22" s="61"/>
      <c r="J22" s="61"/>
    </row>
    <row r="23" spans="2:10" x14ac:dyDescent="0.2">
      <c r="C23" s="62"/>
      <c r="D23" s="62"/>
      <c r="E23" s="62"/>
      <c r="F23" s="62"/>
      <c r="G23" s="62"/>
      <c r="H23" s="61"/>
      <c r="I23" s="61"/>
      <c r="J23" s="61"/>
    </row>
    <row r="24" spans="2:10" x14ac:dyDescent="0.2">
      <c r="C24" s="62"/>
      <c r="D24" s="62"/>
      <c r="E24" s="62"/>
      <c r="F24" s="62"/>
      <c r="G24" s="62"/>
      <c r="H24" s="61"/>
      <c r="I24" s="61"/>
      <c r="J24" s="61"/>
    </row>
    <row r="25" spans="2:10" x14ac:dyDescent="0.2">
      <c r="C25" s="62"/>
      <c r="D25" s="62"/>
      <c r="E25" s="62"/>
      <c r="F25" s="62"/>
      <c r="G25" s="62"/>
      <c r="H25" s="61"/>
      <c r="I25" s="61"/>
      <c r="J25" s="61"/>
    </row>
    <row r="26" spans="2:10" x14ac:dyDescent="0.2">
      <c r="C26" s="62"/>
      <c r="D26" s="62"/>
      <c r="E26" s="62"/>
      <c r="F26" s="62"/>
      <c r="G26" s="62"/>
      <c r="H26" s="61"/>
      <c r="I26" s="61"/>
      <c r="J26" s="61"/>
    </row>
    <row r="27" spans="2:10" x14ac:dyDescent="0.2">
      <c r="C27" s="62"/>
      <c r="D27" s="62"/>
      <c r="E27" s="62"/>
      <c r="F27" s="62"/>
      <c r="G27" s="62"/>
      <c r="H27" s="61"/>
      <c r="I27" s="61"/>
      <c r="J27" s="61"/>
    </row>
    <row r="28" spans="2:10" x14ac:dyDescent="0.2">
      <c r="C28" s="62"/>
      <c r="D28" s="62"/>
      <c r="E28" s="62"/>
      <c r="F28" s="62"/>
      <c r="G28" s="62"/>
      <c r="H28" s="61"/>
      <c r="I28" s="61"/>
      <c r="J28" s="61"/>
    </row>
    <row r="29" spans="2:10" x14ac:dyDescent="0.2">
      <c r="C29" s="62"/>
      <c r="D29" s="62"/>
      <c r="E29" s="62"/>
      <c r="F29" s="62"/>
      <c r="G29" s="62"/>
      <c r="H29" s="61"/>
      <c r="I29" s="61"/>
      <c r="J29" s="61"/>
    </row>
    <row r="30" spans="2:10" x14ac:dyDescent="0.2">
      <c r="C30" s="62"/>
      <c r="D30" s="62"/>
      <c r="E30" s="62"/>
      <c r="F30" s="62"/>
      <c r="G30" s="62"/>
      <c r="H30" s="61"/>
      <c r="I30" s="61"/>
      <c r="J30" s="61"/>
    </row>
    <row r="31" spans="2:10" x14ac:dyDescent="0.2">
      <c r="C31" s="62"/>
      <c r="D31" s="62"/>
      <c r="E31" s="62"/>
      <c r="F31" s="62"/>
      <c r="G31" s="62"/>
      <c r="H31" s="61"/>
      <c r="I31" s="61"/>
      <c r="J31" s="61"/>
    </row>
    <row r="33" spans="3:10" x14ac:dyDescent="0.2">
      <c r="C33" s="62"/>
      <c r="D33" s="62"/>
      <c r="E33" s="62"/>
      <c r="F33" s="62"/>
      <c r="G33" s="62"/>
      <c r="H33" s="61"/>
      <c r="I33" s="61"/>
      <c r="J33" s="61"/>
    </row>
    <row r="46" spans="3:10" ht="45" customHeight="1" x14ac:dyDescent="0.2"/>
  </sheetData>
  <sheetProtection selectLockedCells="1" selectUnlockedCells="1"/>
  <mergeCells count="5">
    <mergeCell ref="B4:B5"/>
    <mergeCell ref="C4:C5"/>
    <mergeCell ref="D4:G4"/>
    <mergeCell ref="H4:J4"/>
    <mergeCell ref="B2:J3"/>
  </mergeCells>
  <pageMargins left="0.78740157480314965" right="0.59055118110236227" top="0.78740157480314965" bottom="0.86614173228346458" header="0.51181102362204722" footer="0.35433070866141736"/>
  <pageSetup paperSize="9" scale="70" firstPageNumber="0" orientation="landscape" horizontalDpi="300" verticalDpi="300" r:id="rId1"/>
  <headerFooter alignWithMargins="0"/>
  <rowBreaks count="1" manualBreakCount="1">
    <brk id="67"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rgb="FF0096DF"/>
  </sheetPr>
  <dimension ref="A1:N76"/>
  <sheetViews>
    <sheetView showGridLines="0" zoomScaleNormal="100" zoomScaleSheetLayoutView="100" workbookViewId="0">
      <pane ySplit="5" topLeftCell="A42" activePane="bottomLeft" state="frozen"/>
      <selection activeCell="F37" sqref="F37"/>
      <selection pane="bottomLeft" activeCell="B50" sqref="B50"/>
    </sheetView>
  </sheetViews>
  <sheetFormatPr baseColWidth="10" defaultRowHeight="12.75" x14ac:dyDescent="0.2"/>
  <cols>
    <col min="1" max="1" width="2.7109375" style="59" customWidth="1"/>
    <col min="2" max="2" width="5.7109375" style="59" customWidth="1"/>
    <col min="3" max="16" width="10.7109375" style="59" customWidth="1"/>
    <col min="17" max="16384" width="11.42578125" style="59"/>
  </cols>
  <sheetData>
    <row r="1" spans="1:14" ht="15.75" x14ac:dyDescent="0.25">
      <c r="A1" s="166" t="str">
        <f>Inhaltsverzeichnis!B22&amp;" "&amp;Inhaltsverzeichnis!C22&amp;" "&amp;Inhaltsverzeichnis!D22</f>
        <v>Tabelle 6:  Bautätigkeit nach Auftraggebern, in Millionen Franken, 1979–2017</v>
      </c>
    </row>
    <row r="2" spans="1:14" x14ac:dyDescent="0.2">
      <c r="B2" s="24"/>
    </row>
    <row r="3" spans="1:14" x14ac:dyDescent="0.2">
      <c r="H3" s="45"/>
    </row>
    <row r="4" spans="1:14" ht="12.75" customHeight="1" x14ac:dyDescent="0.2">
      <c r="B4" s="218" t="s">
        <v>4</v>
      </c>
      <c r="C4" s="218" t="s">
        <v>9</v>
      </c>
      <c r="D4" s="218"/>
      <c r="E4" s="218"/>
      <c r="F4" s="218"/>
      <c r="G4" s="218" t="s">
        <v>10</v>
      </c>
      <c r="H4" s="218"/>
      <c r="I4" s="218"/>
      <c r="J4" s="218"/>
      <c r="K4" s="218"/>
      <c r="L4" s="218"/>
      <c r="M4" s="218"/>
      <c r="N4" s="218" t="s">
        <v>11</v>
      </c>
    </row>
    <row r="5" spans="1:14" ht="51" x14ac:dyDescent="0.2">
      <c r="B5" s="218"/>
      <c r="C5" s="165" t="s">
        <v>38</v>
      </c>
      <c r="D5" s="165" t="s">
        <v>39</v>
      </c>
      <c r="E5" s="165" t="s">
        <v>494</v>
      </c>
      <c r="F5" s="165" t="s">
        <v>11</v>
      </c>
      <c r="G5" s="165" t="s">
        <v>41</v>
      </c>
      <c r="H5" s="165" t="s">
        <v>42</v>
      </c>
      <c r="I5" s="165" t="s">
        <v>547</v>
      </c>
      <c r="J5" s="165" t="s">
        <v>492</v>
      </c>
      <c r="K5" s="165" t="s">
        <v>493</v>
      </c>
      <c r="L5" s="165" t="s">
        <v>491</v>
      </c>
      <c r="M5" s="165" t="s">
        <v>11</v>
      </c>
      <c r="N5" s="218"/>
    </row>
    <row r="6" spans="1:14" x14ac:dyDescent="0.2">
      <c r="B6" s="167">
        <v>1979</v>
      </c>
      <c r="C6" s="54">
        <v>67</v>
      </c>
      <c r="D6" s="54">
        <v>106</v>
      </c>
      <c r="E6" s="54">
        <v>248</v>
      </c>
      <c r="F6" s="54">
        <v>421</v>
      </c>
      <c r="G6" s="54">
        <v>448</v>
      </c>
      <c r="H6" s="54">
        <v>47</v>
      </c>
      <c r="I6" s="54">
        <v>112</v>
      </c>
      <c r="J6" s="54">
        <v>37</v>
      </c>
      <c r="K6" s="54">
        <v>323</v>
      </c>
      <c r="L6" s="54">
        <v>66</v>
      </c>
      <c r="M6" s="54">
        <v>1033</v>
      </c>
      <c r="N6" s="54">
        <f>M6+F6</f>
        <v>1454</v>
      </c>
    </row>
    <row r="7" spans="1:14" x14ac:dyDescent="0.2">
      <c r="B7" s="167">
        <v>1980</v>
      </c>
      <c r="C7" s="54">
        <v>59</v>
      </c>
      <c r="D7" s="54">
        <v>98</v>
      </c>
      <c r="E7" s="54">
        <v>311</v>
      </c>
      <c r="F7" s="54">
        <v>468</v>
      </c>
      <c r="G7" s="54">
        <v>545</v>
      </c>
      <c r="H7" s="54">
        <v>51</v>
      </c>
      <c r="I7" s="54">
        <v>178</v>
      </c>
      <c r="J7" s="54">
        <v>46</v>
      </c>
      <c r="K7" s="54">
        <v>463</v>
      </c>
      <c r="L7" s="54">
        <v>74</v>
      </c>
      <c r="M7" s="54">
        <v>1357</v>
      </c>
      <c r="N7" s="54">
        <v>1825</v>
      </c>
    </row>
    <row r="8" spans="1:14" x14ac:dyDescent="0.2">
      <c r="B8" s="167">
        <v>1981</v>
      </c>
      <c r="C8" s="54">
        <v>62</v>
      </c>
      <c r="D8" s="54">
        <v>121</v>
      </c>
      <c r="E8" s="54">
        <v>363</v>
      </c>
      <c r="F8" s="54">
        <v>546</v>
      </c>
      <c r="G8" s="54">
        <v>528</v>
      </c>
      <c r="H8" s="54">
        <v>78</v>
      </c>
      <c r="I8" s="54">
        <v>248</v>
      </c>
      <c r="J8" s="54">
        <v>56</v>
      </c>
      <c r="K8" s="54">
        <v>557</v>
      </c>
      <c r="L8" s="54">
        <v>59</v>
      </c>
      <c r="M8" s="54">
        <v>1526</v>
      </c>
      <c r="N8" s="54">
        <v>2072</v>
      </c>
    </row>
    <row r="9" spans="1:14" x14ac:dyDescent="0.2">
      <c r="B9" s="167">
        <v>1982</v>
      </c>
      <c r="C9" s="54">
        <v>62</v>
      </c>
      <c r="D9" s="54">
        <v>130</v>
      </c>
      <c r="E9" s="54">
        <v>360</v>
      </c>
      <c r="F9" s="54">
        <v>552</v>
      </c>
      <c r="G9" s="54">
        <v>495</v>
      </c>
      <c r="H9" s="54">
        <v>94</v>
      </c>
      <c r="I9" s="54">
        <v>231</v>
      </c>
      <c r="J9" s="54">
        <v>46</v>
      </c>
      <c r="K9" s="54">
        <v>551</v>
      </c>
      <c r="L9" s="54">
        <v>46</v>
      </c>
      <c r="M9" s="54">
        <v>1464</v>
      </c>
      <c r="N9" s="54">
        <v>2016</v>
      </c>
    </row>
    <row r="10" spans="1:14" x14ac:dyDescent="0.2">
      <c r="B10" s="167">
        <v>1983</v>
      </c>
      <c r="C10" s="54">
        <v>79</v>
      </c>
      <c r="D10" s="54">
        <v>128</v>
      </c>
      <c r="E10" s="54">
        <v>371</v>
      </c>
      <c r="F10" s="54">
        <v>578</v>
      </c>
      <c r="G10" s="54">
        <v>580</v>
      </c>
      <c r="H10" s="54">
        <v>88</v>
      </c>
      <c r="I10" s="54">
        <v>261</v>
      </c>
      <c r="J10" s="54">
        <v>61</v>
      </c>
      <c r="K10" s="54">
        <v>534</v>
      </c>
      <c r="L10" s="54">
        <v>33</v>
      </c>
      <c r="M10" s="54">
        <v>1559</v>
      </c>
      <c r="N10" s="54">
        <v>2136</v>
      </c>
    </row>
    <row r="11" spans="1:14" x14ac:dyDescent="0.2">
      <c r="B11" s="167">
        <v>1984</v>
      </c>
      <c r="C11" s="54">
        <v>71</v>
      </c>
      <c r="D11" s="54">
        <v>133</v>
      </c>
      <c r="E11" s="54">
        <v>405</v>
      </c>
      <c r="F11" s="54">
        <v>609</v>
      </c>
      <c r="G11" s="54">
        <v>648</v>
      </c>
      <c r="H11" s="54">
        <v>76</v>
      </c>
      <c r="I11" s="54">
        <v>300</v>
      </c>
      <c r="J11" s="54">
        <v>79</v>
      </c>
      <c r="K11" s="54">
        <v>542</v>
      </c>
      <c r="L11" s="54">
        <v>28</v>
      </c>
      <c r="M11" s="54">
        <v>1675</v>
      </c>
      <c r="N11" s="54">
        <v>2284</v>
      </c>
    </row>
    <row r="12" spans="1:14" x14ac:dyDescent="0.2">
      <c r="B12" s="167">
        <v>1985</v>
      </c>
      <c r="C12" s="54">
        <v>73</v>
      </c>
      <c r="D12" s="54">
        <v>138</v>
      </c>
      <c r="E12" s="54">
        <v>399</v>
      </c>
      <c r="F12" s="54">
        <v>610</v>
      </c>
      <c r="G12" s="54">
        <v>662</v>
      </c>
      <c r="H12" s="54">
        <v>69</v>
      </c>
      <c r="I12" s="54">
        <v>401</v>
      </c>
      <c r="J12" s="54">
        <v>111</v>
      </c>
      <c r="K12" s="54">
        <v>650</v>
      </c>
      <c r="L12" s="54">
        <v>33</v>
      </c>
      <c r="M12" s="54">
        <f>SUM(G12:L12)</f>
        <v>1926</v>
      </c>
      <c r="N12" s="54">
        <v>2536</v>
      </c>
    </row>
    <row r="13" spans="1:14" x14ac:dyDescent="0.2">
      <c r="B13" s="167">
        <v>1986</v>
      </c>
      <c r="C13" s="54">
        <v>66</v>
      </c>
      <c r="D13" s="54">
        <v>152</v>
      </c>
      <c r="E13" s="54">
        <v>417</v>
      </c>
      <c r="F13" s="54">
        <v>635</v>
      </c>
      <c r="G13" s="54">
        <v>669</v>
      </c>
      <c r="H13" s="54">
        <v>76</v>
      </c>
      <c r="I13" s="54">
        <v>329</v>
      </c>
      <c r="J13" s="54">
        <v>90</v>
      </c>
      <c r="K13" s="54">
        <v>652</v>
      </c>
      <c r="L13" s="54">
        <v>44</v>
      </c>
      <c r="M13" s="54">
        <v>1860</v>
      </c>
      <c r="N13" s="54">
        <v>2495</v>
      </c>
    </row>
    <row r="14" spans="1:14" x14ac:dyDescent="0.2">
      <c r="B14" s="167">
        <v>1987</v>
      </c>
      <c r="C14" s="54">
        <v>60</v>
      </c>
      <c r="D14" s="54">
        <v>166</v>
      </c>
      <c r="E14" s="54">
        <v>402</v>
      </c>
      <c r="F14" s="54">
        <v>628</v>
      </c>
      <c r="G14" s="54">
        <v>734</v>
      </c>
      <c r="H14" s="54">
        <v>68</v>
      </c>
      <c r="I14" s="54">
        <v>400</v>
      </c>
      <c r="J14" s="54">
        <v>63</v>
      </c>
      <c r="K14" s="54">
        <v>741</v>
      </c>
      <c r="L14" s="54">
        <v>71</v>
      </c>
      <c r="M14" s="54">
        <v>2076</v>
      </c>
      <c r="N14" s="54">
        <v>2704</v>
      </c>
    </row>
    <row r="15" spans="1:14" x14ac:dyDescent="0.2">
      <c r="B15" s="167">
        <v>1988</v>
      </c>
      <c r="C15" s="54">
        <v>74</v>
      </c>
      <c r="D15" s="54">
        <v>185</v>
      </c>
      <c r="E15" s="54">
        <v>411</v>
      </c>
      <c r="F15" s="54">
        <v>669</v>
      </c>
      <c r="G15" s="54">
        <v>742</v>
      </c>
      <c r="H15" s="54">
        <v>86</v>
      </c>
      <c r="I15" s="54">
        <v>397</v>
      </c>
      <c r="J15" s="54">
        <v>85</v>
      </c>
      <c r="K15" s="54">
        <v>858</v>
      </c>
      <c r="L15" s="54">
        <v>108</v>
      </c>
      <c r="M15" s="54">
        <v>2277</v>
      </c>
      <c r="N15" s="54">
        <v>2946</v>
      </c>
    </row>
    <row r="16" spans="1:14" x14ac:dyDescent="0.2">
      <c r="B16" s="167">
        <v>1989</v>
      </c>
      <c r="C16" s="54">
        <v>114</v>
      </c>
      <c r="D16" s="54">
        <v>239</v>
      </c>
      <c r="E16" s="54">
        <v>473</v>
      </c>
      <c r="F16" s="54">
        <v>826</v>
      </c>
      <c r="G16" s="54">
        <v>818</v>
      </c>
      <c r="H16" s="54">
        <v>87</v>
      </c>
      <c r="I16" s="54">
        <v>403</v>
      </c>
      <c r="J16" s="54">
        <v>75</v>
      </c>
      <c r="K16" s="54">
        <v>959</v>
      </c>
      <c r="L16" s="54">
        <v>163</v>
      </c>
      <c r="M16" s="54">
        <v>2505</v>
      </c>
      <c r="N16" s="54">
        <v>3331</v>
      </c>
    </row>
    <row r="17" spans="2:14" x14ac:dyDescent="0.2">
      <c r="B17" s="167">
        <v>1990</v>
      </c>
      <c r="C17" s="54">
        <v>118</v>
      </c>
      <c r="D17" s="54">
        <v>269</v>
      </c>
      <c r="E17" s="54">
        <v>499</v>
      </c>
      <c r="F17" s="54">
        <v>886</v>
      </c>
      <c r="G17" s="54">
        <v>851</v>
      </c>
      <c r="H17" s="54">
        <v>87</v>
      </c>
      <c r="I17" s="54">
        <v>391</v>
      </c>
      <c r="J17" s="54">
        <v>66</v>
      </c>
      <c r="K17" s="54">
        <v>1207</v>
      </c>
      <c r="L17" s="54">
        <v>84</v>
      </c>
      <c r="M17" s="54">
        <v>2687</v>
      </c>
      <c r="N17" s="54">
        <v>3573</v>
      </c>
    </row>
    <row r="18" spans="2:14" x14ac:dyDescent="0.2">
      <c r="B18" s="167">
        <v>1991</v>
      </c>
      <c r="C18" s="54">
        <v>147</v>
      </c>
      <c r="D18" s="54">
        <v>310</v>
      </c>
      <c r="E18" s="54">
        <v>567</v>
      </c>
      <c r="F18" s="54">
        <v>1024</v>
      </c>
      <c r="G18" s="54">
        <v>781</v>
      </c>
      <c r="H18" s="54">
        <v>70</v>
      </c>
      <c r="I18" s="54">
        <v>437</v>
      </c>
      <c r="J18" s="54">
        <v>81</v>
      </c>
      <c r="K18" s="54">
        <v>1090</v>
      </c>
      <c r="L18" s="54">
        <v>63</v>
      </c>
      <c r="M18" s="54">
        <v>2521</v>
      </c>
      <c r="N18" s="54">
        <v>3545</v>
      </c>
    </row>
    <row r="19" spans="2:14" x14ac:dyDescent="0.2">
      <c r="B19" s="167">
        <v>1992</v>
      </c>
      <c r="C19" s="54">
        <v>181</v>
      </c>
      <c r="D19" s="54">
        <v>319</v>
      </c>
      <c r="E19" s="54">
        <v>567</v>
      </c>
      <c r="F19" s="54">
        <v>1067</v>
      </c>
      <c r="G19" s="54">
        <v>800</v>
      </c>
      <c r="H19" s="54">
        <v>94</v>
      </c>
      <c r="I19" s="54">
        <v>467</v>
      </c>
      <c r="J19" s="54">
        <v>71</v>
      </c>
      <c r="K19" s="54">
        <v>1134</v>
      </c>
      <c r="L19" s="54">
        <v>107</v>
      </c>
      <c r="M19" s="54">
        <v>2673</v>
      </c>
      <c r="N19" s="54">
        <v>3741</v>
      </c>
    </row>
    <row r="20" spans="2:14" x14ac:dyDescent="0.2">
      <c r="B20" s="167">
        <v>1993</v>
      </c>
      <c r="C20" s="54">
        <v>227</v>
      </c>
      <c r="D20" s="54">
        <v>346</v>
      </c>
      <c r="E20" s="54">
        <v>546</v>
      </c>
      <c r="F20" s="54">
        <v>1119</v>
      </c>
      <c r="G20" s="54">
        <v>932</v>
      </c>
      <c r="H20" s="54">
        <v>76</v>
      </c>
      <c r="I20" s="54">
        <v>435</v>
      </c>
      <c r="J20" s="54">
        <v>89</v>
      </c>
      <c r="K20" s="54">
        <v>1111</v>
      </c>
      <c r="L20" s="54">
        <v>112</v>
      </c>
      <c r="M20" s="54">
        <v>2754</v>
      </c>
      <c r="N20" s="54">
        <v>3874</v>
      </c>
    </row>
    <row r="21" spans="2:14" x14ac:dyDescent="0.2">
      <c r="B21" s="167">
        <v>1994</v>
      </c>
      <c r="C21" s="54">
        <v>247</v>
      </c>
      <c r="D21" s="54">
        <v>246</v>
      </c>
      <c r="E21" s="54">
        <v>582</v>
      </c>
      <c r="F21" s="54">
        <v>1075</v>
      </c>
      <c r="G21" s="54">
        <v>1067</v>
      </c>
      <c r="H21" s="54">
        <v>113</v>
      </c>
      <c r="I21" s="54">
        <v>787</v>
      </c>
      <c r="J21" s="54">
        <v>21</v>
      </c>
      <c r="K21" s="54">
        <v>940</v>
      </c>
      <c r="L21" s="54">
        <v>141</v>
      </c>
      <c r="M21" s="54">
        <v>3078</v>
      </c>
      <c r="N21" s="54">
        <f t="shared" ref="N21:N31" si="0">M21+F21</f>
        <v>4153</v>
      </c>
    </row>
    <row r="22" spans="2:14" x14ac:dyDescent="0.2">
      <c r="B22" s="167">
        <v>1995</v>
      </c>
      <c r="C22" s="54">
        <v>200</v>
      </c>
      <c r="D22" s="54">
        <v>252</v>
      </c>
      <c r="E22" s="54">
        <v>476</v>
      </c>
      <c r="F22" s="54">
        <v>929</v>
      </c>
      <c r="G22" s="54">
        <v>1024</v>
      </c>
      <c r="H22" s="54">
        <v>114</v>
      </c>
      <c r="I22" s="54">
        <v>697</v>
      </c>
      <c r="J22" s="54">
        <v>48</v>
      </c>
      <c r="K22" s="54">
        <v>848</v>
      </c>
      <c r="L22" s="54">
        <v>137</v>
      </c>
      <c r="M22" s="54">
        <v>2868</v>
      </c>
      <c r="N22" s="54">
        <f t="shared" si="0"/>
        <v>3797</v>
      </c>
    </row>
    <row r="23" spans="2:14" ht="12.75" customHeight="1" x14ac:dyDescent="0.2">
      <c r="B23" s="167">
        <v>1996</v>
      </c>
      <c r="C23" s="54">
        <v>204</v>
      </c>
      <c r="D23" s="54">
        <v>310</v>
      </c>
      <c r="E23" s="54">
        <v>373</v>
      </c>
      <c r="F23" s="54">
        <v>886</v>
      </c>
      <c r="G23" s="54">
        <v>928</v>
      </c>
      <c r="H23" s="54">
        <v>83</v>
      </c>
      <c r="I23" s="54">
        <v>511</v>
      </c>
      <c r="J23" s="54">
        <v>58</v>
      </c>
      <c r="K23" s="54">
        <v>671</v>
      </c>
      <c r="L23" s="54">
        <v>130</v>
      </c>
      <c r="M23" s="54">
        <v>2380</v>
      </c>
      <c r="N23" s="54">
        <f t="shared" si="0"/>
        <v>3266</v>
      </c>
    </row>
    <row r="24" spans="2:14" x14ac:dyDescent="0.2">
      <c r="B24" s="167">
        <v>1997</v>
      </c>
      <c r="C24" s="54">
        <v>163</v>
      </c>
      <c r="D24" s="54">
        <v>209</v>
      </c>
      <c r="E24" s="54">
        <v>371</v>
      </c>
      <c r="F24" s="54">
        <v>744</v>
      </c>
      <c r="G24" s="54">
        <v>890</v>
      </c>
      <c r="H24" s="54">
        <v>53</v>
      </c>
      <c r="I24" s="54">
        <v>440</v>
      </c>
      <c r="J24" s="54">
        <v>36</v>
      </c>
      <c r="K24" s="54">
        <v>693</v>
      </c>
      <c r="L24" s="54">
        <v>120</v>
      </c>
      <c r="M24" s="54">
        <v>2232</v>
      </c>
      <c r="N24" s="54">
        <f t="shared" si="0"/>
        <v>2976</v>
      </c>
    </row>
    <row r="25" spans="2:14" x14ac:dyDescent="0.2">
      <c r="B25" s="167">
        <v>1998</v>
      </c>
      <c r="C25" s="54">
        <v>140</v>
      </c>
      <c r="D25" s="54">
        <v>196</v>
      </c>
      <c r="E25" s="54">
        <v>416</v>
      </c>
      <c r="F25" s="54">
        <v>753</v>
      </c>
      <c r="G25" s="54">
        <v>886</v>
      </c>
      <c r="H25" s="54">
        <v>56</v>
      </c>
      <c r="I25" s="54">
        <v>536</v>
      </c>
      <c r="J25" s="54">
        <v>39</v>
      </c>
      <c r="K25" s="54">
        <v>644</v>
      </c>
      <c r="L25" s="54">
        <v>65</v>
      </c>
      <c r="M25" s="54">
        <v>2227</v>
      </c>
      <c r="N25" s="54">
        <f t="shared" si="0"/>
        <v>2980</v>
      </c>
    </row>
    <row r="26" spans="2:14" x14ac:dyDescent="0.2">
      <c r="B26" s="167">
        <v>1999</v>
      </c>
      <c r="C26" s="54">
        <v>149</v>
      </c>
      <c r="D26" s="54">
        <v>246</v>
      </c>
      <c r="E26" s="54">
        <v>381</v>
      </c>
      <c r="F26" s="54">
        <v>776</v>
      </c>
      <c r="G26" s="54">
        <v>851</v>
      </c>
      <c r="H26" s="54">
        <v>89</v>
      </c>
      <c r="I26" s="54">
        <v>544</v>
      </c>
      <c r="J26" s="54">
        <v>16</v>
      </c>
      <c r="K26" s="54">
        <v>609</v>
      </c>
      <c r="L26" s="54">
        <v>58</v>
      </c>
      <c r="M26" s="54">
        <v>2166</v>
      </c>
      <c r="N26" s="54">
        <f t="shared" si="0"/>
        <v>2942</v>
      </c>
    </row>
    <row r="27" spans="2:14" x14ac:dyDescent="0.2">
      <c r="B27" s="167">
        <v>2000</v>
      </c>
      <c r="C27" s="54">
        <v>122</v>
      </c>
      <c r="D27" s="54">
        <v>350</v>
      </c>
      <c r="E27" s="54">
        <v>392</v>
      </c>
      <c r="F27" s="54">
        <v>864</v>
      </c>
      <c r="G27" s="54">
        <v>837</v>
      </c>
      <c r="H27" s="54">
        <v>91</v>
      </c>
      <c r="I27" s="54">
        <v>523</v>
      </c>
      <c r="J27" s="54">
        <v>5</v>
      </c>
      <c r="K27" s="54">
        <v>696</v>
      </c>
      <c r="L27" s="54">
        <v>47</v>
      </c>
      <c r="M27" s="54">
        <v>2199</v>
      </c>
      <c r="N27" s="54">
        <f t="shared" si="0"/>
        <v>3063</v>
      </c>
    </row>
    <row r="28" spans="2:14" x14ac:dyDescent="0.2">
      <c r="B28" s="167">
        <v>2001</v>
      </c>
      <c r="C28" s="54">
        <v>89</v>
      </c>
      <c r="D28" s="54">
        <v>208</v>
      </c>
      <c r="E28" s="54">
        <v>466</v>
      </c>
      <c r="F28" s="54">
        <v>762</v>
      </c>
      <c r="G28" s="54">
        <v>788</v>
      </c>
      <c r="H28" s="54">
        <v>71</v>
      </c>
      <c r="I28" s="54">
        <v>437</v>
      </c>
      <c r="J28" s="54">
        <v>8</v>
      </c>
      <c r="K28" s="54">
        <v>736</v>
      </c>
      <c r="L28" s="54">
        <v>36</v>
      </c>
      <c r="M28" s="54">
        <v>2076</v>
      </c>
      <c r="N28" s="54">
        <f t="shared" si="0"/>
        <v>2838</v>
      </c>
    </row>
    <row r="29" spans="2:14" x14ac:dyDescent="0.2">
      <c r="B29" s="167">
        <v>2002</v>
      </c>
      <c r="C29" s="54">
        <v>130</v>
      </c>
      <c r="D29" s="54">
        <v>225</v>
      </c>
      <c r="E29" s="54">
        <v>408</v>
      </c>
      <c r="F29" s="54">
        <v>762</v>
      </c>
      <c r="G29" s="54">
        <v>760</v>
      </c>
      <c r="H29" s="54">
        <v>109</v>
      </c>
      <c r="I29" s="54">
        <v>528</v>
      </c>
      <c r="J29" s="54">
        <v>21</v>
      </c>
      <c r="K29" s="54">
        <v>710</v>
      </c>
      <c r="L29" s="54">
        <v>60</v>
      </c>
      <c r="M29" s="54">
        <v>2187</v>
      </c>
      <c r="N29" s="54">
        <f t="shared" si="0"/>
        <v>2949</v>
      </c>
    </row>
    <row r="30" spans="2:14" x14ac:dyDescent="0.2">
      <c r="B30" s="167">
        <v>2003</v>
      </c>
      <c r="C30" s="54">
        <v>121</v>
      </c>
      <c r="D30" s="54">
        <v>216</v>
      </c>
      <c r="E30" s="54">
        <v>490</v>
      </c>
      <c r="F30" s="54">
        <v>826</v>
      </c>
      <c r="G30" s="54">
        <v>779</v>
      </c>
      <c r="H30" s="54">
        <v>50</v>
      </c>
      <c r="I30" s="54">
        <v>574</v>
      </c>
      <c r="J30" s="54">
        <v>24</v>
      </c>
      <c r="K30" s="54">
        <v>626</v>
      </c>
      <c r="L30" s="54">
        <v>66</v>
      </c>
      <c r="M30" s="54">
        <v>2119</v>
      </c>
      <c r="N30" s="54">
        <f t="shared" si="0"/>
        <v>2945</v>
      </c>
    </row>
    <row r="31" spans="2:14" x14ac:dyDescent="0.2">
      <c r="B31" s="167">
        <v>2004</v>
      </c>
      <c r="C31" s="54">
        <v>132</v>
      </c>
      <c r="D31" s="54">
        <v>220</v>
      </c>
      <c r="E31" s="54">
        <v>493</v>
      </c>
      <c r="F31" s="54">
        <v>845</v>
      </c>
      <c r="G31" s="54">
        <v>843</v>
      </c>
      <c r="H31" s="54">
        <v>65</v>
      </c>
      <c r="I31" s="54">
        <v>601</v>
      </c>
      <c r="J31" s="54">
        <v>18</v>
      </c>
      <c r="K31" s="54">
        <v>882</v>
      </c>
      <c r="L31" s="54">
        <v>44</v>
      </c>
      <c r="M31" s="54">
        <v>2453</v>
      </c>
      <c r="N31" s="54">
        <f t="shared" si="0"/>
        <v>3298</v>
      </c>
    </row>
    <row r="32" spans="2:14" x14ac:dyDescent="0.2">
      <c r="B32" s="167">
        <v>2005</v>
      </c>
      <c r="C32" s="54">
        <v>121</v>
      </c>
      <c r="D32" s="54">
        <v>224</v>
      </c>
      <c r="E32" s="54">
        <v>526</v>
      </c>
      <c r="F32" s="54">
        <v>872</v>
      </c>
      <c r="G32" s="54">
        <v>875</v>
      </c>
      <c r="H32" s="54">
        <v>75</v>
      </c>
      <c r="I32" s="54">
        <v>722</v>
      </c>
      <c r="J32" s="54">
        <v>26</v>
      </c>
      <c r="K32" s="54">
        <v>929</v>
      </c>
      <c r="L32" s="54">
        <v>40</v>
      </c>
      <c r="M32" s="54">
        <v>2667</v>
      </c>
      <c r="N32" s="54">
        <v>3539</v>
      </c>
    </row>
    <row r="33" spans="2:14" x14ac:dyDescent="0.2">
      <c r="B33" s="167">
        <v>2006</v>
      </c>
      <c r="C33" s="54">
        <v>106</v>
      </c>
      <c r="D33" s="54">
        <v>246</v>
      </c>
      <c r="E33" s="54">
        <v>547</v>
      </c>
      <c r="F33" s="54">
        <v>899</v>
      </c>
      <c r="G33" s="54">
        <v>933</v>
      </c>
      <c r="H33" s="54">
        <v>68</v>
      </c>
      <c r="I33" s="54">
        <v>660</v>
      </c>
      <c r="J33" s="54">
        <v>17</v>
      </c>
      <c r="K33" s="54">
        <v>851</v>
      </c>
      <c r="L33" s="54">
        <v>50</v>
      </c>
      <c r="M33" s="54">
        <v>2579</v>
      </c>
      <c r="N33" s="54">
        <v>3478</v>
      </c>
    </row>
    <row r="34" spans="2:14" x14ac:dyDescent="0.2">
      <c r="B34" s="167">
        <v>2007</v>
      </c>
      <c r="C34" s="54">
        <v>161</v>
      </c>
      <c r="D34" s="54">
        <v>236</v>
      </c>
      <c r="E34" s="54">
        <v>585</v>
      </c>
      <c r="F34" s="54">
        <v>982</v>
      </c>
      <c r="G34" s="54">
        <v>903</v>
      </c>
      <c r="H34" s="54">
        <v>83</v>
      </c>
      <c r="I34" s="54">
        <v>823</v>
      </c>
      <c r="J34" s="54">
        <v>22</v>
      </c>
      <c r="K34" s="54">
        <v>981</v>
      </c>
      <c r="L34" s="54">
        <v>61</v>
      </c>
      <c r="M34" s="54">
        <v>2873</v>
      </c>
      <c r="N34" s="54">
        <v>3855</v>
      </c>
    </row>
    <row r="35" spans="2:14" x14ac:dyDescent="0.2">
      <c r="B35" s="167">
        <v>2008</v>
      </c>
      <c r="C35" s="54">
        <v>203</v>
      </c>
      <c r="D35" s="54">
        <v>257</v>
      </c>
      <c r="E35" s="54">
        <v>475</v>
      </c>
      <c r="F35" s="54">
        <v>935</v>
      </c>
      <c r="G35" s="54">
        <v>876</v>
      </c>
      <c r="H35" s="54">
        <v>93</v>
      </c>
      <c r="I35" s="54">
        <v>759</v>
      </c>
      <c r="J35" s="54">
        <v>30</v>
      </c>
      <c r="K35" s="54">
        <v>1053</v>
      </c>
      <c r="L35" s="54">
        <v>99</v>
      </c>
      <c r="M35" s="54">
        <v>2909</v>
      </c>
      <c r="N35" s="54">
        <v>3844</v>
      </c>
    </row>
    <row r="36" spans="2:14" x14ac:dyDescent="0.2">
      <c r="B36" s="167">
        <v>2009</v>
      </c>
      <c r="C36" s="54">
        <v>227</v>
      </c>
      <c r="D36" s="54">
        <v>221</v>
      </c>
      <c r="E36" s="54">
        <v>481</v>
      </c>
      <c r="F36" s="54">
        <v>929</v>
      </c>
      <c r="G36" s="54">
        <v>888</v>
      </c>
      <c r="H36" s="54">
        <v>99</v>
      </c>
      <c r="I36" s="54">
        <v>770</v>
      </c>
      <c r="J36" s="54">
        <v>28</v>
      </c>
      <c r="K36" s="54">
        <v>975</v>
      </c>
      <c r="L36" s="54">
        <v>98</v>
      </c>
      <c r="M36" s="54">
        <v>2858</v>
      </c>
      <c r="N36" s="54">
        <v>3787</v>
      </c>
    </row>
    <row r="37" spans="2:14" x14ac:dyDescent="0.2">
      <c r="B37" s="167">
        <v>2010</v>
      </c>
      <c r="C37" s="54">
        <v>183</v>
      </c>
      <c r="D37" s="54">
        <v>166</v>
      </c>
      <c r="E37" s="54">
        <v>475</v>
      </c>
      <c r="F37" s="54">
        <v>824</v>
      </c>
      <c r="G37" s="54">
        <v>881</v>
      </c>
      <c r="H37" s="54">
        <v>71</v>
      </c>
      <c r="I37" s="54">
        <v>829</v>
      </c>
      <c r="J37" s="54">
        <v>35</v>
      </c>
      <c r="K37" s="54">
        <v>944</v>
      </c>
      <c r="L37" s="54">
        <v>114</v>
      </c>
      <c r="M37" s="54">
        <v>2875</v>
      </c>
      <c r="N37" s="54">
        <v>3699</v>
      </c>
    </row>
    <row r="38" spans="2:14" x14ac:dyDescent="0.2">
      <c r="B38" s="167">
        <v>2011</v>
      </c>
      <c r="C38" s="54">
        <v>186</v>
      </c>
      <c r="D38" s="54">
        <v>168</v>
      </c>
      <c r="E38" s="54">
        <v>557</v>
      </c>
      <c r="F38" s="54">
        <v>911</v>
      </c>
      <c r="G38" s="54">
        <v>891</v>
      </c>
      <c r="H38" s="54">
        <v>58</v>
      </c>
      <c r="I38" s="54">
        <v>956</v>
      </c>
      <c r="J38" s="54">
        <v>51</v>
      </c>
      <c r="K38" s="54">
        <v>988</v>
      </c>
      <c r="L38" s="54">
        <v>64</v>
      </c>
      <c r="M38" s="54">
        <v>3008</v>
      </c>
      <c r="N38" s="54">
        <v>3920</v>
      </c>
    </row>
    <row r="39" spans="2:14" x14ac:dyDescent="0.2">
      <c r="B39" s="167" t="s">
        <v>424</v>
      </c>
      <c r="C39" s="54">
        <v>234</v>
      </c>
      <c r="D39" s="54">
        <v>186</v>
      </c>
      <c r="E39" s="54">
        <v>641</v>
      </c>
      <c r="F39" s="54">
        <v>1061</v>
      </c>
      <c r="G39" s="54">
        <v>904</v>
      </c>
      <c r="H39" s="54">
        <v>102</v>
      </c>
      <c r="I39" s="54">
        <v>1029</v>
      </c>
      <c r="J39" s="54">
        <v>33</v>
      </c>
      <c r="K39" s="54">
        <v>892</v>
      </c>
      <c r="L39" s="54">
        <v>49</v>
      </c>
      <c r="M39" s="54">
        <v>3009</v>
      </c>
      <c r="N39" s="54">
        <f>M39+F39</f>
        <v>4070</v>
      </c>
    </row>
    <row r="40" spans="2:14" x14ac:dyDescent="0.2">
      <c r="B40" s="167" t="s">
        <v>426</v>
      </c>
      <c r="C40" s="54">
        <v>192</v>
      </c>
      <c r="D40" s="54">
        <v>277</v>
      </c>
      <c r="E40" s="54">
        <v>537</v>
      </c>
      <c r="F40" s="54">
        <v>1007</v>
      </c>
      <c r="G40" s="54">
        <v>904</v>
      </c>
      <c r="H40" s="54">
        <v>106</v>
      </c>
      <c r="I40" s="54">
        <v>1203</v>
      </c>
      <c r="J40" s="54">
        <v>37</v>
      </c>
      <c r="K40" s="54">
        <v>830</v>
      </c>
      <c r="L40" s="54">
        <v>50</v>
      </c>
      <c r="M40" s="54">
        <v>3130</v>
      </c>
      <c r="N40" s="54">
        <v>4137</v>
      </c>
    </row>
    <row r="41" spans="2:14" x14ac:dyDescent="0.2">
      <c r="B41" s="167">
        <v>2013</v>
      </c>
      <c r="C41" s="54">
        <v>290</v>
      </c>
      <c r="D41" s="54">
        <v>280</v>
      </c>
      <c r="E41" s="54">
        <v>519</v>
      </c>
      <c r="F41" s="54">
        <v>1089</v>
      </c>
      <c r="G41" s="54">
        <v>919</v>
      </c>
      <c r="H41" s="54">
        <v>162</v>
      </c>
      <c r="I41" s="54">
        <v>1252</v>
      </c>
      <c r="J41" s="54">
        <v>34</v>
      </c>
      <c r="K41" s="54">
        <v>886</v>
      </c>
      <c r="L41" s="54">
        <v>96</v>
      </c>
      <c r="M41" s="54">
        <v>3349</v>
      </c>
      <c r="N41" s="54">
        <v>4438</v>
      </c>
    </row>
    <row r="42" spans="2:14" x14ac:dyDescent="0.2">
      <c r="B42" s="167">
        <v>2014</v>
      </c>
      <c r="C42" s="54">
        <v>214.46299999999999</v>
      </c>
      <c r="D42" s="54">
        <v>369.29199999999997</v>
      </c>
      <c r="E42" s="54">
        <v>633.85599999999999</v>
      </c>
      <c r="F42" s="54">
        <v>1217.6110000000001</v>
      </c>
      <c r="G42" s="54">
        <v>830.64</v>
      </c>
      <c r="H42" s="54">
        <v>138.97300000000001</v>
      </c>
      <c r="I42" s="54">
        <v>1184.895</v>
      </c>
      <c r="J42" s="54">
        <v>45.095999999999997</v>
      </c>
      <c r="K42" s="54">
        <v>1173.586</v>
      </c>
      <c r="L42" s="54">
        <v>96.995999999999995</v>
      </c>
      <c r="M42" s="54">
        <v>3470.1860000000001</v>
      </c>
      <c r="N42" s="54">
        <v>4687.7969999999996</v>
      </c>
    </row>
    <row r="43" spans="2:14" x14ac:dyDescent="0.2">
      <c r="B43" s="167">
        <v>2015</v>
      </c>
      <c r="C43" s="23">
        <v>281.358</v>
      </c>
      <c r="D43" s="23">
        <v>388.36500000000001</v>
      </c>
      <c r="E43" s="23">
        <v>602.20299999999997</v>
      </c>
      <c r="F43" s="23">
        <v>1271.9259999999999</v>
      </c>
      <c r="G43" s="23">
        <v>878.47</v>
      </c>
      <c r="H43" s="23">
        <v>91.097999999999999</v>
      </c>
      <c r="I43" s="23">
        <v>1207.9359999999999</v>
      </c>
      <c r="J43" s="23">
        <v>40.558999999999997</v>
      </c>
      <c r="K43" s="23">
        <v>1281.633</v>
      </c>
      <c r="L43" s="23">
        <v>115.709</v>
      </c>
      <c r="M43" s="23">
        <v>3615.4050000000002</v>
      </c>
      <c r="N43" s="23">
        <v>4887.3310000000001</v>
      </c>
    </row>
    <row r="44" spans="2:14" x14ac:dyDescent="0.2">
      <c r="B44" s="167">
        <v>2016</v>
      </c>
      <c r="C44" s="23">
        <v>335.70299999999997</v>
      </c>
      <c r="D44" s="23">
        <v>322.096</v>
      </c>
      <c r="E44" s="23">
        <v>575.33699999999999</v>
      </c>
      <c r="F44" s="23">
        <v>1233.136</v>
      </c>
      <c r="G44" s="23">
        <v>837.47</v>
      </c>
      <c r="H44" s="23">
        <v>85.867999999999995</v>
      </c>
      <c r="I44" s="23">
        <v>1453.5260000000001</v>
      </c>
      <c r="J44" s="23">
        <v>28.631</v>
      </c>
      <c r="K44" s="23">
        <v>1268.3150000000001</v>
      </c>
      <c r="L44" s="23">
        <v>91.981999999999999</v>
      </c>
      <c r="M44" s="23">
        <v>3765.7919999999999</v>
      </c>
      <c r="N44" s="23">
        <v>4998.9279999999999</v>
      </c>
    </row>
    <row r="45" spans="2:14" ht="13.5" thickBot="1" x14ac:dyDescent="0.25">
      <c r="B45" s="126" t="s">
        <v>559</v>
      </c>
      <c r="C45" s="127">
        <v>312</v>
      </c>
      <c r="D45" s="127">
        <v>293</v>
      </c>
      <c r="E45" s="127">
        <v>552</v>
      </c>
      <c r="F45" s="127">
        <v>1157</v>
      </c>
      <c r="G45" s="127">
        <v>792</v>
      </c>
      <c r="H45" s="127">
        <v>105</v>
      </c>
      <c r="I45" s="127">
        <v>1576</v>
      </c>
      <c r="J45" s="127">
        <v>20</v>
      </c>
      <c r="K45" s="127">
        <v>1095</v>
      </c>
      <c r="L45" s="127">
        <v>102</v>
      </c>
      <c r="M45" s="127">
        <v>3689</v>
      </c>
      <c r="N45" s="127">
        <v>4846</v>
      </c>
    </row>
    <row r="46" spans="2:14" ht="8.1" customHeight="1" x14ac:dyDescent="0.2">
      <c r="C46" s="168"/>
      <c r="D46" s="168"/>
      <c r="E46" s="168"/>
      <c r="F46" s="23"/>
      <c r="G46" s="23"/>
      <c r="H46" s="23"/>
      <c r="I46" s="23"/>
      <c r="J46" s="23"/>
      <c r="K46" s="23"/>
      <c r="L46" s="23"/>
      <c r="M46" s="23"/>
      <c r="N46" s="23"/>
    </row>
    <row r="47" spans="2:14" x14ac:dyDescent="0.2">
      <c r="B47" s="49" t="s">
        <v>533</v>
      </c>
    </row>
    <row r="48" spans="2:14" x14ac:dyDescent="0.2">
      <c r="B48" s="49" t="s">
        <v>427</v>
      </c>
    </row>
    <row r="49" spans="2:12" x14ac:dyDescent="0.2">
      <c r="B49" s="49" t="s">
        <v>621</v>
      </c>
    </row>
    <row r="50" spans="2:12" x14ac:dyDescent="0.2">
      <c r="B50" s="49" t="s">
        <v>622</v>
      </c>
    </row>
    <row r="59" spans="2:12" x14ac:dyDescent="0.2">
      <c r="B59" s="50"/>
      <c r="C59" s="50"/>
      <c r="D59" s="50"/>
      <c r="E59" s="50"/>
      <c r="F59" s="50"/>
      <c r="G59" s="50"/>
      <c r="H59" s="50"/>
      <c r="I59" s="50"/>
      <c r="J59" s="50"/>
      <c r="K59" s="50"/>
      <c r="L59" s="50"/>
    </row>
    <row r="60" spans="2:12" x14ac:dyDescent="0.2">
      <c r="B60" s="50"/>
      <c r="C60" s="50"/>
      <c r="D60" s="50"/>
      <c r="E60" s="50"/>
      <c r="F60" s="50"/>
      <c r="G60" s="50"/>
      <c r="H60" s="50"/>
      <c r="I60" s="50"/>
      <c r="J60" s="50"/>
      <c r="K60" s="50"/>
      <c r="L60" s="50"/>
    </row>
    <row r="61" spans="2:12" x14ac:dyDescent="0.2">
      <c r="B61" s="50"/>
      <c r="C61" s="50"/>
      <c r="D61" s="50"/>
      <c r="E61" s="50"/>
      <c r="F61" s="50"/>
      <c r="G61" s="50"/>
      <c r="H61" s="50"/>
      <c r="I61" s="50"/>
      <c r="J61" s="50"/>
      <c r="K61" s="50"/>
      <c r="L61" s="50"/>
    </row>
    <row r="62" spans="2:12" ht="38.25" x14ac:dyDescent="0.2">
      <c r="B62" s="161" t="s">
        <v>38</v>
      </c>
      <c r="C62" s="161" t="s">
        <v>39</v>
      </c>
      <c r="D62" s="161" t="s">
        <v>40</v>
      </c>
      <c r="E62" s="161" t="s">
        <v>41</v>
      </c>
      <c r="F62" s="161" t="s">
        <v>42</v>
      </c>
      <c r="G62" s="161" t="s">
        <v>338</v>
      </c>
      <c r="H62" s="161" t="s">
        <v>64</v>
      </c>
      <c r="I62" s="161" t="s">
        <v>66</v>
      </c>
      <c r="J62" s="161" t="s">
        <v>495</v>
      </c>
      <c r="K62" s="50"/>
      <c r="L62" s="50"/>
    </row>
    <row r="63" spans="2:12" x14ac:dyDescent="0.2">
      <c r="B63" s="50"/>
      <c r="C63" s="50"/>
      <c r="D63" s="50"/>
      <c r="E63" s="50"/>
      <c r="F63" s="50"/>
      <c r="G63" s="50"/>
      <c r="H63" s="50"/>
      <c r="I63" s="50"/>
      <c r="J63" s="50"/>
      <c r="K63" s="50"/>
      <c r="L63" s="50"/>
    </row>
    <row r="64" spans="2:12" x14ac:dyDescent="0.2">
      <c r="B64" s="50"/>
      <c r="C64" s="50"/>
      <c r="D64" s="50"/>
      <c r="E64" s="50"/>
      <c r="F64" s="50"/>
      <c r="G64" s="50"/>
      <c r="H64" s="50"/>
      <c r="I64" s="50"/>
      <c r="J64" s="50"/>
      <c r="K64" s="50"/>
      <c r="L64" s="50"/>
    </row>
    <row r="76" spans="3:11" x14ac:dyDescent="0.2">
      <c r="C76" s="169"/>
      <c r="D76" s="169"/>
      <c r="E76" s="169"/>
      <c r="F76" s="169"/>
      <c r="G76" s="169"/>
      <c r="H76" s="169"/>
      <c r="I76" s="169"/>
      <c r="J76" s="169"/>
      <c r="K76" s="169"/>
    </row>
  </sheetData>
  <sheetProtection selectLockedCells="1" selectUnlockedCells="1"/>
  <mergeCells count="4">
    <mergeCell ref="N4:N5"/>
    <mergeCell ref="G4:M4"/>
    <mergeCell ref="C4:F4"/>
    <mergeCell ref="B4:B5"/>
  </mergeCells>
  <pageMargins left="0.78740157480314965" right="0.59055118110236227" top="0.78740157480314965" bottom="0.86614173228346458" header="0.51181102362204722" footer="0.35433070866141736"/>
  <pageSetup paperSize="9" scale="61" firstPageNumber="0" orientation="portrait" r:id="rId1"/>
  <headerFooter alignWithMargins="0"/>
  <rowBreaks count="1" manualBreakCount="1">
    <brk id="139"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rgb="FF0096DF"/>
    <pageSetUpPr fitToPage="1"/>
  </sheetPr>
  <dimension ref="A1:M50"/>
  <sheetViews>
    <sheetView showGridLines="0" zoomScaleNormal="100" zoomScaleSheetLayoutView="100" workbookViewId="0">
      <pane ySplit="4" topLeftCell="A23" activePane="bottomLeft" state="frozen"/>
      <selection activeCell="F37" sqref="F37"/>
      <selection pane="bottomLeft" activeCell="B42" sqref="B42:B44"/>
    </sheetView>
  </sheetViews>
  <sheetFormatPr baseColWidth="10" defaultRowHeight="12.75" x14ac:dyDescent="0.2"/>
  <cols>
    <col min="1" max="1" width="2.7109375" style="42" customWidth="1"/>
    <col min="2" max="2" width="5.7109375" style="42" customWidth="1"/>
    <col min="3" max="12" width="10.7109375" style="42" customWidth="1"/>
    <col min="13" max="16384" width="11.42578125" style="42"/>
  </cols>
  <sheetData>
    <row r="1" spans="1:11" ht="15.75" customHeight="1" x14ac:dyDescent="0.25">
      <c r="A1" s="48" t="str">
        <f>Inhaltsverzeichnis!B23&amp;" "&amp;Inhaltsverzeichnis!C23&amp;" "&amp;Inhaltsverzeichnis!D23</f>
        <v xml:space="preserve">Tabelle 7:  Bautätigkeit nach Bauobjektkategorien (ohne öffentliche Unterhaltsarbeiten),  in 1'000 Franken, 1979–2017 </v>
      </c>
    </row>
    <row r="2" spans="1:11" x14ac:dyDescent="0.2">
      <c r="B2" s="24"/>
    </row>
    <row r="3" spans="1:11" x14ac:dyDescent="0.2">
      <c r="A3" s="59"/>
    </row>
    <row r="4" spans="1:11" ht="51" x14ac:dyDescent="0.2">
      <c r="B4" s="84" t="s">
        <v>4</v>
      </c>
      <c r="C4" s="82" t="s">
        <v>501</v>
      </c>
      <c r="D4" s="82" t="s">
        <v>43</v>
      </c>
      <c r="E4" s="82" t="s">
        <v>500</v>
      </c>
      <c r="F4" s="82" t="s">
        <v>44</v>
      </c>
      <c r="G4" s="82" t="s">
        <v>502</v>
      </c>
      <c r="H4" s="82" t="s">
        <v>46</v>
      </c>
      <c r="I4" s="82" t="s">
        <v>47</v>
      </c>
      <c r="J4" s="82" t="s">
        <v>48</v>
      </c>
      <c r="K4" s="82" t="s">
        <v>11</v>
      </c>
    </row>
    <row r="5" spans="1:11" x14ac:dyDescent="0.2">
      <c r="B5" s="64">
        <v>1979</v>
      </c>
      <c r="C5" s="23">
        <v>176975</v>
      </c>
      <c r="D5" s="23">
        <v>41785</v>
      </c>
      <c r="E5" s="23">
        <v>32283</v>
      </c>
      <c r="F5" s="23">
        <v>51375</v>
      </c>
      <c r="G5" s="23">
        <v>147789</v>
      </c>
      <c r="H5" s="23">
        <v>29402</v>
      </c>
      <c r="I5" s="23">
        <v>258358</v>
      </c>
      <c r="J5" s="23">
        <v>649092</v>
      </c>
      <c r="K5" s="23">
        <v>1387059</v>
      </c>
    </row>
    <row r="6" spans="1:11" x14ac:dyDescent="0.2">
      <c r="B6" s="64">
        <v>1980</v>
      </c>
      <c r="C6" s="23">
        <v>172828</v>
      </c>
      <c r="D6" s="23">
        <v>59253</v>
      </c>
      <c r="E6" s="23">
        <v>30116</v>
      </c>
      <c r="F6" s="23">
        <v>58616</v>
      </c>
      <c r="G6" s="23">
        <v>185419</v>
      </c>
      <c r="H6" s="23">
        <v>35027</v>
      </c>
      <c r="I6" s="23">
        <v>383887</v>
      </c>
      <c r="J6" s="23">
        <v>841017</v>
      </c>
      <c r="K6" s="23">
        <v>1766163</v>
      </c>
    </row>
    <row r="7" spans="1:11" x14ac:dyDescent="0.2">
      <c r="B7" s="64">
        <v>1985</v>
      </c>
      <c r="C7" s="23">
        <v>183912</v>
      </c>
      <c r="D7" s="23">
        <v>101065</v>
      </c>
      <c r="E7" s="23">
        <v>70379</v>
      </c>
      <c r="F7" s="23">
        <v>61485</v>
      </c>
      <c r="G7" s="23">
        <v>180066</v>
      </c>
      <c r="H7" s="23">
        <v>41499</v>
      </c>
      <c r="I7" s="23">
        <v>500658</v>
      </c>
      <c r="J7" s="23">
        <v>1311402</v>
      </c>
      <c r="K7" s="23">
        <v>2451066</v>
      </c>
    </row>
    <row r="8" spans="1:11" x14ac:dyDescent="0.2">
      <c r="B8" s="64">
        <v>1986</v>
      </c>
      <c r="C8" s="23">
        <v>172670</v>
      </c>
      <c r="D8" s="23">
        <v>108752</v>
      </c>
      <c r="E8" s="23">
        <v>78229</v>
      </c>
      <c r="F8" s="23">
        <v>69046</v>
      </c>
      <c r="G8" s="23">
        <v>184177</v>
      </c>
      <c r="H8" s="23">
        <v>46445</v>
      </c>
      <c r="I8" s="23">
        <v>504074</v>
      </c>
      <c r="J8" s="23">
        <v>1239379</v>
      </c>
      <c r="K8" s="23">
        <v>2402772</v>
      </c>
    </row>
    <row r="9" spans="1:11" x14ac:dyDescent="0.2">
      <c r="B9" s="64">
        <v>1987</v>
      </c>
      <c r="C9" s="23">
        <v>184237</v>
      </c>
      <c r="D9" s="23">
        <v>107246</v>
      </c>
      <c r="E9" s="23">
        <v>73970</v>
      </c>
      <c r="F9" s="23">
        <v>87482</v>
      </c>
      <c r="G9" s="23">
        <v>193864</v>
      </c>
      <c r="H9" s="23">
        <v>50672</v>
      </c>
      <c r="I9" s="23">
        <v>549619</v>
      </c>
      <c r="J9" s="23">
        <v>1341580</v>
      </c>
      <c r="K9" s="23">
        <v>2588670</v>
      </c>
    </row>
    <row r="10" spans="1:11" x14ac:dyDescent="0.2">
      <c r="B10" s="64">
        <v>1988</v>
      </c>
      <c r="C10" s="23">
        <v>226663</v>
      </c>
      <c r="D10" s="23">
        <v>116816</v>
      </c>
      <c r="E10" s="23">
        <v>50833</v>
      </c>
      <c r="F10" s="23">
        <v>68596</v>
      </c>
      <c r="G10" s="23">
        <v>245065</v>
      </c>
      <c r="H10" s="23">
        <v>51343</v>
      </c>
      <c r="I10" s="23">
        <v>668126</v>
      </c>
      <c r="J10" s="23">
        <v>1400116</v>
      </c>
      <c r="K10" s="23">
        <v>2827558</v>
      </c>
    </row>
    <row r="11" spans="1:11" x14ac:dyDescent="0.2">
      <c r="B11" s="64">
        <v>1989</v>
      </c>
      <c r="C11" s="23">
        <v>321062</v>
      </c>
      <c r="D11" s="23">
        <v>126367</v>
      </c>
      <c r="E11" s="23">
        <v>59561</v>
      </c>
      <c r="F11" s="23">
        <v>68979</v>
      </c>
      <c r="G11" s="23">
        <v>329215</v>
      </c>
      <c r="H11" s="23">
        <v>56824</v>
      </c>
      <c r="I11" s="23">
        <v>794566</v>
      </c>
      <c r="J11" s="23">
        <v>1454894</v>
      </c>
      <c r="K11" s="23">
        <v>3211468</v>
      </c>
    </row>
    <row r="12" spans="1:11" x14ac:dyDescent="0.2">
      <c r="B12" s="64">
        <v>1990</v>
      </c>
      <c r="C12" s="23">
        <v>336941</v>
      </c>
      <c r="D12" s="23">
        <v>132563</v>
      </c>
      <c r="E12" s="23">
        <v>107178</v>
      </c>
      <c r="F12" s="23">
        <v>77697</v>
      </c>
      <c r="G12" s="23">
        <v>265622</v>
      </c>
      <c r="H12" s="23">
        <v>64234</v>
      </c>
      <c r="I12" s="23">
        <v>964198</v>
      </c>
      <c r="J12" s="23">
        <v>1501409</v>
      </c>
      <c r="K12" s="23">
        <v>3449842</v>
      </c>
    </row>
    <row r="13" spans="1:11" x14ac:dyDescent="0.2">
      <c r="B13" s="64">
        <v>1991</v>
      </c>
      <c r="C13" s="23">
        <v>377915</v>
      </c>
      <c r="D13" s="23">
        <v>140084</v>
      </c>
      <c r="E13" s="23">
        <v>134679</v>
      </c>
      <c r="F13" s="23">
        <v>88184</v>
      </c>
      <c r="G13" s="23">
        <v>258385</v>
      </c>
      <c r="H13" s="23">
        <v>61650</v>
      </c>
      <c r="I13" s="23">
        <v>895735</v>
      </c>
      <c r="J13" s="23">
        <v>1462659</v>
      </c>
      <c r="K13" s="23">
        <v>3419291</v>
      </c>
    </row>
    <row r="14" spans="1:11" x14ac:dyDescent="0.2">
      <c r="B14" s="64">
        <v>1992</v>
      </c>
      <c r="C14" s="23">
        <v>449645</v>
      </c>
      <c r="D14" s="23">
        <v>167429</v>
      </c>
      <c r="E14" s="23">
        <v>82809</v>
      </c>
      <c r="F14" s="23">
        <v>84805</v>
      </c>
      <c r="G14" s="23">
        <v>276664</v>
      </c>
      <c r="H14" s="23">
        <v>50116</v>
      </c>
      <c r="I14" s="23">
        <v>982194</v>
      </c>
      <c r="J14" s="23">
        <v>1522848</v>
      </c>
      <c r="K14" s="23">
        <v>3616510</v>
      </c>
    </row>
    <row r="15" spans="1:11" x14ac:dyDescent="0.2">
      <c r="B15" s="64">
        <v>1993</v>
      </c>
      <c r="C15" s="23">
        <v>494028</v>
      </c>
      <c r="D15" s="23">
        <v>181064</v>
      </c>
      <c r="E15" s="23">
        <v>72913</v>
      </c>
      <c r="F15" s="23">
        <v>81815</v>
      </c>
      <c r="G15" s="23">
        <v>283800</v>
      </c>
      <c r="H15" s="23">
        <v>49816</v>
      </c>
      <c r="I15" s="23">
        <v>867366</v>
      </c>
      <c r="J15" s="23">
        <v>1714476</v>
      </c>
      <c r="K15" s="23">
        <v>3745278</v>
      </c>
    </row>
    <row r="16" spans="1:11" x14ac:dyDescent="0.2">
      <c r="B16" s="64">
        <v>1994</v>
      </c>
      <c r="C16" s="23">
        <v>419714</v>
      </c>
      <c r="D16" s="23">
        <v>182673</v>
      </c>
      <c r="E16" s="23">
        <v>91596</v>
      </c>
      <c r="F16" s="23">
        <v>76320</v>
      </c>
      <c r="G16" s="23">
        <v>294711</v>
      </c>
      <c r="H16" s="23">
        <v>39632</v>
      </c>
      <c r="I16" s="23">
        <v>796777</v>
      </c>
      <c r="J16" s="23">
        <v>2117478</v>
      </c>
      <c r="K16" s="23">
        <v>4018901</v>
      </c>
    </row>
    <row r="17" spans="2:11" x14ac:dyDescent="0.2">
      <c r="B17" s="64">
        <v>1995</v>
      </c>
      <c r="C17" s="23">
        <v>397425</v>
      </c>
      <c r="D17" s="23">
        <v>161882</v>
      </c>
      <c r="E17" s="23">
        <v>76159</v>
      </c>
      <c r="F17" s="23">
        <v>56991</v>
      </c>
      <c r="G17" s="23">
        <v>248943</v>
      </c>
      <c r="H17" s="23">
        <v>39907</v>
      </c>
      <c r="I17" s="23">
        <v>744283</v>
      </c>
      <c r="J17" s="23">
        <v>1937360</v>
      </c>
      <c r="K17" s="23">
        <v>3662950</v>
      </c>
    </row>
    <row r="18" spans="2:11" x14ac:dyDescent="0.2">
      <c r="B18" s="64">
        <v>1996</v>
      </c>
      <c r="C18" s="23">
        <v>383112</v>
      </c>
      <c r="D18" s="23">
        <v>85532</v>
      </c>
      <c r="E18" s="23">
        <v>87368</v>
      </c>
      <c r="F18" s="23">
        <v>54901</v>
      </c>
      <c r="G18" s="23">
        <v>299074</v>
      </c>
      <c r="H18" s="23">
        <v>40558</v>
      </c>
      <c r="I18" s="23">
        <v>473320</v>
      </c>
      <c r="J18" s="23">
        <v>1704002</v>
      </c>
      <c r="K18" s="23">
        <v>3127867</v>
      </c>
    </row>
    <row r="19" spans="2:11" x14ac:dyDescent="0.2">
      <c r="B19" s="64">
        <v>1997</v>
      </c>
      <c r="C19" s="23">
        <v>227025</v>
      </c>
      <c r="D19" s="23">
        <v>129242</v>
      </c>
      <c r="E19" s="23">
        <v>85033</v>
      </c>
      <c r="F19" s="23">
        <v>53410</v>
      </c>
      <c r="G19" s="23">
        <v>273840</v>
      </c>
      <c r="H19" s="23">
        <v>51576</v>
      </c>
      <c r="I19" s="23">
        <v>483378</v>
      </c>
      <c r="J19" s="23">
        <v>1495888</v>
      </c>
      <c r="K19" s="23">
        <v>2799392</v>
      </c>
    </row>
    <row r="20" spans="2:11" x14ac:dyDescent="0.2">
      <c r="B20" s="64">
        <v>1998</v>
      </c>
      <c r="C20" s="23">
        <v>213983</v>
      </c>
      <c r="D20" s="23">
        <v>130556</v>
      </c>
      <c r="E20" s="23">
        <v>70091</v>
      </c>
      <c r="F20" s="23">
        <v>65693</v>
      </c>
      <c r="G20" s="23">
        <v>223129</v>
      </c>
      <c r="H20" s="23">
        <v>37016</v>
      </c>
      <c r="I20" s="23">
        <v>463278</v>
      </c>
      <c r="J20" s="23">
        <v>1575536</v>
      </c>
      <c r="K20" s="23">
        <v>2779282</v>
      </c>
    </row>
    <row r="21" spans="2:11" x14ac:dyDescent="0.2">
      <c r="B21" s="64">
        <v>1999</v>
      </c>
      <c r="C21" s="23">
        <v>246720</v>
      </c>
      <c r="D21" s="23">
        <v>129996</v>
      </c>
      <c r="E21" s="23">
        <v>62488</v>
      </c>
      <c r="F21" s="23">
        <v>56879</v>
      </c>
      <c r="G21" s="23">
        <v>181494</v>
      </c>
      <c r="H21" s="23">
        <v>42731</v>
      </c>
      <c r="I21" s="23">
        <v>489742</v>
      </c>
      <c r="J21" s="23">
        <v>1508099</v>
      </c>
      <c r="K21" s="23">
        <v>2718149</v>
      </c>
    </row>
    <row r="22" spans="2:11" x14ac:dyDescent="0.2">
      <c r="B22" s="64">
        <v>2000</v>
      </c>
      <c r="C22" s="23">
        <v>298314</v>
      </c>
      <c r="D22" s="23">
        <v>117871</v>
      </c>
      <c r="E22" s="23">
        <v>92500</v>
      </c>
      <c r="F22" s="23">
        <v>73904</v>
      </c>
      <c r="G22" s="23">
        <v>205352</v>
      </c>
      <c r="H22" s="23">
        <v>45316</v>
      </c>
      <c r="I22" s="23">
        <v>553598</v>
      </c>
      <c r="J22" s="23">
        <v>1462944</v>
      </c>
      <c r="K22" s="23">
        <v>2849799</v>
      </c>
    </row>
    <row r="23" spans="2:11" x14ac:dyDescent="0.2">
      <c r="B23" s="64">
        <v>2001</v>
      </c>
      <c r="C23" s="23">
        <v>278230</v>
      </c>
      <c r="D23" s="23">
        <v>98408</v>
      </c>
      <c r="E23" s="23">
        <v>73036</v>
      </c>
      <c r="F23" s="23">
        <v>65250</v>
      </c>
      <c r="G23" s="23">
        <v>133578</v>
      </c>
      <c r="H23" s="23">
        <v>40554</v>
      </c>
      <c r="I23" s="23">
        <v>575073</v>
      </c>
      <c r="J23" s="23">
        <v>1376131</v>
      </c>
      <c r="K23" s="23">
        <v>2640260</v>
      </c>
    </row>
    <row r="24" spans="2:11" x14ac:dyDescent="0.2">
      <c r="B24" s="64">
        <v>2002</v>
      </c>
      <c r="C24" s="23">
        <v>366728</v>
      </c>
      <c r="D24" s="23">
        <v>112692</v>
      </c>
      <c r="E24" s="23">
        <v>30284</v>
      </c>
      <c r="F24" s="23">
        <v>92801</v>
      </c>
      <c r="G24" s="23">
        <v>120104</v>
      </c>
      <c r="H24" s="23">
        <v>25584</v>
      </c>
      <c r="I24" s="23">
        <v>577500</v>
      </c>
      <c r="J24" s="23">
        <v>1448120</v>
      </c>
      <c r="K24" s="23">
        <v>2773813</v>
      </c>
    </row>
    <row r="25" spans="2:11" x14ac:dyDescent="0.2">
      <c r="B25" s="64">
        <v>2003</v>
      </c>
      <c r="C25" s="23">
        <v>313408</v>
      </c>
      <c r="D25" s="23">
        <v>130336</v>
      </c>
      <c r="E25" s="23">
        <v>74777</v>
      </c>
      <c r="F25" s="23">
        <v>73992</v>
      </c>
      <c r="G25" s="23">
        <v>141376</v>
      </c>
      <c r="H25" s="23">
        <v>47390</v>
      </c>
      <c r="I25" s="23">
        <v>417052</v>
      </c>
      <c r="J25" s="23">
        <v>1524387</v>
      </c>
      <c r="K25" s="23">
        <v>2722718</v>
      </c>
    </row>
    <row r="26" spans="2:11" x14ac:dyDescent="0.2">
      <c r="B26" s="64">
        <v>2004</v>
      </c>
      <c r="C26" s="23">
        <v>342936</v>
      </c>
      <c r="D26" s="23">
        <v>118624</v>
      </c>
      <c r="E26" s="23">
        <v>80168</v>
      </c>
      <c r="F26" s="23">
        <v>84714</v>
      </c>
      <c r="G26" s="23">
        <v>142340</v>
      </c>
      <c r="H26" s="23">
        <v>38352</v>
      </c>
      <c r="I26" s="23">
        <v>482344</v>
      </c>
      <c r="J26" s="23">
        <v>1771858</v>
      </c>
      <c r="K26" s="23">
        <v>3061336</v>
      </c>
    </row>
    <row r="27" spans="2:11" x14ac:dyDescent="0.2">
      <c r="B27" s="64">
        <v>2005</v>
      </c>
      <c r="C27" s="23">
        <v>316804</v>
      </c>
      <c r="D27" s="23">
        <v>130026</v>
      </c>
      <c r="E27" s="23">
        <v>76075</v>
      </c>
      <c r="F27" s="23">
        <v>64444</v>
      </c>
      <c r="G27" s="23">
        <v>162482</v>
      </c>
      <c r="H27" s="23">
        <v>39822</v>
      </c>
      <c r="I27" s="23">
        <v>548198</v>
      </c>
      <c r="J27" s="23">
        <v>1942901</v>
      </c>
      <c r="K27" s="23">
        <v>3280752</v>
      </c>
    </row>
    <row r="28" spans="2:11" x14ac:dyDescent="0.2">
      <c r="B28" s="64">
        <v>2006</v>
      </c>
      <c r="C28" s="23">
        <v>341841</v>
      </c>
      <c r="D28" s="23">
        <v>133994</v>
      </c>
      <c r="E28" s="23">
        <v>66865</v>
      </c>
      <c r="F28" s="23">
        <v>68073</v>
      </c>
      <c r="G28" s="23">
        <v>125149</v>
      </c>
      <c r="H28" s="23">
        <v>40101</v>
      </c>
      <c r="I28" s="23">
        <v>542561</v>
      </c>
      <c r="J28" s="23">
        <v>1876591</v>
      </c>
      <c r="K28" s="23">
        <v>3195175</v>
      </c>
    </row>
    <row r="29" spans="2:11" x14ac:dyDescent="0.2">
      <c r="B29" s="64">
        <v>2007</v>
      </c>
      <c r="C29" s="23">
        <v>314538</v>
      </c>
      <c r="D29" s="23">
        <v>154086</v>
      </c>
      <c r="E29" s="23">
        <v>72482</v>
      </c>
      <c r="F29" s="23">
        <v>51056</v>
      </c>
      <c r="G29" s="23">
        <v>144191</v>
      </c>
      <c r="H29" s="23">
        <v>43838</v>
      </c>
      <c r="I29" s="23">
        <v>661807</v>
      </c>
      <c r="J29" s="23">
        <v>2120443</v>
      </c>
      <c r="K29" s="23">
        <v>3562441</v>
      </c>
    </row>
    <row r="30" spans="2:11" x14ac:dyDescent="0.2">
      <c r="B30" s="64">
        <v>2008</v>
      </c>
      <c r="C30" s="23">
        <v>426047</v>
      </c>
      <c r="D30" s="23">
        <v>87644</v>
      </c>
      <c r="E30" s="23">
        <v>81774</v>
      </c>
      <c r="F30" s="23">
        <v>72025</v>
      </c>
      <c r="G30" s="23">
        <v>128213</v>
      </c>
      <c r="H30" s="23">
        <v>39771</v>
      </c>
      <c r="I30" s="23">
        <v>706055</v>
      </c>
      <c r="J30" s="23">
        <v>2021622</v>
      </c>
      <c r="K30" s="23">
        <v>3563151</v>
      </c>
    </row>
    <row r="31" spans="2:11" x14ac:dyDescent="0.2">
      <c r="B31" s="64">
        <v>2009</v>
      </c>
      <c r="C31" s="54">
        <v>424196</v>
      </c>
      <c r="D31" s="54">
        <v>61582</v>
      </c>
      <c r="E31" s="54">
        <v>77369</v>
      </c>
      <c r="F31" s="54">
        <v>69959</v>
      </c>
      <c r="G31" s="54">
        <v>146145</v>
      </c>
      <c r="H31" s="54">
        <v>40493</v>
      </c>
      <c r="I31" s="54">
        <v>584722</v>
      </c>
      <c r="J31" s="54">
        <v>2103361</v>
      </c>
      <c r="K31" s="54">
        <v>3507827</v>
      </c>
    </row>
    <row r="32" spans="2:11" x14ac:dyDescent="0.2">
      <c r="B32" s="64">
        <v>2010</v>
      </c>
      <c r="C32" s="54">
        <v>328734</v>
      </c>
      <c r="D32" s="54">
        <v>61532</v>
      </c>
      <c r="E32" s="54">
        <v>49869</v>
      </c>
      <c r="F32" s="54">
        <v>58310</v>
      </c>
      <c r="G32" s="54">
        <v>160690</v>
      </c>
      <c r="H32" s="54">
        <v>38052</v>
      </c>
      <c r="I32" s="54">
        <v>578951</v>
      </c>
      <c r="J32" s="54">
        <v>2128811</v>
      </c>
      <c r="K32" s="54">
        <v>3404949</v>
      </c>
    </row>
    <row r="33" spans="2:11" x14ac:dyDescent="0.2">
      <c r="B33" s="64">
        <v>2011</v>
      </c>
      <c r="C33" s="54">
        <v>317162</v>
      </c>
      <c r="D33" s="54">
        <v>141149</v>
      </c>
      <c r="E33" s="54">
        <v>50299</v>
      </c>
      <c r="F33" s="54">
        <v>91183</v>
      </c>
      <c r="G33" s="54">
        <v>136816</v>
      </c>
      <c r="H33" s="54">
        <v>28231</v>
      </c>
      <c r="I33" s="54">
        <v>589884</v>
      </c>
      <c r="J33" s="54">
        <v>2211509</v>
      </c>
      <c r="K33" s="54">
        <v>3566233</v>
      </c>
    </row>
    <row r="34" spans="2:11" x14ac:dyDescent="0.2">
      <c r="B34" s="64" t="s">
        <v>425</v>
      </c>
      <c r="C34" s="23">
        <v>373702</v>
      </c>
      <c r="D34" s="23">
        <v>214777</v>
      </c>
      <c r="E34" s="23">
        <v>51727</v>
      </c>
      <c r="F34" s="23">
        <v>68167</v>
      </c>
      <c r="G34" s="23">
        <v>187404</v>
      </c>
      <c r="H34" s="23">
        <v>38457</v>
      </c>
      <c r="I34" s="23">
        <v>529674</v>
      </c>
      <c r="J34" s="23">
        <v>2243210</v>
      </c>
      <c r="K34" s="23">
        <v>3707118</v>
      </c>
    </row>
    <row r="35" spans="2:11" x14ac:dyDescent="0.2">
      <c r="B35" s="64" t="s">
        <v>424</v>
      </c>
      <c r="C35" s="54">
        <v>373360</v>
      </c>
      <c r="D35" s="54">
        <v>99325</v>
      </c>
      <c r="E35" s="54">
        <v>47294</v>
      </c>
      <c r="F35" s="54">
        <v>69083</v>
      </c>
      <c r="G35" s="23">
        <v>191976</v>
      </c>
      <c r="H35" s="54">
        <v>39370</v>
      </c>
      <c r="I35" s="54">
        <v>540426</v>
      </c>
      <c r="J35" s="54">
        <v>2410756</v>
      </c>
      <c r="K35" s="54">
        <v>3771590</v>
      </c>
    </row>
    <row r="36" spans="2:11" x14ac:dyDescent="0.2">
      <c r="B36" s="64">
        <v>2013</v>
      </c>
      <c r="C36" s="23">
        <v>330895</v>
      </c>
      <c r="D36" s="23">
        <v>204641</v>
      </c>
      <c r="E36" s="23">
        <v>94961</v>
      </c>
      <c r="F36" s="23">
        <v>41799</v>
      </c>
      <c r="G36" s="23">
        <v>214582</v>
      </c>
      <c r="H36" s="23">
        <v>40344</v>
      </c>
      <c r="I36" s="23">
        <v>690665</v>
      </c>
      <c r="J36" s="23">
        <v>2451469</v>
      </c>
      <c r="K36" s="23">
        <v>4069356</v>
      </c>
    </row>
    <row r="37" spans="2:11" x14ac:dyDescent="0.2">
      <c r="B37" s="64">
        <v>2014</v>
      </c>
      <c r="C37" s="23">
        <v>407622</v>
      </c>
      <c r="D37" s="23">
        <v>215116</v>
      </c>
      <c r="E37" s="23">
        <v>194226</v>
      </c>
      <c r="F37" s="23">
        <v>65592</v>
      </c>
      <c r="G37" s="23">
        <v>197539</v>
      </c>
      <c r="H37" s="23">
        <v>37632</v>
      </c>
      <c r="I37" s="23">
        <v>874085</v>
      </c>
      <c r="J37" s="23">
        <v>2331766</v>
      </c>
      <c r="K37" s="23">
        <v>4323578</v>
      </c>
    </row>
    <row r="38" spans="2:11" x14ac:dyDescent="0.2">
      <c r="B38" s="64">
        <v>2015</v>
      </c>
      <c r="C38" s="62">
        <v>595890</v>
      </c>
      <c r="D38" s="62">
        <v>169860</v>
      </c>
      <c r="E38" s="62">
        <v>198125</v>
      </c>
      <c r="F38" s="62">
        <v>55413</v>
      </c>
      <c r="G38" s="62">
        <v>205490</v>
      </c>
      <c r="H38" s="62">
        <v>41174</v>
      </c>
      <c r="I38" s="62">
        <v>850297</v>
      </c>
      <c r="J38" s="62">
        <v>2403984</v>
      </c>
      <c r="K38" s="62">
        <v>4520233</v>
      </c>
    </row>
    <row r="39" spans="2:11" x14ac:dyDescent="0.2">
      <c r="B39" s="164">
        <v>2016</v>
      </c>
      <c r="C39" s="62">
        <v>469733</v>
      </c>
      <c r="D39" s="62">
        <v>144090</v>
      </c>
      <c r="E39" s="62">
        <v>214710</v>
      </c>
      <c r="F39" s="62">
        <v>44658</v>
      </c>
      <c r="G39" s="62">
        <v>230353</v>
      </c>
      <c r="H39" s="62">
        <v>41368</v>
      </c>
      <c r="I39" s="62">
        <v>798157</v>
      </c>
      <c r="J39" s="62">
        <v>2673165</v>
      </c>
      <c r="K39" s="62">
        <v>4616234</v>
      </c>
    </row>
    <row r="40" spans="2:11" ht="13.5" thickBot="1" x14ac:dyDescent="0.25">
      <c r="B40" s="126" t="s">
        <v>562</v>
      </c>
      <c r="C40" s="134">
        <v>477878</v>
      </c>
      <c r="D40" s="134">
        <v>131637</v>
      </c>
      <c r="E40" s="134">
        <v>271225</v>
      </c>
      <c r="F40" s="134">
        <v>72083</v>
      </c>
      <c r="G40" s="134">
        <v>240779</v>
      </c>
      <c r="H40" s="134">
        <v>33280</v>
      </c>
      <c r="I40" s="134">
        <v>584917</v>
      </c>
      <c r="J40" s="134">
        <v>2677970</v>
      </c>
      <c r="K40" s="134">
        <v>4489769</v>
      </c>
    </row>
    <row r="41" spans="2:11" ht="8.1" customHeight="1" x14ac:dyDescent="0.2"/>
    <row r="42" spans="2:11" x14ac:dyDescent="0.2">
      <c r="B42" s="49" t="s">
        <v>428</v>
      </c>
    </row>
    <row r="43" spans="2:11" x14ac:dyDescent="0.2">
      <c r="B43" s="49" t="s">
        <v>619</v>
      </c>
    </row>
    <row r="44" spans="2:11" x14ac:dyDescent="0.2">
      <c r="B44" s="49" t="s">
        <v>618</v>
      </c>
    </row>
    <row r="48" spans="2:11" x14ac:dyDescent="0.2">
      <c r="G48" s="62"/>
    </row>
    <row r="50" spans="5:13" x14ac:dyDescent="0.2">
      <c r="E50" s="62"/>
      <c r="F50" s="62"/>
      <c r="G50" s="62"/>
      <c r="H50" s="62"/>
      <c r="I50" s="62"/>
      <c r="J50" s="62"/>
      <c r="K50" s="62"/>
      <c r="L50" s="62"/>
      <c r="M50" s="62"/>
    </row>
  </sheetData>
  <sheetProtection selectLockedCells="1" selectUnlockedCells="1"/>
  <pageMargins left="0.78740157480314965" right="0.59055118110236227" top="0.78740157480314965" bottom="0.86614173228346458" header="0.51181102362204722" footer="0.35433070866141736"/>
  <pageSetup paperSize="9" scale="79" firstPageNumber="0"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rgb="FF0096DF"/>
  </sheetPr>
  <dimension ref="A1:L31"/>
  <sheetViews>
    <sheetView showGridLines="0" zoomScaleNormal="100" zoomScaleSheetLayoutView="100" workbookViewId="0">
      <selection activeCell="B21" sqref="B21"/>
    </sheetView>
  </sheetViews>
  <sheetFormatPr baseColWidth="10" defaultRowHeight="12.75" x14ac:dyDescent="0.2"/>
  <cols>
    <col min="1" max="1" width="2.7109375" style="42" customWidth="1"/>
    <col min="2" max="2" width="40.7109375" style="42" customWidth="1"/>
    <col min="3" max="9" width="10.7109375" style="42" customWidth="1"/>
    <col min="10" max="16384" width="11.42578125" style="42"/>
  </cols>
  <sheetData>
    <row r="1" spans="1:12" ht="15.75" x14ac:dyDescent="0.25">
      <c r="A1" s="41" t="str">
        <f>Inhaltsverzeichnis!B24&amp;" "&amp;Inhaltsverzeichnis!C24&amp;" "&amp;Inhaltsverzeichnis!D24</f>
        <v>Tabelle 8:  Bautätigkeit ausgewählter Bauobjektkategorien nach Bauart, in 1’000 Franken, 2016 und 2017</v>
      </c>
    </row>
    <row r="2" spans="1:12" x14ac:dyDescent="0.2">
      <c r="B2" s="24"/>
    </row>
    <row r="3" spans="1:12" x14ac:dyDescent="0.2">
      <c r="A3" s="59"/>
    </row>
    <row r="4" spans="1:12" ht="12.75" customHeight="1" x14ac:dyDescent="0.2">
      <c r="B4" s="229" t="s">
        <v>49</v>
      </c>
      <c r="C4" s="218" t="s">
        <v>50</v>
      </c>
      <c r="D4" s="218"/>
      <c r="E4" s="218" t="s">
        <v>51</v>
      </c>
      <c r="F4" s="218"/>
      <c r="G4" s="218" t="s">
        <v>11</v>
      </c>
      <c r="H4" s="218"/>
    </row>
    <row r="5" spans="1:12" x14ac:dyDescent="0.2">
      <c r="B5" s="229"/>
      <c r="C5" s="82">
        <v>2016</v>
      </c>
      <c r="D5" s="82" t="s">
        <v>508</v>
      </c>
      <c r="E5" s="82">
        <v>2016</v>
      </c>
      <c r="F5" s="82" t="s">
        <v>508</v>
      </c>
      <c r="G5" s="82">
        <v>2016</v>
      </c>
      <c r="H5" s="82" t="s">
        <v>508</v>
      </c>
    </row>
    <row r="6" spans="1:12" x14ac:dyDescent="0.2">
      <c r="B6" s="232" t="s">
        <v>48</v>
      </c>
      <c r="C6" s="232"/>
      <c r="D6" s="232"/>
      <c r="E6" s="232"/>
      <c r="F6" s="232"/>
      <c r="G6" s="232"/>
      <c r="H6" s="232"/>
      <c r="J6" s="62"/>
    </row>
    <row r="7" spans="1:12" x14ac:dyDescent="0.2">
      <c r="B7" s="53" t="s">
        <v>52</v>
      </c>
      <c r="C7" s="54">
        <v>431201</v>
      </c>
      <c r="D7" s="42">
        <v>416208</v>
      </c>
      <c r="E7" s="54">
        <v>157593</v>
      </c>
      <c r="F7" s="42">
        <v>142637</v>
      </c>
      <c r="G7" s="54">
        <v>588794</v>
      </c>
      <c r="H7" s="42">
        <v>558845</v>
      </c>
      <c r="J7" s="62"/>
      <c r="K7" s="62"/>
      <c r="L7" s="62"/>
    </row>
    <row r="8" spans="1:12" x14ac:dyDescent="0.2">
      <c r="B8" s="53" t="s">
        <v>53</v>
      </c>
      <c r="C8" s="54">
        <v>1481081</v>
      </c>
      <c r="D8" s="42">
        <v>1425803</v>
      </c>
      <c r="E8" s="54">
        <v>144860</v>
      </c>
      <c r="F8" s="42">
        <v>141547</v>
      </c>
      <c r="G8" s="54">
        <v>1625941</v>
      </c>
      <c r="H8" s="42">
        <v>1567350</v>
      </c>
      <c r="J8" s="62"/>
      <c r="K8" s="62"/>
      <c r="L8" s="62"/>
    </row>
    <row r="9" spans="1:12" ht="14.25" x14ac:dyDescent="0.2">
      <c r="B9" s="53" t="s">
        <v>436</v>
      </c>
      <c r="C9" s="54">
        <v>357543</v>
      </c>
      <c r="D9" s="42">
        <v>452633</v>
      </c>
      <c r="E9" s="54">
        <v>100887</v>
      </c>
      <c r="F9" s="42">
        <v>99142</v>
      </c>
      <c r="G9" s="54">
        <v>458430</v>
      </c>
      <c r="H9" s="42">
        <v>551775</v>
      </c>
      <c r="J9" s="62"/>
      <c r="K9" s="62"/>
      <c r="L9" s="62"/>
    </row>
    <row r="10" spans="1:12" x14ac:dyDescent="0.2">
      <c r="B10" s="55" t="s">
        <v>11</v>
      </c>
      <c r="C10" s="56">
        <v>2269825</v>
      </c>
      <c r="D10" s="56">
        <v>2294644</v>
      </c>
      <c r="E10" s="56">
        <v>403340</v>
      </c>
      <c r="F10" s="56">
        <v>383326</v>
      </c>
      <c r="G10" s="56">
        <v>2673165</v>
      </c>
      <c r="H10" s="56">
        <v>2677970</v>
      </c>
      <c r="J10" s="62"/>
      <c r="K10" s="62"/>
      <c r="L10" s="62"/>
    </row>
    <row r="11" spans="1:12" x14ac:dyDescent="0.2">
      <c r="B11" s="232" t="s">
        <v>54</v>
      </c>
      <c r="C11" s="232"/>
      <c r="D11" s="232"/>
      <c r="E11" s="232"/>
      <c r="F11" s="232"/>
      <c r="G11" s="232"/>
      <c r="H11" s="232"/>
      <c r="J11" s="62"/>
      <c r="K11" s="62"/>
      <c r="L11" s="62"/>
    </row>
    <row r="12" spans="1:12" x14ac:dyDescent="0.2">
      <c r="B12" s="53" t="s">
        <v>55</v>
      </c>
      <c r="C12" s="54">
        <v>236447</v>
      </c>
      <c r="D12" s="42">
        <v>120857</v>
      </c>
      <c r="E12" s="54">
        <v>62568</v>
      </c>
      <c r="F12">
        <v>28955</v>
      </c>
      <c r="G12" s="54">
        <v>299015</v>
      </c>
      <c r="H12" s="42">
        <v>149812</v>
      </c>
      <c r="J12" s="62"/>
      <c r="K12" s="62"/>
      <c r="L12" s="62"/>
    </row>
    <row r="13" spans="1:12" x14ac:dyDescent="0.2">
      <c r="B13" s="53" t="s">
        <v>56</v>
      </c>
      <c r="C13" s="54">
        <v>56751</v>
      </c>
      <c r="D13" s="42">
        <v>37480</v>
      </c>
      <c r="E13" s="54">
        <v>21598</v>
      </c>
      <c r="F13">
        <v>15272</v>
      </c>
      <c r="G13" s="54">
        <v>78349</v>
      </c>
      <c r="H13" s="42">
        <v>52752</v>
      </c>
      <c r="J13" s="62"/>
      <c r="K13" s="62"/>
      <c r="L13" s="62"/>
    </row>
    <row r="14" spans="1:12" x14ac:dyDescent="0.2">
      <c r="B14" s="53" t="s">
        <v>57</v>
      </c>
      <c r="C14" s="54">
        <v>213357</v>
      </c>
      <c r="D14" s="42">
        <v>128013</v>
      </c>
      <c r="E14" s="54">
        <v>49699</v>
      </c>
      <c r="F14">
        <v>46896</v>
      </c>
      <c r="G14" s="54">
        <v>263056</v>
      </c>
      <c r="H14" s="42">
        <v>174909</v>
      </c>
      <c r="J14" s="62"/>
      <c r="K14" s="62"/>
      <c r="L14" s="62"/>
    </row>
    <row r="15" spans="1:12" x14ac:dyDescent="0.2">
      <c r="B15" s="53" t="s">
        <v>58</v>
      </c>
      <c r="C15" s="54">
        <v>17753</v>
      </c>
      <c r="D15" s="42">
        <v>29630</v>
      </c>
      <c r="E15" s="54">
        <v>47735</v>
      </c>
      <c r="F15">
        <v>27827</v>
      </c>
      <c r="G15" s="54">
        <v>65488</v>
      </c>
      <c r="H15" s="42">
        <v>57457</v>
      </c>
      <c r="J15" s="62"/>
      <c r="K15" s="62"/>
      <c r="L15" s="62"/>
    </row>
    <row r="16" spans="1:12" x14ac:dyDescent="0.2">
      <c r="B16" s="53" t="s">
        <v>59</v>
      </c>
      <c r="C16" s="54">
        <v>17621</v>
      </c>
      <c r="D16" s="42">
        <v>9619</v>
      </c>
      <c r="E16" s="54">
        <v>8156</v>
      </c>
      <c r="F16">
        <v>10801</v>
      </c>
      <c r="G16" s="54">
        <v>25777</v>
      </c>
      <c r="H16" s="42">
        <v>20420</v>
      </c>
      <c r="J16" s="62"/>
      <c r="K16" s="62"/>
      <c r="L16" s="62"/>
    </row>
    <row r="17" spans="1:12" ht="14.25" x14ac:dyDescent="0.2">
      <c r="B17" s="53" t="s">
        <v>437</v>
      </c>
      <c r="C17" s="63">
        <v>8538</v>
      </c>
      <c r="D17" s="42">
        <v>43980</v>
      </c>
      <c r="E17" s="54">
        <v>763</v>
      </c>
      <c r="F17">
        <v>976</v>
      </c>
      <c r="G17" s="54">
        <v>9301</v>
      </c>
      <c r="H17" s="42">
        <v>44956</v>
      </c>
      <c r="J17" s="62"/>
      <c r="K17" s="62"/>
      <c r="L17" s="62"/>
    </row>
    <row r="18" spans="1:12" x14ac:dyDescent="0.2">
      <c r="B18" s="53" t="s">
        <v>60</v>
      </c>
      <c r="C18" s="54">
        <v>15959</v>
      </c>
      <c r="D18" s="42">
        <v>56645</v>
      </c>
      <c r="E18" s="54">
        <v>41212</v>
      </c>
      <c r="F18">
        <v>27966</v>
      </c>
      <c r="G18" s="54">
        <v>57171</v>
      </c>
      <c r="H18" s="42">
        <v>84611</v>
      </c>
      <c r="J18" s="62"/>
      <c r="K18" s="62"/>
      <c r="L18" s="62"/>
    </row>
    <row r="19" spans="1:12" ht="13.5" thickBot="1" x14ac:dyDescent="0.25">
      <c r="B19" s="135" t="s">
        <v>11</v>
      </c>
      <c r="C19" s="132">
        <v>566426</v>
      </c>
      <c r="D19" s="132">
        <v>426224</v>
      </c>
      <c r="E19" s="132">
        <v>231731</v>
      </c>
      <c r="F19" s="132">
        <v>158693</v>
      </c>
      <c r="G19" s="132">
        <v>798157</v>
      </c>
      <c r="H19" s="132">
        <v>584917</v>
      </c>
      <c r="J19" s="62"/>
      <c r="K19" s="62"/>
      <c r="L19" s="62"/>
    </row>
    <row r="20" spans="1:12" ht="8.1" customHeight="1" x14ac:dyDescent="0.2"/>
    <row r="21" spans="1:12" x14ac:dyDescent="0.2">
      <c r="B21" s="49" t="s">
        <v>623</v>
      </c>
    </row>
    <row r="22" spans="1:12" x14ac:dyDescent="0.2">
      <c r="B22" s="49" t="s">
        <v>449</v>
      </c>
    </row>
    <row r="23" spans="1:12" x14ac:dyDescent="0.2">
      <c r="B23" s="49" t="s">
        <v>536</v>
      </c>
    </row>
    <row r="30" spans="1:12" x14ac:dyDescent="0.2">
      <c r="A30" s="59"/>
    </row>
    <row r="31" spans="1:12" ht="12.75" customHeight="1" x14ac:dyDescent="0.2"/>
  </sheetData>
  <sheetProtection selectLockedCells="1" selectUnlockedCells="1"/>
  <mergeCells count="6">
    <mergeCell ref="B11:H11"/>
    <mergeCell ref="B4:B5"/>
    <mergeCell ref="C4:D4"/>
    <mergeCell ref="E4:F4"/>
    <mergeCell ref="G4:H4"/>
    <mergeCell ref="B6:H6"/>
  </mergeCells>
  <pageMargins left="0.78740157480314965" right="0.59055118110236227" top="0.78740157480314965" bottom="0.86614173228346458" header="0.51181102362204722" footer="0.35433070866141736"/>
  <pageSetup paperSize="9" scale="74" firstPageNumber="0"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tabColor rgb="FF0096DF"/>
  </sheetPr>
  <dimension ref="A1:I54"/>
  <sheetViews>
    <sheetView showGridLines="0" zoomScaleNormal="100" zoomScaleSheetLayoutView="100" workbookViewId="0">
      <selection activeCell="B22" sqref="B22:H22"/>
    </sheetView>
  </sheetViews>
  <sheetFormatPr baseColWidth="10" defaultRowHeight="12.75" x14ac:dyDescent="0.2"/>
  <cols>
    <col min="1" max="1" width="2.7109375" style="42" customWidth="1"/>
    <col min="2" max="2" width="40.7109375" style="42" customWidth="1"/>
    <col min="3" max="9" width="10.7109375" style="42" customWidth="1"/>
    <col min="10" max="16384" width="11.42578125" style="42"/>
  </cols>
  <sheetData>
    <row r="1" spans="1:9" ht="15.75" x14ac:dyDescent="0.25">
      <c r="A1" s="233" t="str">
        <f>Inhaltsverzeichnis!B25&amp;" "&amp;Inhaltsverzeichnis!C25&amp;" "&amp;Inhaltsverzeichnis!D25</f>
        <v>Tabelle 9:  Arbeitsvorräte nach Auftraggebern, 2017 und 2018</v>
      </c>
      <c r="B1" s="233"/>
      <c r="C1" s="233"/>
      <c r="D1" s="233"/>
      <c r="E1" s="233"/>
      <c r="F1" s="233"/>
      <c r="G1" s="233"/>
      <c r="H1" s="233"/>
      <c r="I1" s="233"/>
    </row>
    <row r="2" spans="1:9" x14ac:dyDescent="0.2">
      <c r="B2" s="24"/>
    </row>
    <row r="3" spans="1:9" x14ac:dyDescent="0.2">
      <c r="A3" s="59"/>
    </row>
    <row r="4" spans="1:9" ht="30.75" customHeight="1" x14ac:dyDescent="0.2">
      <c r="B4" s="229" t="s">
        <v>49</v>
      </c>
      <c r="C4" s="218" t="s">
        <v>496</v>
      </c>
      <c r="D4" s="218"/>
      <c r="E4" s="218" t="s">
        <v>497</v>
      </c>
    </row>
    <row r="5" spans="1:9" x14ac:dyDescent="0.2">
      <c r="B5" s="229"/>
      <c r="C5" s="85">
        <v>2017</v>
      </c>
      <c r="D5" s="213" t="s">
        <v>569</v>
      </c>
      <c r="E5" s="218"/>
    </row>
    <row r="6" spans="1:9" x14ac:dyDescent="0.2">
      <c r="B6" s="232" t="s">
        <v>9</v>
      </c>
      <c r="C6" s="232"/>
      <c r="D6" s="232"/>
      <c r="E6" s="232"/>
    </row>
    <row r="7" spans="1:9" x14ac:dyDescent="0.2">
      <c r="B7" s="53" t="s">
        <v>38</v>
      </c>
      <c r="C7" s="54">
        <v>289652</v>
      </c>
      <c r="D7" s="42">
        <v>262855</v>
      </c>
      <c r="E7" s="60">
        <f>D7/C7*100 -100</f>
        <v>-9.2514465634623662</v>
      </c>
      <c r="G7" s="61"/>
      <c r="H7" s="42" t="s">
        <v>445</v>
      </c>
    </row>
    <row r="8" spans="1:9" x14ac:dyDescent="0.2">
      <c r="B8" s="53" t="s">
        <v>39</v>
      </c>
      <c r="C8" s="54">
        <v>217686</v>
      </c>
      <c r="D8" s="42">
        <v>269322</v>
      </c>
      <c r="E8" s="60">
        <f t="shared" ref="E8:E10" si="0">D8/C8*100 -100</f>
        <v>23.720404619497799</v>
      </c>
      <c r="G8" s="61"/>
    </row>
    <row r="9" spans="1:9" x14ac:dyDescent="0.2">
      <c r="B9" s="53" t="s">
        <v>40</v>
      </c>
      <c r="C9" s="54">
        <v>549400</v>
      </c>
      <c r="D9" s="42">
        <v>506687</v>
      </c>
      <c r="E9" s="60">
        <f t="shared" si="0"/>
        <v>-7.7744812522752085</v>
      </c>
      <c r="G9" s="61"/>
    </row>
    <row r="10" spans="1:9" x14ac:dyDescent="0.2">
      <c r="B10" s="162" t="s">
        <v>11</v>
      </c>
      <c r="C10" s="163">
        <v>1056738</v>
      </c>
      <c r="D10" s="163">
        <v>1038864</v>
      </c>
      <c r="E10" s="163">
        <f t="shared" si="0"/>
        <v>-1.6914315563555107</v>
      </c>
      <c r="G10" s="61"/>
    </row>
    <row r="11" spans="1:9" ht="5.25" customHeight="1" x14ac:dyDescent="0.2">
      <c r="B11" s="234"/>
      <c r="C11" s="234"/>
      <c r="D11" s="234"/>
      <c r="E11" s="234"/>
      <c r="G11" s="61"/>
    </row>
    <row r="12" spans="1:9" x14ac:dyDescent="0.2">
      <c r="B12" s="53" t="s">
        <v>61</v>
      </c>
      <c r="C12" s="54">
        <v>388791</v>
      </c>
      <c r="D12" s="42">
        <v>345113</v>
      </c>
      <c r="E12" s="60">
        <f>D12/C12*100 -100</f>
        <v>-11.234313551496825</v>
      </c>
      <c r="G12" s="61"/>
    </row>
    <row r="13" spans="1:9" x14ac:dyDescent="0.2">
      <c r="B13" s="53" t="s">
        <v>62</v>
      </c>
      <c r="C13" s="54">
        <v>74964</v>
      </c>
      <c r="D13" s="42">
        <v>40277</v>
      </c>
      <c r="E13" s="60">
        <f t="shared" ref="E13:E17" si="1">D13/C13*100 -100</f>
        <v>-46.271543674297</v>
      </c>
      <c r="G13" s="61"/>
    </row>
    <row r="14" spans="1:9" x14ac:dyDescent="0.2">
      <c r="B14" s="53" t="s">
        <v>63</v>
      </c>
      <c r="C14" s="54">
        <v>1087156</v>
      </c>
      <c r="D14" s="42">
        <v>903437</v>
      </c>
      <c r="E14" s="60">
        <f t="shared" si="1"/>
        <v>-16.899046686952019</v>
      </c>
      <c r="G14" s="61"/>
    </row>
    <row r="15" spans="1:9" x14ac:dyDescent="0.2">
      <c r="B15" s="53" t="s">
        <v>64</v>
      </c>
      <c r="C15" s="54">
        <v>11157</v>
      </c>
      <c r="D15" s="42">
        <v>8295</v>
      </c>
      <c r="E15" s="60">
        <f t="shared" si="1"/>
        <v>-25.65205700457112</v>
      </c>
      <c r="G15" s="61"/>
    </row>
    <row r="16" spans="1:9" x14ac:dyDescent="0.2">
      <c r="B16" s="53" t="s">
        <v>65</v>
      </c>
      <c r="C16" s="54">
        <v>44999</v>
      </c>
      <c r="D16" s="42">
        <v>47103</v>
      </c>
      <c r="E16" s="60">
        <f t="shared" si="1"/>
        <v>4.6756594590990943</v>
      </c>
      <c r="G16" s="61"/>
    </row>
    <row r="17" spans="2:8" x14ac:dyDescent="0.2">
      <c r="B17" s="53" t="s">
        <v>66</v>
      </c>
      <c r="C17" s="54">
        <v>814752</v>
      </c>
      <c r="D17" s="42">
        <v>681951</v>
      </c>
      <c r="E17" s="60">
        <f t="shared" si="1"/>
        <v>-16.299561093437021</v>
      </c>
      <c r="G17" s="61"/>
    </row>
    <row r="18" spans="2:8" x14ac:dyDescent="0.2">
      <c r="B18" s="55" t="s">
        <v>11</v>
      </c>
      <c r="C18" s="56">
        <v>2421819</v>
      </c>
      <c r="D18" s="56">
        <v>2026176</v>
      </c>
      <c r="E18" s="56">
        <f>D18/C18*100 -100</f>
        <v>-16.336604841237104</v>
      </c>
      <c r="G18" s="61"/>
    </row>
    <row r="19" spans="2:8" x14ac:dyDescent="0.2">
      <c r="B19" s="232" t="s">
        <v>11</v>
      </c>
      <c r="C19" s="232"/>
      <c r="D19" s="232"/>
      <c r="E19" s="232"/>
      <c r="G19" s="61"/>
    </row>
    <row r="20" spans="2:8" ht="13.5" thickBot="1" x14ac:dyDescent="0.25">
      <c r="B20" s="135" t="s">
        <v>67</v>
      </c>
      <c r="C20" s="132">
        <v>3478557</v>
      </c>
      <c r="D20" s="132">
        <v>3065040</v>
      </c>
      <c r="E20" s="132">
        <f>D20/C20*100-100</f>
        <v>-11.887601669312872</v>
      </c>
      <c r="G20" s="61"/>
    </row>
    <row r="21" spans="2:8" ht="8.1" customHeight="1" x14ac:dyDescent="0.2">
      <c r="D21" s="62"/>
    </row>
    <row r="22" spans="2:8" x14ac:dyDescent="0.2">
      <c r="B22" s="220" t="s">
        <v>572</v>
      </c>
      <c r="C22" s="220"/>
      <c r="D22" s="220"/>
      <c r="E22" s="220"/>
      <c r="F22" s="220"/>
      <c r="G22" s="220"/>
      <c r="H22" s="220"/>
    </row>
    <row r="23" spans="2:8" x14ac:dyDescent="0.2">
      <c r="B23" s="220" t="s">
        <v>626</v>
      </c>
      <c r="C23" s="220"/>
      <c r="D23" s="220"/>
      <c r="E23" s="220"/>
      <c r="F23" s="220"/>
      <c r="G23" s="220"/>
      <c r="H23" s="220"/>
    </row>
    <row r="24" spans="2:8" ht="12.75" customHeight="1" x14ac:dyDescent="0.2"/>
    <row r="51" spans="1:1" ht="15.75" x14ac:dyDescent="0.25">
      <c r="A51" s="41"/>
    </row>
    <row r="53" spans="1:1" x14ac:dyDescent="0.2">
      <c r="A53" s="59"/>
    </row>
    <row r="54" spans="1:1" ht="12.75" customHeight="1" x14ac:dyDescent="0.2"/>
  </sheetData>
  <sheetProtection selectLockedCells="1" selectUnlockedCells="1"/>
  <mergeCells count="9">
    <mergeCell ref="B23:H23"/>
    <mergeCell ref="A1:I1"/>
    <mergeCell ref="B22:H22"/>
    <mergeCell ref="B19:E19"/>
    <mergeCell ref="B4:B5"/>
    <mergeCell ref="C4:D4"/>
    <mergeCell ref="E4:E5"/>
    <mergeCell ref="B6:E6"/>
    <mergeCell ref="B11:E11"/>
  </mergeCells>
  <pageMargins left="0.78740157480314965" right="0.59055118110236227" top="0.78740157480314965" bottom="0.86614173228346458" header="0.51181102362204722" footer="0.35433070866141736"/>
  <pageSetup paperSize="9" scale="74" firstPageNumber="0"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96DF"/>
    <pageSetUpPr fitToPage="1"/>
  </sheetPr>
  <dimension ref="A1:L33"/>
  <sheetViews>
    <sheetView showGridLines="0" zoomScaleNormal="100" workbookViewId="0">
      <selection activeCell="B23" sqref="B23"/>
    </sheetView>
  </sheetViews>
  <sheetFormatPr baseColWidth="10" defaultRowHeight="12.75" x14ac:dyDescent="0.2"/>
  <cols>
    <col min="1" max="1" width="2.7109375" style="42" customWidth="1"/>
    <col min="2" max="2" width="20.7109375" style="42" customWidth="1"/>
    <col min="3" max="16" width="10.7109375" style="42" customWidth="1"/>
    <col min="17" max="16384" width="11.42578125" style="42"/>
  </cols>
  <sheetData>
    <row r="1" spans="1:12" ht="18.75" x14ac:dyDescent="0.25">
      <c r="A1" s="41" t="s">
        <v>602</v>
      </c>
    </row>
    <row r="4" spans="1:12" x14ac:dyDescent="0.2">
      <c r="B4" s="229" t="s">
        <v>19</v>
      </c>
      <c r="C4" s="218" t="s">
        <v>9</v>
      </c>
      <c r="D4" s="218"/>
      <c r="E4" s="218"/>
      <c r="F4" s="218"/>
      <c r="G4" s="218"/>
      <c r="H4" s="218" t="s">
        <v>10</v>
      </c>
      <c r="I4" s="218"/>
      <c r="J4" s="218"/>
      <c r="K4" s="218"/>
      <c r="L4" s="218" t="s">
        <v>11</v>
      </c>
    </row>
    <row r="5" spans="1:12" x14ac:dyDescent="0.2">
      <c r="B5" s="229"/>
      <c r="C5" s="218" t="s">
        <v>12</v>
      </c>
      <c r="D5" s="218"/>
      <c r="E5" s="218" t="s">
        <v>13</v>
      </c>
      <c r="F5" s="218"/>
      <c r="G5" s="226" t="s">
        <v>11</v>
      </c>
      <c r="H5" s="226" t="s">
        <v>20</v>
      </c>
      <c r="I5" s="226" t="s">
        <v>553</v>
      </c>
      <c r="J5" s="226" t="s">
        <v>16</v>
      </c>
      <c r="K5" s="226" t="s">
        <v>11</v>
      </c>
      <c r="L5" s="218"/>
    </row>
    <row r="6" spans="1:12" ht="38.25" x14ac:dyDescent="0.2">
      <c r="B6" s="229"/>
      <c r="C6" s="82" t="s">
        <v>11</v>
      </c>
      <c r="D6" s="82" t="s">
        <v>22</v>
      </c>
      <c r="E6" s="82" t="s">
        <v>11</v>
      </c>
      <c r="F6" s="82" t="s">
        <v>22</v>
      </c>
      <c r="G6" s="226"/>
      <c r="H6" s="226"/>
      <c r="I6" s="226"/>
      <c r="J6" s="226"/>
      <c r="K6" s="226"/>
      <c r="L6" s="218"/>
    </row>
    <row r="7" spans="1:12" x14ac:dyDescent="0.2">
      <c r="B7" s="53" t="s">
        <v>23</v>
      </c>
      <c r="C7" s="54">
        <v>41661</v>
      </c>
      <c r="D7" s="54">
        <v>24140</v>
      </c>
      <c r="E7" s="54">
        <v>39511</v>
      </c>
      <c r="F7" s="54">
        <v>11887</v>
      </c>
      <c r="G7" s="182">
        <v>81172</v>
      </c>
      <c r="H7" s="54">
        <v>220131</v>
      </c>
      <c r="I7" s="54">
        <v>67745</v>
      </c>
      <c r="J7" s="54">
        <v>32735</v>
      </c>
      <c r="K7" s="54">
        <v>320611</v>
      </c>
      <c r="L7" s="54">
        <v>401783</v>
      </c>
    </row>
    <row r="8" spans="1:12" x14ac:dyDescent="0.2">
      <c r="B8" s="53" t="s">
        <v>24</v>
      </c>
      <c r="C8" s="54">
        <v>91336</v>
      </c>
      <c r="D8" s="54">
        <v>21262</v>
      </c>
      <c r="E8" s="54">
        <v>54310</v>
      </c>
      <c r="F8" s="54">
        <v>15298</v>
      </c>
      <c r="G8" s="182">
        <v>145646</v>
      </c>
      <c r="H8" s="54">
        <v>246665</v>
      </c>
      <c r="I8" s="54">
        <v>80842</v>
      </c>
      <c r="J8" s="54">
        <v>10080</v>
      </c>
      <c r="K8" s="54">
        <v>337587</v>
      </c>
      <c r="L8" s="54">
        <v>483233</v>
      </c>
    </row>
    <row r="9" spans="1:12" x14ac:dyDescent="0.2">
      <c r="B9" s="53" t="s">
        <v>25</v>
      </c>
      <c r="C9" s="54">
        <v>41082</v>
      </c>
      <c r="D9" s="54">
        <v>21410</v>
      </c>
      <c r="E9" s="54">
        <v>37402</v>
      </c>
      <c r="F9" s="54">
        <v>23723</v>
      </c>
      <c r="G9" s="182">
        <v>78484</v>
      </c>
      <c r="H9" s="54">
        <v>159907</v>
      </c>
      <c r="I9" s="54">
        <v>31218</v>
      </c>
      <c r="J9" s="54">
        <v>11547</v>
      </c>
      <c r="K9" s="54">
        <v>202672</v>
      </c>
      <c r="L9" s="54">
        <v>281156</v>
      </c>
    </row>
    <row r="10" spans="1:12" x14ac:dyDescent="0.2">
      <c r="B10" s="53" t="s">
        <v>26</v>
      </c>
      <c r="C10" s="54">
        <v>32821</v>
      </c>
      <c r="D10" s="54">
        <v>7226</v>
      </c>
      <c r="E10" s="54">
        <v>17924</v>
      </c>
      <c r="F10" s="54">
        <v>4956</v>
      </c>
      <c r="G10" s="182">
        <v>50745</v>
      </c>
      <c r="H10" s="54">
        <v>100171</v>
      </c>
      <c r="I10" s="54">
        <v>13912</v>
      </c>
      <c r="J10" s="54">
        <v>5413</v>
      </c>
      <c r="K10" s="54">
        <v>119496</v>
      </c>
      <c r="L10" s="54">
        <v>170241</v>
      </c>
    </row>
    <row r="11" spans="1:12" x14ac:dyDescent="0.2">
      <c r="B11" s="53" t="s">
        <v>27</v>
      </c>
      <c r="C11" s="54">
        <v>44539</v>
      </c>
      <c r="D11" s="54">
        <v>31229</v>
      </c>
      <c r="E11" s="54">
        <v>19990</v>
      </c>
      <c r="F11" s="54">
        <v>14296</v>
      </c>
      <c r="G11" s="182">
        <v>64529</v>
      </c>
      <c r="H11" s="54">
        <v>110055</v>
      </c>
      <c r="I11" s="54">
        <v>8247</v>
      </c>
      <c r="J11" s="54">
        <v>6087</v>
      </c>
      <c r="K11" s="54">
        <v>124389</v>
      </c>
      <c r="L11" s="54">
        <v>188918</v>
      </c>
    </row>
    <row r="12" spans="1:12" x14ac:dyDescent="0.2">
      <c r="B12" s="53" t="s">
        <v>28</v>
      </c>
      <c r="C12" s="54">
        <v>35954</v>
      </c>
      <c r="D12" s="54">
        <v>16037</v>
      </c>
      <c r="E12" s="54">
        <v>6306</v>
      </c>
      <c r="F12" s="54">
        <v>2840</v>
      </c>
      <c r="G12" s="182">
        <v>42260</v>
      </c>
      <c r="H12" s="54">
        <v>66077</v>
      </c>
      <c r="I12" s="54">
        <v>7511</v>
      </c>
      <c r="J12" s="54">
        <v>23137</v>
      </c>
      <c r="K12" s="54">
        <v>96725</v>
      </c>
      <c r="L12" s="54">
        <v>138985</v>
      </c>
    </row>
    <row r="13" spans="1:12" x14ac:dyDescent="0.2">
      <c r="B13" s="53" t="s">
        <v>29</v>
      </c>
      <c r="C13" s="54">
        <v>57394</v>
      </c>
      <c r="D13" s="54">
        <v>29310</v>
      </c>
      <c r="E13" s="54">
        <v>43668</v>
      </c>
      <c r="F13" s="54">
        <v>11820</v>
      </c>
      <c r="G13" s="182">
        <v>101062</v>
      </c>
      <c r="H13" s="54">
        <v>243186</v>
      </c>
      <c r="I13" s="54">
        <v>27604</v>
      </c>
      <c r="J13" s="54">
        <v>10945</v>
      </c>
      <c r="K13" s="54">
        <v>281735</v>
      </c>
      <c r="L13" s="54">
        <v>382797</v>
      </c>
    </row>
    <row r="14" spans="1:12" x14ac:dyDescent="0.2">
      <c r="B14" s="53" t="s">
        <v>30</v>
      </c>
      <c r="C14" s="54">
        <v>16822</v>
      </c>
      <c r="D14" s="54">
        <v>8953</v>
      </c>
      <c r="E14" s="54">
        <v>6311</v>
      </c>
      <c r="F14" s="54">
        <v>3217</v>
      </c>
      <c r="G14" s="182">
        <v>23133</v>
      </c>
      <c r="H14" s="54">
        <v>81548</v>
      </c>
      <c r="I14" s="54">
        <v>3629</v>
      </c>
      <c r="J14" s="54">
        <v>20997</v>
      </c>
      <c r="K14" s="54">
        <v>106174</v>
      </c>
      <c r="L14" s="54">
        <v>129307</v>
      </c>
    </row>
    <row r="15" spans="1:12" x14ac:dyDescent="0.2">
      <c r="B15" s="53" t="s">
        <v>31</v>
      </c>
      <c r="C15" s="54">
        <v>37636</v>
      </c>
      <c r="D15" s="54">
        <v>24578</v>
      </c>
      <c r="E15" s="54">
        <v>44633</v>
      </c>
      <c r="F15" s="54">
        <v>27751</v>
      </c>
      <c r="G15" s="182">
        <v>82269</v>
      </c>
      <c r="H15" s="54">
        <v>67305</v>
      </c>
      <c r="I15" s="54">
        <v>39830</v>
      </c>
      <c r="J15" s="54">
        <v>10336</v>
      </c>
      <c r="K15" s="54">
        <v>117471</v>
      </c>
      <c r="L15" s="54">
        <v>199740</v>
      </c>
    </row>
    <row r="16" spans="1:12" x14ac:dyDescent="0.2">
      <c r="B16" s="53" t="s">
        <v>32</v>
      </c>
      <c r="C16" s="54">
        <v>27495</v>
      </c>
      <c r="D16" s="54">
        <v>16560</v>
      </c>
      <c r="E16" s="54">
        <v>20444</v>
      </c>
      <c r="F16" s="54">
        <v>5121</v>
      </c>
      <c r="G16" s="182">
        <v>47939</v>
      </c>
      <c r="H16" s="54">
        <v>158614</v>
      </c>
      <c r="I16" s="54">
        <v>36514</v>
      </c>
      <c r="J16" s="54">
        <v>29596</v>
      </c>
      <c r="K16" s="54">
        <v>224724</v>
      </c>
      <c r="L16" s="54">
        <v>272663</v>
      </c>
    </row>
    <row r="17" spans="2:12" x14ac:dyDescent="0.2">
      <c r="B17" s="53" t="s">
        <v>33</v>
      </c>
      <c r="C17" s="54">
        <v>20840</v>
      </c>
      <c r="D17" s="54">
        <v>11459</v>
      </c>
      <c r="E17" s="54">
        <v>6718</v>
      </c>
      <c r="F17" s="54">
        <v>1181</v>
      </c>
      <c r="G17" s="182">
        <v>27558</v>
      </c>
      <c r="H17" s="54">
        <v>49452</v>
      </c>
      <c r="I17" s="54">
        <v>11871</v>
      </c>
      <c r="J17" s="54">
        <v>20883</v>
      </c>
      <c r="K17" s="54">
        <v>82206</v>
      </c>
      <c r="L17" s="54">
        <v>109764</v>
      </c>
    </row>
    <row r="18" spans="2:12" ht="14.25" x14ac:dyDescent="0.2">
      <c r="B18" s="53" t="s">
        <v>551</v>
      </c>
      <c r="C18" s="54">
        <v>281372</v>
      </c>
      <c r="D18" s="54">
        <v>57009</v>
      </c>
      <c r="E18" s="54">
        <v>12695</v>
      </c>
      <c r="F18" s="54">
        <v>12695</v>
      </c>
      <c r="G18" s="182">
        <v>294067</v>
      </c>
      <c r="H18" s="54">
        <v>0</v>
      </c>
      <c r="I18" s="54">
        <v>0</v>
      </c>
      <c r="J18" s="54">
        <v>12386</v>
      </c>
      <c r="K18" s="54">
        <v>12386</v>
      </c>
      <c r="L18" s="54">
        <v>306453</v>
      </c>
    </row>
    <row r="19" spans="2:12" x14ac:dyDescent="0.2">
      <c r="B19" s="55" t="s">
        <v>509</v>
      </c>
      <c r="C19" s="56">
        <v>728952</v>
      </c>
      <c r="D19" s="56">
        <v>269173</v>
      </c>
      <c r="E19" s="56">
        <v>309912</v>
      </c>
      <c r="F19" s="56">
        <v>134785</v>
      </c>
      <c r="G19" s="183">
        <v>1038864</v>
      </c>
      <c r="H19" s="56">
        <v>1503111</v>
      </c>
      <c r="I19" s="56">
        <v>328923</v>
      </c>
      <c r="J19" s="56">
        <v>194142</v>
      </c>
      <c r="K19" s="56">
        <v>2026176</v>
      </c>
      <c r="L19" s="56">
        <v>3065040</v>
      </c>
    </row>
    <row r="20" spans="2:12" ht="13.5" thickBot="1" x14ac:dyDescent="0.25">
      <c r="B20" s="136" t="s">
        <v>450</v>
      </c>
      <c r="C20" s="130">
        <v>739013</v>
      </c>
      <c r="D20" s="130">
        <v>270736</v>
      </c>
      <c r="E20" s="130">
        <v>317725</v>
      </c>
      <c r="F20" s="130">
        <v>144156</v>
      </c>
      <c r="G20" s="130">
        <v>1056738</v>
      </c>
      <c r="H20" s="130">
        <v>1662755</v>
      </c>
      <c r="I20" s="130">
        <v>431858</v>
      </c>
      <c r="J20" s="130">
        <v>327206</v>
      </c>
      <c r="K20" s="130">
        <v>2421819</v>
      </c>
      <c r="L20" s="130">
        <v>3478557</v>
      </c>
    </row>
    <row r="21" spans="2:12" ht="7.5" customHeight="1" x14ac:dyDescent="0.2"/>
    <row r="22" spans="2:12" ht="12.75" customHeight="1" x14ac:dyDescent="0.2">
      <c r="B22" s="49" t="s">
        <v>572</v>
      </c>
    </row>
    <row r="23" spans="2:12" s="49" customFormat="1" ht="12.75" customHeight="1" x14ac:dyDescent="0.2">
      <c r="B23" s="49" t="s">
        <v>626</v>
      </c>
    </row>
    <row r="24" spans="2:12" ht="12.75" customHeight="1" x14ac:dyDescent="0.2">
      <c r="B24" s="49" t="s">
        <v>550</v>
      </c>
    </row>
    <row r="25" spans="2:12" ht="12.75" customHeight="1" x14ac:dyDescent="0.2">
      <c r="B25" s="235"/>
      <c r="C25" s="236"/>
      <c r="D25" s="236"/>
      <c r="E25" s="236"/>
      <c r="F25" s="236"/>
      <c r="G25" s="236"/>
      <c r="H25" s="236"/>
      <c r="I25" s="236"/>
      <c r="J25" s="236"/>
      <c r="K25" s="236"/>
      <c r="L25" s="236"/>
    </row>
    <row r="26" spans="2:12" x14ac:dyDescent="0.2">
      <c r="B26" s="236"/>
      <c r="C26" s="236"/>
      <c r="D26" s="236"/>
      <c r="E26" s="236"/>
      <c r="F26" s="236"/>
      <c r="G26" s="236"/>
      <c r="H26" s="236"/>
      <c r="I26" s="236"/>
      <c r="J26" s="236"/>
      <c r="K26" s="236"/>
      <c r="L26" s="236"/>
    </row>
    <row r="27" spans="2:12" x14ac:dyDescent="0.2">
      <c r="B27" s="57"/>
      <c r="C27" s="57"/>
      <c r="D27" s="57"/>
      <c r="E27" s="57"/>
      <c r="F27" s="57"/>
      <c r="G27" s="57"/>
      <c r="H27" s="57"/>
      <c r="I27" s="57"/>
      <c r="J27" s="57"/>
    </row>
    <row r="28" spans="2:12" x14ac:dyDescent="0.2">
      <c r="B28" s="57"/>
      <c r="C28" s="57"/>
      <c r="D28" s="57"/>
      <c r="E28" s="57"/>
      <c r="F28" s="57"/>
      <c r="G28" s="57"/>
      <c r="H28" s="57"/>
      <c r="I28" s="57"/>
      <c r="J28" s="57"/>
    </row>
    <row r="33" spans="9:9" x14ac:dyDescent="0.2">
      <c r="I33" s="58"/>
    </row>
  </sheetData>
  <mergeCells count="12">
    <mergeCell ref="B4:B6"/>
    <mergeCell ref="C4:G4"/>
    <mergeCell ref="H4:K4"/>
    <mergeCell ref="B25:L26"/>
    <mergeCell ref="L4:L6"/>
    <mergeCell ref="C5:D5"/>
    <mergeCell ref="E5:F5"/>
    <mergeCell ref="G5:G6"/>
    <mergeCell ref="H5:H6"/>
    <mergeCell ref="I5:I6"/>
    <mergeCell ref="J5:J6"/>
    <mergeCell ref="K5:K6"/>
  </mergeCells>
  <pageMargins left="0.70866141732283472" right="0.70866141732283472" top="0.78740157480314965" bottom="0.78740157480314965" header="0.31496062992125984" footer="0.31496062992125984"/>
  <pageSetup paperSize="9" scale="94"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2AB"/>
  </sheetPr>
  <dimension ref="A1:T103"/>
  <sheetViews>
    <sheetView showGridLines="0" zoomScaleNormal="100" zoomScaleSheetLayoutView="100" workbookViewId="0">
      <pane ySplit="6" topLeftCell="A52" activePane="bottomLeft" state="frozen"/>
      <selection activeCell="B8" sqref="B8:F8"/>
      <selection pane="bottomLeft" activeCell="O75" sqref="O75"/>
    </sheetView>
  </sheetViews>
  <sheetFormatPr baseColWidth="10" defaultRowHeight="12.75" x14ac:dyDescent="0.2"/>
  <cols>
    <col min="1" max="1" width="3.7109375" style="42" customWidth="1"/>
    <col min="2" max="2" width="5.7109375" style="42" customWidth="1"/>
    <col min="3" max="17" width="10.7109375" style="42" customWidth="1"/>
    <col min="18" max="16384" width="11.42578125" style="42"/>
  </cols>
  <sheetData>
    <row r="1" spans="1:20" ht="15.75" x14ac:dyDescent="0.25">
      <c r="A1" s="41" t="str">
        <f>Inhaltsverzeichnis!B29&amp;" "&amp;Inhaltsverzeichnis!C29&amp;" "&amp;Inhaltsverzeichnis!D29</f>
        <v>Tabelle 11:  Neu erstellte Gebäude mit Wohnungen und neu erstellte Wohnungen, 1971–2017</v>
      </c>
    </row>
    <row r="2" spans="1:20" x14ac:dyDescent="0.2">
      <c r="B2" s="24"/>
    </row>
    <row r="4" spans="1:20" ht="12.75" customHeight="1" x14ac:dyDescent="0.2">
      <c r="B4" s="218" t="s">
        <v>4</v>
      </c>
      <c r="C4" s="218" t="s">
        <v>80</v>
      </c>
      <c r="D4" s="218"/>
      <c r="E4" s="218"/>
      <c r="F4" s="218" t="s">
        <v>81</v>
      </c>
      <c r="G4" s="218"/>
      <c r="H4" s="218"/>
      <c r="I4" s="218"/>
      <c r="J4" s="218"/>
      <c r="K4" s="218"/>
      <c r="L4" s="218"/>
      <c r="M4" s="218" t="s">
        <v>82</v>
      </c>
      <c r="N4" s="59"/>
      <c r="O4" s="59"/>
      <c r="P4" s="59"/>
      <c r="Q4" s="59"/>
      <c r="R4" s="59"/>
      <c r="S4" s="59"/>
      <c r="T4" s="59"/>
    </row>
    <row r="5" spans="1:20" ht="12.75" customHeight="1" x14ac:dyDescent="0.2">
      <c r="B5" s="218"/>
      <c r="C5" s="226" t="s">
        <v>11</v>
      </c>
      <c r="D5" s="218" t="s">
        <v>73</v>
      </c>
      <c r="E5" s="218"/>
      <c r="F5" s="226" t="s">
        <v>11</v>
      </c>
      <c r="G5" s="218" t="s">
        <v>83</v>
      </c>
      <c r="H5" s="218"/>
      <c r="I5" s="218" t="s">
        <v>84</v>
      </c>
      <c r="J5" s="218"/>
      <c r="K5" s="218" t="s">
        <v>85</v>
      </c>
      <c r="L5" s="218"/>
      <c r="M5" s="218"/>
      <c r="N5" s="59"/>
      <c r="O5" s="59"/>
      <c r="P5" s="59"/>
      <c r="Q5" s="59"/>
      <c r="R5" s="59"/>
      <c r="S5" s="59"/>
      <c r="T5" s="59"/>
    </row>
    <row r="6" spans="1:20" ht="43.5" customHeight="1" x14ac:dyDescent="0.2">
      <c r="B6" s="218"/>
      <c r="C6" s="226"/>
      <c r="D6" s="82" t="s">
        <v>75</v>
      </c>
      <c r="E6" s="82" t="s">
        <v>36</v>
      </c>
      <c r="F6" s="226"/>
      <c r="G6" s="82" t="s">
        <v>75</v>
      </c>
      <c r="H6" s="82" t="s">
        <v>36</v>
      </c>
      <c r="I6" s="82" t="s">
        <v>75</v>
      </c>
      <c r="J6" s="82" t="s">
        <v>36</v>
      </c>
      <c r="K6" s="82" t="s">
        <v>75</v>
      </c>
      <c r="L6" s="82" t="s">
        <v>36</v>
      </c>
      <c r="M6" s="218"/>
    </row>
    <row r="7" spans="1:20" x14ac:dyDescent="0.2">
      <c r="B7" s="64">
        <v>1971</v>
      </c>
      <c r="C7" s="23">
        <v>1424</v>
      </c>
      <c r="D7" s="23">
        <v>1116</v>
      </c>
      <c r="E7" s="91">
        <v>78.400000000000006</v>
      </c>
      <c r="F7" s="23">
        <v>4143</v>
      </c>
      <c r="G7" s="23">
        <v>1116</v>
      </c>
      <c r="H7" s="91">
        <v>26.9</v>
      </c>
      <c r="I7" s="92" t="s">
        <v>293</v>
      </c>
      <c r="J7" s="92" t="s">
        <v>293</v>
      </c>
      <c r="K7" s="92" t="s">
        <v>293</v>
      </c>
      <c r="L7" s="92" t="s">
        <v>293</v>
      </c>
      <c r="M7" s="92" t="s">
        <v>293</v>
      </c>
    </row>
    <row r="8" spans="1:20" x14ac:dyDescent="0.2">
      <c r="B8" s="64">
        <v>1972</v>
      </c>
      <c r="C8" s="23">
        <v>1642</v>
      </c>
      <c r="D8" s="23">
        <v>1275</v>
      </c>
      <c r="E8" s="91">
        <v>77.599999999999994</v>
      </c>
      <c r="F8" s="23">
        <v>4914</v>
      </c>
      <c r="G8" s="23">
        <v>1275</v>
      </c>
      <c r="H8" s="91">
        <v>25.9</v>
      </c>
      <c r="I8" s="92" t="s">
        <v>293</v>
      </c>
      <c r="J8" s="92" t="s">
        <v>293</v>
      </c>
      <c r="K8" s="92" t="s">
        <v>293</v>
      </c>
      <c r="L8" s="92" t="s">
        <v>293</v>
      </c>
      <c r="M8" s="92" t="s">
        <v>293</v>
      </c>
    </row>
    <row r="9" spans="1:20" x14ac:dyDescent="0.2">
      <c r="B9" s="64">
        <v>1973</v>
      </c>
      <c r="C9" s="23">
        <v>1864</v>
      </c>
      <c r="D9" s="23">
        <v>1428</v>
      </c>
      <c r="E9" s="91">
        <v>76.599999999999994</v>
      </c>
      <c r="F9" s="23">
        <v>6342</v>
      </c>
      <c r="G9" s="23">
        <v>1428</v>
      </c>
      <c r="H9" s="91">
        <v>22.5</v>
      </c>
      <c r="I9" s="92" t="s">
        <v>293</v>
      </c>
      <c r="J9" s="92" t="s">
        <v>293</v>
      </c>
      <c r="K9" s="92" t="s">
        <v>293</v>
      </c>
      <c r="L9" s="92" t="s">
        <v>293</v>
      </c>
      <c r="M9" s="92" t="s">
        <v>293</v>
      </c>
    </row>
    <row r="10" spans="1:20" x14ac:dyDescent="0.2">
      <c r="B10" s="64">
        <v>1974</v>
      </c>
      <c r="C10" s="23">
        <v>1799</v>
      </c>
      <c r="D10" s="23">
        <v>1380</v>
      </c>
      <c r="E10" s="91">
        <v>76.7</v>
      </c>
      <c r="F10" s="23">
        <v>6520</v>
      </c>
      <c r="G10" s="23">
        <v>1380</v>
      </c>
      <c r="H10" s="91">
        <v>21.2</v>
      </c>
      <c r="I10" s="92" t="s">
        <v>293</v>
      </c>
      <c r="J10" s="92" t="s">
        <v>293</v>
      </c>
      <c r="K10" s="92" t="s">
        <v>293</v>
      </c>
      <c r="L10" s="92" t="s">
        <v>293</v>
      </c>
      <c r="M10" s="92" t="s">
        <v>293</v>
      </c>
    </row>
    <row r="11" spans="1:20" x14ac:dyDescent="0.2">
      <c r="B11" s="64">
        <v>1975</v>
      </c>
      <c r="C11" s="23">
        <v>1089</v>
      </c>
      <c r="D11" s="23">
        <v>889</v>
      </c>
      <c r="E11" s="91">
        <v>81.599999999999994</v>
      </c>
      <c r="F11" s="23">
        <v>2715</v>
      </c>
      <c r="G11" s="23">
        <v>889</v>
      </c>
      <c r="H11" s="91">
        <v>32.700000000000003</v>
      </c>
      <c r="I11" s="92" t="s">
        <v>293</v>
      </c>
      <c r="J11" s="92" t="s">
        <v>293</v>
      </c>
      <c r="K11" s="92" t="s">
        <v>293</v>
      </c>
      <c r="L11" s="92" t="s">
        <v>293</v>
      </c>
      <c r="M11" s="92" t="s">
        <v>293</v>
      </c>
    </row>
    <row r="12" spans="1:20" x14ac:dyDescent="0.2">
      <c r="B12" s="64">
        <v>1976</v>
      </c>
      <c r="C12" s="23">
        <v>896</v>
      </c>
      <c r="D12" s="23">
        <v>707</v>
      </c>
      <c r="E12" s="91">
        <v>78.900000000000006</v>
      </c>
      <c r="F12" s="23">
        <v>2221</v>
      </c>
      <c r="G12" s="23">
        <v>707</v>
      </c>
      <c r="H12" s="91">
        <v>31.8</v>
      </c>
      <c r="I12" s="92" t="s">
        <v>293</v>
      </c>
      <c r="J12" s="92" t="s">
        <v>293</v>
      </c>
      <c r="K12" s="92" t="s">
        <v>293</v>
      </c>
      <c r="L12" s="92" t="s">
        <v>293</v>
      </c>
      <c r="M12" s="92" t="s">
        <v>293</v>
      </c>
    </row>
    <row r="13" spans="1:20" x14ac:dyDescent="0.2">
      <c r="B13" s="64">
        <v>1977</v>
      </c>
      <c r="C13" s="23">
        <v>1262</v>
      </c>
      <c r="D13" s="23">
        <v>1112</v>
      </c>
      <c r="E13" s="91">
        <v>88.1</v>
      </c>
      <c r="F13" s="23">
        <v>2184</v>
      </c>
      <c r="G13" s="23">
        <v>1112</v>
      </c>
      <c r="H13" s="91">
        <v>50.9</v>
      </c>
      <c r="I13" s="92" t="s">
        <v>293</v>
      </c>
      <c r="J13" s="92" t="s">
        <v>293</v>
      </c>
      <c r="K13" s="92" t="s">
        <v>293</v>
      </c>
      <c r="L13" s="92" t="s">
        <v>293</v>
      </c>
      <c r="M13" s="92" t="s">
        <v>293</v>
      </c>
    </row>
    <row r="14" spans="1:20" x14ac:dyDescent="0.2">
      <c r="B14" s="64">
        <v>1978</v>
      </c>
      <c r="C14" s="23">
        <v>1549</v>
      </c>
      <c r="D14" s="23">
        <v>1408</v>
      </c>
      <c r="E14" s="91">
        <v>90.9</v>
      </c>
      <c r="F14" s="23">
        <v>2541</v>
      </c>
      <c r="G14" s="23">
        <v>1408</v>
      </c>
      <c r="H14" s="91">
        <v>55.4</v>
      </c>
      <c r="I14" s="92" t="s">
        <v>293</v>
      </c>
      <c r="J14" s="92" t="s">
        <v>293</v>
      </c>
      <c r="K14" s="92" t="s">
        <v>293</v>
      </c>
      <c r="L14" s="92" t="s">
        <v>293</v>
      </c>
      <c r="M14" s="92" t="s">
        <v>293</v>
      </c>
    </row>
    <row r="15" spans="1:20" x14ac:dyDescent="0.2">
      <c r="B15" s="64">
        <v>1979</v>
      </c>
      <c r="C15" s="23">
        <v>1772</v>
      </c>
      <c r="D15" s="23">
        <v>1630</v>
      </c>
      <c r="E15" s="91">
        <v>92</v>
      </c>
      <c r="F15" s="23">
        <v>2761</v>
      </c>
      <c r="G15" s="23">
        <v>1630</v>
      </c>
      <c r="H15" s="91">
        <v>59</v>
      </c>
      <c r="I15" s="92" t="s">
        <v>293</v>
      </c>
      <c r="J15" s="92" t="s">
        <v>293</v>
      </c>
      <c r="K15" s="92" t="s">
        <v>293</v>
      </c>
      <c r="L15" s="92" t="s">
        <v>293</v>
      </c>
      <c r="M15" s="92" t="s">
        <v>293</v>
      </c>
    </row>
    <row r="16" spans="1:20" x14ac:dyDescent="0.2">
      <c r="B16" s="64">
        <v>1980</v>
      </c>
      <c r="C16" s="23">
        <v>2192</v>
      </c>
      <c r="D16" s="23">
        <v>2025</v>
      </c>
      <c r="E16" s="91">
        <v>92.4</v>
      </c>
      <c r="F16" s="23">
        <v>3183</v>
      </c>
      <c r="G16" s="23">
        <v>2025</v>
      </c>
      <c r="H16" s="91">
        <v>63.6</v>
      </c>
      <c r="I16" s="92" t="s">
        <v>293</v>
      </c>
      <c r="J16" s="92" t="s">
        <v>293</v>
      </c>
      <c r="K16" s="92" t="s">
        <v>293</v>
      </c>
      <c r="L16" s="92" t="s">
        <v>293</v>
      </c>
      <c r="M16" s="92" t="s">
        <v>293</v>
      </c>
    </row>
    <row r="17" spans="2:16" x14ac:dyDescent="0.2">
      <c r="B17" s="64">
        <v>1981</v>
      </c>
      <c r="C17" s="23">
        <v>1836</v>
      </c>
      <c r="D17" s="23">
        <v>1605</v>
      </c>
      <c r="E17" s="91">
        <v>87.4</v>
      </c>
      <c r="F17" s="23">
        <v>3244</v>
      </c>
      <c r="G17" s="23">
        <v>1605</v>
      </c>
      <c r="H17" s="91">
        <v>49.5</v>
      </c>
      <c r="I17" s="92" t="s">
        <v>293</v>
      </c>
      <c r="J17" s="92" t="s">
        <v>293</v>
      </c>
      <c r="K17" s="92" t="s">
        <v>293</v>
      </c>
      <c r="L17" s="92" t="s">
        <v>293</v>
      </c>
      <c r="M17" s="92" t="s">
        <v>293</v>
      </c>
    </row>
    <row r="18" spans="2:16" x14ac:dyDescent="0.2">
      <c r="B18" s="64">
        <v>1982</v>
      </c>
      <c r="C18" s="23">
        <v>1647</v>
      </c>
      <c r="D18" s="23">
        <v>1372</v>
      </c>
      <c r="E18" s="91">
        <v>83.3</v>
      </c>
      <c r="F18" s="23">
        <v>3301</v>
      </c>
      <c r="G18" s="23">
        <v>1372</v>
      </c>
      <c r="H18" s="91">
        <v>41.6</v>
      </c>
      <c r="I18" s="92" t="s">
        <v>293</v>
      </c>
      <c r="J18" s="92" t="s">
        <v>293</v>
      </c>
      <c r="K18" s="92" t="s">
        <v>293</v>
      </c>
      <c r="L18" s="92" t="s">
        <v>293</v>
      </c>
      <c r="M18" s="92" t="s">
        <v>293</v>
      </c>
    </row>
    <row r="19" spans="2:16" x14ac:dyDescent="0.2">
      <c r="B19" s="64">
        <v>1983</v>
      </c>
      <c r="C19" s="23">
        <v>1571</v>
      </c>
      <c r="D19" s="23">
        <v>1261</v>
      </c>
      <c r="E19" s="91">
        <v>80.3</v>
      </c>
      <c r="F19" s="23">
        <v>3516</v>
      </c>
      <c r="G19" s="23">
        <v>1261</v>
      </c>
      <c r="H19" s="91">
        <v>35.9</v>
      </c>
      <c r="I19" s="92" t="s">
        <v>293</v>
      </c>
      <c r="J19" s="92" t="s">
        <v>293</v>
      </c>
      <c r="K19" s="92" t="s">
        <v>293</v>
      </c>
      <c r="L19" s="92" t="s">
        <v>293</v>
      </c>
      <c r="M19" s="92" t="s">
        <v>293</v>
      </c>
    </row>
    <row r="20" spans="2:16" x14ac:dyDescent="0.2">
      <c r="B20" s="64">
        <v>1984</v>
      </c>
      <c r="C20" s="23">
        <v>1849</v>
      </c>
      <c r="D20" s="23">
        <v>1470</v>
      </c>
      <c r="E20" s="91">
        <v>79.5</v>
      </c>
      <c r="F20" s="23">
        <v>4019</v>
      </c>
      <c r="G20" s="23">
        <v>1470</v>
      </c>
      <c r="H20" s="91">
        <v>36.6</v>
      </c>
      <c r="I20" s="92" t="s">
        <v>293</v>
      </c>
      <c r="J20" s="92" t="s">
        <v>293</v>
      </c>
      <c r="K20" s="92" t="s">
        <v>293</v>
      </c>
      <c r="L20" s="92" t="s">
        <v>293</v>
      </c>
      <c r="M20" s="92" t="s">
        <v>293</v>
      </c>
    </row>
    <row r="21" spans="2:16" x14ac:dyDescent="0.2">
      <c r="B21" s="64">
        <v>1985</v>
      </c>
      <c r="C21" s="23">
        <v>1883</v>
      </c>
      <c r="D21" s="23">
        <v>1547</v>
      </c>
      <c r="E21" s="91">
        <v>82.2</v>
      </c>
      <c r="F21" s="23">
        <v>3725</v>
      </c>
      <c r="G21" s="23">
        <v>1547</v>
      </c>
      <c r="H21" s="91">
        <v>41.5</v>
      </c>
      <c r="I21" s="92" t="s">
        <v>293</v>
      </c>
      <c r="J21" s="92" t="s">
        <v>293</v>
      </c>
      <c r="K21" s="92" t="s">
        <v>293</v>
      </c>
      <c r="L21" s="92" t="s">
        <v>293</v>
      </c>
      <c r="M21" s="92" t="s">
        <v>293</v>
      </c>
    </row>
    <row r="22" spans="2:16" x14ac:dyDescent="0.2">
      <c r="B22" s="64">
        <v>1986</v>
      </c>
      <c r="C22" s="23">
        <v>1927</v>
      </c>
      <c r="D22" s="23">
        <v>1578</v>
      </c>
      <c r="E22" s="91">
        <v>81.900000000000006</v>
      </c>
      <c r="F22" s="23">
        <v>3785</v>
      </c>
      <c r="G22" s="23">
        <v>1578</v>
      </c>
      <c r="H22" s="91">
        <v>41.7</v>
      </c>
      <c r="I22" s="92" t="s">
        <v>293</v>
      </c>
      <c r="J22" s="92" t="s">
        <v>293</v>
      </c>
      <c r="K22" s="92" t="s">
        <v>293</v>
      </c>
      <c r="L22" s="92" t="s">
        <v>293</v>
      </c>
      <c r="M22" s="92" t="s">
        <v>293</v>
      </c>
    </row>
    <row r="23" spans="2:16" x14ac:dyDescent="0.2">
      <c r="B23" s="64">
        <v>1987</v>
      </c>
      <c r="C23" s="23">
        <v>1839</v>
      </c>
      <c r="D23" s="23">
        <v>1484</v>
      </c>
      <c r="E23" s="91">
        <v>80.7</v>
      </c>
      <c r="F23" s="23">
        <v>3953</v>
      </c>
      <c r="G23" s="23">
        <v>1484</v>
      </c>
      <c r="H23" s="91">
        <v>37.5</v>
      </c>
      <c r="I23" s="92" t="s">
        <v>293</v>
      </c>
      <c r="J23" s="92" t="s">
        <v>293</v>
      </c>
      <c r="K23" s="92" t="s">
        <v>293</v>
      </c>
      <c r="L23" s="92" t="s">
        <v>293</v>
      </c>
      <c r="M23" s="92" t="s">
        <v>293</v>
      </c>
    </row>
    <row r="24" spans="2:16" x14ac:dyDescent="0.2">
      <c r="B24" s="64">
        <v>1988</v>
      </c>
      <c r="C24" s="23">
        <v>1936</v>
      </c>
      <c r="D24" s="23">
        <v>1612</v>
      </c>
      <c r="E24" s="91">
        <v>83.3</v>
      </c>
      <c r="F24" s="23">
        <v>3612</v>
      </c>
      <c r="G24" s="23">
        <v>1612</v>
      </c>
      <c r="H24" s="91">
        <v>44.6</v>
      </c>
      <c r="I24" s="92" t="s">
        <v>293</v>
      </c>
      <c r="J24" s="92" t="s">
        <v>293</v>
      </c>
      <c r="K24" s="92" t="s">
        <v>293</v>
      </c>
      <c r="L24" s="92" t="s">
        <v>293</v>
      </c>
      <c r="M24" s="92" t="s">
        <v>293</v>
      </c>
    </row>
    <row r="25" spans="2:16" x14ac:dyDescent="0.2">
      <c r="B25" s="64">
        <v>1989</v>
      </c>
      <c r="C25" s="23">
        <v>1681</v>
      </c>
      <c r="D25" s="23">
        <v>1394</v>
      </c>
      <c r="E25" s="91">
        <v>82.9</v>
      </c>
      <c r="F25" s="23">
        <v>3280</v>
      </c>
      <c r="G25" s="23">
        <v>1394</v>
      </c>
      <c r="H25" s="91">
        <v>42.5</v>
      </c>
      <c r="I25" s="92" t="s">
        <v>293</v>
      </c>
      <c r="J25" s="92" t="s">
        <v>293</v>
      </c>
      <c r="K25" s="92" t="s">
        <v>293</v>
      </c>
      <c r="L25" s="92" t="s">
        <v>293</v>
      </c>
      <c r="M25" s="92" t="s">
        <v>293</v>
      </c>
    </row>
    <row r="26" spans="2:16" x14ac:dyDescent="0.2">
      <c r="B26" s="64">
        <v>1990</v>
      </c>
      <c r="C26" s="23">
        <v>1666</v>
      </c>
      <c r="D26" s="23">
        <v>1338</v>
      </c>
      <c r="E26" s="91">
        <v>80.3</v>
      </c>
      <c r="F26" s="23">
        <v>2911</v>
      </c>
      <c r="G26" s="23">
        <v>1338</v>
      </c>
      <c r="H26" s="91">
        <v>46</v>
      </c>
      <c r="I26" s="92" t="s">
        <v>293</v>
      </c>
      <c r="J26" s="92" t="s">
        <v>293</v>
      </c>
      <c r="K26" s="92" t="s">
        <v>293</v>
      </c>
      <c r="L26" s="92" t="s">
        <v>293</v>
      </c>
      <c r="M26" s="92" t="s">
        <v>293</v>
      </c>
    </row>
    <row r="27" spans="2:16" x14ac:dyDescent="0.2">
      <c r="B27" s="64">
        <v>1991</v>
      </c>
      <c r="C27" s="23">
        <v>1408</v>
      </c>
      <c r="D27" s="23">
        <v>1070</v>
      </c>
      <c r="E27" s="91">
        <v>76</v>
      </c>
      <c r="F27" s="23">
        <v>2751</v>
      </c>
      <c r="G27" s="23">
        <v>1070</v>
      </c>
      <c r="H27" s="91">
        <v>38.9</v>
      </c>
      <c r="I27" s="92" t="s">
        <v>293</v>
      </c>
      <c r="J27" s="92" t="s">
        <v>293</v>
      </c>
      <c r="K27" s="92" t="s">
        <v>293</v>
      </c>
      <c r="L27" s="92" t="s">
        <v>293</v>
      </c>
      <c r="M27" s="92" t="s">
        <v>293</v>
      </c>
    </row>
    <row r="28" spans="2:16" x14ac:dyDescent="0.2">
      <c r="B28" s="64">
        <v>1992</v>
      </c>
      <c r="C28" s="23">
        <v>1221</v>
      </c>
      <c r="D28" s="23">
        <v>911</v>
      </c>
      <c r="E28" s="91">
        <v>74.599999999999994</v>
      </c>
      <c r="F28" s="23">
        <v>2670</v>
      </c>
      <c r="G28" s="23">
        <v>911</v>
      </c>
      <c r="H28" s="91">
        <v>34.1</v>
      </c>
      <c r="I28" s="92" t="s">
        <v>293</v>
      </c>
      <c r="J28" s="92" t="s">
        <v>293</v>
      </c>
      <c r="K28" s="92" t="s">
        <v>293</v>
      </c>
      <c r="L28" s="92" t="s">
        <v>293</v>
      </c>
      <c r="M28" s="92" t="s">
        <v>293</v>
      </c>
    </row>
    <row r="29" spans="2:16" x14ac:dyDescent="0.2">
      <c r="B29" s="64">
        <v>1993</v>
      </c>
      <c r="C29" s="23">
        <v>1414</v>
      </c>
      <c r="D29" s="23">
        <v>1017</v>
      </c>
      <c r="E29" s="91">
        <v>71.900000000000006</v>
      </c>
      <c r="F29" s="23">
        <v>3160</v>
      </c>
      <c r="G29" s="23">
        <v>1017</v>
      </c>
      <c r="H29" s="91">
        <v>32.200000000000003</v>
      </c>
      <c r="I29" s="92" t="s">
        <v>293</v>
      </c>
      <c r="J29" s="92" t="s">
        <v>293</v>
      </c>
      <c r="K29" s="92" t="s">
        <v>293</v>
      </c>
      <c r="L29" s="92" t="s">
        <v>293</v>
      </c>
      <c r="M29" s="92" t="s">
        <v>293</v>
      </c>
    </row>
    <row r="30" spans="2:16" x14ac:dyDescent="0.2">
      <c r="B30" s="64">
        <v>1994</v>
      </c>
      <c r="C30" s="23">
        <v>2326</v>
      </c>
      <c r="D30" s="23">
        <v>1636</v>
      </c>
      <c r="E30" s="91">
        <v>70.3</v>
      </c>
      <c r="F30" s="23">
        <v>5445</v>
      </c>
      <c r="G30" s="23">
        <v>1636</v>
      </c>
      <c r="H30" s="91">
        <v>30</v>
      </c>
      <c r="I30" s="23">
        <v>3323</v>
      </c>
      <c r="J30" s="91">
        <v>61</v>
      </c>
      <c r="K30" s="59">
        <v>486</v>
      </c>
      <c r="L30" s="91">
        <v>8.9</v>
      </c>
      <c r="M30" s="93">
        <v>5.69</v>
      </c>
      <c r="P30" s="62"/>
    </row>
    <row r="31" spans="2:16" x14ac:dyDescent="0.2">
      <c r="B31" s="64">
        <v>1995</v>
      </c>
      <c r="C31" s="23">
        <v>2112</v>
      </c>
      <c r="D31" s="23">
        <v>1679</v>
      </c>
      <c r="E31" s="91">
        <v>79.5</v>
      </c>
      <c r="F31" s="23">
        <v>4442</v>
      </c>
      <c r="G31" s="23">
        <v>1679</v>
      </c>
      <c r="H31" s="91">
        <v>37.799999999999997</v>
      </c>
      <c r="I31" s="23">
        <v>2470</v>
      </c>
      <c r="J31" s="91">
        <v>55.6</v>
      </c>
      <c r="K31" s="59">
        <v>293</v>
      </c>
      <c r="L31" s="91">
        <v>6.6</v>
      </c>
      <c r="M31" s="93">
        <v>6.62</v>
      </c>
      <c r="P31" s="62"/>
    </row>
    <row r="32" spans="2:16" x14ac:dyDescent="0.2">
      <c r="B32" s="64">
        <v>1996</v>
      </c>
      <c r="C32" s="23">
        <v>1929</v>
      </c>
      <c r="D32" s="23">
        <v>1547</v>
      </c>
      <c r="E32" s="91">
        <v>80.2</v>
      </c>
      <c r="F32" s="23">
        <v>3957</v>
      </c>
      <c r="G32" s="23">
        <v>1547</v>
      </c>
      <c r="H32" s="91">
        <v>39.1</v>
      </c>
      <c r="I32" s="23">
        <v>2156</v>
      </c>
      <c r="J32" s="91">
        <v>54.5</v>
      </c>
      <c r="K32" s="59">
        <v>254</v>
      </c>
      <c r="L32" s="91">
        <v>6.4</v>
      </c>
      <c r="M32" s="93">
        <v>6.91</v>
      </c>
      <c r="P32" s="62"/>
    </row>
    <row r="33" spans="2:16" x14ac:dyDescent="0.2">
      <c r="B33" s="64">
        <v>1997</v>
      </c>
      <c r="C33" s="23">
        <v>1770</v>
      </c>
      <c r="D33" s="23">
        <v>1480</v>
      </c>
      <c r="E33" s="91">
        <v>83.6</v>
      </c>
      <c r="F33" s="23">
        <v>3351</v>
      </c>
      <c r="G33" s="23">
        <v>1480</v>
      </c>
      <c r="H33" s="91">
        <v>44.2</v>
      </c>
      <c r="I33" s="23">
        <v>1675</v>
      </c>
      <c r="J33" s="91">
        <v>50</v>
      </c>
      <c r="K33" s="59">
        <v>196</v>
      </c>
      <c r="L33" s="91">
        <v>5.8</v>
      </c>
      <c r="M33" s="93">
        <v>6.75</v>
      </c>
      <c r="P33" s="62"/>
    </row>
    <row r="34" spans="2:16" x14ac:dyDescent="0.2">
      <c r="B34" s="64">
        <v>1998</v>
      </c>
      <c r="C34" s="23">
        <v>1987</v>
      </c>
      <c r="D34" s="23">
        <v>1687</v>
      </c>
      <c r="E34" s="91">
        <v>84.9</v>
      </c>
      <c r="F34" s="23">
        <v>3519</v>
      </c>
      <c r="G34" s="23">
        <v>1687</v>
      </c>
      <c r="H34" s="91">
        <v>47.9</v>
      </c>
      <c r="I34" s="23">
        <v>1619</v>
      </c>
      <c r="J34" s="91">
        <v>46</v>
      </c>
      <c r="K34" s="59">
        <v>213</v>
      </c>
      <c r="L34" s="91">
        <v>6.1</v>
      </c>
      <c r="M34" s="93">
        <v>6.48</v>
      </c>
      <c r="P34" s="62"/>
    </row>
    <row r="35" spans="2:16" x14ac:dyDescent="0.2">
      <c r="B35" s="64">
        <v>1999</v>
      </c>
      <c r="C35" s="23">
        <v>1971</v>
      </c>
      <c r="D35" s="23">
        <v>1661</v>
      </c>
      <c r="E35" s="91">
        <v>84.3</v>
      </c>
      <c r="F35" s="23">
        <v>3187</v>
      </c>
      <c r="G35" s="23">
        <v>1661</v>
      </c>
      <c r="H35" s="91">
        <v>52.1</v>
      </c>
      <c r="I35" s="23">
        <v>1273</v>
      </c>
      <c r="J35" s="91">
        <v>39.9</v>
      </c>
      <c r="K35" s="59">
        <v>253</v>
      </c>
      <c r="L35" s="91">
        <v>7.9</v>
      </c>
      <c r="M35" s="93">
        <v>5.1100000000000003</v>
      </c>
      <c r="P35" s="62"/>
    </row>
    <row r="36" spans="2:16" x14ac:dyDescent="0.2">
      <c r="B36" s="64">
        <v>2000</v>
      </c>
      <c r="C36" s="23">
        <v>1840</v>
      </c>
      <c r="D36" s="23">
        <v>1593</v>
      </c>
      <c r="E36" s="91">
        <v>86.6</v>
      </c>
      <c r="F36" s="23">
        <v>2832</v>
      </c>
      <c r="G36" s="23">
        <v>1593</v>
      </c>
      <c r="H36" s="91">
        <v>56.3</v>
      </c>
      <c r="I36" s="23">
        <v>926</v>
      </c>
      <c r="J36" s="91">
        <v>32.700000000000003</v>
      </c>
      <c r="K36" s="59">
        <v>313</v>
      </c>
      <c r="L36" s="91">
        <v>11.1</v>
      </c>
      <c r="M36" s="93">
        <v>5.01</v>
      </c>
      <c r="P36" s="62"/>
    </row>
    <row r="37" spans="2:16" x14ac:dyDescent="0.2">
      <c r="B37" s="64">
        <v>2001</v>
      </c>
      <c r="C37" s="23">
        <v>1439</v>
      </c>
      <c r="D37" s="23">
        <v>1215</v>
      </c>
      <c r="E37" s="91">
        <v>84.4</v>
      </c>
      <c r="F37" s="23">
        <v>2491</v>
      </c>
      <c r="G37" s="23">
        <v>1215</v>
      </c>
      <c r="H37" s="91">
        <v>48.8</v>
      </c>
      <c r="I37" s="23">
        <v>1068</v>
      </c>
      <c r="J37" s="91">
        <v>42.9</v>
      </c>
      <c r="K37" s="59">
        <v>208</v>
      </c>
      <c r="L37" s="91">
        <v>8.4</v>
      </c>
      <c r="M37" s="93">
        <v>5.71</v>
      </c>
      <c r="P37" s="62"/>
    </row>
    <row r="38" spans="2:16" x14ac:dyDescent="0.2">
      <c r="B38" s="64">
        <v>2002</v>
      </c>
      <c r="C38" s="23">
        <v>1540</v>
      </c>
      <c r="D38" s="23">
        <v>1277</v>
      </c>
      <c r="E38" s="91">
        <v>82.9</v>
      </c>
      <c r="F38" s="23">
        <v>2698</v>
      </c>
      <c r="G38" s="23">
        <v>1277</v>
      </c>
      <c r="H38" s="91">
        <v>47.3</v>
      </c>
      <c r="I38" s="23">
        <v>1306</v>
      </c>
      <c r="J38" s="91">
        <v>48.6</v>
      </c>
      <c r="K38" s="59">
        <v>115</v>
      </c>
      <c r="L38" s="91">
        <v>4.3</v>
      </c>
      <c r="M38" s="93">
        <v>5.94</v>
      </c>
      <c r="P38" s="62"/>
    </row>
    <row r="39" spans="2:16" x14ac:dyDescent="0.2">
      <c r="B39" s="64">
        <v>2003</v>
      </c>
      <c r="C39" s="23">
        <v>1566</v>
      </c>
      <c r="D39" s="23">
        <v>1234</v>
      </c>
      <c r="E39" s="91">
        <v>78.8</v>
      </c>
      <c r="F39" s="23">
        <v>2806</v>
      </c>
      <c r="G39" s="23">
        <v>1234</v>
      </c>
      <c r="H39" s="91">
        <v>44</v>
      </c>
      <c r="I39" s="23">
        <v>1359</v>
      </c>
      <c r="J39" s="91">
        <v>48.4</v>
      </c>
      <c r="K39" s="59">
        <v>213</v>
      </c>
      <c r="L39" s="91">
        <v>7.6</v>
      </c>
      <c r="M39" s="93">
        <v>5.03</v>
      </c>
      <c r="P39" s="62"/>
    </row>
    <row r="40" spans="2:16" x14ac:dyDescent="0.2">
      <c r="B40" s="64">
        <v>2004</v>
      </c>
      <c r="C40" s="23">
        <v>1856</v>
      </c>
      <c r="D40" s="23">
        <v>1458</v>
      </c>
      <c r="E40" s="91">
        <v>78.599999999999994</v>
      </c>
      <c r="F40" s="23">
        <v>3386</v>
      </c>
      <c r="G40" s="23">
        <v>1458</v>
      </c>
      <c r="H40" s="91">
        <v>43.1</v>
      </c>
      <c r="I40" s="23">
        <v>1717</v>
      </c>
      <c r="J40" s="91">
        <v>50.7</v>
      </c>
      <c r="K40" s="59">
        <v>211</v>
      </c>
      <c r="L40" s="91">
        <v>6.2</v>
      </c>
      <c r="M40" s="93">
        <v>5.33</v>
      </c>
      <c r="P40" s="62"/>
    </row>
    <row r="41" spans="2:16" x14ac:dyDescent="0.2">
      <c r="B41" s="64">
        <v>2005</v>
      </c>
      <c r="C41" s="23">
        <v>1798</v>
      </c>
      <c r="D41" s="23">
        <v>1386</v>
      </c>
      <c r="E41" s="91">
        <v>77.099999999999994</v>
      </c>
      <c r="F41" s="23">
        <v>3618</v>
      </c>
      <c r="G41" s="23">
        <v>1386</v>
      </c>
      <c r="H41" s="91">
        <v>38.299999999999997</v>
      </c>
      <c r="I41" s="23">
        <v>2085</v>
      </c>
      <c r="J41" s="91">
        <v>57.6</v>
      </c>
      <c r="K41" s="59">
        <v>147</v>
      </c>
      <c r="L41" s="91">
        <v>4.0999999999999996</v>
      </c>
      <c r="M41" s="93">
        <v>5.67</v>
      </c>
      <c r="P41" s="62"/>
    </row>
    <row r="42" spans="2:16" x14ac:dyDescent="0.2">
      <c r="B42" s="64">
        <v>2006</v>
      </c>
      <c r="C42" s="23">
        <v>1913</v>
      </c>
      <c r="D42" s="23">
        <v>1360</v>
      </c>
      <c r="E42" s="91">
        <v>71.099999999999994</v>
      </c>
      <c r="F42" s="23">
        <v>4170</v>
      </c>
      <c r="G42" s="23">
        <v>1360</v>
      </c>
      <c r="H42" s="91">
        <v>32.6</v>
      </c>
      <c r="I42" s="23">
        <v>2438</v>
      </c>
      <c r="J42" s="91">
        <v>58.5</v>
      </c>
      <c r="K42" s="59">
        <v>372</v>
      </c>
      <c r="L42" s="91">
        <v>8.9</v>
      </c>
      <c r="M42" s="93">
        <v>5.18</v>
      </c>
      <c r="P42" s="62"/>
    </row>
    <row r="43" spans="2:16" x14ac:dyDescent="0.2">
      <c r="B43" s="64">
        <v>2007</v>
      </c>
      <c r="C43" s="23">
        <v>1820</v>
      </c>
      <c r="D43" s="23">
        <v>1376</v>
      </c>
      <c r="E43" s="91">
        <v>75.599999999999994</v>
      </c>
      <c r="F43" s="23">
        <v>3774</v>
      </c>
      <c r="G43" s="23">
        <v>1376</v>
      </c>
      <c r="H43" s="91">
        <v>36.5</v>
      </c>
      <c r="I43" s="23">
        <v>2238</v>
      </c>
      <c r="J43" s="91">
        <v>59.3</v>
      </c>
      <c r="K43" s="59">
        <v>160</v>
      </c>
      <c r="L43" s="91">
        <v>4.2</v>
      </c>
      <c r="M43" s="93">
        <v>5.71</v>
      </c>
      <c r="P43" s="62"/>
    </row>
    <row r="44" spans="2:16" x14ac:dyDescent="0.2">
      <c r="B44" s="64">
        <v>2008</v>
      </c>
      <c r="C44" s="23">
        <v>1752</v>
      </c>
      <c r="D44" s="23">
        <v>1176</v>
      </c>
      <c r="E44" s="91">
        <v>67.099999999999994</v>
      </c>
      <c r="F44" s="23">
        <v>4747</v>
      </c>
      <c r="G44" s="23">
        <v>1176</v>
      </c>
      <c r="H44" s="91">
        <v>24.8</v>
      </c>
      <c r="I44" s="23">
        <v>2970</v>
      </c>
      <c r="J44" s="91">
        <v>62.6</v>
      </c>
      <c r="K44" s="59">
        <v>601</v>
      </c>
      <c r="L44" s="91">
        <v>12.7</v>
      </c>
      <c r="M44" s="93">
        <v>6.1</v>
      </c>
      <c r="P44" s="62"/>
    </row>
    <row r="45" spans="2:16" x14ac:dyDescent="0.2">
      <c r="B45" s="64">
        <v>2009</v>
      </c>
      <c r="C45" s="23">
        <v>1506</v>
      </c>
      <c r="D45" s="23">
        <v>1022</v>
      </c>
      <c r="E45" s="91">
        <v>67.900000000000006</v>
      </c>
      <c r="F45" s="23">
        <v>3900</v>
      </c>
      <c r="G45" s="23">
        <v>1022</v>
      </c>
      <c r="H45" s="91">
        <v>26.2</v>
      </c>
      <c r="I45" s="23">
        <v>2617</v>
      </c>
      <c r="J45" s="91">
        <v>67.099999999999994</v>
      </c>
      <c r="K45" s="59">
        <v>261</v>
      </c>
      <c r="L45" s="91">
        <v>6.7</v>
      </c>
      <c r="M45" s="93">
        <v>6.4</v>
      </c>
      <c r="P45" s="62"/>
    </row>
    <row r="46" spans="2:16" x14ac:dyDescent="0.2">
      <c r="B46" s="64">
        <v>2010</v>
      </c>
      <c r="C46" s="23">
        <v>1336</v>
      </c>
      <c r="D46" s="59">
        <v>913</v>
      </c>
      <c r="E46" s="91">
        <v>68.3</v>
      </c>
      <c r="F46" s="23">
        <v>3666</v>
      </c>
      <c r="G46" s="59">
        <v>913</v>
      </c>
      <c r="H46" s="91">
        <v>24.9</v>
      </c>
      <c r="I46" s="23">
        <v>2261</v>
      </c>
      <c r="J46" s="91">
        <v>61.7</v>
      </c>
      <c r="K46" s="59">
        <v>492</v>
      </c>
      <c r="L46" s="91">
        <v>13.4</v>
      </c>
      <c r="M46" s="93">
        <v>6.67</v>
      </c>
      <c r="P46" s="62"/>
    </row>
    <row r="47" spans="2:16" x14ac:dyDescent="0.2">
      <c r="B47" s="64">
        <v>2011</v>
      </c>
      <c r="C47" s="23">
        <v>1386</v>
      </c>
      <c r="D47" s="59">
        <v>862</v>
      </c>
      <c r="E47" s="91">
        <v>62.2</v>
      </c>
      <c r="F47" s="23">
        <v>4612</v>
      </c>
      <c r="G47" s="59">
        <v>862</v>
      </c>
      <c r="H47" s="91">
        <v>18.7</v>
      </c>
      <c r="I47" s="23">
        <v>3432</v>
      </c>
      <c r="J47" s="91">
        <v>74.400000000000006</v>
      </c>
      <c r="K47" s="59">
        <v>318</v>
      </c>
      <c r="L47" s="91">
        <v>6.9</v>
      </c>
      <c r="M47" s="93">
        <v>6.55</v>
      </c>
      <c r="P47" s="62"/>
    </row>
    <row r="48" spans="2:16" x14ac:dyDescent="0.2">
      <c r="B48" s="64" t="s">
        <v>425</v>
      </c>
      <c r="C48" s="23">
        <v>1628</v>
      </c>
      <c r="D48" s="23">
        <v>1115</v>
      </c>
      <c r="E48" s="94">
        <v>68.5</v>
      </c>
      <c r="F48" s="23">
        <v>4578</v>
      </c>
      <c r="G48" s="23">
        <v>1115</v>
      </c>
      <c r="H48" s="94">
        <v>24.4</v>
      </c>
      <c r="I48" s="23">
        <v>3112</v>
      </c>
      <c r="J48" s="94">
        <v>68</v>
      </c>
      <c r="K48" s="59">
        <v>351</v>
      </c>
      <c r="L48" s="94">
        <v>7.7</v>
      </c>
      <c r="M48" s="93">
        <v>6.07</v>
      </c>
      <c r="P48" s="62"/>
    </row>
    <row r="49" spans="1:19" x14ac:dyDescent="0.2">
      <c r="B49" s="64" t="s">
        <v>424</v>
      </c>
      <c r="C49" s="23">
        <v>1445</v>
      </c>
      <c r="D49" s="59">
        <v>987</v>
      </c>
      <c r="E49" s="91">
        <v>68.3044982698962</v>
      </c>
      <c r="F49" s="23">
        <v>4316</v>
      </c>
      <c r="G49" s="59">
        <v>987</v>
      </c>
      <c r="H49" s="91">
        <v>22.9</v>
      </c>
      <c r="I49" s="23">
        <v>3109</v>
      </c>
      <c r="J49" s="91">
        <v>72</v>
      </c>
      <c r="K49" s="59">
        <v>220</v>
      </c>
      <c r="L49" s="91">
        <v>4.3558850787766454</v>
      </c>
      <c r="M49" s="93">
        <v>7.68</v>
      </c>
      <c r="P49" s="62"/>
    </row>
    <row r="50" spans="1:19" x14ac:dyDescent="0.2">
      <c r="B50" s="64">
        <v>2013</v>
      </c>
      <c r="C50" s="23">
        <v>1319</v>
      </c>
      <c r="D50" s="23">
        <v>841</v>
      </c>
      <c r="E50" s="94">
        <v>63.8</v>
      </c>
      <c r="F50" s="23">
        <v>4307</v>
      </c>
      <c r="G50" s="23">
        <v>841</v>
      </c>
      <c r="H50" s="94">
        <v>19.5</v>
      </c>
      <c r="I50" s="23">
        <v>3107</v>
      </c>
      <c r="J50" s="94">
        <v>72.099999999999994</v>
      </c>
      <c r="K50" s="59">
        <v>359</v>
      </c>
      <c r="L50" s="94">
        <v>8.3000000000000007</v>
      </c>
      <c r="M50" s="93">
        <v>7.5</v>
      </c>
      <c r="P50" s="62"/>
    </row>
    <row r="51" spans="1:19" x14ac:dyDescent="0.2">
      <c r="B51" s="64">
        <v>2014</v>
      </c>
      <c r="C51" s="23">
        <v>1212</v>
      </c>
      <c r="D51" s="23">
        <v>694</v>
      </c>
      <c r="E51" s="94">
        <v>57.3</v>
      </c>
      <c r="F51" s="23">
        <v>4937</v>
      </c>
      <c r="G51" s="23">
        <v>694</v>
      </c>
      <c r="H51" s="94">
        <v>14.1</v>
      </c>
      <c r="I51" s="23">
        <v>3672</v>
      </c>
      <c r="J51" s="94">
        <v>73.400000000000006</v>
      </c>
      <c r="K51" s="59">
        <v>571</v>
      </c>
      <c r="L51" s="94">
        <v>11.6</v>
      </c>
      <c r="M51" s="93">
        <v>8.0500000000000007</v>
      </c>
      <c r="P51" s="62"/>
    </row>
    <row r="52" spans="1:19" x14ac:dyDescent="0.2">
      <c r="B52" s="64">
        <v>2015</v>
      </c>
      <c r="C52" s="23">
        <v>1310</v>
      </c>
      <c r="D52" s="23">
        <v>730</v>
      </c>
      <c r="E52" s="94">
        <v>55.7</v>
      </c>
      <c r="F52" s="23">
        <v>4839</v>
      </c>
      <c r="G52" s="23">
        <v>730</v>
      </c>
      <c r="H52" s="94">
        <v>15.1</v>
      </c>
      <c r="I52" s="23">
        <v>3472</v>
      </c>
      <c r="J52" s="94">
        <v>71.8</v>
      </c>
      <c r="K52" s="59">
        <v>637</v>
      </c>
      <c r="L52" s="94">
        <v>13.2</v>
      </c>
      <c r="M52" s="93">
        <v>7.16</v>
      </c>
      <c r="P52" s="62"/>
    </row>
    <row r="53" spans="1:19" x14ac:dyDescent="0.2">
      <c r="B53" s="164">
        <v>2016</v>
      </c>
      <c r="C53" s="23">
        <v>1181</v>
      </c>
      <c r="D53" s="23">
        <v>621</v>
      </c>
      <c r="E53" s="94">
        <v>52.6</v>
      </c>
      <c r="F53" s="23">
        <v>5011</v>
      </c>
      <c r="G53" s="23">
        <v>621</v>
      </c>
      <c r="H53" s="94">
        <v>12.4</v>
      </c>
      <c r="I53" s="23">
        <v>3830</v>
      </c>
      <c r="J53" s="94">
        <v>76.400000000000006</v>
      </c>
      <c r="K53" s="59">
        <v>560</v>
      </c>
      <c r="L53" s="94">
        <v>11.2</v>
      </c>
      <c r="M53" s="93">
        <v>7.74</v>
      </c>
      <c r="P53" s="62"/>
    </row>
    <row r="54" spans="1:19" ht="13.5" thickBot="1" x14ac:dyDescent="0.25">
      <c r="B54" s="126">
        <v>2017</v>
      </c>
      <c r="C54" s="127">
        <v>1281</v>
      </c>
      <c r="D54" s="127">
        <v>649</v>
      </c>
      <c r="E54" s="137">
        <v>50.7</v>
      </c>
      <c r="F54" s="127">
        <v>5680</v>
      </c>
      <c r="G54" s="127">
        <v>649</v>
      </c>
      <c r="H54" s="137">
        <v>11.4</v>
      </c>
      <c r="I54" s="127">
        <v>4359</v>
      </c>
      <c r="J54" s="137">
        <v>76.7</v>
      </c>
      <c r="K54" s="127">
        <v>672</v>
      </c>
      <c r="L54" s="137">
        <v>11.8</v>
      </c>
      <c r="M54" s="138">
        <v>7.88</v>
      </c>
      <c r="P54" s="62"/>
    </row>
    <row r="55" spans="1:19" ht="8.1" customHeight="1" x14ac:dyDescent="0.2"/>
    <row r="56" spans="1:19" ht="12.75" customHeight="1" x14ac:dyDescent="0.2">
      <c r="A56" s="49"/>
      <c r="B56" s="49" t="s">
        <v>428</v>
      </c>
      <c r="C56" s="49"/>
      <c r="D56" s="49"/>
      <c r="E56" s="49"/>
      <c r="N56" s="59"/>
      <c r="O56" s="50"/>
      <c r="P56" s="50"/>
      <c r="Q56" s="50"/>
      <c r="R56" s="50"/>
      <c r="S56" s="50"/>
    </row>
    <row r="57" spans="1:19" x14ac:dyDescent="0.2">
      <c r="A57" s="49"/>
      <c r="B57" s="49" t="s">
        <v>619</v>
      </c>
      <c r="C57" s="49"/>
      <c r="D57" s="49"/>
      <c r="E57" s="49"/>
      <c r="N57" s="59"/>
      <c r="O57" s="50"/>
      <c r="P57" s="50"/>
      <c r="Q57" s="50"/>
      <c r="R57" s="50"/>
      <c r="S57" s="50"/>
    </row>
    <row r="58" spans="1:19" x14ac:dyDescent="0.2">
      <c r="B58" s="49"/>
      <c r="C58" s="49"/>
      <c r="D58" s="49"/>
      <c r="E58" s="49"/>
      <c r="N58" s="59"/>
      <c r="O58" s="50"/>
      <c r="P58" s="50" t="s">
        <v>52</v>
      </c>
      <c r="Q58" s="50" t="s">
        <v>80</v>
      </c>
      <c r="R58" s="50" t="s">
        <v>81</v>
      </c>
      <c r="S58" s="50"/>
    </row>
    <row r="59" spans="1:19" x14ac:dyDescent="0.2">
      <c r="N59" s="59"/>
      <c r="O59" s="50">
        <v>1971</v>
      </c>
      <c r="P59" s="29"/>
      <c r="Q59" s="29"/>
      <c r="R59" s="29"/>
      <c r="S59" s="50"/>
    </row>
    <row r="60" spans="1:19" x14ac:dyDescent="0.2">
      <c r="N60" s="59"/>
      <c r="O60" s="50">
        <v>1973</v>
      </c>
      <c r="P60" s="29"/>
      <c r="Q60" s="29"/>
      <c r="R60" s="29"/>
      <c r="S60" s="50"/>
    </row>
    <row r="61" spans="1:19" x14ac:dyDescent="0.2">
      <c r="N61" s="59"/>
      <c r="O61" s="50">
        <v>1974</v>
      </c>
      <c r="P61" s="29"/>
      <c r="Q61" s="29"/>
      <c r="R61" s="29"/>
      <c r="S61" s="50"/>
    </row>
    <row r="62" spans="1:19" x14ac:dyDescent="0.2">
      <c r="N62" s="59"/>
      <c r="O62" s="50">
        <v>1975</v>
      </c>
      <c r="P62" s="29"/>
      <c r="Q62" s="29"/>
      <c r="R62" s="29"/>
      <c r="S62" s="50"/>
    </row>
    <row r="63" spans="1:19" x14ac:dyDescent="0.2">
      <c r="N63" s="59"/>
      <c r="O63" s="50">
        <v>1976</v>
      </c>
      <c r="P63" s="29"/>
      <c r="Q63" s="29"/>
      <c r="R63" s="29"/>
      <c r="S63" s="50"/>
    </row>
    <row r="64" spans="1:19" x14ac:dyDescent="0.2">
      <c r="N64" s="59"/>
      <c r="O64" s="50">
        <v>1977</v>
      </c>
      <c r="P64" s="29"/>
      <c r="Q64" s="29"/>
      <c r="R64" s="29"/>
      <c r="S64" s="50"/>
    </row>
    <row r="65" spans="14:19" x14ac:dyDescent="0.2">
      <c r="N65" s="59"/>
      <c r="O65" s="50">
        <v>1978</v>
      </c>
      <c r="P65" s="29"/>
      <c r="Q65" s="29"/>
      <c r="R65" s="29"/>
      <c r="S65" s="50"/>
    </row>
    <row r="66" spans="14:19" x14ac:dyDescent="0.2">
      <c r="N66" s="59"/>
      <c r="O66" s="50">
        <v>1979</v>
      </c>
      <c r="P66" s="29"/>
      <c r="Q66" s="29"/>
      <c r="R66" s="29"/>
      <c r="S66" s="50"/>
    </row>
    <row r="67" spans="14:19" x14ac:dyDescent="0.2">
      <c r="N67" s="59"/>
      <c r="O67" s="50">
        <v>1980</v>
      </c>
      <c r="P67" s="29"/>
      <c r="Q67" s="29"/>
      <c r="R67" s="29"/>
      <c r="S67" s="50"/>
    </row>
    <row r="68" spans="14:19" x14ac:dyDescent="0.2">
      <c r="N68" s="59"/>
      <c r="O68" s="50">
        <v>1981</v>
      </c>
      <c r="P68" s="29"/>
      <c r="Q68" s="29"/>
      <c r="R68" s="29"/>
      <c r="S68" s="50"/>
    </row>
    <row r="69" spans="14:19" x14ac:dyDescent="0.2">
      <c r="N69" s="59"/>
      <c r="O69" s="50">
        <v>1982</v>
      </c>
      <c r="P69" s="29"/>
      <c r="Q69" s="29"/>
      <c r="R69" s="29"/>
      <c r="S69" s="50"/>
    </row>
    <row r="70" spans="14:19" x14ac:dyDescent="0.2">
      <c r="N70" s="59"/>
      <c r="O70" s="50">
        <v>1983</v>
      </c>
      <c r="P70" s="29"/>
      <c r="Q70" s="29"/>
      <c r="R70" s="29"/>
      <c r="S70" s="50"/>
    </row>
    <row r="71" spans="14:19" x14ac:dyDescent="0.2">
      <c r="N71" s="59"/>
      <c r="O71" s="50">
        <v>1984</v>
      </c>
      <c r="P71" s="29"/>
      <c r="Q71" s="29"/>
      <c r="R71" s="29"/>
      <c r="S71" s="50"/>
    </row>
    <row r="72" spans="14:19" x14ac:dyDescent="0.2">
      <c r="N72" s="59"/>
      <c r="O72" s="50">
        <v>1985</v>
      </c>
      <c r="P72" s="29"/>
      <c r="Q72" s="29"/>
      <c r="R72" s="29"/>
      <c r="S72" s="50"/>
    </row>
    <row r="73" spans="14:19" x14ac:dyDescent="0.2">
      <c r="N73" s="59"/>
      <c r="O73" s="50">
        <v>1986</v>
      </c>
      <c r="P73" s="29"/>
      <c r="Q73" s="29"/>
      <c r="R73" s="29"/>
      <c r="S73" s="50"/>
    </row>
    <row r="74" spans="14:19" x14ac:dyDescent="0.2">
      <c r="N74" s="59"/>
      <c r="O74" s="50">
        <v>1987</v>
      </c>
      <c r="P74" s="29"/>
      <c r="Q74" s="29"/>
      <c r="R74" s="29"/>
      <c r="S74" s="50"/>
    </row>
    <row r="75" spans="14:19" x14ac:dyDescent="0.2">
      <c r="N75" s="59"/>
      <c r="O75" s="50">
        <v>1988</v>
      </c>
      <c r="P75" s="29"/>
      <c r="Q75" s="29"/>
      <c r="R75" s="29"/>
      <c r="S75" s="50"/>
    </row>
    <row r="76" spans="14:19" x14ac:dyDescent="0.2">
      <c r="N76" s="59"/>
      <c r="O76" s="50">
        <v>1989</v>
      </c>
      <c r="P76" s="29"/>
      <c r="Q76" s="29"/>
      <c r="R76" s="29"/>
      <c r="S76" s="50"/>
    </row>
    <row r="77" spans="14:19" x14ac:dyDescent="0.2">
      <c r="N77" s="59"/>
      <c r="O77" s="50">
        <v>1990</v>
      </c>
      <c r="P77" s="29"/>
      <c r="Q77" s="29"/>
      <c r="R77" s="29"/>
      <c r="S77" s="50"/>
    </row>
    <row r="78" spans="14:19" x14ac:dyDescent="0.2">
      <c r="N78" s="59"/>
      <c r="O78" s="50">
        <v>1991</v>
      </c>
      <c r="P78" s="29"/>
      <c r="Q78" s="29"/>
      <c r="R78" s="29"/>
      <c r="S78" s="50"/>
    </row>
    <row r="79" spans="14:19" x14ac:dyDescent="0.2">
      <c r="N79" s="59"/>
      <c r="O79" s="50">
        <v>1992</v>
      </c>
      <c r="P79" s="29"/>
      <c r="Q79" s="29"/>
      <c r="R79" s="29"/>
      <c r="S79" s="50"/>
    </row>
    <row r="80" spans="14:19" x14ac:dyDescent="0.2">
      <c r="N80" s="59"/>
      <c r="O80" s="50">
        <v>1993</v>
      </c>
      <c r="P80" s="29"/>
      <c r="Q80" s="29"/>
      <c r="R80" s="29"/>
      <c r="S80" s="50"/>
    </row>
    <row r="81" spans="14:19" x14ac:dyDescent="0.2">
      <c r="N81" s="59"/>
      <c r="O81" s="50">
        <v>1994</v>
      </c>
      <c r="P81" s="29"/>
      <c r="Q81" s="29"/>
      <c r="R81" s="29"/>
      <c r="S81" s="50"/>
    </row>
    <row r="82" spans="14:19" x14ac:dyDescent="0.2">
      <c r="N82" s="59"/>
      <c r="O82" s="50">
        <v>1995</v>
      </c>
      <c r="P82" s="29"/>
      <c r="Q82" s="29"/>
      <c r="R82" s="29"/>
      <c r="S82" s="50"/>
    </row>
    <row r="83" spans="14:19" x14ac:dyDescent="0.2">
      <c r="N83" s="59"/>
      <c r="O83" s="50">
        <v>1996</v>
      </c>
      <c r="P83" s="29"/>
      <c r="Q83" s="29"/>
      <c r="R83" s="29"/>
      <c r="S83" s="50"/>
    </row>
    <row r="84" spans="14:19" x14ac:dyDescent="0.2">
      <c r="N84" s="59"/>
      <c r="O84" s="50">
        <v>1997</v>
      </c>
      <c r="P84" s="29"/>
      <c r="Q84" s="29"/>
      <c r="R84" s="29"/>
      <c r="S84" s="50"/>
    </row>
    <row r="85" spans="14:19" x14ac:dyDescent="0.2">
      <c r="N85" s="59"/>
      <c r="O85" s="50">
        <v>1998</v>
      </c>
      <c r="P85" s="29"/>
      <c r="Q85" s="29"/>
      <c r="R85" s="29"/>
      <c r="S85" s="50"/>
    </row>
    <row r="86" spans="14:19" x14ac:dyDescent="0.2">
      <c r="N86" s="59"/>
      <c r="O86" s="50">
        <v>1999</v>
      </c>
      <c r="P86" s="29"/>
      <c r="Q86" s="29"/>
      <c r="R86" s="29"/>
      <c r="S86" s="50"/>
    </row>
    <row r="87" spans="14:19" x14ac:dyDescent="0.2">
      <c r="N87" s="59"/>
      <c r="O87" s="50">
        <v>2000</v>
      </c>
      <c r="P87" s="29"/>
      <c r="Q87" s="29"/>
      <c r="R87" s="29"/>
      <c r="S87" s="50"/>
    </row>
    <row r="88" spans="14:19" x14ac:dyDescent="0.2">
      <c r="N88" s="59"/>
      <c r="O88" s="50">
        <v>2001</v>
      </c>
      <c r="P88" s="29"/>
      <c r="Q88" s="29"/>
      <c r="R88" s="29"/>
      <c r="S88" s="50"/>
    </row>
    <row r="89" spans="14:19" x14ac:dyDescent="0.2">
      <c r="N89" s="59"/>
      <c r="O89" s="50">
        <v>2002</v>
      </c>
      <c r="P89" s="29"/>
      <c r="Q89" s="29"/>
      <c r="R89" s="29"/>
      <c r="S89" s="50"/>
    </row>
    <row r="90" spans="14:19" x14ac:dyDescent="0.2">
      <c r="N90" s="59"/>
      <c r="O90" s="50">
        <v>2003</v>
      </c>
      <c r="P90" s="29"/>
      <c r="Q90" s="29"/>
      <c r="R90" s="29"/>
      <c r="S90" s="50"/>
    </row>
    <row r="91" spans="14:19" x14ac:dyDescent="0.2">
      <c r="N91" s="59"/>
      <c r="O91" s="50">
        <v>2004</v>
      </c>
      <c r="P91" s="29"/>
      <c r="Q91" s="29"/>
      <c r="R91" s="29"/>
      <c r="S91" s="50"/>
    </row>
    <row r="92" spans="14:19" x14ac:dyDescent="0.2">
      <c r="N92" s="59"/>
      <c r="O92" s="50">
        <v>2005</v>
      </c>
      <c r="P92" s="29"/>
      <c r="Q92" s="29"/>
      <c r="R92" s="29"/>
      <c r="S92" s="50"/>
    </row>
    <row r="93" spans="14:19" x14ac:dyDescent="0.2">
      <c r="N93" s="59"/>
      <c r="O93" s="50">
        <v>2006</v>
      </c>
      <c r="P93" s="29"/>
      <c r="Q93" s="29"/>
      <c r="R93" s="29"/>
      <c r="S93" s="50"/>
    </row>
    <row r="94" spans="14:19" x14ac:dyDescent="0.2">
      <c r="N94" s="59"/>
      <c r="O94" s="50">
        <v>2007</v>
      </c>
      <c r="P94" s="29"/>
      <c r="Q94" s="29"/>
      <c r="R94" s="29"/>
      <c r="S94" s="50"/>
    </row>
    <row r="95" spans="14:19" x14ac:dyDescent="0.2">
      <c r="N95" s="59"/>
      <c r="O95" s="50">
        <v>2008</v>
      </c>
      <c r="P95" s="29"/>
      <c r="Q95" s="29"/>
      <c r="R95" s="29"/>
      <c r="S95" s="50"/>
    </row>
    <row r="96" spans="14:19" x14ac:dyDescent="0.2">
      <c r="N96" s="59"/>
      <c r="O96" s="50">
        <v>2009</v>
      </c>
      <c r="P96" s="29"/>
      <c r="Q96" s="29"/>
      <c r="R96" s="29"/>
      <c r="S96" s="50"/>
    </row>
    <row r="97" spans="14:19" x14ac:dyDescent="0.2">
      <c r="N97" s="59"/>
      <c r="O97" s="50">
        <v>2010</v>
      </c>
      <c r="P97" s="50"/>
      <c r="Q97" s="29"/>
      <c r="R97" s="29"/>
      <c r="S97" s="50"/>
    </row>
    <row r="98" spans="14:19" x14ac:dyDescent="0.2">
      <c r="N98" s="59"/>
      <c r="O98" s="50">
        <v>2011</v>
      </c>
      <c r="P98" s="50"/>
      <c r="Q98" s="29"/>
      <c r="R98" s="29"/>
      <c r="S98" s="50"/>
    </row>
    <row r="99" spans="14:19" x14ac:dyDescent="0.2">
      <c r="N99" s="59"/>
      <c r="O99" s="50">
        <v>2012</v>
      </c>
      <c r="P99" s="29"/>
      <c r="Q99" s="29"/>
      <c r="R99" s="29"/>
      <c r="S99" s="50"/>
    </row>
    <row r="100" spans="14:19" x14ac:dyDescent="0.2">
      <c r="N100" s="59"/>
      <c r="O100" s="50">
        <v>2013</v>
      </c>
      <c r="P100" s="29"/>
      <c r="Q100" s="29"/>
      <c r="R100" s="29"/>
      <c r="S100" s="50"/>
    </row>
    <row r="101" spans="14:19" x14ac:dyDescent="0.2">
      <c r="N101" s="59"/>
      <c r="O101" s="50">
        <v>2014</v>
      </c>
      <c r="P101" s="29"/>
      <c r="Q101" s="29"/>
      <c r="R101" s="29"/>
      <c r="S101" s="50"/>
    </row>
    <row r="102" spans="14:19" x14ac:dyDescent="0.2">
      <c r="O102" s="50">
        <v>2015</v>
      </c>
      <c r="P102" s="29"/>
      <c r="Q102" s="29"/>
      <c r="R102" s="29"/>
      <c r="S102" s="50"/>
    </row>
    <row r="103" spans="14:19" x14ac:dyDescent="0.2">
      <c r="O103" s="50">
        <v>2016</v>
      </c>
      <c r="P103" s="29"/>
      <c r="Q103" s="29"/>
      <c r="R103" s="29"/>
      <c r="S103" s="50"/>
    </row>
  </sheetData>
  <mergeCells count="10">
    <mergeCell ref="B4:B6"/>
    <mergeCell ref="C4:E4"/>
    <mergeCell ref="F4:L4"/>
    <mergeCell ref="M4:M6"/>
    <mergeCell ref="C5:C6"/>
    <mergeCell ref="D5:E5"/>
    <mergeCell ref="F5:F6"/>
    <mergeCell ref="G5:H5"/>
    <mergeCell ref="I5:J5"/>
    <mergeCell ref="K5:L5"/>
  </mergeCells>
  <pageMargins left="0.7" right="0.7" top="0.78740157499999996" bottom="0.78740157499999996" header="0.3" footer="0.3"/>
  <pageSetup paperSize="9" scale="6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tabColor rgb="FF0072AB"/>
  </sheetPr>
  <dimension ref="A1:Y34"/>
  <sheetViews>
    <sheetView showGridLines="0" topLeftCell="A16" zoomScaleNormal="100" zoomScaleSheetLayoutView="85" workbookViewId="0">
      <selection activeCell="J43" sqref="J43"/>
    </sheetView>
  </sheetViews>
  <sheetFormatPr baseColWidth="10" defaultRowHeight="12.75" x14ac:dyDescent="0.2"/>
  <cols>
    <col min="1" max="1" width="3.7109375" style="42" customWidth="1"/>
    <col min="2" max="2" width="20.7109375" style="42" customWidth="1"/>
    <col min="3" max="3" width="10.7109375" style="67" customWidth="1"/>
    <col min="4" max="15" width="10.7109375" style="120" customWidth="1"/>
    <col min="16" max="24" width="6" style="120" customWidth="1"/>
    <col min="25" max="16384" width="11.42578125" style="42"/>
  </cols>
  <sheetData>
    <row r="1" spans="1:25" ht="15.75" x14ac:dyDescent="0.25">
      <c r="A1" s="41" t="str">
        <f>Inhaltsverzeichnis!B30&amp;" "&amp;Inhaltsverzeichnis!C30&amp;" "&amp;Inhaltsverzeichnis!D30</f>
        <v>Tabelle 12:  Neu erstellte Gebäude mit Wohnungen und neu erstellte Wohnungen in den Bezirken und im Kanton, 2017</v>
      </c>
    </row>
    <row r="2" spans="1:25" x14ac:dyDescent="0.2">
      <c r="B2" s="24"/>
    </row>
    <row r="4" spans="1:25" s="89" customFormat="1" ht="25.5" customHeight="1" x14ac:dyDescent="0.2">
      <c r="A4" s="42"/>
      <c r="B4" s="229" t="s">
        <v>19</v>
      </c>
      <c r="C4" s="218" t="s">
        <v>11</v>
      </c>
      <c r="D4" s="218"/>
      <c r="E4" s="239" t="s">
        <v>528</v>
      </c>
      <c r="F4" s="237" t="s">
        <v>53</v>
      </c>
      <c r="G4" s="238"/>
      <c r="H4" s="218" t="s">
        <v>289</v>
      </c>
      <c r="I4" s="218"/>
      <c r="J4" s="42"/>
      <c r="K4" s="42"/>
      <c r="L4" s="42"/>
      <c r="M4" s="42"/>
      <c r="N4" s="42"/>
      <c r="O4" s="42"/>
      <c r="P4" s="42"/>
      <c r="Q4" s="42"/>
      <c r="R4" s="42"/>
      <c r="S4" s="42"/>
      <c r="T4" s="42"/>
      <c r="U4" s="42"/>
      <c r="V4" s="42"/>
      <c r="W4" s="42"/>
      <c r="X4" s="42"/>
      <c r="Y4" s="42"/>
    </row>
    <row r="5" spans="1:25" s="89" customFormat="1" ht="30" customHeight="1" x14ac:dyDescent="0.2">
      <c r="A5" s="42"/>
      <c r="B5" s="229"/>
      <c r="C5" s="82" t="s">
        <v>290</v>
      </c>
      <c r="D5" s="82" t="s">
        <v>498</v>
      </c>
      <c r="E5" s="240"/>
      <c r="F5" s="82" t="s">
        <v>290</v>
      </c>
      <c r="G5" s="82" t="s">
        <v>498</v>
      </c>
      <c r="H5" s="82" t="s">
        <v>290</v>
      </c>
      <c r="I5" s="82" t="s">
        <v>498</v>
      </c>
      <c r="J5" s="42"/>
      <c r="K5" s="42"/>
      <c r="L5" s="42"/>
      <c r="M5" s="42"/>
      <c r="N5" s="42"/>
      <c r="O5" s="42"/>
      <c r="P5" s="42"/>
      <c r="Q5" s="42"/>
      <c r="R5" s="42"/>
      <c r="S5" s="42"/>
      <c r="T5" s="42"/>
      <c r="U5" s="42"/>
      <c r="V5" s="42"/>
      <c r="W5" s="42"/>
      <c r="X5" s="42"/>
      <c r="Y5" s="42"/>
    </row>
    <row r="6" spans="1:25" s="89" customFormat="1" x14ac:dyDescent="0.2">
      <c r="A6" s="42"/>
      <c r="B6" s="53" t="s">
        <v>23</v>
      </c>
      <c r="C6" s="54">
        <v>125</v>
      </c>
      <c r="D6" s="54">
        <v>867</v>
      </c>
      <c r="E6" s="54">
        <v>46</v>
      </c>
      <c r="F6" s="54">
        <v>73</v>
      </c>
      <c r="G6" s="54">
        <v>791</v>
      </c>
      <c r="H6" s="54">
        <v>6</v>
      </c>
      <c r="I6" s="54">
        <v>30</v>
      </c>
      <c r="J6" s="62"/>
      <c r="K6" s="62"/>
      <c r="L6" s="62"/>
      <c r="M6" s="62"/>
      <c r="N6" s="42"/>
      <c r="O6" s="42"/>
      <c r="P6" s="42"/>
      <c r="Q6" s="42"/>
      <c r="R6" s="42"/>
      <c r="S6" s="42"/>
      <c r="T6" s="42"/>
      <c r="U6" s="42"/>
      <c r="V6" s="42"/>
      <c r="W6" s="42"/>
      <c r="X6" s="42"/>
      <c r="Y6" s="42"/>
    </row>
    <row r="7" spans="1:25" s="89" customFormat="1" x14ac:dyDescent="0.2">
      <c r="A7" s="42"/>
      <c r="B7" s="53" t="s">
        <v>24</v>
      </c>
      <c r="C7" s="54">
        <v>136</v>
      </c>
      <c r="D7" s="54">
        <v>747</v>
      </c>
      <c r="E7" s="54">
        <v>47</v>
      </c>
      <c r="F7" s="54">
        <v>79</v>
      </c>
      <c r="G7" s="54">
        <v>633</v>
      </c>
      <c r="H7" s="54">
        <v>10</v>
      </c>
      <c r="I7" s="54">
        <v>67</v>
      </c>
      <c r="J7" s="42"/>
      <c r="K7" s="42"/>
      <c r="L7" s="62"/>
      <c r="M7" s="62"/>
      <c r="N7" s="42"/>
      <c r="O7" s="42"/>
      <c r="P7" s="42"/>
      <c r="Q7" s="42"/>
      <c r="R7" s="42"/>
      <c r="S7" s="42"/>
      <c r="T7" s="42"/>
      <c r="U7" s="42"/>
      <c r="V7" s="42"/>
      <c r="W7" s="42"/>
      <c r="X7" s="42"/>
      <c r="Y7" s="42"/>
    </row>
    <row r="8" spans="1:25" s="89" customFormat="1" x14ac:dyDescent="0.2">
      <c r="A8" s="42"/>
      <c r="B8" s="53" t="s">
        <v>25</v>
      </c>
      <c r="C8" s="54">
        <v>158</v>
      </c>
      <c r="D8" s="54">
        <v>509</v>
      </c>
      <c r="E8" s="54">
        <v>83</v>
      </c>
      <c r="F8" s="54">
        <v>53</v>
      </c>
      <c r="G8" s="54">
        <v>283</v>
      </c>
      <c r="H8" s="54">
        <v>22</v>
      </c>
      <c r="I8" s="54">
        <v>143</v>
      </c>
      <c r="J8" s="42"/>
      <c r="K8" s="42"/>
      <c r="L8" s="62"/>
      <c r="M8" s="62"/>
      <c r="N8" s="42"/>
      <c r="O8" s="42"/>
      <c r="P8" s="42"/>
      <c r="Q8" s="42"/>
      <c r="R8" s="42"/>
      <c r="S8" s="42"/>
      <c r="T8" s="42"/>
      <c r="U8" s="42"/>
      <c r="V8" s="42"/>
      <c r="W8" s="42"/>
      <c r="X8" s="42"/>
      <c r="Y8" s="42"/>
    </row>
    <row r="9" spans="1:25" s="89" customFormat="1" x14ac:dyDescent="0.2">
      <c r="A9" s="42"/>
      <c r="B9" s="53" t="s">
        <v>26</v>
      </c>
      <c r="C9" s="54">
        <v>70</v>
      </c>
      <c r="D9" s="54">
        <v>293</v>
      </c>
      <c r="E9" s="54">
        <v>40</v>
      </c>
      <c r="F9" s="54">
        <v>30</v>
      </c>
      <c r="G9" s="54">
        <v>253</v>
      </c>
      <c r="H9" s="54">
        <v>0</v>
      </c>
      <c r="I9" s="54">
        <v>0</v>
      </c>
      <c r="J9" s="42"/>
      <c r="K9" s="42"/>
      <c r="L9" s="62"/>
      <c r="M9" s="62"/>
      <c r="N9" s="42"/>
      <c r="O9" s="42"/>
      <c r="P9" s="42"/>
      <c r="Q9" s="42"/>
      <c r="R9" s="42"/>
      <c r="S9" s="42"/>
      <c r="T9" s="42"/>
      <c r="U9" s="42"/>
      <c r="V9" s="42"/>
      <c r="W9" s="42"/>
      <c r="X9" s="42"/>
      <c r="Y9" s="42"/>
    </row>
    <row r="10" spans="1:25" s="89" customFormat="1" x14ac:dyDescent="0.2">
      <c r="A10" s="42"/>
      <c r="B10" s="53" t="s">
        <v>27</v>
      </c>
      <c r="C10" s="54">
        <v>112</v>
      </c>
      <c r="D10" s="54">
        <v>397</v>
      </c>
      <c r="E10" s="54">
        <v>63</v>
      </c>
      <c r="F10" s="54">
        <v>45</v>
      </c>
      <c r="G10" s="54">
        <v>303</v>
      </c>
      <c r="H10" s="54">
        <v>4</v>
      </c>
      <c r="I10" s="54">
        <v>31</v>
      </c>
      <c r="J10" s="42"/>
      <c r="K10" s="42"/>
      <c r="L10" s="62"/>
      <c r="M10" s="62"/>
      <c r="N10" s="42"/>
      <c r="O10" s="42"/>
      <c r="P10" s="42"/>
      <c r="Q10" s="42"/>
      <c r="R10" s="42"/>
      <c r="S10" s="42"/>
      <c r="T10" s="42"/>
      <c r="U10" s="42"/>
      <c r="V10" s="42"/>
      <c r="W10" s="42"/>
      <c r="X10" s="42"/>
      <c r="Y10" s="42"/>
    </row>
    <row r="11" spans="1:25" s="89" customFormat="1" x14ac:dyDescent="0.2">
      <c r="A11" s="42"/>
      <c r="B11" s="53" t="s">
        <v>28</v>
      </c>
      <c r="C11" s="54">
        <v>109</v>
      </c>
      <c r="D11" s="54">
        <v>407</v>
      </c>
      <c r="E11" s="54">
        <v>68</v>
      </c>
      <c r="F11" s="54">
        <v>35</v>
      </c>
      <c r="G11" s="54">
        <v>268</v>
      </c>
      <c r="H11" s="54">
        <v>6</v>
      </c>
      <c r="I11" s="54">
        <v>71</v>
      </c>
      <c r="J11" s="42"/>
      <c r="K11" s="123"/>
      <c r="L11" s="62"/>
      <c r="M11" s="62"/>
      <c r="N11" s="42"/>
      <c r="O11" s="42"/>
      <c r="P11" s="42"/>
      <c r="Q11" s="42"/>
      <c r="R11" s="42"/>
      <c r="S11" s="42"/>
      <c r="T11" s="42"/>
      <c r="U11" s="42"/>
      <c r="V11" s="42"/>
      <c r="W11" s="42"/>
      <c r="X11" s="42"/>
      <c r="Y11" s="42"/>
    </row>
    <row r="12" spans="1:25" s="89" customFormat="1" x14ac:dyDescent="0.2">
      <c r="A12" s="42"/>
      <c r="B12" s="53" t="s">
        <v>29</v>
      </c>
      <c r="C12" s="54">
        <v>221</v>
      </c>
      <c r="D12" s="54">
        <v>1013</v>
      </c>
      <c r="E12" s="54">
        <v>116</v>
      </c>
      <c r="F12" s="54">
        <v>94</v>
      </c>
      <c r="G12" s="54">
        <v>738</v>
      </c>
      <c r="H12" s="54">
        <v>11</v>
      </c>
      <c r="I12" s="54">
        <v>159</v>
      </c>
      <c r="J12" s="42"/>
      <c r="K12" s="42"/>
      <c r="L12" s="62"/>
      <c r="M12" s="62"/>
      <c r="N12" s="42"/>
      <c r="O12" s="42"/>
      <c r="P12" s="42"/>
      <c r="Q12" s="42"/>
      <c r="R12" s="42"/>
      <c r="S12" s="42"/>
      <c r="T12" s="42"/>
      <c r="U12" s="42"/>
      <c r="V12" s="42"/>
      <c r="W12" s="42"/>
      <c r="X12" s="42"/>
      <c r="Y12" s="42"/>
    </row>
    <row r="13" spans="1:25" s="89" customFormat="1" x14ac:dyDescent="0.2">
      <c r="A13" s="42"/>
      <c r="B13" s="53" t="s">
        <v>30</v>
      </c>
      <c r="C13" s="54">
        <v>85</v>
      </c>
      <c r="D13" s="54">
        <v>347</v>
      </c>
      <c r="E13" s="54">
        <v>30</v>
      </c>
      <c r="F13" s="54">
        <v>48</v>
      </c>
      <c r="G13" s="54">
        <v>294</v>
      </c>
      <c r="H13" s="54">
        <v>7</v>
      </c>
      <c r="I13" s="54">
        <v>23</v>
      </c>
      <c r="J13" s="42"/>
      <c r="K13" s="42"/>
      <c r="L13" s="62"/>
      <c r="M13" s="62"/>
      <c r="N13" s="42"/>
      <c r="O13" s="42"/>
      <c r="P13" s="42"/>
      <c r="Q13" s="42"/>
      <c r="R13" s="42"/>
      <c r="S13" s="42"/>
      <c r="T13" s="42"/>
      <c r="U13" s="42"/>
      <c r="V13" s="42"/>
      <c r="W13" s="42"/>
      <c r="X13" s="42"/>
      <c r="Y13" s="42"/>
    </row>
    <row r="14" spans="1:25" s="89" customFormat="1" x14ac:dyDescent="0.2">
      <c r="A14" s="42"/>
      <c r="B14" s="53" t="s">
        <v>31</v>
      </c>
      <c r="C14" s="54">
        <v>44</v>
      </c>
      <c r="D14" s="54">
        <v>106</v>
      </c>
      <c r="E14" s="54">
        <v>26</v>
      </c>
      <c r="F14" s="54">
        <v>15</v>
      </c>
      <c r="G14" s="54">
        <v>69</v>
      </c>
      <c r="H14" s="54">
        <v>3</v>
      </c>
      <c r="I14" s="54">
        <v>11</v>
      </c>
      <c r="J14" s="42"/>
      <c r="K14" s="62"/>
      <c r="L14" s="62"/>
      <c r="M14" s="62"/>
      <c r="N14" s="42"/>
      <c r="O14" s="42"/>
      <c r="P14" s="42"/>
      <c r="Q14" s="42"/>
      <c r="R14" s="42"/>
      <c r="S14" s="42"/>
      <c r="T14" s="42"/>
      <c r="U14" s="42"/>
      <c r="V14" s="42"/>
      <c r="W14" s="42"/>
      <c r="X14" s="42"/>
      <c r="Y14" s="42"/>
    </row>
    <row r="15" spans="1:25" s="89" customFormat="1" x14ac:dyDescent="0.2">
      <c r="A15" s="42"/>
      <c r="B15" s="53" t="s">
        <v>32</v>
      </c>
      <c r="C15" s="54">
        <v>123</v>
      </c>
      <c r="D15" s="54">
        <v>589</v>
      </c>
      <c r="E15" s="54">
        <v>75</v>
      </c>
      <c r="F15" s="54">
        <v>42</v>
      </c>
      <c r="G15" s="54">
        <v>382</v>
      </c>
      <c r="H15" s="54">
        <v>6</v>
      </c>
      <c r="I15" s="54">
        <v>132</v>
      </c>
      <c r="J15" s="42"/>
      <c r="K15" s="42"/>
      <c r="L15" s="62"/>
      <c r="M15" s="62"/>
      <c r="N15" s="42"/>
      <c r="O15" s="42"/>
      <c r="P15" s="42"/>
      <c r="Q15" s="42"/>
      <c r="R15" s="42"/>
      <c r="S15" s="42"/>
      <c r="T15" s="42"/>
      <c r="U15" s="42"/>
      <c r="V15" s="42"/>
      <c r="W15" s="42"/>
      <c r="X15" s="42"/>
      <c r="Y15" s="42"/>
    </row>
    <row r="16" spans="1:25" s="89" customFormat="1" x14ac:dyDescent="0.2">
      <c r="A16" s="42"/>
      <c r="B16" s="53" t="s">
        <v>33</v>
      </c>
      <c r="C16" s="54">
        <v>98</v>
      </c>
      <c r="D16" s="54">
        <v>405</v>
      </c>
      <c r="E16" s="54">
        <v>55</v>
      </c>
      <c r="F16" s="54">
        <v>39</v>
      </c>
      <c r="G16" s="54">
        <v>345</v>
      </c>
      <c r="H16" s="54">
        <v>4</v>
      </c>
      <c r="I16" s="54">
        <v>5</v>
      </c>
      <c r="J16" s="42"/>
      <c r="K16" s="42"/>
      <c r="L16" s="62"/>
      <c r="M16" s="62"/>
      <c r="N16" s="42"/>
      <c r="O16" s="42"/>
      <c r="P16" s="42"/>
      <c r="Q16" s="42"/>
      <c r="R16" s="42"/>
      <c r="S16" s="42"/>
      <c r="T16" s="42"/>
      <c r="U16" s="42"/>
      <c r="V16" s="42"/>
      <c r="W16" s="42"/>
      <c r="X16" s="42"/>
      <c r="Y16" s="42"/>
    </row>
    <row r="17" spans="1:25" s="89" customFormat="1" ht="13.5" thickBot="1" x14ac:dyDescent="0.25">
      <c r="A17" s="42"/>
      <c r="B17" s="135" t="s">
        <v>34</v>
      </c>
      <c r="C17" s="139">
        <v>1281</v>
      </c>
      <c r="D17" s="132">
        <v>5680</v>
      </c>
      <c r="E17" s="132">
        <v>649</v>
      </c>
      <c r="F17" s="132">
        <v>553</v>
      </c>
      <c r="G17" s="132">
        <v>4359</v>
      </c>
      <c r="H17" s="132">
        <v>79</v>
      </c>
      <c r="I17" s="132">
        <v>672</v>
      </c>
      <c r="J17" s="59"/>
      <c r="K17" s="59"/>
      <c r="L17" s="23"/>
      <c r="M17" s="23"/>
      <c r="N17" s="59"/>
      <c r="O17" s="42"/>
      <c r="P17" s="42"/>
      <c r="Q17" s="42"/>
      <c r="R17" s="42"/>
      <c r="S17" s="42"/>
      <c r="T17" s="42"/>
      <c r="U17" s="42"/>
      <c r="V17" s="42"/>
      <c r="W17" s="42"/>
      <c r="X17" s="42"/>
      <c r="Y17" s="42"/>
    </row>
    <row r="18" spans="1:25" s="89" customFormat="1" x14ac:dyDescent="0.2">
      <c r="A18" s="42"/>
      <c r="B18" s="55"/>
      <c r="C18" s="96"/>
      <c r="D18" s="56"/>
      <c r="E18" s="56"/>
      <c r="F18" s="56"/>
      <c r="G18" s="56"/>
      <c r="H18" s="56"/>
      <c r="I18" s="56"/>
      <c r="J18" s="59"/>
      <c r="K18" s="59"/>
      <c r="L18" s="23"/>
      <c r="M18" s="23"/>
      <c r="N18" s="59"/>
      <c r="O18" s="42"/>
      <c r="P18" s="42"/>
      <c r="Q18" s="42"/>
      <c r="R18" s="42"/>
      <c r="S18" s="42"/>
      <c r="T18" s="42"/>
      <c r="U18" s="42"/>
      <c r="V18" s="42"/>
      <c r="W18" s="42"/>
      <c r="X18" s="42"/>
      <c r="Y18" s="42"/>
    </row>
    <row r="19" spans="1:25" s="89" customFormat="1" x14ac:dyDescent="0.2">
      <c r="A19" s="42"/>
      <c r="B19" s="49"/>
      <c r="C19" s="96"/>
      <c r="D19" s="56"/>
      <c r="E19" s="56"/>
      <c r="F19" s="56"/>
      <c r="G19" s="56"/>
      <c r="H19" s="56"/>
      <c r="I19" s="56"/>
      <c r="J19" s="59"/>
      <c r="K19" s="59"/>
      <c r="L19" s="23"/>
      <c r="M19" s="23"/>
      <c r="N19" s="59"/>
      <c r="O19" s="42"/>
      <c r="P19" s="42"/>
      <c r="Q19" s="42"/>
      <c r="R19" s="42"/>
      <c r="S19" s="42"/>
      <c r="T19" s="42"/>
      <c r="U19" s="42"/>
      <c r="V19" s="42"/>
      <c r="W19" s="42"/>
      <c r="X19" s="42"/>
      <c r="Y19" s="42"/>
    </row>
    <row r="20" spans="1:25" x14ac:dyDescent="0.2">
      <c r="E20" s="42"/>
      <c r="F20" s="42"/>
      <c r="G20" s="42"/>
      <c r="H20" s="42"/>
      <c r="I20" s="42"/>
      <c r="J20" s="59"/>
      <c r="K20" s="90"/>
      <c r="L20" s="90"/>
      <c r="M20" s="90"/>
      <c r="N20" s="90"/>
      <c r="O20" s="50"/>
      <c r="P20" s="42"/>
      <c r="Q20" s="42"/>
      <c r="R20" s="42"/>
      <c r="S20" s="42"/>
      <c r="T20" s="42"/>
      <c r="U20" s="42"/>
      <c r="V20" s="42"/>
      <c r="W20" s="42"/>
      <c r="X20" s="42"/>
    </row>
    <row r="21" spans="1:25" x14ac:dyDescent="0.2">
      <c r="E21" s="42"/>
      <c r="K21" s="90"/>
      <c r="L21" s="90"/>
      <c r="M21" s="90"/>
      <c r="N21" s="90"/>
      <c r="O21" s="50"/>
      <c r="P21" s="42"/>
      <c r="Q21" s="42"/>
      <c r="R21" s="42"/>
      <c r="S21" s="42"/>
      <c r="T21" s="42"/>
      <c r="U21" s="42"/>
      <c r="V21" s="42"/>
      <c r="W21" s="42"/>
      <c r="X21" s="42"/>
    </row>
    <row r="22" spans="1:25" x14ac:dyDescent="0.2">
      <c r="E22" s="42"/>
      <c r="K22" s="50"/>
      <c r="L22" s="50" t="s">
        <v>53</v>
      </c>
      <c r="M22" s="50" t="s">
        <v>52</v>
      </c>
      <c r="N22" s="50" t="s">
        <v>337</v>
      </c>
      <c r="O22" s="50"/>
      <c r="P22" s="42"/>
      <c r="Q22" s="42"/>
      <c r="R22" s="42"/>
      <c r="S22" s="42"/>
      <c r="T22" s="42"/>
      <c r="U22" s="42"/>
      <c r="V22" s="42"/>
      <c r="W22" s="42"/>
      <c r="X22" s="42"/>
    </row>
    <row r="23" spans="1:25" x14ac:dyDescent="0.2">
      <c r="E23" s="42"/>
      <c r="K23" s="50"/>
      <c r="L23" s="27"/>
      <c r="M23" s="27"/>
      <c r="N23" s="27"/>
      <c r="O23" s="29"/>
      <c r="P23" s="42"/>
      <c r="Q23" s="42"/>
      <c r="R23" s="42"/>
      <c r="S23" s="42"/>
      <c r="T23" s="42"/>
      <c r="U23" s="42"/>
      <c r="V23" s="42"/>
      <c r="W23" s="42"/>
      <c r="X23" s="42"/>
    </row>
    <row r="24" spans="1:25" x14ac:dyDescent="0.2">
      <c r="E24" s="42"/>
      <c r="K24" s="59"/>
      <c r="L24" s="54"/>
      <c r="M24" s="54"/>
      <c r="N24" s="54"/>
      <c r="O24" s="29"/>
      <c r="P24" s="42"/>
      <c r="Q24" s="42"/>
      <c r="R24" s="42"/>
      <c r="S24" s="42"/>
      <c r="T24" s="42"/>
      <c r="U24" s="42"/>
      <c r="V24" s="42"/>
      <c r="W24" s="42"/>
      <c r="X24" s="42"/>
    </row>
    <row r="25" spans="1:25" x14ac:dyDescent="0.2">
      <c r="E25" s="42"/>
      <c r="K25" s="59"/>
      <c r="L25" s="54"/>
      <c r="M25" s="54"/>
      <c r="N25" s="54"/>
      <c r="O25" s="29"/>
      <c r="P25" s="42"/>
      <c r="Q25" s="42"/>
      <c r="R25" s="42"/>
      <c r="S25" s="42"/>
      <c r="T25" s="42"/>
      <c r="U25" s="42"/>
      <c r="V25" s="42"/>
      <c r="W25" s="42"/>
      <c r="X25" s="42"/>
    </row>
    <row r="26" spans="1:25" x14ac:dyDescent="0.2">
      <c r="E26" s="42"/>
      <c r="K26" s="59"/>
      <c r="L26" s="54"/>
      <c r="M26" s="54"/>
      <c r="N26" s="54"/>
      <c r="O26" s="29"/>
      <c r="P26" s="42"/>
      <c r="Q26" s="42"/>
      <c r="R26" s="42"/>
      <c r="S26" s="42"/>
      <c r="T26" s="42"/>
      <c r="U26" s="42"/>
      <c r="V26" s="42"/>
      <c r="W26" s="42"/>
      <c r="X26" s="42"/>
    </row>
    <row r="27" spans="1:25" x14ac:dyDescent="0.2">
      <c r="E27" s="42"/>
      <c r="K27" s="59"/>
      <c r="L27" s="54"/>
      <c r="M27" s="54"/>
      <c r="N27" s="54"/>
      <c r="O27" s="29"/>
      <c r="P27" s="42"/>
      <c r="Q27" s="42"/>
      <c r="R27" s="42"/>
      <c r="S27" s="42"/>
      <c r="T27" s="42"/>
      <c r="U27" s="42"/>
      <c r="V27" s="42"/>
      <c r="W27" s="42"/>
      <c r="X27" s="42"/>
    </row>
    <row r="28" spans="1:25" x14ac:dyDescent="0.2">
      <c r="E28" s="42"/>
      <c r="K28" s="59"/>
      <c r="L28" s="54"/>
      <c r="M28" s="54"/>
      <c r="N28" s="54"/>
      <c r="O28" s="29"/>
      <c r="P28" s="42"/>
      <c r="Q28" s="42"/>
      <c r="R28" s="42"/>
      <c r="S28" s="42"/>
      <c r="T28" s="42"/>
      <c r="U28" s="42"/>
      <c r="V28" s="42"/>
      <c r="W28" s="42"/>
      <c r="X28" s="42"/>
    </row>
    <row r="29" spans="1:25" x14ac:dyDescent="0.2">
      <c r="E29" s="42"/>
      <c r="K29" s="59"/>
      <c r="L29" s="54"/>
      <c r="M29" s="54"/>
      <c r="N29" s="54"/>
      <c r="O29" s="29"/>
      <c r="P29" s="42"/>
      <c r="Q29" s="42"/>
      <c r="R29" s="42"/>
      <c r="S29" s="42"/>
      <c r="T29" s="42"/>
      <c r="U29" s="42"/>
      <c r="V29" s="42"/>
      <c r="W29" s="42"/>
      <c r="X29" s="42"/>
    </row>
    <row r="30" spans="1:25" x14ac:dyDescent="0.2">
      <c r="E30" s="42"/>
      <c r="K30" s="59"/>
      <c r="L30" s="54"/>
      <c r="M30" s="54"/>
      <c r="N30" s="54"/>
      <c r="O30" s="29"/>
      <c r="P30" s="42"/>
      <c r="Q30" s="42"/>
      <c r="R30" s="42"/>
      <c r="S30" s="42"/>
      <c r="T30" s="42"/>
      <c r="U30" s="42"/>
      <c r="V30" s="42"/>
      <c r="W30" s="42"/>
      <c r="X30" s="42"/>
    </row>
    <row r="31" spans="1:25" x14ac:dyDescent="0.2">
      <c r="E31" s="42"/>
      <c r="K31" s="59"/>
      <c r="L31" s="54"/>
      <c r="M31" s="54"/>
      <c r="N31" s="54"/>
      <c r="O31" s="29"/>
      <c r="P31" s="42"/>
      <c r="Q31" s="42"/>
      <c r="R31" s="42"/>
      <c r="S31" s="42"/>
      <c r="T31" s="42"/>
      <c r="U31" s="42"/>
      <c r="V31" s="42"/>
      <c r="W31" s="42"/>
      <c r="X31" s="42"/>
    </row>
    <row r="32" spans="1:25" x14ac:dyDescent="0.2">
      <c r="E32" s="42"/>
      <c r="K32" s="59"/>
      <c r="L32" s="54"/>
      <c r="M32" s="54"/>
      <c r="N32" s="54"/>
      <c r="O32" s="29"/>
      <c r="P32" s="42"/>
      <c r="Q32" s="42"/>
      <c r="R32" s="42"/>
      <c r="S32" s="42"/>
      <c r="T32" s="42"/>
      <c r="U32" s="42"/>
      <c r="V32" s="42"/>
      <c r="W32" s="42"/>
      <c r="X32" s="42"/>
    </row>
    <row r="33" spans="5:24" x14ac:dyDescent="0.2">
      <c r="E33" s="42"/>
      <c r="F33" s="42"/>
      <c r="G33" s="42"/>
      <c r="H33" s="42"/>
      <c r="I33" s="42"/>
      <c r="J33" s="59"/>
      <c r="K33" s="59"/>
      <c r="L33" s="54"/>
      <c r="M33" s="54"/>
      <c r="N33" s="54"/>
      <c r="O33" s="29"/>
      <c r="P33" s="42"/>
      <c r="Q33" s="42"/>
      <c r="R33" s="42"/>
      <c r="S33" s="42"/>
      <c r="T33" s="42"/>
      <c r="U33" s="42"/>
      <c r="V33" s="42"/>
      <c r="W33" s="42"/>
      <c r="X33" s="42"/>
    </row>
    <row r="34" spans="5:24" x14ac:dyDescent="0.2">
      <c r="L34" s="54"/>
      <c r="M34" s="54"/>
      <c r="N34" s="54"/>
      <c r="O34" s="29"/>
    </row>
  </sheetData>
  <sheetProtection selectLockedCells="1" selectUnlockedCells="1"/>
  <mergeCells count="5">
    <mergeCell ref="B4:B5"/>
    <mergeCell ref="C4:D4"/>
    <mergeCell ref="H4:I4"/>
    <mergeCell ref="F4:G4"/>
    <mergeCell ref="E4:E5"/>
  </mergeCells>
  <pageMargins left="0.78740157480314965" right="0.59055118110236227" top="0.78740157480314965" bottom="0.86614173228346458" header="0.51181102362204722" footer="0.35433070866141736"/>
  <pageSetup paperSize="9" scale="67" firstPageNumber="0" orientation="portrait" horizontalDpi="300" verticalDpi="3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rgb="FF0072AB"/>
  </sheetPr>
  <dimension ref="A1:X55"/>
  <sheetViews>
    <sheetView showGridLines="0" zoomScaleNormal="100" zoomScaleSheetLayoutView="100" workbookViewId="0"/>
  </sheetViews>
  <sheetFormatPr baseColWidth="10" defaultRowHeight="12.75" x14ac:dyDescent="0.2"/>
  <cols>
    <col min="1" max="1" width="3.7109375" style="42" customWidth="1"/>
    <col min="2" max="2" width="20.7109375" style="42" customWidth="1"/>
    <col min="3" max="3" width="10.7109375" style="67" customWidth="1"/>
    <col min="4" max="4" width="10.7109375" style="94" customWidth="1"/>
    <col min="5" max="5" width="10.7109375" style="120" customWidth="1"/>
    <col min="6" max="6" width="10.7109375" style="94" customWidth="1"/>
    <col min="7" max="7" width="10.7109375" style="54" customWidth="1"/>
    <col min="8" max="8" width="10.7109375" style="94" customWidth="1"/>
    <col min="9" max="9" width="10.7109375" style="54" customWidth="1"/>
    <col min="10" max="10" width="10.7109375" style="94" customWidth="1"/>
    <col min="11" max="11" width="10.7109375" style="54" customWidth="1"/>
    <col min="12" max="12" width="10.7109375" style="94" customWidth="1"/>
    <col min="13" max="13" width="10.7109375" style="120" customWidth="1"/>
    <col min="14" max="14" width="10.7109375" style="94" customWidth="1"/>
    <col min="15" max="15" width="10.7109375" style="54" customWidth="1"/>
    <col min="16" max="16" width="10.7109375" style="120" customWidth="1"/>
    <col min="17" max="17" width="10.7109375" style="42" customWidth="1"/>
    <col min="18" max="23" width="11.42578125" style="111"/>
    <col min="24" max="16384" width="11.42578125" style="42"/>
  </cols>
  <sheetData>
    <row r="1" spans="1:24" ht="15.75" x14ac:dyDescent="0.25">
      <c r="A1" s="41" t="str">
        <f>Inhaltsverzeichnis!B31&amp;" "&amp;Inhaltsverzeichnis!C31&amp;" "&amp;Inhaltsverzeichnis!D31</f>
        <v>Tabelle 13:  Neu erstellte Wohnungen nach Zimmerzahl in den Bezirken und im Kanton, 2017</v>
      </c>
    </row>
    <row r="2" spans="1:24" ht="15.75" x14ac:dyDescent="0.25">
      <c r="A2" s="41"/>
      <c r="B2" s="24"/>
    </row>
    <row r="4" spans="1:24" x14ac:dyDescent="0.2">
      <c r="B4" s="229" t="s">
        <v>19</v>
      </c>
      <c r="C4" s="218" t="s">
        <v>291</v>
      </c>
      <c r="D4" s="218"/>
      <c r="E4" s="218"/>
      <c r="F4" s="218"/>
      <c r="G4" s="218"/>
      <c r="H4" s="218"/>
      <c r="I4" s="218"/>
      <c r="J4" s="218"/>
      <c r="K4" s="218"/>
      <c r="L4" s="218"/>
      <c r="M4" s="218"/>
      <c r="N4" s="218"/>
      <c r="O4" s="241" t="s">
        <v>11</v>
      </c>
      <c r="P4" s="42"/>
    </row>
    <row r="5" spans="1:24" x14ac:dyDescent="0.2">
      <c r="B5" s="229"/>
      <c r="C5" s="218">
        <v>1</v>
      </c>
      <c r="D5" s="218"/>
      <c r="E5" s="218">
        <v>2</v>
      </c>
      <c r="F5" s="218"/>
      <c r="G5" s="218">
        <v>3</v>
      </c>
      <c r="H5" s="218"/>
      <c r="I5" s="218">
        <v>4</v>
      </c>
      <c r="J5" s="218"/>
      <c r="K5" s="218">
        <v>5</v>
      </c>
      <c r="L5" s="218"/>
      <c r="M5" s="218" t="s">
        <v>79</v>
      </c>
      <c r="N5" s="218"/>
      <c r="O5" s="241"/>
      <c r="P5" s="42"/>
    </row>
    <row r="6" spans="1:24" x14ac:dyDescent="0.2">
      <c r="B6" s="229"/>
      <c r="C6" s="82" t="s">
        <v>75</v>
      </c>
      <c r="D6" s="124" t="s">
        <v>36</v>
      </c>
      <c r="E6" s="82" t="s">
        <v>75</v>
      </c>
      <c r="F6" s="124" t="s">
        <v>36</v>
      </c>
      <c r="G6" s="82" t="s">
        <v>75</v>
      </c>
      <c r="H6" s="124" t="s">
        <v>36</v>
      </c>
      <c r="I6" s="82" t="s">
        <v>75</v>
      </c>
      <c r="J6" s="124" t="s">
        <v>36</v>
      </c>
      <c r="K6" s="82" t="s">
        <v>75</v>
      </c>
      <c r="L6" s="124" t="s">
        <v>36</v>
      </c>
      <c r="M6" s="82" t="s">
        <v>75</v>
      </c>
      <c r="N6" s="124" t="s">
        <v>36</v>
      </c>
      <c r="O6" s="241"/>
      <c r="P6" s="42"/>
    </row>
    <row r="7" spans="1:24" x14ac:dyDescent="0.2">
      <c r="B7" s="53" t="s">
        <v>23</v>
      </c>
      <c r="C7" s="42">
        <v>5</v>
      </c>
      <c r="D7" s="61">
        <v>0.6</v>
      </c>
      <c r="E7" s="42">
        <v>216</v>
      </c>
      <c r="F7" s="61">
        <v>24.9</v>
      </c>
      <c r="G7" s="42">
        <v>371</v>
      </c>
      <c r="H7" s="61">
        <v>42.8</v>
      </c>
      <c r="I7" s="42">
        <v>189</v>
      </c>
      <c r="J7" s="61">
        <v>21.8</v>
      </c>
      <c r="K7" s="42">
        <v>68</v>
      </c>
      <c r="L7" s="61">
        <v>7.8</v>
      </c>
      <c r="M7" s="42">
        <v>18</v>
      </c>
      <c r="N7" s="61">
        <v>2.1</v>
      </c>
      <c r="O7" s="42">
        <v>867</v>
      </c>
      <c r="P7" s="42"/>
      <c r="X7" s="61"/>
    </row>
    <row r="8" spans="1:24" x14ac:dyDescent="0.2">
      <c r="B8" s="53" t="s">
        <v>24</v>
      </c>
      <c r="C8" s="42">
        <v>23</v>
      </c>
      <c r="D8" s="61">
        <v>3.1</v>
      </c>
      <c r="E8" s="42">
        <v>120</v>
      </c>
      <c r="F8" s="61">
        <v>16.100000000000001</v>
      </c>
      <c r="G8" s="42">
        <v>242</v>
      </c>
      <c r="H8" s="61">
        <v>32.4</v>
      </c>
      <c r="I8" s="42">
        <v>238</v>
      </c>
      <c r="J8" s="61">
        <v>31.9</v>
      </c>
      <c r="K8" s="42">
        <v>103</v>
      </c>
      <c r="L8" s="61">
        <v>13.8</v>
      </c>
      <c r="M8" s="42">
        <v>21</v>
      </c>
      <c r="N8" s="61">
        <v>2.8</v>
      </c>
      <c r="O8" s="42">
        <v>747</v>
      </c>
      <c r="P8" s="42"/>
      <c r="X8" s="61"/>
    </row>
    <row r="9" spans="1:24" x14ac:dyDescent="0.2">
      <c r="B9" s="53" t="s">
        <v>25</v>
      </c>
      <c r="C9" s="42">
        <v>16</v>
      </c>
      <c r="D9" s="61">
        <v>3.1</v>
      </c>
      <c r="E9" s="42">
        <v>75</v>
      </c>
      <c r="F9" s="61">
        <v>14.7</v>
      </c>
      <c r="G9" s="42">
        <v>133</v>
      </c>
      <c r="H9" s="61">
        <v>26.1</v>
      </c>
      <c r="I9" s="42">
        <v>165</v>
      </c>
      <c r="J9" s="61">
        <v>32.4</v>
      </c>
      <c r="K9" s="42">
        <v>86</v>
      </c>
      <c r="L9" s="61">
        <v>16.899999999999999</v>
      </c>
      <c r="M9" s="42">
        <v>34</v>
      </c>
      <c r="N9" s="61">
        <v>6.7</v>
      </c>
      <c r="O9" s="42">
        <v>509</v>
      </c>
      <c r="P9" s="42"/>
      <c r="X9" s="61"/>
    </row>
    <row r="10" spans="1:24" x14ac:dyDescent="0.2">
      <c r="B10" s="53" t="s">
        <v>26</v>
      </c>
      <c r="C10" s="42">
        <v>23</v>
      </c>
      <c r="D10" s="61">
        <v>7.8</v>
      </c>
      <c r="E10" s="42">
        <v>57</v>
      </c>
      <c r="F10" s="61">
        <v>19.5</v>
      </c>
      <c r="G10" s="42">
        <v>91</v>
      </c>
      <c r="H10" s="61">
        <v>31.1</v>
      </c>
      <c r="I10" s="42">
        <v>76</v>
      </c>
      <c r="J10" s="61">
        <v>25.9</v>
      </c>
      <c r="K10" s="42">
        <v>29</v>
      </c>
      <c r="L10" s="61">
        <v>9.9</v>
      </c>
      <c r="M10" s="42">
        <v>17</v>
      </c>
      <c r="N10" s="61">
        <v>5.8</v>
      </c>
      <c r="O10" s="42">
        <v>293</v>
      </c>
      <c r="P10" s="42"/>
      <c r="X10" s="61"/>
    </row>
    <row r="11" spans="1:24" x14ac:dyDescent="0.2">
      <c r="B11" s="53" t="s">
        <v>27</v>
      </c>
      <c r="C11" s="42">
        <v>10</v>
      </c>
      <c r="D11" s="61">
        <v>2.5</v>
      </c>
      <c r="E11" s="42">
        <v>72</v>
      </c>
      <c r="F11" s="61">
        <v>18.100000000000001</v>
      </c>
      <c r="G11" s="42">
        <v>139</v>
      </c>
      <c r="H11" s="61">
        <v>35</v>
      </c>
      <c r="I11" s="42">
        <v>111</v>
      </c>
      <c r="J11" s="61">
        <v>28</v>
      </c>
      <c r="K11" s="42">
        <v>46</v>
      </c>
      <c r="L11" s="61">
        <v>11.6</v>
      </c>
      <c r="M11" s="42">
        <v>19</v>
      </c>
      <c r="N11" s="61">
        <v>4.8</v>
      </c>
      <c r="O11" s="42">
        <v>397</v>
      </c>
      <c r="P11" s="42"/>
      <c r="X11" s="61"/>
    </row>
    <row r="12" spans="1:24" x14ac:dyDescent="0.2">
      <c r="B12" s="53" t="s">
        <v>28</v>
      </c>
      <c r="C12" s="42">
        <v>7</v>
      </c>
      <c r="D12" s="61">
        <v>1.7</v>
      </c>
      <c r="E12" s="42">
        <v>66</v>
      </c>
      <c r="F12" s="61">
        <v>16.2</v>
      </c>
      <c r="G12" s="42">
        <v>112</v>
      </c>
      <c r="H12" s="61">
        <v>27.5</v>
      </c>
      <c r="I12" s="42">
        <v>118</v>
      </c>
      <c r="J12" s="61">
        <v>29</v>
      </c>
      <c r="K12" s="42">
        <v>79</v>
      </c>
      <c r="L12" s="61">
        <v>19.399999999999999</v>
      </c>
      <c r="M12" s="42">
        <v>25</v>
      </c>
      <c r="N12" s="61">
        <v>6.1</v>
      </c>
      <c r="O12" s="42">
        <v>407</v>
      </c>
      <c r="P12" s="42"/>
      <c r="X12" s="61"/>
    </row>
    <row r="13" spans="1:24" x14ac:dyDescent="0.2">
      <c r="B13" s="53" t="s">
        <v>29</v>
      </c>
      <c r="C13" s="42">
        <v>30</v>
      </c>
      <c r="D13" s="61">
        <v>3</v>
      </c>
      <c r="E13" s="42">
        <v>245</v>
      </c>
      <c r="F13" s="61">
        <v>24.2</v>
      </c>
      <c r="G13" s="42">
        <v>340</v>
      </c>
      <c r="H13" s="61">
        <v>33.6</v>
      </c>
      <c r="I13" s="42">
        <v>262</v>
      </c>
      <c r="J13" s="61">
        <v>25.9</v>
      </c>
      <c r="K13" s="42">
        <v>90</v>
      </c>
      <c r="L13" s="61">
        <v>8.9</v>
      </c>
      <c r="M13" s="42">
        <v>46</v>
      </c>
      <c r="N13" s="61">
        <v>4.5</v>
      </c>
      <c r="O13" s="42">
        <v>1013</v>
      </c>
      <c r="P13" s="42"/>
      <c r="X13" s="61"/>
    </row>
    <row r="14" spans="1:24" x14ac:dyDescent="0.2">
      <c r="B14" s="53" t="s">
        <v>30</v>
      </c>
      <c r="C14" s="42">
        <v>7</v>
      </c>
      <c r="D14" s="61">
        <v>2</v>
      </c>
      <c r="E14" s="42">
        <v>25</v>
      </c>
      <c r="F14" s="61">
        <v>7.2</v>
      </c>
      <c r="G14" s="42">
        <v>63</v>
      </c>
      <c r="H14" s="61">
        <v>18.2</v>
      </c>
      <c r="I14" s="42">
        <v>101</v>
      </c>
      <c r="J14" s="61">
        <v>29.1</v>
      </c>
      <c r="K14" s="42">
        <v>116</v>
      </c>
      <c r="L14" s="61">
        <v>33.4</v>
      </c>
      <c r="M14" s="42">
        <v>35</v>
      </c>
      <c r="N14" s="61">
        <v>10.1</v>
      </c>
      <c r="O14" s="42">
        <v>347</v>
      </c>
      <c r="P14" s="42"/>
      <c r="X14" s="61"/>
    </row>
    <row r="15" spans="1:24" x14ac:dyDescent="0.2">
      <c r="B15" s="53" t="s">
        <v>31</v>
      </c>
      <c r="C15" s="42">
        <v>1</v>
      </c>
      <c r="D15" s="61">
        <v>0.9</v>
      </c>
      <c r="E15" s="42">
        <v>7</v>
      </c>
      <c r="F15" s="61">
        <v>6.6</v>
      </c>
      <c r="G15" s="42">
        <v>26</v>
      </c>
      <c r="H15" s="61">
        <v>24.5</v>
      </c>
      <c r="I15" s="42">
        <v>38</v>
      </c>
      <c r="J15" s="61">
        <v>35.799999999999997</v>
      </c>
      <c r="K15" s="42">
        <v>19</v>
      </c>
      <c r="L15" s="61">
        <v>17.899999999999999</v>
      </c>
      <c r="M15" s="42">
        <v>15</v>
      </c>
      <c r="N15" s="61">
        <v>14.2</v>
      </c>
      <c r="O15" s="42">
        <v>106</v>
      </c>
      <c r="P15" s="42"/>
      <c r="X15" s="61"/>
    </row>
    <row r="16" spans="1:24" x14ac:dyDescent="0.2">
      <c r="B16" s="53" t="s">
        <v>32</v>
      </c>
      <c r="C16" s="42">
        <v>2</v>
      </c>
      <c r="D16" s="61">
        <v>0.3</v>
      </c>
      <c r="E16" s="42">
        <v>141</v>
      </c>
      <c r="F16" s="61">
        <v>23.9</v>
      </c>
      <c r="G16" s="42">
        <v>171</v>
      </c>
      <c r="H16" s="61">
        <v>29</v>
      </c>
      <c r="I16" s="42">
        <v>194</v>
      </c>
      <c r="J16" s="61">
        <v>32.9</v>
      </c>
      <c r="K16" s="42">
        <v>64</v>
      </c>
      <c r="L16" s="61">
        <v>10.9</v>
      </c>
      <c r="M16" s="42">
        <v>17</v>
      </c>
      <c r="N16" s="61">
        <v>2.9</v>
      </c>
      <c r="O16" s="42">
        <v>589</v>
      </c>
      <c r="P16" s="42"/>
      <c r="X16" s="61"/>
    </row>
    <row r="17" spans="2:24" x14ac:dyDescent="0.2">
      <c r="B17" s="53" t="s">
        <v>33</v>
      </c>
      <c r="C17" s="42">
        <v>4</v>
      </c>
      <c r="D17" s="61">
        <v>1</v>
      </c>
      <c r="E17" s="42">
        <v>74</v>
      </c>
      <c r="F17" s="61">
        <v>18.3</v>
      </c>
      <c r="G17" s="42">
        <v>151</v>
      </c>
      <c r="H17" s="61">
        <v>37.299999999999997</v>
      </c>
      <c r="I17" s="42">
        <v>122</v>
      </c>
      <c r="J17" s="61">
        <v>30.1</v>
      </c>
      <c r="K17" s="42">
        <v>32</v>
      </c>
      <c r="L17" s="61">
        <v>7.9</v>
      </c>
      <c r="M17" s="42">
        <v>22</v>
      </c>
      <c r="N17" s="61">
        <v>5.4</v>
      </c>
      <c r="O17" s="42">
        <v>405</v>
      </c>
      <c r="P17" s="42"/>
      <c r="X17" s="61"/>
    </row>
    <row r="18" spans="2:24" s="65" customFormat="1" x14ac:dyDescent="0.2">
      <c r="B18" s="55" t="s">
        <v>450</v>
      </c>
      <c r="C18" s="65">
        <v>128</v>
      </c>
      <c r="D18" s="121">
        <v>2.2999999999999998</v>
      </c>
      <c r="E18" s="65">
        <v>1098</v>
      </c>
      <c r="F18" s="121">
        <v>19.3</v>
      </c>
      <c r="G18" s="96">
        <v>1839</v>
      </c>
      <c r="H18" s="121">
        <v>32.4</v>
      </c>
      <c r="I18" s="96">
        <v>1614</v>
      </c>
      <c r="J18" s="121">
        <v>28.4</v>
      </c>
      <c r="K18" s="65">
        <v>732</v>
      </c>
      <c r="L18" s="121">
        <v>12.9</v>
      </c>
      <c r="M18" s="65">
        <v>269</v>
      </c>
      <c r="N18" s="121">
        <v>4.7</v>
      </c>
      <c r="O18" s="96">
        <v>5680</v>
      </c>
      <c r="R18" s="122"/>
      <c r="S18" s="122"/>
      <c r="T18" s="122"/>
      <c r="U18" s="122"/>
      <c r="V18" s="122"/>
      <c r="W18" s="122"/>
      <c r="X18" s="121"/>
    </row>
    <row r="19" spans="2:24" ht="13.5" thickBot="1" x14ac:dyDescent="0.25">
      <c r="B19" s="136" t="s">
        <v>443</v>
      </c>
      <c r="C19" s="140">
        <v>195</v>
      </c>
      <c r="D19" s="141">
        <v>3.8914388345639592</v>
      </c>
      <c r="E19" s="140">
        <v>876</v>
      </c>
      <c r="F19" s="141">
        <v>17.481540610656555</v>
      </c>
      <c r="G19" s="127">
        <v>1585</v>
      </c>
      <c r="H19" s="141">
        <v>31.630413091199362</v>
      </c>
      <c r="I19" s="127">
        <v>1494</v>
      </c>
      <c r="J19" s="141">
        <v>29.814408301736179</v>
      </c>
      <c r="K19" s="140">
        <v>609</v>
      </c>
      <c r="L19" s="141">
        <v>12.153262821792058</v>
      </c>
      <c r="M19" s="140">
        <v>252</v>
      </c>
      <c r="N19" s="141">
        <v>5.0289363400518861</v>
      </c>
      <c r="O19" s="127">
        <v>5011</v>
      </c>
      <c r="P19" s="42"/>
    </row>
    <row r="20" spans="2:24" x14ac:dyDescent="0.2">
      <c r="C20" s="42"/>
      <c r="D20" s="61"/>
      <c r="E20" s="42"/>
      <c r="F20" s="61"/>
      <c r="G20" s="62"/>
      <c r="H20" s="61"/>
      <c r="I20" s="62"/>
      <c r="J20" s="61"/>
      <c r="K20" s="62"/>
      <c r="L20" s="61"/>
      <c r="M20" s="42"/>
      <c r="N20" s="61"/>
      <c r="O20" s="62"/>
      <c r="P20" s="42"/>
    </row>
    <row r="21" spans="2:24" x14ac:dyDescent="0.2">
      <c r="B21" s="220"/>
      <c r="C21" s="220"/>
      <c r="D21" s="220"/>
      <c r="E21" s="220"/>
      <c r="F21" s="220"/>
      <c r="G21" s="220"/>
      <c r="H21" s="220"/>
      <c r="I21" s="220"/>
      <c r="J21" s="61"/>
      <c r="K21" s="62"/>
      <c r="L21" s="61"/>
      <c r="M21" s="42"/>
      <c r="N21" s="61"/>
      <c r="O21" s="62"/>
      <c r="P21" s="42"/>
    </row>
    <row r="22" spans="2:24" x14ac:dyDescent="0.2">
      <c r="C22" s="42"/>
      <c r="D22" s="61"/>
      <c r="E22" s="42"/>
      <c r="F22" s="61"/>
      <c r="G22" s="62"/>
      <c r="H22" s="61"/>
      <c r="I22" s="62"/>
      <c r="J22" s="61"/>
      <c r="K22" s="62"/>
      <c r="L22" s="61"/>
      <c r="M22" s="42"/>
      <c r="N22" s="61"/>
      <c r="O22" s="62"/>
      <c r="P22" s="42"/>
    </row>
    <row r="23" spans="2:24" x14ac:dyDescent="0.2">
      <c r="C23" s="42"/>
      <c r="D23" s="61"/>
      <c r="E23" s="42"/>
      <c r="F23" s="61"/>
      <c r="G23" s="62"/>
      <c r="H23" s="61"/>
      <c r="I23" s="62"/>
      <c r="J23" s="61"/>
      <c r="K23" s="62"/>
      <c r="L23" s="61"/>
      <c r="M23" s="42"/>
      <c r="N23" s="61"/>
      <c r="O23" s="62"/>
      <c r="P23" s="42"/>
    </row>
    <row r="24" spans="2:24" x14ac:dyDescent="0.2">
      <c r="C24" s="42"/>
      <c r="D24" s="61"/>
      <c r="E24" s="42"/>
      <c r="F24" s="61"/>
      <c r="G24" s="62"/>
      <c r="H24" s="61"/>
      <c r="I24" s="62"/>
      <c r="J24" s="61"/>
      <c r="K24" s="62"/>
      <c r="L24" s="61"/>
      <c r="M24" s="42"/>
      <c r="N24" s="61"/>
      <c r="O24" s="62"/>
      <c r="P24" s="42"/>
    </row>
    <row r="25" spans="2:24" x14ac:dyDescent="0.2">
      <c r="C25" s="42"/>
      <c r="D25" s="61"/>
      <c r="E25" s="42"/>
      <c r="F25" s="61"/>
      <c r="G25" s="62"/>
      <c r="H25" s="61"/>
      <c r="I25" s="62"/>
      <c r="J25" s="61"/>
      <c r="K25" s="62"/>
      <c r="L25" s="61"/>
      <c r="M25" s="42"/>
      <c r="N25" s="61"/>
      <c r="O25" s="62"/>
      <c r="P25" s="42"/>
    </row>
    <row r="26" spans="2:24" x14ac:dyDescent="0.2">
      <c r="C26" s="42"/>
      <c r="D26" s="61"/>
      <c r="E26" s="42"/>
      <c r="F26" s="61"/>
      <c r="G26" s="62"/>
      <c r="H26" s="61"/>
      <c r="I26" s="62"/>
      <c r="J26" s="61"/>
      <c r="K26" s="62"/>
      <c r="L26" s="61"/>
      <c r="M26" s="42"/>
      <c r="N26" s="61"/>
      <c r="O26" s="62"/>
      <c r="P26" s="42"/>
    </row>
    <row r="27" spans="2:24" x14ac:dyDescent="0.2">
      <c r="C27" s="42"/>
      <c r="D27" s="61"/>
      <c r="E27" s="42"/>
      <c r="F27" s="61"/>
      <c r="G27" s="62"/>
      <c r="H27" s="61"/>
      <c r="I27" s="62"/>
      <c r="J27" s="61"/>
      <c r="K27" s="62"/>
      <c r="L27" s="61"/>
      <c r="M27" s="42"/>
      <c r="N27" s="61"/>
      <c r="O27" s="62"/>
      <c r="P27" s="42"/>
    </row>
    <row r="28" spans="2:24" x14ac:dyDescent="0.2">
      <c r="C28" s="42"/>
      <c r="D28" s="61"/>
      <c r="E28" s="42"/>
      <c r="F28" s="61"/>
      <c r="G28" s="62"/>
      <c r="H28" s="61"/>
      <c r="I28" s="62"/>
      <c r="J28" s="61"/>
      <c r="K28" s="62"/>
      <c r="L28" s="61"/>
      <c r="M28" s="42"/>
      <c r="N28" s="61"/>
      <c r="O28" s="62"/>
      <c r="P28" s="42"/>
    </row>
    <row r="29" spans="2:24" x14ac:dyDescent="0.2">
      <c r="C29" s="42"/>
      <c r="D29" s="61"/>
      <c r="E29" s="42"/>
      <c r="F29" s="61"/>
      <c r="G29" s="62"/>
      <c r="H29" s="61"/>
      <c r="I29" s="62"/>
      <c r="J29" s="61"/>
      <c r="K29" s="62"/>
      <c r="L29" s="61"/>
      <c r="M29" s="42"/>
      <c r="N29" s="61"/>
      <c r="O29" s="62"/>
      <c r="P29" s="42"/>
    </row>
    <row r="30" spans="2:24" x14ac:dyDescent="0.2">
      <c r="C30" s="42"/>
      <c r="D30" s="61"/>
      <c r="E30" s="42"/>
      <c r="F30" s="61"/>
      <c r="G30" s="62"/>
      <c r="H30" s="61"/>
      <c r="I30" s="62"/>
      <c r="J30" s="61"/>
      <c r="K30" s="62"/>
      <c r="L30" s="61"/>
      <c r="M30" s="42"/>
      <c r="N30" s="61"/>
      <c r="O30" s="62"/>
      <c r="P30" s="42"/>
    </row>
    <row r="31" spans="2:24" x14ac:dyDescent="0.2">
      <c r="C31" s="42"/>
      <c r="D31" s="61"/>
      <c r="E31" s="42"/>
      <c r="F31" s="61"/>
      <c r="G31" s="62"/>
      <c r="H31" s="61"/>
      <c r="I31" s="62"/>
      <c r="J31" s="61"/>
      <c r="K31" s="62"/>
      <c r="L31" s="61"/>
      <c r="M31" s="42"/>
      <c r="N31" s="61"/>
      <c r="O31" s="62"/>
      <c r="P31" s="42"/>
    </row>
    <row r="32" spans="2:24" x14ac:dyDescent="0.2">
      <c r="C32" s="42"/>
      <c r="D32" s="61"/>
      <c r="E32" s="42"/>
      <c r="F32" s="61"/>
      <c r="G32" s="62"/>
      <c r="H32" s="61"/>
      <c r="I32" s="62"/>
      <c r="J32" s="61"/>
      <c r="K32" s="62"/>
      <c r="L32" s="61"/>
      <c r="M32" s="42"/>
      <c r="N32" s="61"/>
      <c r="O32" s="62"/>
      <c r="P32" s="42"/>
    </row>
    <row r="33" spans="3:16" x14ac:dyDescent="0.2">
      <c r="C33" s="42"/>
      <c r="D33" s="61"/>
      <c r="E33" s="42"/>
      <c r="F33" s="61"/>
      <c r="G33" s="62"/>
      <c r="H33" s="61"/>
      <c r="I33" s="62"/>
      <c r="J33" s="61"/>
      <c r="K33" s="62"/>
      <c r="L33" s="61"/>
      <c r="M33" s="42"/>
      <c r="N33" s="61"/>
      <c r="O33" s="62"/>
      <c r="P33" s="42"/>
    </row>
    <row r="34" spans="3:16" x14ac:dyDescent="0.2">
      <c r="C34" s="42"/>
      <c r="D34" s="61"/>
      <c r="E34" s="42"/>
      <c r="F34" s="61"/>
      <c r="G34" s="62"/>
      <c r="H34" s="61"/>
      <c r="I34" s="62"/>
      <c r="J34" s="61"/>
      <c r="K34" s="62"/>
      <c r="L34" s="61"/>
      <c r="M34" s="42"/>
      <c r="N34" s="61"/>
      <c r="O34" s="62"/>
      <c r="P34" s="42"/>
    </row>
    <row r="35" spans="3:16" x14ac:dyDescent="0.2">
      <c r="C35" s="42"/>
      <c r="D35" s="61"/>
      <c r="E35" s="42"/>
      <c r="F35" s="61"/>
      <c r="G35" s="62"/>
      <c r="H35" s="61"/>
      <c r="I35" s="62"/>
      <c r="J35" s="61"/>
      <c r="K35" s="62"/>
      <c r="L35" s="61"/>
      <c r="M35" s="42"/>
      <c r="N35" s="61"/>
      <c r="O35" s="62"/>
      <c r="P35" s="42"/>
    </row>
    <row r="36" spans="3:16" x14ac:dyDescent="0.2">
      <c r="C36" s="42"/>
      <c r="D36" s="61"/>
      <c r="E36" s="42"/>
      <c r="F36" s="61"/>
      <c r="G36" s="62"/>
      <c r="H36" s="61"/>
      <c r="I36" s="62"/>
      <c r="J36" s="61"/>
      <c r="K36" s="62"/>
      <c r="L36" s="61"/>
      <c r="M36" s="42"/>
      <c r="N36" s="61"/>
      <c r="O36" s="62"/>
      <c r="P36" s="42"/>
    </row>
    <row r="37" spans="3:16" x14ac:dyDescent="0.2">
      <c r="C37" s="42"/>
      <c r="D37" s="61"/>
      <c r="E37" s="42"/>
      <c r="F37" s="61"/>
      <c r="G37" s="62"/>
      <c r="H37" s="61"/>
      <c r="I37" s="62"/>
      <c r="J37" s="61"/>
      <c r="K37" s="62"/>
      <c r="L37" s="61"/>
      <c r="M37" s="42"/>
      <c r="N37" s="61"/>
      <c r="O37" s="62"/>
      <c r="P37" s="42"/>
    </row>
    <row r="38" spans="3:16" x14ac:dyDescent="0.2">
      <c r="C38" s="42"/>
      <c r="D38" s="61"/>
      <c r="E38" s="42"/>
      <c r="F38" s="61"/>
      <c r="G38" s="62"/>
      <c r="H38" s="61"/>
      <c r="I38" s="62"/>
      <c r="J38" s="61"/>
      <c r="K38" s="62"/>
      <c r="L38" s="61"/>
      <c r="M38" s="42"/>
      <c r="N38" s="61"/>
      <c r="O38" s="62"/>
      <c r="P38" s="42"/>
    </row>
    <row r="39" spans="3:16" x14ac:dyDescent="0.2">
      <c r="C39" s="42"/>
      <c r="D39" s="61"/>
      <c r="E39" s="42"/>
      <c r="F39" s="61"/>
      <c r="G39" s="62"/>
      <c r="H39" s="61"/>
      <c r="I39" s="62"/>
      <c r="J39" s="61"/>
      <c r="K39" s="62"/>
      <c r="L39" s="61"/>
      <c r="M39" s="42"/>
      <c r="N39" s="61"/>
      <c r="O39" s="62"/>
      <c r="P39" s="42"/>
    </row>
    <row r="40" spans="3:16" x14ac:dyDescent="0.2">
      <c r="C40" s="42"/>
      <c r="D40" s="61"/>
      <c r="E40" s="42"/>
      <c r="F40" s="61"/>
      <c r="G40" s="62"/>
      <c r="H40" s="61"/>
      <c r="I40" s="62"/>
      <c r="J40" s="61"/>
      <c r="K40" s="62"/>
      <c r="L40" s="61"/>
      <c r="M40" s="42"/>
      <c r="N40" s="61"/>
      <c r="O40" s="62"/>
      <c r="P40" s="42"/>
    </row>
    <row r="41" spans="3:16" x14ac:dyDescent="0.2">
      <c r="C41" s="42"/>
      <c r="D41" s="61"/>
      <c r="E41" s="42"/>
      <c r="F41" s="61"/>
      <c r="G41" s="62"/>
      <c r="H41" s="61"/>
      <c r="I41" s="62"/>
      <c r="J41" s="61"/>
      <c r="K41" s="62"/>
      <c r="L41" s="61"/>
      <c r="M41" s="42"/>
      <c r="N41" s="61"/>
      <c r="O41" s="62"/>
      <c r="P41" s="42"/>
    </row>
    <row r="42" spans="3:16" x14ac:dyDescent="0.2">
      <c r="C42" s="42"/>
      <c r="D42" s="61"/>
      <c r="E42" s="42"/>
      <c r="F42" s="61"/>
      <c r="G42" s="62"/>
      <c r="H42" s="61"/>
      <c r="I42" s="62"/>
      <c r="J42" s="61"/>
      <c r="K42" s="62"/>
      <c r="L42" s="61"/>
      <c r="M42" s="42"/>
      <c r="N42" s="61"/>
      <c r="O42" s="62"/>
      <c r="P42" s="42"/>
    </row>
    <row r="43" spans="3:16" x14ac:dyDescent="0.2">
      <c r="C43" s="42"/>
      <c r="D43" s="61"/>
      <c r="E43" s="42"/>
      <c r="F43" s="61"/>
      <c r="G43" s="62"/>
      <c r="H43" s="61"/>
      <c r="I43" s="62"/>
      <c r="J43" s="61"/>
      <c r="K43" s="62"/>
      <c r="L43" s="61"/>
      <c r="M43" s="42"/>
      <c r="N43" s="61"/>
      <c r="O43" s="62"/>
      <c r="P43" s="42"/>
    </row>
    <row r="44" spans="3:16" x14ac:dyDescent="0.2">
      <c r="C44" s="42"/>
      <c r="D44" s="61"/>
      <c r="E44" s="42"/>
      <c r="F44" s="61"/>
      <c r="G44" s="62"/>
      <c r="H44" s="61"/>
      <c r="I44" s="62"/>
      <c r="J44" s="61"/>
      <c r="K44" s="62"/>
      <c r="L44" s="61"/>
      <c r="M44" s="42"/>
      <c r="N44" s="61"/>
      <c r="O44" s="62"/>
      <c r="P44" s="42"/>
    </row>
    <row r="45" spans="3:16" x14ac:dyDescent="0.2">
      <c r="C45" s="42"/>
      <c r="D45" s="61"/>
      <c r="E45" s="42"/>
      <c r="F45" s="61"/>
      <c r="G45" s="62"/>
      <c r="H45" s="61"/>
      <c r="I45" s="62"/>
      <c r="J45" s="61"/>
      <c r="K45" s="62"/>
      <c r="L45" s="61"/>
      <c r="M45" s="42"/>
      <c r="N45" s="61"/>
      <c r="O45" s="62"/>
      <c r="P45" s="42"/>
    </row>
    <row r="46" spans="3:16" x14ac:dyDescent="0.2">
      <c r="C46" s="42"/>
      <c r="D46" s="61"/>
      <c r="E46" s="42"/>
      <c r="F46" s="61"/>
      <c r="G46" s="62"/>
      <c r="H46" s="61"/>
      <c r="I46" s="62"/>
      <c r="J46" s="61"/>
      <c r="K46" s="62"/>
      <c r="L46" s="61"/>
      <c r="M46" s="42"/>
      <c r="N46" s="61"/>
      <c r="O46" s="62"/>
      <c r="P46" s="42"/>
    </row>
    <row r="47" spans="3:16" x14ac:dyDescent="0.2">
      <c r="C47" s="42"/>
      <c r="D47" s="61"/>
      <c r="E47" s="42"/>
      <c r="F47" s="61"/>
      <c r="G47" s="62"/>
      <c r="H47" s="61"/>
      <c r="I47" s="62"/>
      <c r="J47" s="61"/>
      <c r="K47" s="62"/>
      <c r="L47" s="61"/>
      <c r="M47" s="42"/>
      <c r="N47" s="61"/>
      <c r="O47" s="62"/>
      <c r="P47" s="42"/>
    </row>
    <row r="48" spans="3:16" x14ac:dyDescent="0.2">
      <c r="C48" s="42"/>
      <c r="D48" s="61"/>
      <c r="E48" s="42"/>
      <c r="F48" s="61"/>
      <c r="G48" s="62"/>
      <c r="H48" s="61"/>
      <c r="I48" s="62"/>
      <c r="J48" s="61"/>
      <c r="K48" s="62"/>
      <c r="L48" s="61"/>
      <c r="M48" s="42"/>
      <c r="N48" s="61"/>
      <c r="O48" s="62"/>
      <c r="P48" s="42"/>
    </row>
    <row r="49" spans="3:16" x14ac:dyDescent="0.2">
      <c r="C49" s="42"/>
      <c r="D49" s="61"/>
      <c r="E49" s="42"/>
      <c r="F49" s="61"/>
      <c r="G49" s="62"/>
      <c r="H49" s="61"/>
      <c r="I49" s="62"/>
      <c r="J49" s="61"/>
      <c r="K49" s="62"/>
      <c r="L49" s="61"/>
      <c r="M49" s="42"/>
      <c r="N49" s="61"/>
      <c r="O49" s="62"/>
      <c r="P49" s="42"/>
    </row>
    <row r="50" spans="3:16" x14ac:dyDescent="0.2">
      <c r="C50" s="42"/>
      <c r="D50" s="61"/>
      <c r="E50" s="42"/>
      <c r="F50" s="61"/>
      <c r="G50" s="62"/>
      <c r="H50" s="61"/>
      <c r="I50" s="62"/>
      <c r="J50" s="61"/>
      <c r="K50" s="62"/>
      <c r="L50" s="61"/>
      <c r="M50" s="42"/>
      <c r="N50" s="61"/>
      <c r="O50" s="62"/>
      <c r="P50" s="42"/>
    </row>
    <row r="51" spans="3:16" x14ac:dyDescent="0.2">
      <c r="C51" s="42"/>
      <c r="D51" s="61"/>
      <c r="E51" s="42"/>
      <c r="F51" s="61"/>
      <c r="G51" s="62"/>
      <c r="H51" s="61"/>
      <c r="I51" s="62"/>
      <c r="J51" s="61"/>
      <c r="K51" s="62"/>
      <c r="L51" s="61"/>
      <c r="M51" s="42"/>
      <c r="N51" s="61"/>
      <c r="O51" s="62"/>
      <c r="P51" s="42"/>
    </row>
    <row r="52" spans="3:16" x14ac:dyDescent="0.2">
      <c r="C52" s="42"/>
      <c r="D52" s="61"/>
      <c r="E52" s="42"/>
      <c r="F52" s="61"/>
      <c r="G52" s="62"/>
      <c r="H52" s="61"/>
      <c r="I52" s="62"/>
      <c r="J52" s="61"/>
      <c r="K52" s="62"/>
      <c r="L52" s="61"/>
      <c r="M52" s="42"/>
      <c r="N52" s="61"/>
      <c r="O52" s="62"/>
      <c r="P52" s="42"/>
    </row>
    <row r="53" spans="3:16" x14ac:dyDescent="0.2">
      <c r="C53" s="42"/>
      <c r="D53" s="61"/>
      <c r="E53" s="42"/>
      <c r="F53" s="61"/>
      <c r="G53" s="62"/>
      <c r="H53" s="61"/>
      <c r="I53" s="62"/>
      <c r="J53" s="61"/>
      <c r="K53" s="62"/>
      <c r="L53" s="61"/>
      <c r="M53" s="42"/>
      <c r="N53" s="61"/>
      <c r="O53" s="62"/>
      <c r="P53" s="42"/>
    </row>
    <row r="54" spans="3:16" x14ac:dyDescent="0.2">
      <c r="C54" s="42"/>
      <c r="D54" s="61"/>
      <c r="E54" s="42"/>
      <c r="F54" s="61"/>
      <c r="G54" s="62"/>
      <c r="H54" s="61"/>
      <c r="I54" s="62"/>
      <c r="J54" s="61"/>
      <c r="K54" s="62"/>
      <c r="L54" s="61"/>
      <c r="M54" s="42"/>
      <c r="N54" s="61"/>
      <c r="O54" s="62"/>
      <c r="P54" s="42"/>
    </row>
    <row r="55" spans="3:16" x14ac:dyDescent="0.2">
      <c r="C55" s="42"/>
      <c r="D55" s="61"/>
      <c r="E55" s="42"/>
      <c r="F55" s="61"/>
      <c r="G55" s="62"/>
      <c r="H55" s="61"/>
      <c r="I55" s="62"/>
      <c r="J55" s="61"/>
      <c r="K55" s="62"/>
      <c r="L55" s="61"/>
      <c r="M55" s="42"/>
      <c r="N55" s="61"/>
      <c r="O55" s="62"/>
      <c r="P55" s="42"/>
    </row>
  </sheetData>
  <sheetProtection selectLockedCells="1" selectUnlockedCells="1"/>
  <mergeCells count="10">
    <mergeCell ref="B21:I21"/>
    <mergeCell ref="B4:B6"/>
    <mergeCell ref="C4:N4"/>
    <mergeCell ref="O4:O6"/>
    <mergeCell ref="C5:D5"/>
    <mergeCell ref="E5:F5"/>
    <mergeCell ref="G5:H5"/>
    <mergeCell ref="I5:J5"/>
    <mergeCell ref="K5:L5"/>
    <mergeCell ref="M5:N5"/>
  </mergeCells>
  <pageMargins left="0.78740157480314965" right="0.59055118110236227" top="0.78740157480314965" bottom="0.86614173228346458" header="0.51181102362204722" footer="0.35433070866141736"/>
  <pageSetup paperSize="9" scale="69" firstPageNumber="0" orientation="portrait" r:id="rId1"/>
  <headerFooter alignWithMargins="0"/>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6">
    <tabColor rgb="FF0072AB"/>
    <pageSetUpPr fitToPage="1"/>
  </sheetPr>
  <dimension ref="A1:AN74"/>
  <sheetViews>
    <sheetView showGridLines="0" zoomScaleNormal="100" zoomScaleSheetLayoutView="100" workbookViewId="0">
      <pane ySplit="6" topLeftCell="A40" activePane="bottomLeft" state="frozen"/>
      <selection activeCell="F12" sqref="F12"/>
      <selection pane="bottomLeft" activeCell="B59" sqref="B59"/>
    </sheetView>
  </sheetViews>
  <sheetFormatPr baseColWidth="10" defaultRowHeight="12.75" x14ac:dyDescent="0.2"/>
  <cols>
    <col min="1" max="1" width="3.7109375" style="42" customWidth="1"/>
    <col min="2" max="2" width="5.7109375" style="42" customWidth="1"/>
    <col min="3" max="18" width="10.7109375" style="42" customWidth="1"/>
    <col min="19" max="19" width="10.28515625" style="42" customWidth="1"/>
    <col min="20" max="20" width="6.85546875" style="42" customWidth="1"/>
    <col min="21" max="22" width="10.28515625" style="42" customWidth="1"/>
    <col min="23" max="25" width="6.7109375" style="42" customWidth="1"/>
    <col min="26" max="26" width="7.7109375" style="42" customWidth="1"/>
    <col min="27" max="34" width="6.7109375" style="42" customWidth="1"/>
    <col min="35" max="16384" width="11.42578125" style="42"/>
  </cols>
  <sheetData>
    <row r="1" spans="1:34" ht="15.75" x14ac:dyDescent="0.25">
      <c r="A1" s="41" t="str">
        <f>Inhaltsverzeichnis!B32&amp;" "&amp;Inhaltsverzeichnis!C32&amp;" "&amp;Inhaltsverzeichnis!D32</f>
        <v>Tabelle 14:  Wohnbaubilanz, 1971–2018</v>
      </c>
    </row>
    <row r="2" spans="1:34" x14ac:dyDescent="0.2">
      <c r="B2" s="24"/>
    </row>
    <row r="3" spans="1:34" x14ac:dyDescent="0.2">
      <c r="A3" s="59"/>
      <c r="G3" s="59"/>
      <c r="I3" s="59"/>
      <c r="J3" s="59"/>
      <c r="K3" s="59"/>
      <c r="L3" s="59"/>
      <c r="M3" s="59"/>
      <c r="N3" s="59"/>
      <c r="O3" s="59"/>
      <c r="P3" s="59"/>
      <c r="Q3" s="59"/>
      <c r="R3" s="59"/>
      <c r="S3" s="59"/>
      <c r="T3" s="59"/>
      <c r="U3" s="59"/>
      <c r="V3" s="59"/>
      <c r="W3" s="59"/>
      <c r="X3" s="59"/>
      <c r="Y3" s="59"/>
      <c r="Z3" s="59"/>
      <c r="AA3" s="59"/>
      <c r="AB3" s="59"/>
      <c r="AC3" s="59"/>
      <c r="AD3" s="59"/>
      <c r="AE3" s="59"/>
      <c r="AF3" s="59"/>
      <c r="AG3" s="59"/>
      <c r="AH3" s="59"/>
    </row>
    <row r="4" spans="1:34" ht="12.75" customHeight="1" x14ac:dyDescent="0.2">
      <c r="B4" s="218" t="s">
        <v>4</v>
      </c>
      <c r="C4" s="218" t="s">
        <v>69</v>
      </c>
      <c r="D4" s="218"/>
      <c r="E4" s="218"/>
      <c r="F4" s="218" t="s">
        <v>499</v>
      </c>
      <c r="G4" s="218" t="s">
        <v>70</v>
      </c>
      <c r="H4" s="218" t="s">
        <v>71</v>
      </c>
      <c r="I4" s="218" t="s">
        <v>72</v>
      </c>
      <c r="J4" s="218"/>
      <c r="K4" s="218"/>
      <c r="L4" s="218"/>
      <c r="M4" s="218"/>
      <c r="N4" s="218"/>
      <c r="O4" s="218"/>
      <c r="Q4" s="59"/>
      <c r="R4" s="59"/>
      <c r="S4" s="59"/>
      <c r="T4" s="59"/>
      <c r="U4" s="59"/>
      <c r="V4" s="59"/>
      <c r="W4" s="59"/>
      <c r="X4" s="59"/>
      <c r="Y4" s="59"/>
      <c r="Z4" s="59"/>
      <c r="AA4" s="59"/>
      <c r="AB4" s="59"/>
      <c r="AC4" s="59"/>
      <c r="AD4" s="59"/>
      <c r="AE4" s="59"/>
      <c r="AF4" s="59"/>
      <c r="AG4" s="59"/>
      <c r="AH4" s="59"/>
    </row>
    <row r="5" spans="1:34" ht="12.75" customHeight="1" x14ac:dyDescent="0.2">
      <c r="B5" s="218"/>
      <c r="C5" s="226" t="s">
        <v>11</v>
      </c>
      <c r="D5" s="218" t="s">
        <v>73</v>
      </c>
      <c r="E5" s="218"/>
      <c r="F5" s="218"/>
      <c r="G5" s="218"/>
      <c r="H5" s="218"/>
      <c r="I5" s="226">
        <v>1</v>
      </c>
      <c r="J5" s="226">
        <v>2</v>
      </c>
      <c r="K5" s="226">
        <v>3</v>
      </c>
      <c r="L5" s="226">
        <v>4</v>
      </c>
      <c r="M5" s="226">
        <v>5</v>
      </c>
      <c r="N5" s="226" t="s">
        <v>74</v>
      </c>
      <c r="O5" s="226" t="s">
        <v>11</v>
      </c>
      <c r="Q5" s="59"/>
      <c r="R5" s="59"/>
      <c r="S5" s="59"/>
      <c r="T5" s="59"/>
      <c r="U5" s="59"/>
      <c r="V5" s="59"/>
      <c r="W5" s="59"/>
      <c r="X5" s="59"/>
      <c r="Y5" s="59"/>
      <c r="Z5" s="59"/>
      <c r="AA5" s="59"/>
      <c r="AB5" s="59"/>
      <c r="AC5" s="59"/>
      <c r="AD5" s="59"/>
      <c r="AE5" s="59"/>
      <c r="AF5" s="59"/>
      <c r="AG5" s="59"/>
      <c r="AH5" s="59"/>
    </row>
    <row r="6" spans="1:34" x14ac:dyDescent="0.2">
      <c r="B6" s="218"/>
      <c r="C6" s="226"/>
      <c r="D6" s="82" t="s">
        <v>75</v>
      </c>
      <c r="E6" s="82" t="s">
        <v>36</v>
      </c>
      <c r="F6" s="218"/>
      <c r="G6" s="218"/>
      <c r="H6" s="218"/>
      <c r="I6" s="226"/>
      <c r="J6" s="226"/>
      <c r="K6" s="226"/>
      <c r="L6" s="226"/>
      <c r="M6" s="226"/>
      <c r="N6" s="226"/>
      <c r="O6" s="226"/>
      <c r="Q6" s="59"/>
      <c r="R6" s="59"/>
      <c r="S6" s="59"/>
      <c r="T6" s="59"/>
      <c r="U6" s="59"/>
      <c r="V6" s="59"/>
      <c r="W6" s="59"/>
      <c r="X6" s="59"/>
      <c r="Y6" s="59"/>
      <c r="Z6" s="59"/>
      <c r="AA6" s="59"/>
      <c r="AB6" s="59"/>
      <c r="AC6" s="59"/>
      <c r="AD6" s="59"/>
      <c r="AE6" s="59"/>
      <c r="AF6" s="59"/>
      <c r="AG6" s="59"/>
      <c r="AH6" s="59"/>
    </row>
    <row r="7" spans="1:34" x14ac:dyDescent="0.2">
      <c r="B7" s="67">
        <v>1971</v>
      </c>
      <c r="C7" s="54">
        <v>4143</v>
      </c>
      <c r="D7" s="54">
        <v>1116</v>
      </c>
      <c r="E7" s="60">
        <f>D7/C7*100</f>
        <v>26.937002172338886</v>
      </c>
      <c r="F7" s="54">
        <v>123</v>
      </c>
      <c r="G7" s="54">
        <v>197</v>
      </c>
      <c r="H7" s="54">
        <f>O7-C7</f>
        <v>-74</v>
      </c>
      <c r="I7" s="54" t="s">
        <v>293</v>
      </c>
      <c r="J7" s="54" t="s">
        <v>293</v>
      </c>
      <c r="K7" s="54" t="s">
        <v>293</v>
      </c>
      <c r="L7" s="54" t="s">
        <v>293</v>
      </c>
      <c r="M7" s="54" t="s">
        <v>293</v>
      </c>
      <c r="N7" s="54" t="s">
        <v>293</v>
      </c>
      <c r="O7" s="54">
        <v>4069</v>
      </c>
      <c r="Q7" s="59"/>
      <c r="R7" s="59"/>
      <c r="S7" s="59"/>
      <c r="T7" s="59"/>
      <c r="U7" s="59"/>
      <c r="V7" s="59"/>
      <c r="W7" s="59"/>
      <c r="X7" s="59"/>
      <c r="Y7" s="59"/>
      <c r="Z7" s="59"/>
      <c r="AA7" s="59"/>
      <c r="AB7" s="59"/>
      <c r="AC7" s="59"/>
      <c r="AD7" s="59"/>
      <c r="AE7" s="59"/>
      <c r="AF7" s="59"/>
      <c r="AG7" s="59"/>
      <c r="AH7" s="59"/>
    </row>
    <row r="8" spans="1:34" x14ac:dyDescent="0.2">
      <c r="B8" s="67">
        <v>1972</v>
      </c>
      <c r="C8" s="54">
        <v>4914</v>
      </c>
      <c r="D8" s="54">
        <v>1275</v>
      </c>
      <c r="E8" s="60">
        <f t="shared" ref="E8:E47" si="0">D8/C8*100</f>
        <v>25.94627594627595</v>
      </c>
      <c r="F8" s="54">
        <v>92</v>
      </c>
      <c r="G8" s="54">
        <v>119</v>
      </c>
      <c r="H8" s="54">
        <f t="shared" ref="H8:H45" si="1">O8-C8</f>
        <v>-27</v>
      </c>
      <c r="I8" s="54" t="s">
        <v>293</v>
      </c>
      <c r="J8" s="54" t="s">
        <v>293</v>
      </c>
      <c r="K8" s="54" t="s">
        <v>293</v>
      </c>
      <c r="L8" s="54" t="s">
        <v>293</v>
      </c>
      <c r="M8" s="54" t="s">
        <v>293</v>
      </c>
      <c r="N8" s="54" t="s">
        <v>293</v>
      </c>
      <c r="O8" s="54">
        <v>4887</v>
      </c>
      <c r="Q8" s="59"/>
      <c r="R8" s="59"/>
      <c r="S8" s="59"/>
      <c r="T8" s="59"/>
      <c r="U8" s="59"/>
      <c r="V8" s="59"/>
      <c r="W8" s="59"/>
      <c r="X8" s="59"/>
      <c r="Y8" s="59"/>
      <c r="Z8" s="59"/>
      <c r="AA8" s="59"/>
      <c r="AB8" s="59"/>
      <c r="AC8" s="59"/>
      <c r="AD8" s="59"/>
      <c r="AE8" s="59"/>
      <c r="AF8" s="59"/>
      <c r="AG8" s="59"/>
      <c r="AH8" s="59"/>
    </row>
    <row r="9" spans="1:34" x14ac:dyDescent="0.2">
      <c r="B9" s="67">
        <v>1973</v>
      </c>
      <c r="C9" s="54">
        <v>6342</v>
      </c>
      <c r="D9" s="54">
        <v>1428</v>
      </c>
      <c r="E9" s="60">
        <f t="shared" si="0"/>
        <v>22.516556291390728</v>
      </c>
      <c r="F9" s="54">
        <v>113</v>
      </c>
      <c r="G9" s="54">
        <v>160</v>
      </c>
      <c r="H9" s="54">
        <f t="shared" si="1"/>
        <v>-47</v>
      </c>
      <c r="I9" s="54" t="s">
        <v>293</v>
      </c>
      <c r="J9" s="54" t="s">
        <v>293</v>
      </c>
      <c r="K9" s="54" t="s">
        <v>293</v>
      </c>
      <c r="L9" s="54" t="s">
        <v>293</v>
      </c>
      <c r="M9" s="54" t="s">
        <v>293</v>
      </c>
      <c r="N9" s="54" t="s">
        <v>293</v>
      </c>
      <c r="O9" s="54">
        <v>6295</v>
      </c>
      <c r="Q9" s="59"/>
      <c r="R9" s="59"/>
      <c r="S9" s="59"/>
      <c r="T9" s="59"/>
      <c r="U9" s="59"/>
      <c r="V9" s="59"/>
      <c r="W9" s="59"/>
      <c r="X9" s="59"/>
      <c r="Y9" s="59"/>
      <c r="Z9" s="59"/>
      <c r="AA9" s="59"/>
      <c r="AB9" s="59"/>
      <c r="AC9" s="59"/>
      <c r="AD9" s="59"/>
      <c r="AE9" s="59"/>
      <c r="AF9" s="59"/>
      <c r="AG9" s="59"/>
      <c r="AH9" s="59"/>
    </row>
    <row r="10" spans="1:34" x14ac:dyDescent="0.2">
      <c r="B10" s="67">
        <v>1974</v>
      </c>
      <c r="C10" s="54">
        <v>6520</v>
      </c>
      <c r="D10" s="54">
        <v>1380</v>
      </c>
      <c r="E10" s="60">
        <f t="shared" si="0"/>
        <v>21.165644171779142</v>
      </c>
      <c r="F10" s="54">
        <v>196</v>
      </c>
      <c r="G10" s="54">
        <v>122</v>
      </c>
      <c r="H10" s="54">
        <f t="shared" si="1"/>
        <v>74</v>
      </c>
      <c r="I10" s="54" t="s">
        <v>293</v>
      </c>
      <c r="J10" s="54" t="s">
        <v>293</v>
      </c>
      <c r="K10" s="54" t="s">
        <v>293</v>
      </c>
      <c r="L10" s="54" t="s">
        <v>293</v>
      </c>
      <c r="M10" s="54" t="s">
        <v>293</v>
      </c>
      <c r="N10" s="54" t="s">
        <v>293</v>
      </c>
      <c r="O10" s="54">
        <v>6594</v>
      </c>
      <c r="Q10" s="59"/>
      <c r="R10" s="59"/>
      <c r="S10" s="59"/>
      <c r="T10" s="59"/>
      <c r="U10" s="59"/>
      <c r="V10" s="59"/>
      <c r="W10" s="59"/>
      <c r="X10" s="59"/>
      <c r="Y10" s="59"/>
      <c r="Z10" s="59"/>
      <c r="AA10" s="59"/>
      <c r="AB10" s="59"/>
      <c r="AC10" s="59"/>
      <c r="AD10" s="59"/>
      <c r="AE10" s="59"/>
      <c r="AF10" s="59"/>
      <c r="AG10" s="59"/>
      <c r="AH10" s="59"/>
    </row>
    <row r="11" spans="1:34" x14ac:dyDescent="0.2">
      <c r="B11" s="67">
        <v>1975</v>
      </c>
      <c r="C11" s="54">
        <v>2715</v>
      </c>
      <c r="D11" s="54">
        <v>889</v>
      </c>
      <c r="E11" s="60">
        <f t="shared" si="0"/>
        <v>32.744014732965013</v>
      </c>
      <c r="F11" s="54">
        <v>124</v>
      </c>
      <c r="G11" s="54">
        <v>150</v>
      </c>
      <c r="H11" s="54">
        <f t="shared" si="1"/>
        <v>-26</v>
      </c>
      <c r="I11" s="54" t="s">
        <v>293</v>
      </c>
      <c r="J11" s="54" t="s">
        <v>293</v>
      </c>
      <c r="K11" s="54" t="s">
        <v>293</v>
      </c>
      <c r="L11" s="54" t="s">
        <v>293</v>
      </c>
      <c r="M11" s="54" t="s">
        <v>293</v>
      </c>
      <c r="N11" s="54" t="s">
        <v>293</v>
      </c>
      <c r="O11" s="54">
        <v>2689</v>
      </c>
      <c r="Q11" s="59"/>
      <c r="R11" s="59"/>
      <c r="S11" s="59"/>
      <c r="T11" s="59"/>
      <c r="U11" s="59"/>
      <c r="V11" s="59"/>
      <c r="W11" s="59"/>
      <c r="X11" s="59"/>
      <c r="Y11" s="59"/>
      <c r="Z11" s="59"/>
      <c r="AA11" s="59"/>
      <c r="AB11" s="59"/>
      <c r="AC11" s="59"/>
      <c r="AD11" s="59"/>
      <c r="AE11" s="59"/>
      <c r="AF11" s="59"/>
      <c r="AG11" s="59"/>
      <c r="AH11" s="59"/>
    </row>
    <row r="12" spans="1:34" x14ac:dyDescent="0.2">
      <c r="B12" s="67">
        <v>1976</v>
      </c>
      <c r="C12" s="54">
        <v>2221</v>
      </c>
      <c r="D12" s="54">
        <v>707</v>
      </c>
      <c r="E12" s="60">
        <f t="shared" si="0"/>
        <v>31.832507879333633</v>
      </c>
      <c r="F12" s="54">
        <v>203</v>
      </c>
      <c r="G12" s="54">
        <v>130</v>
      </c>
      <c r="H12" s="54">
        <f t="shared" si="1"/>
        <v>73</v>
      </c>
      <c r="I12" s="54" t="s">
        <v>293</v>
      </c>
      <c r="J12" s="54" t="s">
        <v>293</v>
      </c>
      <c r="K12" s="54" t="s">
        <v>293</v>
      </c>
      <c r="L12" s="54" t="s">
        <v>293</v>
      </c>
      <c r="M12" s="54" t="s">
        <v>293</v>
      </c>
      <c r="N12" s="54" t="s">
        <v>293</v>
      </c>
      <c r="O12" s="54">
        <v>2294</v>
      </c>
      <c r="Q12" s="59"/>
      <c r="R12" s="59"/>
      <c r="S12" s="59"/>
      <c r="T12" s="59"/>
      <c r="U12" s="59"/>
      <c r="V12" s="59"/>
      <c r="W12" s="59"/>
      <c r="X12" s="59"/>
      <c r="Y12" s="59"/>
      <c r="Z12" s="59"/>
      <c r="AA12" s="59"/>
      <c r="AB12" s="59"/>
      <c r="AC12" s="59"/>
      <c r="AD12" s="59"/>
      <c r="AE12" s="59"/>
      <c r="AF12" s="59"/>
      <c r="AG12" s="59"/>
      <c r="AH12" s="59"/>
    </row>
    <row r="13" spans="1:34" x14ac:dyDescent="0.2">
      <c r="B13" s="67">
        <v>1977</v>
      </c>
      <c r="C13" s="54">
        <v>2184</v>
      </c>
      <c r="D13" s="54">
        <v>1112</v>
      </c>
      <c r="E13" s="60">
        <f t="shared" si="0"/>
        <v>50.915750915750912</v>
      </c>
      <c r="F13" s="54">
        <v>113</v>
      </c>
      <c r="G13" s="54">
        <v>126</v>
      </c>
      <c r="H13" s="54">
        <f t="shared" si="1"/>
        <v>-13</v>
      </c>
      <c r="I13" s="54">
        <v>80</v>
      </c>
      <c r="J13" s="54">
        <v>186</v>
      </c>
      <c r="K13" s="54">
        <v>263</v>
      </c>
      <c r="L13" s="54">
        <v>567</v>
      </c>
      <c r="M13" s="54">
        <v>694</v>
      </c>
      <c r="N13" s="54">
        <v>381</v>
      </c>
      <c r="O13" s="54">
        <v>2171</v>
      </c>
      <c r="Q13" s="59"/>
      <c r="R13" s="59"/>
      <c r="S13" s="59"/>
      <c r="T13" s="59"/>
      <c r="U13" s="59"/>
      <c r="V13" s="59"/>
      <c r="W13" s="59"/>
      <c r="X13" s="59"/>
      <c r="Y13" s="59"/>
      <c r="Z13" s="59"/>
      <c r="AA13" s="59"/>
      <c r="AB13" s="59"/>
      <c r="AC13" s="59"/>
      <c r="AD13" s="59"/>
      <c r="AE13" s="59"/>
      <c r="AF13" s="59"/>
      <c r="AG13" s="59"/>
      <c r="AH13" s="59"/>
    </row>
    <row r="14" spans="1:34" x14ac:dyDescent="0.2">
      <c r="B14" s="67">
        <v>1978</v>
      </c>
      <c r="C14" s="54">
        <v>2541</v>
      </c>
      <c r="D14" s="54">
        <v>1408</v>
      </c>
      <c r="E14" s="60">
        <f t="shared" si="0"/>
        <v>55.411255411255411</v>
      </c>
      <c r="F14" s="54">
        <v>146</v>
      </c>
      <c r="G14" s="54">
        <v>136</v>
      </c>
      <c r="H14" s="54">
        <f t="shared" si="1"/>
        <v>10</v>
      </c>
      <c r="I14" s="54">
        <v>272</v>
      </c>
      <c r="J14" s="54">
        <v>249</v>
      </c>
      <c r="K14" s="54">
        <v>147</v>
      </c>
      <c r="L14" s="54">
        <v>611</v>
      </c>
      <c r="M14" s="54">
        <v>854</v>
      </c>
      <c r="N14" s="54">
        <v>418</v>
      </c>
      <c r="O14" s="54">
        <v>2551</v>
      </c>
      <c r="Q14" s="59"/>
      <c r="R14" s="59"/>
      <c r="S14" s="59"/>
      <c r="T14" s="59"/>
      <c r="U14" s="59"/>
      <c r="V14" s="59"/>
      <c r="W14" s="59"/>
      <c r="X14" s="59"/>
      <c r="Y14" s="59"/>
      <c r="Z14" s="59"/>
      <c r="AA14" s="59"/>
      <c r="AB14" s="59"/>
      <c r="AC14" s="59"/>
      <c r="AD14" s="59"/>
      <c r="AE14" s="59"/>
      <c r="AF14" s="59"/>
      <c r="AG14" s="59"/>
      <c r="AH14" s="59"/>
    </row>
    <row r="15" spans="1:34" x14ac:dyDescent="0.2">
      <c r="B15" s="67">
        <v>1979</v>
      </c>
      <c r="C15" s="54">
        <v>2761</v>
      </c>
      <c r="D15" s="54">
        <v>1630</v>
      </c>
      <c r="E15" s="60">
        <f t="shared" si="0"/>
        <v>59.036580948931551</v>
      </c>
      <c r="F15" s="54">
        <v>112</v>
      </c>
      <c r="G15" s="54">
        <v>136</v>
      </c>
      <c r="H15" s="54">
        <f t="shared" si="1"/>
        <v>-24</v>
      </c>
      <c r="I15" s="54">
        <v>156</v>
      </c>
      <c r="J15" s="54">
        <v>215</v>
      </c>
      <c r="K15" s="54">
        <v>250</v>
      </c>
      <c r="L15" s="54">
        <v>587</v>
      </c>
      <c r="M15" s="54">
        <v>1023</v>
      </c>
      <c r="N15" s="54">
        <v>506</v>
      </c>
      <c r="O15" s="54">
        <v>2737</v>
      </c>
      <c r="Q15" s="59"/>
      <c r="R15" s="59"/>
      <c r="S15" s="59"/>
      <c r="T15" s="59"/>
      <c r="U15" s="59"/>
      <c r="V15" s="59"/>
      <c r="W15" s="59"/>
      <c r="X15" s="59"/>
      <c r="Y15" s="59"/>
      <c r="Z15" s="59"/>
      <c r="AA15" s="59"/>
      <c r="AB15" s="59"/>
      <c r="AC15" s="59"/>
      <c r="AD15" s="59"/>
      <c r="AE15" s="59"/>
      <c r="AF15" s="59"/>
      <c r="AG15" s="59"/>
      <c r="AH15" s="59"/>
    </row>
    <row r="16" spans="1:34" x14ac:dyDescent="0.2">
      <c r="B16" s="67">
        <v>1980</v>
      </c>
      <c r="C16" s="54">
        <v>3183</v>
      </c>
      <c r="D16" s="54">
        <v>2025</v>
      </c>
      <c r="E16" s="60">
        <f t="shared" si="0"/>
        <v>63.619227144203585</v>
      </c>
      <c r="F16" s="54">
        <v>122</v>
      </c>
      <c r="G16" s="54">
        <v>121</v>
      </c>
      <c r="H16" s="54">
        <f t="shared" si="1"/>
        <v>1</v>
      </c>
      <c r="I16" s="54">
        <v>112</v>
      </c>
      <c r="J16" s="54">
        <v>184</v>
      </c>
      <c r="K16" s="54">
        <v>312</v>
      </c>
      <c r="L16" s="54">
        <v>637</v>
      </c>
      <c r="M16" s="54">
        <v>1348</v>
      </c>
      <c r="N16" s="54">
        <v>591</v>
      </c>
      <c r="O16" s="54">
        <v>3184</v>
      </c>
      <c r="Q16" s="59"/>
      <c r="R16" s="59"/>
      <c r="S16" s="59"/>
      <c r="T16" s="59"/>
      <c r="U16" s="59"/>
      <c r="V16" s="59"/>
      <c r="W16" s="59"/>
      <c r="X16" s="59"/>
      <c r="Y16" s="59"/>
      <c r="Z16" s="59"/>
      <c r="AA16" s="59"/>
      <c r="AB16" s="59"/>
      <c r="AC16" s="59"/>
      <c r="AD16" s="59"/>
      <c r="AE16" s="59"/>
      <c r="AF16" s="59"/>
      <c r="AG16" s="59"/>
      <c r="AH16" s="59"/>
    </row>
    <row r="17" spans="2:34" x14ac:dyDescent="0.2">
      <c r="B17" s="67">
        <v>1981</v>
      </c>
      <c r="C17" s="54">
        <v>3244</v>
      </c>
      <c r="D17" s="54">
        <v>1605</v>
      </c>
      <c r="E17" s="60">
        <f t="shared" si="0"/>
        <v>49.475955610357587</v>
      </c>
      <c r="F17" s="54">
        <v>161</v>
      </c>
      <c r="G17" s="54">
        <v>116</v>
      </c>
      <c r="H17" s="54">
        <f t="shared" si="1"/>
        <v>45</v>
      </c>
      <c r="I17" s="54">
        <v>119</v>
      </c>
      <c r="J17" s="54">
        <v>297</v>
      </c>
      <c r="K17" s="54">
        <v>430</v>
      </c>
      <c r="L17" s="54">
        <v>835</v>
      </c>
      <c r="M17" s="54">
        <v>1194</v>
      </c>
      <c r="N17" s="54">
        <v>414</v>
      </c>
      <c r="O17" s="54">
        <v>3289</v>
      </c>
      <c r="Q17" s="59"/>
      <c r="R17" s="59"/>
      <c r="S17" s="59"/>
      <c r="T17" s="59"/>
      <c r="U17" s="59"/>
      <c r="V17" s="59"/>
      <c r="W17" s="59"/>
      <c r="X17" s="59"/>
      <c r="Y17" s="59"/>
      <c r="Z17" s="59"/>
      <c r="AA17" s="59"/>
      <c r="AB17" s="59"/>
      <c r="AC17" s="59"/>
      <c r="AD17" s="59"/>
      <c r="AE17" s="59"/>
      <c r="AF17" s="59"/>
      <c r="AG17" s="59"/>
      <c r="AH17" s="59"/>
    </row>
    <row r="18" spans="2:34" x14ac:dyDescent="0.2">
      <c r="B18" s="67">
        <v>1982</v>
      </c>
      <c r="C18" s="54">
        <v>3301</v>
      </c>
      <c r="D18" s="54">
        <v>1372</v>
      </c>
      <c r="E18" s="60">
        <f t="shared" si="0"/>
        <v>41.563162677976372</v>
      </c>
      <c r="F18" s="54">
        <v>202</v>
      </c>
      <c r="G18" s="54">
        <v>107</v>
      </c>
      <c r="H18" s="54">
        <f t="shared" si="1"/>
        <v>95</v>
      </c>
      <c r="I18" s="54">
        <v>106</v>
      </c>
      <c r="J18" s="54">
        <v>313</v>
      </c>
      <c r="K18" s="54">
        <v>456</v>
      </c>
      <c r="L18" s="54">
        <v>1027</v>
      </c>
      <c r="M18" s="54">
        <v>1114</v>
      </c>
      <c r="N18" s="54">
        <v>380</v>
      </c>
      <c r="O18" s="54">
        <v>3396</v>
      </c>
      <c r="Q18" s="59"/>
      <c r="R18" s="59"/>
      <c r="S18" s="59"/>
      <c r="T18" s="59"/>
      <c r="U18" s="59"/>
      <c r="V18" s="59"/>
      <c r="W18" s="59"/>
      <c r="X18" s="59"/>
      <c r="Y18" s="59"/>
      <c r="Z18" s="59"/>
      <c r="AA18" s="59"/>
      <c r="AB18" s="59"/>
      <c r="AC18" s="59"/>
      <c r="AD18" s="59"/>
      <c r="AE18" s="59"/>
      <c r="AF18" s="59"/>
      <c r="AG18" s="59"/>
      <c r="AH18" s="59"/>
    </row>
    <row r="19" spans="2:34" x14ac:dyDescent="0.2">
      <c r="B19" s="67">
        <v>1983</v>
      </c>
      <c r="C19" s="54">
        <v>3516</v>
      </c>
      <c r="D19" s="54">
        <v>1261</v>
      </c>
      <c r="E19" s="60">
        <f t="shared" si="0"/>
        <v>35.864618885096696</v>
      </c>
      <c r="F19" s="54">
        <v>259</v>
      </c>
      <c r="G19" s="54">
        <v>148</v>
      </c>
      <c r="H19" s="54">
        <f t="shared" si="1"/>
        <v>111</v>
      </c>
      <c r="I19" s="54">
        <v>73</v>
      </c>
      <c r="J19" s="54">
        <v>397</v>
      </c>
      <c r="K19" s="54">
        <v>614</v>
      </c>
      <c r="L19" s="54">
        <v>1042</v>
      </c>
      <c r="M19" s="54">
        <v>1147</v>
      </c>
      <c r="N19" s="54">
        <v>354</v>
      </c>
      <c r="O19" s="54">
        <v>3627</v>
      </c>
      <c r="Q19" s="59"/>
      <c r="R19" s="59"/>
      <c r="S19" s="59"/>
      <c r="T19" s="59"/>
      <c r="U19" s="59"/>
      <c r="V19" s="59"/>
      <c r="W19" s="59"/>
      <c r="X19" s="59"/>
      <c r="Y19" s="59"/>
      <c r="Z19" s="59"/>
      <c r="AA19" s="59"/>
      <c r="AB19" s="59"/>
      <c r="AC19" s="59"/>
      <c r="AD19" s="59"/>
      <c r="AE19" s="59"/>
      <c r="AF19" s="59"/>
      <c r="AG19" s="59"/>
      <c r="AH19" s="59"/>
    </row>
    <row r="20" spans="2:34" x14ac:dyDescent="0.2">
      <c r="B20" s="67">
        <v>1984</v>
      </c>
      <c r="C20" s="54">
        <v>4019</v>
      </c>
      <c r="D20" s="54">
        <v>1470</v>
      </c>
      <c r="E20" s="60">
        <f t="shared" si="0"/>
        <v>36.57626275192834</v>
      </c>
      <c r="F20" s="54">
        <v>220</v>
      </c>
      <c r="G20" s="54">
        <v>105</v>
      </c>
      <c r="H20" s="54">
        <f t="shared" si="1"/>
        <v>115</v>
      </c>
      <c r="I20" s="54">
        <v>168</v>
      </c>
      <c r="J20" s="54">
        <v>406</v>
      </c>
      <c r="K20" s="54">
        <v>678</v>
      </c>
      <c r="L20" s="54">
        <v>1281</v>
      </c>
      <c r="M20" s="54">
        <v>1207</v>
      </c>
      <c r="N20" s="54">
        <v>394</v>
      </c>
      <c r="O20" s="54">
        <v>4134</v>
      </c>
      <c r="Q20" s="59"/>
      <c r="R20" s="59"/>
      <c r="S20" s="59"/>
      <c r="T20" s="59"/>
      <c r="U20" s="59"/>
      <c r="V20" s="59"/>
      <c r="W20" s="59"/>
      <c r="X20" s="59"/>
      <c r="Y20" s="59"/>
      <c r="Z20" s="59"/>
      <c r="AA20" s="59"/>
      <c r="AB20" s="59"/>
      <c r="AC20" s="59"/>
      <c r="AD20" s="59"/>
      <c r="AE20" s="59"/>
      <c r="AF20" s="59"/>
      <c r="AG20" s="59"/>
      <c r="AH20" s="59"/>
    </row>
    <row r="21" spans="2:34" x14ac:dyDescent="0.2">
      <c r="B21" s="67">
        <v>1985</v>
      </c>
      <c r="C21" s="54">
        <v>3725</v>
      </c>
      <c r="D21" s="54">
        <v>1547</v>
      </c>
      <c r="E21" s="60">
        <f t="shared" si="0"/>
        <v>41.530201342281877</v>
      </c>
      <c r="F21" s="54">
        <v>228</v>
      </c>
      <c r="G21" s="54">
        <v>80</v>
      </c>
      <c r="H21" s="54">
        <f t="shared" si="1"/>
        <v>148</v>
      </c>
      <c r="I21" s="54">
        <v>157</v>
      </c>
      <c r="J21" s="54">
        <v>307</v>
      </c>
      <c r="K21" s="54">
        <v>689</v>
      </c>
      <c r="L21" s="54">
        <v>1173</v>
      </c>
      <c r="M21" s="54">
        <v>1111</v>
      </c>
      <c r="N21" s="54">
        <v>436</v>
      </c>
      <c r="O21" s="54">
        <v>3873</v>
      </c>
      <c r="Q21" s="59"/>
      <c r="R21" s="59"/>
      <c r="S21" s="59"/>
      <c r="T21" s="59"/>
      <c r="U21" s="59"/>
      <c r="V21" s="59"/>
      <c r="W21" s="59"/>
      <c r="X21" s="59"/>
      <c r="Y21" s="59"/>
      <c r="Z21" s="59"/>
      <c r="AA21" s="59"/>
      <c r="AB21" s="59"/>
      <c r="AC21" s="59"/>
      <c r="AD21" s="59"/>
      <c r="AE21" s="59"/>
      <c r="AF21" s="59"/>
      <c r="AG21" s="59"/>
      <c r="AH21" s="59"/>
    </row>
    <row r="22" spans="2:34" ht="12.75" customHeight="1" x14ac:dyDescent="0.2">
      <c r="B22" s="67">
        <v>1986</v>
      </c>
      <c r="C22" s="54">
        <v>3785</v>
      </c>
      <c r="D22" s="54">
        <v>1578</v>
      </c>
      <c r="E22" s="60">
        <f t="shared" si="0"/>
        <v>41.69088507265522</v>
      </c>
      <c r="F22" s="54">
        <v>238</v>
      </c>
      <c r="G22" s="54">
        <v>96</v>
      </c>
      <c r="H22" s="54">
        <f t="shared" si="1"/>
        <v>142</v>
      </c>
      <c r="I22" s="54">
        <v>150</v>
      </c>
      <c r="J22" s="54">
        <v>344</v>
      </c>
      <c r="K22" s="54">
        <v>600</v>
      </c>
      <c r="L22" s="54">
        <v>1105</v>
      </c>
      <c r="M22" s="54">
        <v>1189</v>
      </c>
      <c r="N22" s="54">
        <v>539</v>
      </c>
      <c r="O22" s="54">
        <v>3927</v>
      </c>
      <c r="Q22" s="59"/>
      <c r="R22" s="59"/>
      <c r="S22" s="59"/>
      <c r="T22" s="59"/>
      <c r="U22" s="59"/>
      <c r="V22" s="59"/>
      <c r="W22" s="59"/>
      <c r="X22" s="59"/>
      <c r="Y22" s="59"/>
      <c r="Z22" s="59"/>
      <c r="AA22" s="59"/>
      <c r="AB22" s="59"/>
      <c r="AC22" s="59"/>
      <c r="AD22" s="59"/>
      <c r="AE22" s="59"/>
      <c r="AF22" s="59"/>
      <c r="AG22" s="59"/>
      <c r="AH22" s="59"/>
    </row>
    <row r="23" spans="2:34" x14ac:dyDescent="0.2">
      <c r="B23" s="67">
        <v>1987</v>
      </c>
      <c r="C23" s="54">
        <v>3953</v>
      </c>
      <c r="D23" s="54">
        <v>1484</v>
      </c>
      <c r="E23" s="60">
        <f t="shared" si="0"/>
        <v>37.541108019225902</v>
      </c>
      <c r="F23" s="54">
        <v>178</v>
      </c>
      <c r="G23" s="54">
        <v>106</v>
      </c>
      <c r="H23" s="54">
        <f t="shared" si="1"/>
        <v>72</v>
      </c>
      <c r="I23" s="54">
        <v>92</v>
      </c>
      <c r="J23" s="54">
        <v>340</v>
      </c>
      <c r="K23" s="54">
        <v>697</v>
      </c>
      <c r="L23" s="54">
        <v>1224</v>
      </c>
      <c r="M23" s="54">
        <v>1160</v>
      </c>
      <c r="N23" s="54">
        <v>512</v>
      </c>
      <c r="O23" s="54">
        <v>4025</v>
      </c>
      <c r="Q23" s="59"/>
      <c r="R23" s="59"/>
      <c r="S23" s="59"/>
      <c r="T23" s="59"/>
      <c r="U23" s="59"/>
      <c r="V23" s="59"/>
      <c r="W23" s="59"/>
      <c r="X23" s="59"/>
      <c r="Y23" s="59"/>
      <c r="Z23" s="59"/>
      <c r="AA23" s="59"/>
      <c r="AB23" s="59"/>
      <c r="AC23" s="59"/>
      <c r="AD23" s="59"/>
      <c r="AE23" s="59"/>
      <c r="AF23" s="59"/>
      <c r="AG23" s="59"/>
      <c r="AH23" s="59"/>
    </row>
    <row r="24" spans="2:34" x14ac:dyDescent="0.2">
      <c r="B24" s="67">
        <v>1988</v>
      </c>
      <c r="C24" s="54">
        <v>3612</v>
      </c>
      <c r="D24" s="54">
        <v>1612</v>
      </c>
      <c r="E24" s="60">
        <f t="shared" si="0"/>
        <v>44.629014396456256</v>
      </c>
      <c r="F24" s="54">
        <v>253</v>
      </c>
      <c r="G24" s="54">
        <v>142</v>
      </c>
      <c r="H24" s="54">
        <f t="shared" si="1"/>
        <v>111</v>
      </c>
      <c r="I24" s="54">
        <v>109</v>
      </c>
      <c r="J24" s="54">
        <v>261</v>
      </c>
      <c r="K24" s="54">
        <v>671</v>
      </c>
      <c r="L24" s="54">
        <v>1134</v>
      </c>
      <c r="M24" s="54">
        <v>1198</v>
      </c>
      <c r="N24" s="54">
        <v>350</v>
      </c>
      <c r="O24" s="54">
        <v>3723</v>
      </c>
      <c r="Q24" s="59"/>
      <c r="R24" s="59"/>
      <c r="S24" s="59"/>
      <c r="T24" s="59"/>
      <c r="U24" s="59"/>
      <c r="V24" s="59"/>
      <c r="W24" s="59"/>
      <c r="X24" s="59"/>
      <c r="Y24" s="59"/>
      <c r="Z24" s="59"/>
      <c r="AA24" s="59"/>
      <c r="AB24" s="59"/>
      <c r="AC24" s="59"/>
      <c r="AD24" s="59"/>
      <c r="AE24" s="59"/>
      <c r="AF24" s="59"/>
      <c r="AG24" s="59"/>
      <c r="AH24" s="59"/>
    </row>
    <row r="25" spans="2:34" x14ac:dyDescent="0.2">
      <c r="B25" s="67">
        <v>1989</v>
      </c>
      <c r="C25" s="54">
        <v>3280</v>
      </c>
      <c r="D25" s="54">
        <v>1394</v>
      </c>
      <c r="E25" s="60">
        <f t="shared" si="0"/>
        <v>42.5</v>
      </c>
      <c r="F25" s="54">
        <v>278</v>
      </c>
      <c r="G25" s="54">
        <v>125</v>
      </c>
      <c r="H25" s="54">
        <f t="shared" si="1"/>
        <v>153</v>
      </c>
      <c r="I25" s="54">
        <v>68</v>
      </c>
      <c r="J25" s="54">
        <v>283</v>
      </c>
      <c r="K25" s="54">
        <v>540</v>
      </c>
      <c r="L25" s="54">
        <v>1079</v>
      </c>
      <c r="M25" s="54">
        <v>1098</v>
      </c>
      <c r="N25" s="54">
        <v>365</v>
      </c>
      <c r="O25" s="54">
        <v>3433</v>
      </c>
      <c r="Q25" s="59"/>
      <c r="R25" s="59"/>
      <c r="S25" s="59"/>
      <c r="T25" s="59"/>
      <c r="U25" s="59"/>
      <c r="V25" s="59"/>
      <c r="W25" s="59"/>
      <c r="X25" s="59"/>
      <c r="Y25" s="59"/>
      <c r="Z25" s="59"/>
      <c r="AA25" s="59"/>
      <c r="AB25" s="59"/>
      <c r="AC25" s="59"/>
      <c r="AD25" s="59"/>
      <c r="AE25" s="59"/>
      <c r="AF25" s="59"/>
      <c r="AG25" s="59"/>
      <c r="AH25" s="59"/>
    </row>
    <row r="26" spans="2:34" x14ac:dyDescent="0.2">
      <c r="B26" s="67">
        <v>1990</v>
      </c>
      <c r="C26" s="54">
        <v>2911</v>
      </c>
      <c r="D26" s="54">
        <v>1338</v>
      </c>
      <c r="E26" s="60">
        <f t="shared" si="0"/>
        <v>45.963586396427345</v>
      </c>
      <c r="F26" s="54">
        <v>284</v>
      </c>
      <c r="G26" s="54">
        <v>107</v>
      </c>
      <c r="H26" s="54">
        <f t="shared" si="1"/>
        <v>177</v>
      </c>
      <c r="I26" s="54">
        <v>60</v>
      </c>
      <c r="J26" s="54">
        <v>250</v>
      </c>
      <c r="K26" s="54">
        <v>491</v>
      </c>
      <c r="L26" s="54">
        <v>858</v>
      </c>
      <c r="M26" s="54">
        <v>1039</v>
      </c>
      <c r="N26" s="54">
        <v>390</v>
      </c>
      <c r="O26" s="54">
        <v>3088</v>
      </c>
      <c r="Q26" s="59"/>
      <c r="R26" s="59"/>
      <c r="S26" s="59"/>
      <c r="T26" s="59"/>
      <c r="U26" s="59"/>
      <c r="V26" s="59"/>
      <c r="W26" s="59"/>
      <c r="X26" s="59"/>
      <c r="Y26" s="59"/>
      <c r="Z26" s="59"/>
      <c r="AA26" s="59"/>
      <c r="AB26" s="59"/>
      <c r="AC26" s="59"/>
      <c r="AD26" s="59"/>
      <c r="AE26" s="59"/>
      <c r="AF26" s="59"/>
      <c r="AG26" s="59"/>
      <c r="AH26" s="59"/>
    </row>
    <row r="27" spans="2:34" x14ac:dyDescent="0.2">
      <c r="B27" s="67">
        <v>1991</v>
      </c>
      <c r="C27" s="54">
        <v>2751</v>
      </c>
      <c r="D27" s="54">
        <v>1070</v>
      </c>
      <c r="E27" s="60">
        <f t="shared" si="0"/>
        <v>38.894947291893857</v>
      </c>
      <c r="F27" s="54">
        <v>267</v>
      </c>
      <c r="G27" s="54">
        <v>102</v>
      </c>
      <c r="H27" s="54">
        <f t="shared" si="1"/>
        <v>165</v>
      </c>
      <c r="I27" s="54">
        <v>87</v>
      </c>
      <c r="J27" s="54">
        <v>257</v>
      </c>
      <c r="K27" s="54">
        <v>515</v>
      </c>
      <c r="L27" s="54">
        <v>892</v>
      </c>
      <c r="M27" s="54">
        <v>872</v>
      </c>
      <c r="N27" s="54">
        <v>293</v>
      </c>
      <c r="O27" s="54">
        <v>2916</v>
      </c>
      <c r="Q27" s="59"/>
      <c r="R27" s="59"/>
      <c r="S27" s="59"/>
      <c r="T27" s="59"/>
      <c r="U27" s="59"/>
      <c r="V27" s="59"/>
      <c r="W27" s="59"/>
      <c r="X27" s="59"/>
      <c r="Y27" s="59"/>
      <c r="Z27" s="59"/>
      <c r="AA27" s="59"/>
      <c r="AB27" s="59"/>
      <c r="AC27" s="59"/>
      <c r="AD27" s="59"/>
      <c r="AE27" s="59"/>
      <c r="AF27" s="59"/>
      <c r="AG27" s="59"/>
      <c r="AH27" s="59"/>
    </row>
    <row r="28" spans="2:34" x14ac:dyDescent="0.2">
      <c r="B28" s="67">
        <v>1992</v>
      </c>
      <c r="C28" s="54">
        <v>2670</v>
      </c>
      <c r="D28" s="54">
        <v>911</v>
      </c>
      <c r="E28" s="60">
        <f t="shared" si="0"/>
        <v>34.119850187265918</v>
      </c>
      <c r="F28" s="54">
        <v>316</v>
      </c>
      <c r="G28" s="54">
        <v>81</v>
      </c>
      <c r="H28" s="54">
        <f t="shared" si="1"/>
        <v>235</v>
      </c>
      <c r="I28" s="54">
        <v>85</v>
      </c>
      <c r="J28" s="54">
        <v>332</v>
      </c>
      <c r="K28" s="54">
        <v>544</v>
      </c>
      <c r="L28" s="54">
        <v>917</v>
      </c>
      <c r="M28" s="54">
        <v>714</v>
      </c>
      <c r="N28" s="54">
        <v>313</v>
      </c>
      <c r="O28" s="54">
        <v>2905</v>
      </c>
      <c r="Q28" s="59"/>
      <c r="R28" s="59"/>
      <c r="S28" s="59"/>
      <c r="T28" s="59"/>
      <c r="U28" s="59"/>
      <c r="V28" s="59"/>
      <c r="W28" s="59"/>
      <c r="X28" s="59"/>
      <c r="Y28" s="59"/>
      <c r="Z28" s="59"/>
      <c r="AA28" s="59"/>
      <c r="AB28" s="59"/>
      <c r="AC28" s="59"/>
      <c r="AD28" s="59"/>
      <c r="AE28" s="59"/>
      <c r="AF28" s="59"/>
      <c r="AG28" s="59"/>
      <c r="AH28" s="59"/>
    </row>
    <row r="29" spans="2:34" x14ac:dyDescent="0.2">
      <c r="B29" s="67">
        <v>1993</v>
      </c>
      <c r="C29" s="54">
        <v>3160</v>
      </c>
      <c r="D29" s="54">
        <v>1017</v>
      </c>
      <c r="E29" s="60">
        <f t="shared" si="0"/>
        <v>32.183544303797468</v>
      </c>
      <c r="F29" s="54">
        <v>308</v>
      </c>
      <c r="G29" s="54">
        <v>108</v>
      </c>
      <c r="H29" s="54">
        <f t="shared" si="1"/>
        <v>200</v>
      </c>
      <c r="I29" s="54">
        <v>33</v>
      </c>
      <c r="J29" s="54">
        <v>307</v>
      </c>
      <c r="K29" s="54">
        <v>655</v>
      </c>
      <c r="L29" s="54">
        <v>1263</v>
      </c>
      <c r="M29" s="54">
        <v>862</v>
      </c>
      <c r="N29" s="54">
        <v>240</v>
      </c>
      <c r="O29" s="54">
        <v>3360</v>
      </c>
      <c r="Q29" s="59"/>
      <c r="R29" s="59"/>
      <c r="S29" s="59"/>
      <c r="T29" s="59"/>
      <c r="U29" s="59"/>
      <c r="V29" s="59"/>
      <c r="W29" s="59"/>
      <c r="X29" s="59"/>
      <c r="Y29" s="59"/>
      <c r="Z29" s="59"/>
      <c r="AA29" s="59"/>
      <c r="AB29" s="59"/>
      <c r="AC29" s="59"/>
      <c r="AD29" s="59"/>
      <c r="AE29" s="59"/>
      <c r="AF29" s="59"/>
      <c r="AG29" s="59"/>
      <c r="AH29" s="59"/>
    </row>
    <row r="30" spans="2:34" x14ac:dyDescent="0.2">
      <c r="B30" s="67">
        <v>1994</v>
      </c>
      <c r="C30" s="54">
        <v>5445</v>
      </c>
      <c r="D30" s="54">
        <v>1636</v>
      </c>
      <c r="E30" s="60">
        <f t="shared" si="0"/>
        <v>30.04591368227732</v>
      </c>
      <c r="F30" s="54">
        <v>527</v>
      </c>
      <c r="G30" s="54">
        <v>116</v>
      </c>
      <c r="H30" s="54">
        <f t="shared" si="1"/>
        <v>411</v>
      </c>
      <c r="I30" s="54">
        <v>91</v>
      </c>
      <c r="J30" s="54">
        <v>570</v>
      </c>
      <c r="K30" s="54">
        <v>1212</v>
      </c>
      <c r="L30" s="54">
        <v>2189</v>
      </c>
      <c r="M30" s="54">
        <v>1430</v>
      </c>
      <c r="N30" s="54">
        <v>364</v>
      </c>
      <c r="O30" s="54">
        <v>5856</v>
      </c>
      <c r="Q30" s="59"/>
      <c r="R30" s="59"/>
      <c r="S30" s="59"/>
      <c r="T30" s="59"/>
      <c r="U30" s="59"/>
      <c r="V30" s="59"/>
      <c r="W30" s="59"/>
      <c r="X30" s="59"/>
      <c r="Y30" s="59"/>
      <c r="Z30" s="59"/>
      <c r="AA30" s="59"/>
      <c r="AB30" s="59"/>
      <c r="AC30" s="59"/>
      <c r="AD30" s="59"/>
      <c r="AE30" s="59"/>
      <c r="AF30" s="59"/>
      <c r="AG30" s="59"/>
      <c r="AH30" s="59"/>
    </row>
    <row r="31" spans="2:34" x14ac:dyDescent="0.2">
      <c r="B31" s="67">
        <v>1995</v>
      </c>
      <c r="C31" s="54">
        <v>4442</v>
      </c>
      <c r="D31" s="54">
        <v>1679</v>
      </c>
      <c r="E31" s="60">
        <f t="shared" si="0"/>
        <v>37.798289058982441</v>
      </c>
      <c r="F31" s="54">
        <v>340</v>
      </c>
      <c r="G31" s="54">
        <v>95</v>
      </c>
      <c r="H31" s="54">
        <f t="shared" si="1"/>
        <v>245</v>
      </c>
      <c r="I31" s="54">
        <v>95</v>
      </c>
      <c r="J31" s="54">
        <v>419</v>
      </c>
      <c r="K31" s="54">
        <v>925</v>
      </c>
      <c r="L31" s="54">
        <v>1673</v>
      </c>
      <c r="M31" s="54">
        <v>1237</v>
      </c>
      <c r="N31" s="54">
        <v>338</v>
      </c>
      <c r="O31" s="54">
        <v>4687</v>
      </c>
      <c r="Q31" s="59"/>
      <c r="R31" s="59"/>
      <c r="S31" s="59"/>
      <c r="T31" s="59"/>
      <c r="U31" s="59"/>
      <c r="V31" s="59"/>
      <c r="W31" s="59"/>
      <c r="X31" s="59"/>
      <c r="Y31" s="59"/>
      <c r="Z31" s="59"/>
      <c r="AA31" s="59"/>
      <c r="AB31" s="59"/>
      <c r="AC31" s="59"/>
      <c r="AD31" s="59"/>
      <c r="AE31" s="59"/>
      <c r="AF31" s="59"/>
      <c r="AG31" s="59"/>
      <c r="AH31" s="59"/>
    </row>
    <row r="32" spans="2:34" x14ac:dyDescent="0.2">
      <c r="B32" s="67">
        <v>1996</v>
      </c>
      <c r="C32" s="54">
        <v>3957</v>
      </c>
      <c r="D32" s="54">
        <v>1547</v>
      </c>
      <c r="E32" s="60">
        <f t="shared" si="0"/>
        <v>39.095274197624462</v>
      </c>
      <c r="F32" s="54">
        <v>242</v>
      </c>
      <c r="G32" s="54">
        <v>68</v>
      </c>
      <c r="H32" s="54">
        <f t="shared" si="1"/>
        <v>174</v>
      </c>
      <c r="I32" s="54">
        <v>44</v>
      </c>
      <c r="J32" s="54">
        <v>355</v>
      </c>
      <c r="K32" s="54">
        <v>771</v>
      </c>
      <c r="L32" s="54">
        <v>1583</v>
      </c>
      <c r="M32" s="54">
        <v>1067</v>
      </c>
      <c r="N32" s="54">
        <v>311</v>
      </c>
      <c r="O32" s="54">
        <v>4131</v>
      </c>
      <c r="Q32" s="59"/>
      <c r="R32" s="59"/>
      <c r="S32" s="59"/>
      <c r="T32" s="59"/>
      <c r="U32" s="59"/>
      <c r="V32" s="59"/>
      <c r="W32" s="59"/>
      <c r="X32" s="59"/>
      <c r="Y32" s="59"/>
      <c r="Z32" s="59"/>
      <c r="AA32" s="59"/>
      <c r="AB32" s="59"/>
      <c r="AC32" s="59"/>
      <c r="AD32" s="59"/>
      <c r="AE32" s="59"/>
      <c r="AF32" s="59"/>
      <c r="AG32" s="59"/>
      <c r="AH32" s="59"/>
    </row>
    <row r="33" spans="2:34" x14ac:dyDescent="0.2">
      <c r="B33" s="67">
        <v>1997</v>
      </c>
      <c r="C33" s="54">
        <v>3351</v>
      </c>
      <c r="D33" s="54">
        <v>1480</v>
      </c>
      <c r="E33" s="60">
        <f t="shared" si="0"/>
        <v>44.165920620710239</v>
      </c>
      <c r="F33" s="54">
        <v>193</v>
      </c>
      <c r="G33" s="54">
        <v>64</v>
      </c>
      <c r="H33" s="54">
        <f t="shared" si="1"/>
        <v>129</v>
      </c>
      <c r="I33" s="54">
        <v>45</v>
      </c>
      <c r="J33" s="54">
        <v>257</v>
      </c>
      <c r="K33" s="54">
        <v>563</v>
      </c>
      <c r="L33" s="54">
        <v>1179</v>
      </c>
      <c r="M33" s="54">
        <v>1103</v>
      </c>
      <c r="N33" s="54">
        <v>333</v>
      </c>
      <c r="O33" s="54">
        <v>3480</v>
      </c>
      <c r="Q33" s="59"/>
      <c r="R33" s="59"/>
      <c r="S33" s="59"/>
      <c r="T33" s="59"/>
      <c r="U33" s="59"/>
      <c r="V33" s="59"/>
      <c r="W33" s="59"/>
      <c r="X33" s="59"/>
      <c r="Y33" s="59"/>
      <c r="Z33" s="59"/>
      <c r="AA33" s="59"/>
      <c r="AB33" s="59"/>
      <c r="AC33" s="59"/>
      <c r="AD33" s="59"/>
      <c r="AE33" s="59"/>
      <c r="AF33" s="59"/>
      <c r="AG33" s="59"/>
      <c r="AH33" s="59"/>
    </row>
    <row r="34" spans="2:34" x14ac:dyDescent="0.2">
      <c r="B34" s="67">
        <v>1998</v>
      </c>
      <c r="C34" s="54">
        <v>3519</v>
      </c>
      <c r="D34" s="54">
        <v>1687</v>
      </c>
      <c r="E34" s="60">
        <f>D34/C34*100</f>
        <v>47.939755612389881</v>
      </c>
      <c r="F34" s="54">
        <v>165</v>
      </c>
      <c r="G34" s="54">
        <v>127</v>
      </c>
      <c r="H34" s="54">
        <f t="shared" si="1"/>
        <v>38</v>
      </c>
      <c r="I34" s="54">
        <v>42</v>
      </c>
      <c r="J34" s="54">
        <v>181</v>
      </c>
      <c r="K34" s="54">
        <v>501</v>
      </c>
      <c r="L34" s="54">
        <v>1227</v>
      </c>
      <c r="M34" s="54">
        <v>1252</v>
      </c>
      <c r="N34" s="54">
        <v>354</v>
      </c>
      <c r="O34" s="54">
        <v>3557</v>
      </c>
      <c r="Q34" s="59"/>
      <c r="R34" s="59"/>
      <c r="S34" s="59"/>
      <c r="T34" s="59"/>
      <c r="U34" s="59"/>
      <c r="V34" s="59"/>
      <c r="W34" s="59"/>
      <c r="X34" s="59"/>
      <c r="Y34" s="59"/>
      <c r="Z34" s="59"/>
      <c r="AA34" s="59"/>
      <c r="AB34" s="59"/>
      <c r="AC34" s="59"/>
      <c r="AD34" s="59"/>
      <c r="AE34" s="59"/>
      <c r="AF34" s="59"/>
      <c r="AG34" s="59"/>
      <c r="AH34" s="59"/>
    </row>
    <row r="35" spans="2:34" x14ac:dyDescent="0.2">
      <c r="B35" s="67">
        <v>1999</v>
      </c>
      <c r="C35" s="54">
        <v>3187</v>
      </c>
      <c r="D35" s="54">
        <v>1661</v>
      </c>
      <c r="E35" s="60">
        <f t="shared" si="0"/>
        <v>52.117979290869151</v>
      </c>
      <c r="F35" s="54">
        <v>196</v>
      </c>
      <c r="G35" s="54">
        <v>69</v>
      </c>
      <c r="H35" s="54">
        <f t="shared" si="1"/>
        <v>127</v>
      </c>
      <c r="I35" s="54">
        <v>36</v>
      </c>
      <c r="J35" s="54">
        <v>93</v>
      </c>
      <c r="K35" s="54">
        <v>463</v>
      </c>
      <c r="L35" s="54">
        <v>919</v>
      </c>
      <c r="M35" s="54">
        <v>1488</v>
      </c>
      <c r="N35" s="54">
        <v>315</v>
      </c>
      <c r="O35" s="54">
        <v>3314</v>
      </c>
      <c r="Q35" s="59"/>
      <c r="R35" s="59"/>
      <c r="S35" s="59"/>
      <c r="T35" s="59"/>
      <c r="U35" s="59"/>
      <c r="V35" s="59"/>
      <c r="W35" s="59"/>
      <c r="X35" s="59"/>
      <c r="Y35" s="59"/>
      <c r="Z35" s="59"/>
      <c r="AA35" s="59"/>
      <c r="AB35" s="59"/>
      <c r="AC35" s="59"/>
      <c r="AD35" s="59"/>
      <c r="AE35" s="59"/>
      <c r="AF35" s="59"/>
      <c r="AG35" s="59"/>
      <c r="AH35" s="59"/>
    </row>
    <row r="36" spans="2:34" x14ac:dyDescent="0.2">
      <c r="B36" s="67">
        <v>2000</v>
      </c>
      <c r="C36" s="54">
        <v>2832</v>
      </c>
      <c r="D36" s="54">
        <v>1593</v>
      </c>
      <c r="E36" s="60">
        <f t="shared" si="0"/>
        <v>56.25</v>
      </c>
      <c r="F36" s="54">
        <v>131</v>
      </c>
      <c r="G36" s="54">
        <v>98</v>
      </c>
      <c r="H36" s="54">
        <f t="shared" si="1"/>
        <v>33</v>
      </c>
      <c r="I36" s="54">
        <v>14</v>
      </c>
      <c r="J36" s="54">
        <v>82</v>
      </c>
      <c r="K36" s="54">
        <v>302</v>
      </c>
      <c r="L36" s="54">
        <v>782</v>
      </c>
      <c r="M36" s="54">
        <v>1347</v>
      </c>
      <c r="N36" s="54">
        <v>338</v>
      </c>
      <c r="O36" s="54">
        <v>2865</v>
      </c>
      <c r="Q36" s="59"/>
      <c r="R36" s="59"/>
      <c r="S36" s="59"/>
      <c r="T36" s="59"/>
      <c r="U36" s="59"/>
      <c r="V36" s="59"/>
      <c r="W36" s="59"/>
      <c r="X36" s="59"/>
      <c r="Y36" s="59"/>
      <c r="Z36" s="59"/>
      <c r="AA36" s="59"/>
      <c r="AB36" s="59"/>
      <c r="AC36" s="59"/>
      <c r="AD36" s="59"/>
      <c r="AE36" s="59"/>
      <c r="AF36" s="59"/>
      <c r="AG36" s="59"/>
      <c r="AH36" s="59"/>
    </row>
    <row r="37" spans="2:34" x14ac:dyDescent="0.2">
      <c r="B37" s="67">
        <v>2001</v>
      </c>
      <c r="C37" s="54">
        <v>2491</v>
      </c>
      <c r="D37" s="54">
        <v>1215</v>
      </c>
      <c r="E37" s="60">
        <f t="shared" si="0"/>
        <v>48.775592131674031</v>
      </c>
      <c r="F37" s="54">
        <v>90</v>
      </c>
      <c r="G37" s="54">
        <v>92</v>
      </c>
      <c r="H37" s="54">
        <f t="shared" si="1"/>
        <v>-2</v>
      </c>
      <c r="I37" s="54">
        <v>7</v>
      </c>
      <c r="J37" s="54">
        <v>108</v>
      </c>
      <c r="K37" s="54">
        <v>281</v>
      </c>
      <c r="L37" s="54">
        <v>698</v>
      </c>
      <c r="M37" s="54">
        <v>908</v>
      </c>
      <c r="N37" s="54">
        <v>491</v>
      </c>
      <c r="O37" s="54">
        <v>2489</v>
      </c>
      <c r="Q37" s="59"/>
      <c r="R37" s="59"/>
      <c r="S37" s="59"/>
      <c r="T37" s="59"/>
      <c r="U37" s="59"/>
      <c r="V37" s="59"/>
      <c r="W37" s="59"/>
      <c r="X37" s="59"/>
      <c r="Y37" s="59"/>
      <c r="Z37" s="59"/>
      <c r="AA37" s="59"/>
      <c r="AB37" s="59"/>
      <c r="AC37" s="59"/>
      <c r="AD37" s="59"/>
      <c r="AE37" s="59"/>
      <c r="AF37" s="59"/>
      <c r="AG37" s="59"/>
      <c r="AH37" s="59"/>
    </row>
    <row r="38" spans="2:34" x14ac:dyDescent="0.2">
      <c r="B38" s="67">
        <v>2002</v>
      </c>
      <c r="C38" s="54">
        <v>2698</v>
      </c>
      <c r="D38" s="54">
        <v>1277</v>
      </c>
      <c r="E38" s="60">
        <f t="shared" si="0"/>
        <v>47.331356560415124</v>
      </c>
      <c r="F38" s="54">
        <v>130</v>
      </c>
      <c r="G38" s="54">
        <v>95</v>
      </c>
      <c r="H38" s="54">
        <f t="shared" si="1"/>
        <v>35</v>
      </c>
      <c r="I38" s="54">
        <v>22</v>
      </c>
      <c r="J38" s="54">
        <v>57</v>
      </c>
      <c r="K38" s="54">
        <v>367</v>
      </c>
      <c r="L38" s="54">
        <v>898</v>
      </c>
      <c r="M38" s="54">
        <v>980</v>
      </c>
      <c r="N38" s="54">
        <v>409</v>
      </c>
      <c r="O38" s="54">
        <v>2733</v>
      </c>
      <c r="Q38" s="59"/>
      <c r="R38" s="59"/>
      <c r="S38" s="59"/>
      <c r="T38" s="59"/>
      <c r="U38" s="59"/>
      <c r="V38" s="59"/>
      <c r="W38" s="59"/>
      <c r="X38" s="59"/>
      <c r="Y38" s="59"/>
      <c r="Z38" s="59"/>
      <c r="AA38" s="59"/>
      <c r="AB38" s="59"/>
      <c r="AC38" s="59"/>
      <c r="AD38" s="59"/>
      <c r="AE38" s="59"/>
      <c r="AF38" s="59"/>
      <c r="AG38" s="59"/>
      <c r="AH38" s="59"/>
    </row>
    <row r="39" spans="2:34" x14ac:dyDescent="0.2">
      <c r="B39" s="67">
        <v>2003</v>
      </c>
      <c r="C39" s="54">
        <v>2806</v>
      </c>
      <c r="D39" s="54">
        <v>1234</v>
      </c>
      <c r="E39" s="60">
        <f t="shared" si="0"/>
        <v>43.977191732002851</v>
      </c>
      <c r="F39" s="54">
        <v>213</v>
      </c>
      <c r="G39" s="54">
        <v>157</v>
      </c>
      <c r="H39" s="54">
        <f t="shared" si="1"/>
        <v>56</v>
      </c>
      <c r="I39" s="54">
        <v>39</v>
      </c>
      <c r="J39" s="54">
        <v>68</v>
      </c>
      <c r="K39" s="54">
        <v>309</v>
      </c>
      <c r="L39" s="54">
        <v>921</v>
      </c>
      <c r="M39" s="54">
        <v>1137</v>
      </c>
      <c r="N39" s="54">
        <v>388</v>
      </c>
      <c r="O39" s="54">
        <v>2862</v>
      </c>
      <c r="Q39" s="59"/>
      <c r="R39" s="59"/>
      <c r="S39" s="59"/>
      <c r="T39" s="59"/>
      <c r="U39" s="59"/>
      <c r="V39" s="59"/>
      <c r="W39" s="59"/>
      <c r="X39" s="59"/>
      <c r="Y39" s="59"/>
      <c r="Z39" s="59"/>
      <c r="AA39" s="59"/>
      <c r="AB39" s="59"/>
      <c r="AC39" s="59"/>
      <c r="AD39" s="59"/>
      <c r="AE39" s="59"/>
      <c r="AF39" s="59"/>
      <c r="AG39" s="59"/>
      <c r="AH39" s="59"/>
    </row>
    <row r="40" spans="2:34" x14ac:dyDescent="0.2">
      <c r="B40" s="67">
        <v>2004</v>
      </c>
      <c r="C40" s="54">
        <v>3386</v>
      </c>
      <c r="D40" s="54">
        <v>1458</v>
      </c>
      <c r="E40" s="60">
        <f t="shared" si="0"/>
        <v>43.059657412876554</v>
      </c>
      <c r="F40" s="54">
        <v>188</v>
      </c>
      <c r="G40" s="54">
        <v>140</v>
      </c>
      <c r="H40" s="54">
        <f t="shared" si="1"/>
        <v>48</v>
      </c>
      <c r="I40" s="54">
        <v>-18</v>
      </c>
      <c r="J40" s="54">
        <v>141</v>
      </c>
      <c r="K40" s="54">
        <v>409</v>
      </c>
      <c r="L40" s="54">
        <v>1258</v>
      </c>
      <c r="M40" s="54">
        <v>1217</v>
      </c>
      <c r="N40" s="54">
        <v>427</v>
      </c>
      <c r="O40" s="54">
        <v>3434</v>
      </c>
      <c r="Q40" s="59"/>
      <c r="R40" s="59"/>
      <c r="S40" s="59"/>
      <c r="T40" s="59"/>
      <c r="U40" s="59"/>
      <c r="V40" s="59"/>
      <c r="W40" s="59"/>
      <c r="X40" s="59"/>
      <c r="Y40" s="59"/>
      <c r="Z40" s="59"/>
      <c r="AA40" s="59"/>
      <c r="AB40" s="59"/>
      <c r="AC40" s="59"/>
      <c r="AD40" s="59"/>
      <c r="AE40" s="59"/>
      <c r="AF40" s="59"/>
      <c r="AG40" s="59"/>
      <c r="AH40" s="59"/>
    </row>
    <row r="41" spans="2:34" x14ac:dyDescent="0.2">
      <c r="B41" s="67">
        <v>2005</v>
      </c>
      <c r="C41" s="54">
        <v>3618</v>
      </c>
      <c r="D41" s="54">
        <v>1386</v>
      </c>
      <c r="E41" s="60">
        <f t="shared" si="0"/>
        <v>38.308457711442784</v>
      </c>
      <c r="F41" s="54">
        <v>261</v>
      </c>
      <c r="G41" s="54">
        <v>185</v>
      </c>
      <c r="H41" s="54">
        <f t="shared" si="1"/>
        <v>76</v>
      </c>
      <c r="I41" s="54">
        <v>18</v>
      </c>
      <c r="J41" s="54">
        <v>106</v>
      </c>
      <c r="K41" s="54">
        <v>382</v>
      </c>
      <c r="L41" s="54">
        <v>1507</v>
      </c>
      <c r="M41" s="54">
        <v>1287</v>
      </c>
      <c r="N41" s="54">
        <v>394</v>
      </c>
      <c r="O41" s="54">
        <v>3694</v>
      </c>
      <c r="Q41" s="59"/>
      <c r="R41" s="59"/>
      <c r="S41" s="59"/>
      <c r="T41" s="59"/>
      <c r="U41" s="59"/>
      <c r="V41" s="59"/>
      <c r="W41" s="59"/>
      <c r="X41" s="59"/>
      <c r="Y41" s="59"/>
      <c r="Z41" s="59"/>
      <c r="AA41" s="59"/>
      <c r="AB41" s="59"/>
      <c r="AC41" s="59"/>
      <c r="AD41" s="59"/>
      <c r="AE41" s="59"/>
      <c r="AF41" s="59"/>
      <c r="AG41" s="59"/>
      <c r="AH41" s="59"/>
    </row>
    <row r="42" spans="2:34" x14ac:dyDescent="0.2">
      <c r="B42" s="67">
        <v>2006</v>
      </c>
      <c r="C42" s="54">
        <v>4170</v>
      </c>
      <c r="D42" s="54">
        <v>1360</v>
      </c>
      <c r="E42" s="60">
        <f t="shared" si="0"/>
        <v>32.613908872901682</v>
      </c>
      <c r="F42" s="54">
        <v>169</v>
      </c>
      <c r="G42" s="54">
        <v>278</v>
      </c>
      <c r="H42" s="54">
        <f t="shared" si="1"/>
        <v>-109</v>
      </c>
      <c r="I42" s="54">
        <v>17</v>
      </c>
      <c r="J42" s="54">
        <v>107</v>
      </c>
      <c r="K42" s="54">
        <v>493</v>
      </c>
      <c r="L42" s="54">
        <v>1578</v>
      </c>
      <c r="M42" s="54">
        <v>1395</v>
      </c>
      <c r="N42" s="54">
        <v>471</v>
      </c>
      <c r="O42" s="54">
        <v>4061</v>
      </c>
      <c r="Q42" s="59"/>
      <c r="R42" s="59"/>
      <c r="S42" s="59"/>
      <c r="T42" s="59"/>
      <c r="U42" s="59"/>
      <c r="V42" s="59"/>
      <c r="W42" s="59"/>
      <c r="X42" s="59"/>
      <c r="Y42" s="59"/>
      <c r="Z42" s="59"/>
      <c r="AA42" s="59"/>
      <c r="AB42" s="59"/>
      <c r="AC42" s="59"/>
      <c r="AD42" s="59"/>
      <c r="AE42" s="59"/>
      <c r="AF42" s="59"/>
      <c r="AG42" s="59"/>
      <c r="AH42" s="59"/>
    </row>
    <row r="43" spans="2:34" x14ac:dyDescent="0.2">
      <c r="B43" s="67">
        <v>2007</v>
      </c>
      <c r="C43" s="54">
        <v>3774</v>
      </c>
      <c r="D43" s="54">
        <v>1376</v>
      </c>
      <c r="E43" s="60">
        <f t="shared" si="0"/>
        <v>36.459989401165871</v>
      </c>
      <c r="F43" s="54">
        <v>230</v>
      </c>
      <c r="G43" s="54">
        <v>149</v>
      </c>
      <c r="H43" s="54">
        <f t="shared" si="1"/>
        <v>81</v>
      </c>
      <c r="I43" s="54">
        <v>25</v>
      </c>
      <c r="J43" s="54">
        <v>152</v>
      </c>
      <c r="K43" s="54">
        <v>492</v>
      </c>
      <c r="L43" s="54">
        <v>1348</v>
      </c>
      <c r="M43" s="54">
        <v>1385</v>
      </c>
      <c r="N43" s="54">
        <v>453</v>
      </c>
      <c r="O43" s="54">
        <v>3855</v>
      </c>
      <c r="Q43" s="59"/>
      <c r="R43" s="59"/>
      <c r="S43" s="59"/>
      <c r="T43" s="59"/>
      <c r="U43" s="59"/>
      <c r="V43" s="59"/>
      <c r="W43" s="59"/>
      <c r="X43" s="59"/>
      <c r="Y43" s="59"/>
      <c r="Z43" s="59"/>
      <c r="AA43" s="59"/>
      <c r="AB43" s="59"/>
      <c r="AC43" s="59"/>
      <c r="AD43" s="59"/>
      <c r="AE43" s="59"/>
      <c r="AF43" s="59"/>
      <c r="AG43" s="59"/>
      <c r="AH43" s="59"/>
    </row>
    <row r="44" spans="2:34" x14ac:dyDescent="0.2">
      <c r="B44" s="67">
        <v>2008</v>
      </c>
      <c r="C44" s="54">
        <v>4747</v>
      </c>
      <c r="D44" s="54">
        <v>1176</v>
      </c>
      <c r="E44" s="60">
        <f t="shared" si="0"/>
        <v>24.773541183905625</v>
      </c>
      <c r="F44" s="54">
        <v>230</v>
      </c>
      <c r="G44" s="54">
        <v>168</v>
      </c>
      <c r="H44" s="54">
        <f t="shared" si="1"/>
        <v>62</v>
      </c>
      <c r="I44" s="54">
        <v>22</v>
      </c>
      <c r="J44" s="54">
        <v>248</v>
      </c>
      <c r="K44" s="54">
        <v>957</v>
      </c>
      <c r="L44" s="54">
        <v>1924</v>
      </c>
      <c r="M44" s="54">
        <v>1239</v>
      </c>
      <c r="N44" s="54">
        <v>419</v>
      </c>
      <c r="O44" s="54">
        <v>4809</v>
      </c>
      <c r="Q44" s="59"/>
      <c r="R44" s="59"/>
      <c r="S44" s="59"/>
      <c r="T44" s="59"/>
      <c r="U44" s="59"/>
      <c r="V44" s="59"/>
      <c r="W44" s="59"/>
      <c r="X44" s="59"/>
      <c r="Y44" s="59"/>
      <c r="Z44" s="59"/>
      <c r="AA44" s="59"/>
      <c r="AB44" s="59"/>
      <c r="AC44" s="59"/>
      <c r="AD44" s="59"/>
      <c r="AE44" s="59"/>
      <c r="AF44" s="59"/>
      <c r="AG44" s="59"/>
      <c r="AH44" s="59"/>
    </row>
    <row r="45" spans="2:34" x14ac:dyDescent="0.2">
      <c r="B45" s="67">
        <v>2009</v>
      </c>
      <c r="C45" s="54">
        <v>3900</v>
      </c>
      <c r="D45" s="54">
        <v>1022</v>
      </c>
      <c r="E45" s="60">
        <f t="shared" si="0"/>
        <v>26.205128205128204</v>
      </c>
      <c r="F45" s="54">
        <v>143</v>
      </c>
      <c r="G45" s="54">
        <v>179</v>
      </c>
      <c r="H45" s="54">
        <f t="shared" si="1"/>
        <v>-36</v>
      </c>
      <c r="I45" s="54">
        <v>34</v>
      </c>
      <c r="J45" s="54">
        <v>224</v>
      </c>
      <c r="K45" s="54">
        <v>754</v>
      </c>
      <c r="L45" s="54">
        <v>1441</v>
      </c>
      <c r="M45" s="54">
        <v>1013</v>
      </c>
      <c r="N45" s="54">
        <v>398</v>
      </c>
      <c r="O45" s="54">
        <v>3864</v>
      </c>
      <c r="Q45" s="59"/>
      <c r="R45" s="59"/>
      <c r="S45" s="59"/>
      <c r="T45" s="59"/>
      <c r="U45" s="59"/>
      <c r="V45" s="59"/>
      <c r="W45" s="59"/>
      <c r="X45" s="59"/>
      <c r="Y45" s="59"/>
      <c r="Z45" s="59"/>
      <c r="AA45" s="59"/>
      <c r="AB45" s="59"/>
      <c r="AC45" s="59"/>
      <c r="AD45" s="59"/>
      <c r="AE45" s="59"/>
      <c r="AF45" s="59"/>
      <c r="AG45" s="59"/>
      <c r="AH45" s="59"/>
    </row>
    <row r="46" spans="2:34" x14ac:dyDescent="0.2">
      <c r="B46" s="67" t="s">
        <v>573</v>
      </c>
      <c r="C46" s="54">
        <v>3666</v>
      </c>
      <c r="D46" s="54">
        <v>913</v>
      </c>
      <c r="E46" s="60">
        <f t="shared" si="0"/>
        <v>24.904528096017458</v>
      </c>
      <c r="F46" s="54">
        <v>572</v>
      </c>
      <c r="G46" s="54">
        <v>129</v>
      </c>
      <c r="H46" s="54">
        <v>5163</v>
      </c>
      <c r="I46" s="54">
        <v>106</v>
      </c>
      <c r="J46" s="54">
        <v>1514</v>
      </c>
      <c r="K46" s="54">
        <v>2425</v>
      </c>
      <c r="L46" s="54">
        <v>1929</v>
      </c>
      <c r="M46" s="54">
        <v>682</v>
      </c>
      <c r="N46" s="54">
        <v>2665</v>
      </c>
      <c r="O46" s="54">
        <v>9271</v>
      </c>
      <c r="Q46" s="59"/>
      <c r="R46" s="59"/>
      <c r="S46" s="59"/>
      <c r="T46" s="59"/>
      <c r="U46" s="59"/>
      <c r="V46" s="59"/>
      <c r="W46" s="59"/>
      <c r="X46" s="59"/>
      <c r="Y46" s="59"/>
      <c r="Z46" s="59"/>
      <c r="AA46" s="59"/>
      <c r="AB46" s="59"/>
      <c r="AC46" s="59"/>
      <c r="AD46" s="59"/>
      <c r="AE46" s="59"/>
      <c r="AF46" s="59"/>
      <c r="AG46" s="59"/>
      <c r="AH46" s="59"/>
    </row>
    <row r="47" spans="2:34" x14ac:dyDescent="0.2">
      <c r="B47" s="67">
        <v>2011</v>
      </c>
      <c r="C47" s="54">
        <v>4612</v>
      </c>
      <c r="D47" s="54">
        <v>862</v>
      </c>
      <c r="E47" s="60">
        <f t="shared" si="0"/>
        <v>18.690372940156113</v>
      </c>
      <c r="F47" s="54">
        <v>172</v>
      </c>
      <c r="G47" s="54">
        <v>161</v>
      </c>
      <c r="H47" s="54">
        <v>523</v>
      </c>
      <c r="I47" s="54">
        <v>113</v>
      </c>
      <c r="J47" s="54">
        <v>753</v>
      </c>
      <c r="K47" s="54">
        <v>1771</v>
      </c>
      <c r="L47" s="54">
        <v>2685</v>
      </c>
      <c r="M47" s="54">
        <v>1744</v>
      </c>
      <c r="N47" s="54">
        <v>-1920</v>
      </c>
      <c r="O47" s="54">
        <v>5146</v>
      </c>
      <c r="Q47" s="59"/>
      <c r="R47" s="59"/>
      <c r="S47" s="59"/>
      <c r="T47" s="59"/>
      <c r="U47" s="59"/>
      <c r="V47" s="59"/>
      <c r="W47" s="59"/>
      <c r="X47" s="59"/>
      <c r="Y47" s="59"/>
      <c r="Z47" s="59"/>
      <c r="AA47" s="59"/>
      <c r="AB47" s="59"/>
      <c r="AC47" s="59"/>
      <c r="AD47" s="59"/>
      <c r="AE47" s="59"/>
      <c r="AF47" s="59"/>
      <c r="AG47" s="59"/>
      <c r="AH47" s="59"/>
    </row>
    <row r="48" spans="2:34" x14ac:dyDescent="0.2">
      <c r="B48" s="67" t="s">
        <v>424</v>
      </c>
      <c r="C48" s="54">
        <v>4578</v>
      </c>
      <c r="D48" s="54">
        <v>1115</v>
      </c>
      <c r="E48" s="60">
        <f t="shared" ref="E48:E49" si="2">D48/C48*100</f>
        <v>24.355613805155091</v>
      </c>
      <c r="F48" s="54">
        <v>183</v>
      </c>
      <c r="G48" s="54">
        <v>207</v>
      </c>
      <c r="H48" s="54">
        <v>-447</v>
      </c>
      <c r="I48" s="54">
        <v>134</v>
      </c>
      <c r="J48" s="54">
        <v>488</v>
      </c>
      <c r="K48" s="54">
        <v>921</v>
      </c>
      <c r="L48" s="54">
        <v>1407</v>
      </c>
      <c r="M48" s="54">
        <v>839</v>
      </c>
      <c r="N48" s="54">
        <v>318</v>
      </c>
      <c r="O48" s="54">
        <v>4107</v>
      </c>
      <c r="Q48" s="59"/>
      <c r="R48" s="59"/>
      <c r="S48" s="59"/>
      <c r="T48" s="59"/>
      <c r="U48" s="59"/>
      <c r="V48" s="59"/>
      <c r="W48" s="59"/>
      <c r="X48" s="59"/>
      <c r="Y48" s="59"/>
      <c r="Z48" s="59"/>
      <c r="AA48" s="59"/>
      <c r="AB48" s="59"/>
      <c r="AC48" s="59"/>
      <c r="AD48" s="59"/>
      <c r="AE48" s="59"/>
      <c r="AF48" s="59"/>
      <c r="AG48" s="59"/>
      <c r="AH48" s="59"/>
    </row>
    <row r="49" spans="2:40" x14ac:dyDescent="0.2">
      <c r="B49" s="67" t="s">
        <v>426</v>
      </c>
      <c r="C49" s="54">
        <v>4316</v>
      </c>
      <c r="D49" s="54">
        <v>987</v>
      </c>
      <c r="E49" s="60">
        <f t="shared" si="2"/>
        <v>22.868396663577386</v>
      </c>
      <c r="F49" s="54">
        <v>183</v>
      </c>
      <c r="G49" s="54">
        <v>207</v>
      </c>
      <c r="H49" s="54">
        <v>-185</v>
      </c>
      <c r="I49" s="54">
        <v>134</v>
      </c>
      <c r="J49" s="54">
        <v>488</v>
      </c>
      <c r="K49" s="54">
        <v>921</v>
      </c>
      <c r="L49" s="54">
        <v>1407</v>
      </c>
      <c r="M49" s="54">
        <v>839</v>
      </c>
      <c r="N49" s="54">
        <v>318</v>
      </c>
      <c r="O49" s="54">
        <v>4107</v>
      </c>
      <c r="Q49" s="59"/>
      <c r="R49" s="59"/>
      <c r="S49" s="59"/>
      <c r="T49" s="59"/>
      <c r="U49" s="59"/>
      <c r="V49" s="59"/>
      <c r="W49" s="59"/>
      <c r="X49" s="59"/>
      <c r="Y49" s="59"/>
      <c r="Z49" s="59"/>
      <c r="AA49" s="59"/>
      <c r="AB49" s="59"/>
      <c r="AC49" s="59"/>
      <c r="AD49" s="59"/>
      <c r="AE49" s="59"/>
      <c r="AF49" s="59"/>
      <c r="AG49" s="59"/>
      <c r="AH49" s="59"/>
    </row>
    <row r="50" spans="2:40" x14ac:dyDescent="0.2">
      <c r="B50" s="67">
        <v>2013</v>
      </c>
      <c r="C50" s="54">
        <v>4307</v>
      </c>
      <c r="D50" s="54">
        <v>841</v>
      </c>
      <c r="E50" s="60">
        <v>19.5</v>
      </c>
      <c r="F50" s="54">
        <v>184</v>
      </c>
      <c r="G50" s="54">
        <v>172</v>
      </c>
      <c r="H50" s="54">
        <v>1099</v>
      </c>
      <c r="I50" s="54">
        <v>168</v>
      </c>
      <c r="J50" s="54">
        <v>842</v>
      </c>
      <c r="K50" s="54">
        <v>1622</v>
      </c>
      <c r="L50" s="54">
        <v>1701</v>
      </c>
      <c r="M50" s="54">
        <v>825</v>
      </c>
      <c r="N50" s="54">
        <v>240</v>
      </c>
      <c r="O50" s="54">
        <v>5418</v>
      </c>
      <c r="Q50" s="59"/>
      <c r="R50" s="59"/>
      <c r="S50" s="59"/>
      <c r="T50" s="59"/>
      <c r="U50" s="59"/>
      <c r="V50" s="59"/>
      <c r="W50" s="59"/>
      <c r="X50" s="59"/>
      <c r="Y50" s="59"/>
      <c r="Z50" s="59"/>
      <c r="AA50" s="59"/>
      <c r="AB50" s="59"/>
      <c r="AC50" s="59"/>
      <c r="AD50" s="59"/>
      <c r="AE50" s="59"/>
      <c r="AF50" s="59"/>
      <c r="AG50" s="59"/>
      <c r="AH50" s="59"/>
    </row>
    <row r="51" spans="2:40" x14ac:dyDescent="0.2">
      <c r="B51" s="67">
        <v>2014</v>
      </c>
      <c r="C51" s="54">
        <v>4937</v>
      </c>
      <c r="D51" s="54">
        <v>694</v>
      </c>
      <c r="E51" s="60">
        <v>14.1</v>
      </c>
      <c r="F51" s="54">
        <v>204</v>
      </c>
      <c r="G51" s="54">
        <v>160</v>
      </c>
      <c r="H51" s="54">
        <v>148</v>
      </c>
      <c r="I51" s="54">
        <v>185</v>
      </c>
      <c r="J51" s="54">
        <v>751</v>
      </c>
      <c r="K51" s="54">
        <v>1537</v>
      </c>
      <c r="L51" s="54">
        <v>1766</v>
      </c>
      <c r="M51" s="54">
        <v>674</v>
      </c>
      <c r="N51" s="54">
        <v>216</v>
      </c>
      <c r="O51" s="54">
        <v>5129</v>
      </c>
      <c r="Q51" s="59"/>
      <c r="R51" s="59"/>
      <c r="S51" s="59"/>
      <c r="T51" s="59"/>
      <c r="U51" s="59"/>
      <c r="V51" s="59"/>
      <c r="W51" s="59"/>
      <c r="X51" s="59"/>
      <c r="Y51" s="59"/>
      <c r="Z51" s="59"/>
      <c r="AA51" s="59"/>
      <c r="AB51" s="59"/>
      <c r="AC51" s="59"/>
      <c r="AD51" s="59"/>
      <c r="AE51" s="59"/>
      <c r="AF51" s="59"/>
      <c r="AG51" s="59"/>
      <c r="AH51" s="59"/>
    </row>
    <row r="52" spans="2:40" x14ac:dyDescent="0.2">
      <c r="B52" s="119" t="s">
        <v>537</v>
      </c>
      <c r="C52" s="54">
        <v>4839</v>
      </c>
      <c r="D52" s="54">
        <v>730</v>
      </c>
      <c r="E52" s="60">
        <v>15.1</v>
      </c>
      <c r="F52" s="54">
        <v>506</v>
      </c>
      <c r="G52" s="54">
        <v>248</v>
      </c>
      <c r="H52" s="54">
        <v>41</v>
      </c>
      <c r="I52" s="54">
        <v>299</v>
      </c>
      <c r="J52" s="54">
        <v>932</v>
      </c>
      <c r="K52" s="54">
        <v>1466</v>
      </c>
      <c r="L52" s="54">
        <v>1505</v>
      </c>
      <c r="M52" s="54">
        <v>729</v>
      </c>
      <c r="N52" s="54">
        <v>207</v>
      </c>
      <c r="O52" s="63">
        <v>5138</v>
      </c>
      <c r="Q52" s="59"/>
      <c r="R52" s="59"/>
      <c r="S52" s="59"/>
      <c r="T52" s="59"/>
      <c r="U52" s="59"/>
      <c r="V52" s="59"/>
      <c r="W52" s="59"/>
      <c r="X52" s="59"/>
      <c r="Y52" s="59"/>
      <c r="Z52" s="59"/>
      <c r="AA52" s="59"/>
      <c r="AB52" s="59"/>
      <c r="AC52" s="59"/>
      <c r="AD52" s="59"/>
      <c r="AE52" s="59"/>
      <c r="AF52" s="59"/>
      <c r="AG52" s="59"/>
      <c r="AH52" s="59"/>
    </row>
    <row r="53" spans="2:40" x14ac:dyDescent="0.2">
      <c r="B53" s="119" t="s">
        <v>444</v>
      </c>
      <c r="C53" s="54">
        <v>5011</v>
      </c>
      <c r="D53" s="54">
        <v>621</v>
      </c>
      <c r="E53" s="60">
        <v>12.4</v>
      </c>
      <c r="F53" s="54">
        <v>502</v>
      </c>
      <c r="G53" s="54">
        <v>153</v>
      </c>
      <c r="H53" s="54">
        <v>611</v>
      </c>
      <c r="I53" s="54">
        <v>369</v>
      </c>
      <c r="J53" s="54">
        <v>1297</v>
      </c>
      <c r="K53" s="54">
        <v>1823</v>
      </c>
      <c r="L53" s="54">
        <v>1621</v>
      </c>
      <c r="M53" s="54">
        <v>616</v>
      </c>
      <c r="N53" s="54">
        <v>245</v>
      </c>
      <c r="O53" s="63">
        <v>5971</v>
      </c>
      <c r="Q53" s="59"/>
      <c r="R53" s="59"/>
      <c r="S53" s="59"/>
      <c r="T53" s="59"/>
      <c r="U53" s="59"/>
      <c r="V53" s="59"/>
      <c r="W53" s="59"/>
      <c r="X53" s="59"/>
      <c r="Y53" s="59"/>
      <c r="Z53" s="59"/>
      <c r="AA53" s="59"/>
      <c r="AB53" s="59"/>
      <c r="AC53" s="59"/>
      <c r="AD53" s="59"/>
      <c r="AE53" s="59"/>
      <c r="AF53" s="59"/>
      <c r="AG53" s="59"/>
      <c r="AH53" s="59"/>
    </row>
    <row r="54" spans="2:40" x14ac:dyDescent="0.2">
      <c r="B54" s="42">
        <v>2017</v>
      </c>
      <c r="C54" s="42">
        <v>5680</v>
      </c>
      <c r="D54" s="42">
        <v>649</v>
      </c>
      <c r="E54" s="42">
        <v>11.4</v>
      </c>
      <c r="F54" s="42">
        <v>308</v>
      </c>
      <c r="G54" s="42">
        <v>41</v>
      </c>
      <c r="H54" s="42">
        <v>-168</v>
      </c>
      <c r="I54" s="54">
        <v>241</v>
      </c>
      <c r="J54" s="54">
        <v>1272</v>
      </c>
      <c r="K54" s="54">
        <v>1962</v>
      </c>
      <c r="L54" s="54">
        <v>1507</v>
      </c>
      <c r="M54" s="54">
        <v>650</v>
      </c>
      <c r="N54" s="54">
        <v>147</v>
      </c>
      <c r="O54" s="54">
        <v>5779</v>
      </c>
      <c r="Q54" s="59"/>
      <c r="R54" s="59"/>
      <c r="S54" s="59"/>
      <c r="T54" s="59"/>
      <c r="U54" s="59"/>
      <c r="V54" s="59"/>
      <c r="W54" s="59"/>
      <c r="X54" s="59"/>
      <c r="Y54" s="59"/>
      <c r="Z54" s="59"/>
      <c r="AA54" s="59"/>
      <c r="AB54" s="59"/>
      <c r="AC54" s="59"/>
      <c r="AD54" s="59"/>
      <c r="AE54" s="59"/>
      <c r="AF54" s="59"/>
      <c r="AG54" s="59"/>
      <c r="AH54" s="59"/>
    </row>
    <row r="55" spans="2:40" ht="13.5" thickBot="1" x14ac:dyDescent="0.25">
      <c r="B55" s="142" t="s">
        <v>595</v>
      </c>
      <c r="C55" s="130" t="s">
        <v>293</v>
      </c>
      <c r="D55" s="130" t="s">
        <v>293</v>
      </c>
      <c r="E55" s="143" t="s">
        <v>293</v>
      </c>
      <c r="F55" s="130" t="s">
        <v>293</v>
      </c>
      <c r="G55" s="130" t="s">
        <v>293</v>
      </c>
      <c r="H55" s="130" t="s">
        <v>293</v>
      </c>
      <c r="I55" s="130">
        <v>247</v>
      </c>
      <c r="J55" s="130">
        <v>1438</v>
      </c>
      <c r="K55" s="130">
        <v>1809</v>
      </c>
      <c r="L55" s="130">
        <v>1457</v>
      </c>
      <c r="M55" s="130">
        <v>418</v>
      </c>
      <c r="N55" s="130">
        <v>137</v>
      </c>
      <c r="O55" s="144">
        <v>5506</v>
      </c>
      <c r="Q55" s="23"/>
      <c r="R55" s="59"/>
      <c r="S55" s="59"/>
      <c r="T55" s="59"/>
      <c r="U55" s="59"/>
      <c r="V55" s="59"/>
      <c r="W55" s="59"/>
      <c r="X55" s="59"/>
      <c r="Y55" s="59"/>
      <c r="Z55" s="59"/>
      <c r="AA55" s="59"/>
      <c r="AB55" s="59"/>
      <c r="AC55" s="59"/>
      <c r="AD55" s="59"/>
      <c r="AE55" s="59"/>
      <c r="AF55" s="59"/>
      <c r="AG55" s="59"/>
      <c r="AH55" s="59"/>
    </row>
    <row r="56" spans="2:40" ht="8.1" customHeight="1" x14ac:dyDescent="0.2">
      <c r="Q56" s="59"/>
      <c r="R56" s="59"/>
      <c r="S56" s="59"/>
      <c r="T56" s="59"/>
      <c r="U56" s="59"/>
      <c r="V56" s="59"/>
      <c r="W56" s="59"/>
      <c r="X56" s="59"/>
      <c r="Y56" s="59"/>
      <c r="Z56" s="59"/>
      <c r="AA56" s="59"/>
      <c r="AB56" s="59"/>
      <c r="AC56" s="59"/>
      <c r="AD56" s="59"/>
      <c r="AE56" s="59"/>
      <c r="AF56" s="59"/>
      <c r="AG56" s="59"/>
      <c r="AH56" s="59"/>
    </row>
    <row r="57" spans="2:40" ht="46.5" customHeight="1" x14ac:dyDescent="0.2">
      <c r="B57" s="242" t="s">
        <v>434</v>
      </c>
      <c r="C57" s="242"/>
      <c r="D57" s="242"/>
      <c r="E57" s="242"/>
      <c r="F57" s="242"/>
      <c r="G57" s="242"/>
      <c r="H57" s="242"/>
      <c r="I57" s="242"/>
      <c r="J57" s="242"/>
      <c r="K57" s="242"/>
      <c r="L57" s="242"/>
      <c r="M57" s="242"/>
      <c r="N57" s="242"/>
      <c r="O57" s="242"/>
      <c r="P57" s="242"/>
      <c r="Q57" s="88"/>
      <c r="R57" s="88"/>
      <c r="S57" s="88"/>
      <c r="T57" s="88"/>
      <c r="U57" s="88"/>
      <c r="V57" s="88"/>
      <c r="W57" s="88"/>
      <c r="X57" s="88"/>
      <c r="Y57" s="88"/>
      <c r="Z57" s="88"/>
      <c r="AA57" s="88"/>
      <c r="AB57" s="88"/>
      <c r="AC57" s="88"/>
      <c r="AD57" s="88"/>
      <c r="AE57" s="88"/>
      <c r="AF57" s="88"/>
      <c r="AG57" s="88"/>
      <c r="AH57" s="88"/>
      <c r="AI57" s="88"/>
      <c r="AJ57" s="88"/>
      <c r="AK57" s="88"/>
      <c r="AL57" s="88"/>
      <c r="AM57" s="88"/>
      <c r="AN57" s="88"/>
    </row>
    <row r="58" spans="2:40" x14ac:dyDescent="0.2">
      <c r="B58" s="49" t="s">
        <v>534</v>
      </c>
      <c r="C58" s="49"/>
      <c r="D58" s="49"/>
      <c r="E58" s="49"/>
      <c r="Q58" s="59"/>
      <c r="R58" s="59"/>
      <c r="S58" s="59"/>
      <c r="T58" s="59"/>
      <c r="U58" s="59"/>
      <c r="V58" s="59"/>
      <c r="W58" s="59"/>
      <c r="X58" s="59"/>
      <c r="Y58" s="59"/>
      <c r="Z58" s="59"/>
      <c r="AA58" s="59"/>
      <c r="AB58" s="59"/>
      <c r="AC58" s="59"/>
      <c r="AD58" s="59"/>
      <c r="AE58" s="59"/>
      <c r="AF58" s="59"/>
      <c r="AG58" s="59"/>
      <c r="AH58" s="59"/>
    </row>
    <row r="59" spans="2:40" x14ac:dyDescent="0.2">
      <c r="B59" s="49" t="s">
        <v>624</v>
      </c>
      <c r="C59" s="49"/>
      <c r="D59" s="49"/>
      <c r="E59" s="49"/>
      <c r="Q59" s="59"/>
      <c r="R59" s="59"/>
      <c r="S59" s="59"/>
      <c r="T59" s="59"/>
      <c r="U59" s="59"/>
      <c r="V59" s="59"/>
      <c r="W59" s="59"/>
      <c r="X59" s="59"/>
      <c r="Y59" s="59"/>
      <c r="Z59" s="59"/>
      <c r="AA59" s="59"/>
      <c r="AB59" s="59"/>
      <c r="AC59" s="59"/>
      <c r="AD59" s="59"/>
      <c r="AE59" s="59"/>
      <c r="AF59" s="59"/>
      <c r="AG59" s="59"/>
      <c r="AH59" s="59"/>
    </row>
    <row r="60" spans="2:40" x14ac:dyDescent="0.2">
      <c r="B60" s="49"/>
      <c r="C60" s="49"/>
      <c r="D60" s="49"/>
      <c r="E60" s="49"/>
      <c r="Q60" s="59"/>
      <c r="R60" s="59"/>
      <c r="S60" s="59"/>
      <c r="T60" s="59"/>
      <c r="U60" s="59"/>
      <c r="V60" s="59"/>
      <c r="W60" s="59"/>
      <c r="X60" s="59"/>
      <c r="Y60" s="59"/>
      <c r="Z60" s="59"/>
      <c r="AA60" s="59"/>
      <c r="AB60" s="59"/>
      <c r="AC60" s="59"/>
      <c r="AD60" s="59"/>
      <c r="AE60" s="59"/>
      <c r="AF60" s="59"/>
      <c r="AG60" s="59"/>
      <c r="AH60" s="59"/>
    </row>
    <row r="61" spans="2:40" x14ac:dyDescent="0.2">
      <c r="Q61" s="59"/>
      <c r="R61" s="59"/>
      <c r="S61" s="59"/>
      <c r="T61" s="59"/>
      <c r="U61" s="59"/>
      <c r="V61" s="59"/>
      <c r="W61" s="59"/>
      <c r="X61" s="59"/>
      <c r="Y61" s="59"/>
      <c r="Z61" s="59"/>
      <c r="AA61" s="59"/>
      <c r="AB61" s="59"/>
      <c r="AC61" s="59"/>
      <c r="AD61" s="59"/>
      <c r="AE61" s="59"/>
      <c r="AF61" s="59"/>
      <c r="AG61" s="59"/>
      <c r="AH61" s="59"/>
    </row>
    <row r="62" spans="2:40" x14ac:dyDescent="0.2">
      <c r="Q62" s="59"/>
      <c r="R62" s="59"/>
      <c r="S62" s="59"/>
      <c r="T62" s="59"/>
      <c r="U62" s="59"/>
      <c r="V62" s="59"/>
      <c r="W62" s="59"/>
      <c r="X62" s="59"/>
      <c r="Y62" s="59"/>
      <c r="Z62" s="59"/>
      <c r="AA62" s="59"/>
      <c r="AB62" s="59"/>
      <c r="AC62" s="59"/>
      <c r="AD62" s="59"/>
      <c r="AE62" s="59"/>
      <c r="AF62" s="59"/>
      <c r="AG62" s="59"/>
      <c r="AH62" s="59"/>
    </row>
    <row r="63" spans="2:40" x14ac:dyDescent="0.2">
      <c r="Q63" s="59"/>
      <c r="R63" s="59"/>
      <c r="S63" s="59"/>
      <c r="T63" s="59"/>
      <c r="U63" s="59"/>
      <c r="V63" s="59"/>
      <c r="W63" s="59"/>
      <c r="X63" s="59"/>
      <c r="Y63" s="59"/>
      <c r="Z63" s="59"/>
      <c r="AA63" s="59"/>
      <c r="AB63" s="59"/>
      <c r="AC63" s="59"/>
      <c r="AD63" s="59"/>
      <c r="AE63" s="59"/>
      <c r="AF63" s="59"/>
      <c r="AG63" s="59"/>
      <c r="AH63" s="59"/>
    </row>
    <row r="64" spans="2:40" x14ac:dyDescent="0.2">
      <c r="Q64" s="59"/>
      <c r="R64" s="59"/>
      <c r="S64" s="59"/>
      <c r="T64" s="59"/>
      <c r="U64" s="59"/>
      <c r="V64" s="59"/>
      <c r="W64" s="59"/>
      <c r="X64" s="59"/>
      <c r="Y64" s="59"/>
      <c r="Z64" s="59"/>
      <c r="AA64" s="59"/>
      <c r="AB64" s="59"/>
      <c r="AC64" s="59"/>
      <c r="AD64" s="59"/>
      <c r="AE64" s="59"/>
      <c r="AF64" s="59"/>
      <c r="AG64" s="59"/>
      <c r="AH64" s="59"/>
    </row>
    <row r="65" spans="17:34" x14ac:dyDescent="0.2">
      <c r="Q65" s="59"/>
      <c r="R65" s="59"/>
      <c r="S65" s="59"/>
      <c r="T65" s="59"/>
      <c r="U65" s="59"/>
      <c r="V65" s="59"/>
      <c r="W65" s="59"/>
      <c r="X65" s="59"/>
      <c r="Y65" s="59"/>
      <c r="Z65" s="59"/>
      <c r="AA65" s="59"/>
      <c r="AB65" s="59"/>
      <c r="AC65" s="59"/>
      <c r="AD65" s="59"/>
      <c r="AE65" s="59"/>
      <c r="AF65" s="59"/>
      <c r="AG65" s="59"/>
      <c r="AH65" s="59"/>
    </row>
    <row r="66" spans="17:34" x14ac:dyDescent="0.2">
      <c r="Q66" s="59"/>
      <c r="R66" s="59"/>
      <c r="S66" s="59"/>
      <c r="T66" s="59"/>
      <c r="U66" s="59"/>
      <c r="V66" s="59"/>
      <c r="W66" s="59"/>
      <c r="X66" s="59"/>
      <c r="Y66" s="59"/>
      <c r="Z66" s="59"/>
      <c r="AA66" s="59"/>
      <c r="AB66" s="59"/>
      <c r="AC66" s="59"/>
      <c r="AD66" s="59"/>
      <c r="AE66" s="59"/>
      <c r="AF66" s="59"/>
      <c r="AG66" s="59"/>
      <c r="AH66" s="59"/>
    </row>
    <row r="67" spans="17:34" x14ac:dyDescent="0.2">
      <c r="Q67" s="59"/>
      <c r="R67" s="59"/>
      <c r="S67" s="59"/>
      <c r="T67" s="59"/>
      <c r="U67" s="59"/>
      <c r="V67" s="59"/>
      <c r="W67" s="59"/>
      <c r="X67" s="59"/>
      <c r="Y67" s="59"/>
      <c r="Z67" s="59"/>
      <c r="AA67" s="59"/>
      <c r="AB67" s="59"/>
      <c r="AC67" s="59"/>
      <c r="AD67" s="59"/>
      <c r="AE67" s="59"/>
      <c r="AF67" s="59"/>
      <c r="AG67" s="59"/>
      <c r="AH67" s="59"/>
    </row>
    <row r="68" spans="17:34" x14ac:dyDescent="0.2">
      <c r="Q68" s="59"/>
      <c r="R68" s="59"/>
      <c r="S68" s="59"/>
      <c r="T68" s="59"/>
      <c r="U68" s="59"/>
      <c r="V68" s="59"/>
      <c r="W68" s="59"/>
      <c r="X68" s="59"/>
      <c r="Y68" s="59"/>
      <c r="Z68" s="59"/>
      <c r="AA68" s="59"/>
      <c r="AB68" s="59"/>
      <c r="AC68" s="59"/>
      <c r="AD68" s="59"/>
      <c r="AE68" s="59"/>
      <c r="AF68" s="59"/>
      <c r="AG68" s="59"/>
      <c r="AH68" s="59"/>
    </row>
    <row r="69" spans="17:34" x14ac:dyDescent="0.2">
      <c r="Q69" s="59"/>
      <c r="R69" s="59"/>
      <c r="S69" s="59"/>
      <c r="T69" s="59"/>
      <c r="U69" s="59"/>
      <c r="V69" s="59"/>
      <c r="W69" s="59"/>
      <c r="X69" s="59"/>
      <c r="Y69" s="59"/>
      <c r="Z69" s="59"/>
      <c r="AA69" s="59"/>
      <c r="AB69" s="59"/>
      <c r="AC69" s="59"/>
      <c r="AD69" s="59"/>
      <c r="AE69" s="59"/>
      <c r="AF69" s="59"/>
      <c r="AG69" s="59"/>
      <c r="AH69" s="59"/>
    </row>
    <row r="70" spans="17:34" x14ac:dyDescent="0.2">
      <c r="Q70" s="59"/>
      <c r="R70" s="59"/>
      <c r="S70" s="59"/>
      <c r="T70" s="59"/>
      <c r="U70" s="59"/>
      <c r="V70" s="59"/>
      <c r="W70" s="59"/>
      <c r="X70" s="59"/>
      <c r="Y70" s="59"/>
      <c r="Z70" s="59"/>
      <c r="AA70" s="59"/>
      <c r="AB70" s="59"/>
      <c r="AC70" s="59"/>
      <c r="AD70" s="59"/>
      <c r="AE70" s="59"/>
      <c r="AF70" s="59"/>
      <c r="AG70" s="59"/>
      <c r="AH70" s="59"/>
    </row>
    <row r="71" spans="17:34" x14ac:dyDescent="0.2">
      <c r="Q71" s="59"/>
      <c r="R71" s="59"/>
      <c r="S71" s="59"/>
      <c r="T71" s="59"/>
      <c r="U71" s="59"/>
      <c r="V71" s="59"/>
      <c r="W71" s="59"/>
      <c r="X71" s="59"/>
      <c r="Y71" s="59"/>
      <c r="Z71" s="59"/>
      <c r="AA71" s="59"/>
      <c r="AB71" s="59"/>
      <c r="AC71" s="59"/>
      <c r="AD71" s="59"/>
      <c r="AE71" s="59"/>
      <c r="AF71" s="59"/>
      <c r="AG71" s="59"/>
      <c r="AH71" s="59"/>
    </row>
    <row r="72" spans="17:34" x14ac:dyDescent="0.2">
      <c r="Q72" s="59"/>
      <c r="R72" s="59"/>
      <c r="S72" s="59"/>
      <c r="T72" s="59"/>
      <c r="U72" s="59"/>
      <c r="V72" s="59"/>
      <c r="W72" s="59"/>
      <c r="X72" s="59"/>
      <c r="Y72" s="59"/>
      <c r="Z72" s="59"/>
      <c r="AA72" s="59"/>
      <c r="AB72" s="59"/>
      <c r="AC72" s="59"/>
      <c r="AD72" s="59"/>
      <c r="AE72" s="59"/>
      <c r="AF72" s="59"/>
      <c r="AG72" s="59"/>
      <c r="AH72" s="59"/>
    </row>
    <row r="73" spans="17:34" x14ac:dyDescent="0.2">
      <c r="Q73" s="59"/>
      <c r="R73" s="59"/>
      <c r="S73" s="59"/>
      <c r="T73" s="59"/>
      <c r="U73" s="59"/>
      <c r="V73" s="59"/>
      <c r="W73" s="59"/>
      <c r="X73" s="59"/>
      <c r="Y73" s="59"/>
      <c r="Z73" s="59"/>
      <c r="AA73" s="59"/>
      <c r="AB73" s="59"/>
      <c r="AC73" s="59"/>
      <c r="AD73" s="59"/>
      <c r="AE73" s="59"/>
      <c r="AF73" s="59"/>
      <c r="AG73" s="59"/>
      <c r="AH73" s="59"/>
    </row>
    <row r="74" spans="17:34" x14ac:dyDescent="0.2">
      <c r="Q74" s="59"/>
      <c r="R74" s="59"/>
      <c r="S74" s="59"/>
      <c r="T74" s="59"/>
      <c r="U74" s="59"/>
      <c r="V74" s="59"/>
      <c r="W74" s="59"/>
      <c r="X74" s="59"/>
      <c r="Y74" s="59"/>
      <c r="Z74" s="59"/>
      <c r="AA74" s="59"/>
      <c r="AB74" s="59"/>
      <c r="AC74" s="59"/>
      <c r="AD74" s="59"/>
      <c r="AE74" s="59"/>
      <c r="AF74" s="59"/>
      <c r="AG74" s="59"/>
      <c r="AH74" s="59"/>
    </row>
  </sheetData>
  <sheetProtection selectLockedCells="1" selectUnlockedCells="1"/>
  <mergeCells count="16">
    <mergeCell ref="B57:P57"/>
    <mergeCell ref="H4:H6"/>
    <mergeCell ref="I4:O4"/>
    <mergeCell ref="C5:C6"/>
    <mergeCell ref="D5:E5"/>
    <mergeCell ref="I5:I6"/>
    <mergeCell ref="J5:J6"/>
    <mergeCell ref="K5:K6"/>
    <mergeCell ref="L5:L6"/>
    <mergeCell ref="M5:M6"/>
    <mergeCell ref="N5:N6"/>
    <mergeCell ref="O5:O6"/>
    <mergeCell ref="B4:B6"/>
    <mergeCell ref="C4:E4"/>
    <mergeCell ref="F4:F6"/>
    <mergeCell ref="G4:G6"/>
  </mergeCells>
  <pageMargins left="0.78740157480314965" right="0.59055118110236227" top="0.78740157480314965" bottom="0.86614173228346458" header="0.51181102362204722" footer="0.35433070866141736"/>
  <pageSetup paperSize="9" scale="62" firstPageNumber="0" orientation="portrait" r:id="rId1"/>
  <headerFooter alignWithMargins="0"/>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tabColor rgb="FF0072AB"/>
    <pageSetUpPr fitToPage="1"/>
  </sheetPr>
  <dimension ref="A1:AI58"/>
  <sheetViews>
    <sheetView showGridLines="0" zoomScaleNormal="100" zoomScaleSheetLayoutView="100" workbookViewId="0">
      <pane ySplit="6" topLeftCell="A16" activePane="bottomLeft" state="frozen"/>
      <selection activeCell="F12" sqref="F12"/>
      <selection pane="bottomLeft" activeCell="Q27" sqref="Q27"/>
    </sheetView>
  </sheetViews>
  <sheetFormatPr baseColWidth="10" defaultRowHeight="12.75" x14ac:dyDescent="0.2"/>
  <cols>
    <col min="1" max="1" width="3.7109375" style="42" customWidth="1"/>
    <col min="2" max="2" width="5.7109375" style="42" customWidth="1"/>
    <col min="3" max="15" width="10.7109375" style="42" customWidth="1"/>
    <col min="16" max="18" width="8.28515625" style="42" customWidth="1"/>
    <col min="19" max="34" width="6.7109375" style="42" customWidth="1"/>
    <col min="35" max="16384" width="11.42578125" style="42"/>
  </cols>
  <sheetData>
    <row r="1" spans="1:35" ht="15.75" x14ac:dyDescent="0.25">
      <c r="A1" s="41" t="str">
        <f>Inhaltsverzeichnis!B33&amp;" "&amp;Inhaltsverzeichnis!C33&amp;" "&amp;Inhaltsverzeichnis!D33</f>
        <v>Tabelle 15:  Wohnungen und Wohngebäude: Im Bau und Bewilligungen, 1977–2017</v>
      </c>
    </row>
    <row r="2" spans="1:35" x14ac:dyDescent="0.2">
      <c r="B2" s="44"/>
    </row>
    <row r="3" spans="1:35" x14ac:dyDescent="0.2">
      <c r="A3" s="59"/>
      <c r="M3" s="59"/>
      <c r="N3" s="59"/>
      <c r="O3" s="59"/>
      <c r="P3" s="59"/>
      <c r="Q3" s="59"/>
      <c r="R3" s="59"/>
      <c r="S3" s="59"/>
      <c r="T3" s="59"/>
      <c r="U3" s="59"/>
      <c r="V3" s="59"/>
      <c r="W3" s="59"/>
      <c r="X3" s="59"/>
      <c r="Y3" s="59"/>
      <c r="Z3" s="59"/>
      <c r="AA3" s="59"/>
      <c r="AB3" s="59"/>
      <c r="AC3" s="59"/>
      <c r="AD3" s="59"/>
      <c r="AE3" s="59"/>
      <c r="AF3" s="59"/>
      <c r="AG3" s="59"/>
      <c r="AH3" s="59"/>
    </row>
    <row r="4" spans="1:35" s="59" customFormat="1" ht="12.75" customHeight="1" x14ac:dyDescent="0.2">
      <c r="A4" s="42"/>
      <c r="B4" s="218" t="s">
        <v>4</v>
      </c>
      <c r="C4" s="218" t="s">
        <v>76</v>
      </c>
      <c r="D4" s="218" t="s">
        <v>485</v>
      </c>
      <c r="E4" s="218"/>
      <c r="F4" s="218"/>
      <c r="G4" s="218"/>
      <c r="H4" s="218"/>
      <c r="I4" s="218" t="s">
        <v>627</v>
      </c>
      <c r="J4" s="218"/>
      <c r="K4" s="218"/>
      <c r="L4" s="218"/>
      <c r="M4" s="218"/>
      <c r="N4" s="42"/>
      <c r="O4" s="42"/>
      <c r="P4" s="42"/>
      <c r="Q4" s="42"/>
      <c r="R4" s="42"/>
    </row>
    <row r="5" spans="1:35" s="59" customFormat="1" ht="12.75" customHeight="1" x14ac:dyDescent="0.2">
      <c r="A5" s="42"/>
      <c r="B5" s="218"/>
      <c r="C5" s="218"/>
      <c r="D5" s="226" t="s">
        <v>11</v>
      </c>
      <c r="E5" s="218" t="s">
        <v>73</v>
      </c>
      <c r="F5" s="218"/>
      <c r="G5" s="218" t="s">
        <v>77</v>
      </c>
      <c r="H5" s="218"/>
      <c r="I5" s="226" t="s">
        <v>11</v>
      </c>
      <c r="J5" s="218" t="s">
        <v>73</v>
      </c>
      <c r="K5" s="218"/>
      <c r="L5" s="218" t="s">
        <v>77</v>
      </c>
      <c r="M5" s="218"/>
      <c r="N5" s="42"/>
      <c r="O5" s="42"/>
      <c r="P5" s="42"/>
      <c r="Q5" s="42"/>
      <c r="R5" s="42"/>
    </row>
    <row r="6" spans="1:35" s="59" customFormat="1" x14ac:dyDescent="0.2">
      <c r="A6" s="42"/>
      <c r="B6" s="218"/>
      <c r="C6" s="218"/>
      <c r="D6" s="226"/>
      <c r="E6" s="82" t="s">
        <v>75</v>
      </c>
      <c r="F6" s="82" t="s">
        <v>36</v>
      </c>
      <c r="G6" s="82" t="s">
        <v>75</v>
      </c>
      <c r="H6" s="82" t="s">
        <v>36</v>
      </c>
      <c r="I6" s="226"/>
      <c r="J6" s="82" t="s">
        <v>75</v>
      </c>
      <c r="K6" s="82" t="s">
        <v>36</v>
      </c>
      <c r="L6" s="82" t="s">
        <v>75</v>
      </c>
      <c r="M6" s="82" t="s">
        <v>36</v>
      </c>
      <c r="N6" s="42"/>
      <c r="O6" s="42"/>
      <c r="P6" s="42"/>
      <c r="Q6" s="42"/>
      <c r="R6" s="42"/>
    </row>
    <row r="7" spans="1:35" ht="12.75" customHeight="1" x14ac:dyDescent="0.2">
      <c r="B7" s="115">
        <v>1977</v>
      </c>
      <c r="C7" s="54">
        <v>2325</v>
      </c>
      <c r="D7" s="54">
        <v>1713</v>
      </c>
      <c r="E7" s="54" t="s">
        <v>293</v>
      </c>
      <c r="F7" s="54" t="s">
        <v>293</v>
      </c>
      <c r="G7" s="54" t="s">
        <v>293</v>
      </c>
      <c r="H7" s="54" t="s">
        <v>293</v>
      </c>
      <c r="I7" s="54">
        <v>2462</v>
      </c>
      <c r="J7" s="54" t="s">
        <v>293</v>
      </c>
      <c r="K7" s="54" t="s">
        <v>293</v>
      </c>
      <c r="L7" s="54" t="s">
        <v>293</v>
      </c>
      <c r="M7" s="54" t="s">
        <v>293</v>
      </c>
      <c r="O7" s="116"/>
      <c r="P7" s="116"/>
      <c r="Q7" s="116"/>
      <c r="R7" s="116"/>
      <c r="S7" s="116"/>
      <c r="T7" s="116"/>
      <c r="U7" s="116"/>
      <c r="V7" s="116"/>
      <c r="W7" s="116"/>
      <c r="X7" s="116"/>
      <c r="Y7" s="116"/>
      <c r="Z7" s="116"/>
      <c r="AA7" s="116"/>
      <c r="AB7" s="116"/>
      <c r="AC7" s="116"/>
      <c r="AD7" s="116"/>
      <c r="AE7" s="116"/>
      <c r="AF7" s="116"/>
      <c r="AG7" s="116"/>
      <c r="AH7" s="116"/>
    </row>
    <row r="8" spans="1:35" x14ac:dyDescent="0.2">
      <c r="B8" s="115">
        <v>1980</v>
      </c>
      <c r="C8" s="54">
        <v>3427</v>
      </c>
      <c r="D8" s="54">
        <v>2427</v>
      </c>
      <c r="E8" s="54">
        <v>2092</v>
      </c>
      <c r="F8" s="60">
        <v>85.4</v>
      </c>
      <c r="G8" s="54">
        <v>355</v>
      </c>
      <c r="H8" s="60">
        <v>14.6</v>
      </c>
      <c r="I8" s="54">
        <v>4521</v>
      </c>
      <c r="J8" s="54">
        <v>2092</v>
      </c>
      <c r="K8" s="60">
        <v>46.3</v>
      </c>
      <c r="L8" s="54">
        <v>2429</v>
      </c>
      <c r="M8" s="60">
        <v>53.7</v>
      </c>
      <c r="N8" s="116"/>
      <c r="O8" s="117"/>
      <c r="P8" s="116"/>
      <c r="Q8" s="116"/>
      <c r="R8" s="116"/>
      <c r="S8" s="116"/>
      <c r="T8" s="116"/>
      <c r="U8" s="116"/>
      <c r="V8" s="116"/>
      <c r="W8" s="116"/>
      <c r="X8" s="116"/>
      <c r="Y8" s="116"/>
      <c r="Z8" s="116"/>
      <c r="AA8" s="116"/>
      <c r="AB8" s="116"/>
      <c r="AC8" s="116"/>
      <c r="AD8" s="116"/>
      <c r="AE8" s="116"/>
      <c r="AF8" s="116"/>
      <c r="AG8" s="116"/>
      <c r="AH8" s="116"/>
      <c r="AI8" s="116"/>
    </row>
    <row r="9" spans="1:35" x14ac:dyDescent="0.2">
      <c r="B9" s="115">
        <v>1985</v>
      </c>
      <c r="C9" s="54">
        <v>4289</v>
      </c>
      <c r="D9" s="54">
        <v>2168</v>
      </c>
      <c r="E9" s="54">
        <v>1762</v>
      </c>
      <c r="F9" s="60">
        <v>81.3</v>
      </c>
      <c r="G9" s="54">
        <v>406</v>
      </c>
      <c r="H9" s="60">
        <v>18.7</v>
      </c>
      <c r="I9" s="54">
        <v>4356</v>
      </c>
      <c r="J9" s="54">
        <v>1762</v>
      </c>
      <c r="K9" s="60">
        <v>40.4</v>
      </c>
      <c r="L9" s="54">
        <v>2594</v>
      </c>
      <c r="M9" s="60">
        <v>59.6</v>
      </c>
      <c r="N9" s="116"/>
      <c r="O9" s="117"/>
      <c r="P9" s="116"/>
      <c r="Q9" s="116"/>
      <c r="R9" s="116"/>
      <c r="S9" s="116"/>
      <c r="T9" s="116"/>
      <c r="U9" s="116"/>
      <c r="V9" s="116"/>
      <c r="W9" s="116"/>
      <c r="X9" s="116"/>
      <c r="Y9" s="116"/>
      <c r="Z9" s="116"/>
      <c r="AA9" s="116"/>
      <c r="AB9" s="116"/>
      <c r="AC9" s="116"/>
      <c r="AD9" s="116"/>
      <c r="AE9" s="116"/>
      <c r="AF9" s="116"/>
      <c r="AG9" s="116"/>
      <c r="AH9" s="116"/>
      <c r="AI9" s="116"/>
    </row>
    <row r="10" spans="1:35" x14ac:dyDescent="0.2">
      <c r="B10" s="115">
        <v>1986</v>
      </c>
      <c r="C10" s="54">
        <v>3855</v>
      </c>
      <c r="D10" s="54">
        <v>2203</v>
      </c>
      <c r="E10" s="54">
        <v>1863</v>
      </c>
      <c r="F10" s="60">
        <v>84.6</v>
      </c>
      <c r="G10" s="54">
        <v>340</v>
      </c>
      <c r="H10" s="60">
        <v>15.4</v>
      </c>
      <c r="I10" s="54">
        <v>3760</v>
      </c>
      <c r="J10" s="54">
        <v>1863</v>
      </c>
      <c r="K10" s="60">
        <v>49.5</v>
      </c>
      <c r="L10" s="54">
        <v>1897</v>
      </c>
      <c r="M10" s="60">
        <v>50.5</v>
      </c>
      <c r="N10" s="116"/>
      <c r="O10" s="117"/>
      <c r="P10" s="116"/>
      <c r="Q10" s="116"/>
      <c r="R10" s="116"/>
      <c r="S10" s="116"/>
      <c r="T10" s="116"/>
      <c r="U10" s="116"/>
      <c r="V10" s="116"/>
      <c r="W10" s="116"/>
      <c r="X10" s="116"/>
      <c r="Y10" s="116"/>
      <c r="Z10" s="116"/>
      <c r="AA10" s="116"/>
      <c r="AB10" s="116"/>
      <c r="AC10" s="116"/>
      <c r="AD10" s="116"/>
      <c r="AE10" s="116"/>
      <c r="AF10" s="116"/>
      <c r="AG10" s="116"/>
      <c r="AH10" s="116"/>
      <c r="AI10" s="116"/>
    </row>
    <row r="11" spans="1:35" x14ac:dyDescent="0.2">
      <c r="B11" s="115">
        <v>1987</v>
      </c>
      <c r="C11" s="54">
        <v>3823</v>
      </c>
      <c r="D11" s="54">
        <v>2187</v>
      </c>
      <c r="E11" s="54">
        <v>1812</v>
      </c>
      <c r="F11" s="60">
        <v>82.9</v>
      </c>
      <c r="G11" s="54">
        <v>375</v>
      </c>
      <c r="H11" s="60">
        <v>17.100000000000001</v>
      </c>
      <c r="I11" s="54">
        <v>3792</v>
      </c>
      <c r="J11" s="54">
        <v>1812</v>
      </c>
      <c r="K11" s="60">
        <v>47.8</v>
      </c>
      <c r="L11" s="54">
        <v>1980</v>
      </c>
      <c r="M11" s="60">
        <v>52.2</v>
      </c>
    </row>
    <row r="12" spans="1:35" x14ac:dyDescent="0.2">
      <c r="B12" s="115">
        <v>1988</v>
      </c>
      <c r="C12" s="54">
        <v>3631</v>
      </c>
      <c r="D12" s="54">
        <v>2022</v>
      </c>
      <c r="E12" s="54">
        <v>1680</v>
      </c>
      <c r="F12" s="60">
        <v>83.1</v>
      </c>
      <c r="G12" s="54">
        <v>342</v>
      </c>
      <c r="H12" s="60">
        <v>16.899999999999999</v>
      </c>
      <c r="I12" s="54">
        <v>3454</v>
      </c>
      <c r="J12" s="54">
        <v>1680</v>
      </c>
      <c r="K12" s="60">
        <v>48.6</v>
      </c>
      <c r="L12" s="54">
        <v>1774</v>
      </c>
      <c r="M12" s="60">
        <v>51.4</v>
      </c>
      <c r="N12" s="116"/>
      <c r="O12" s="117"/>
      <c r="P12" s="116"/>
      <c r="Q12" s="116"/>
      <c r="R12" s="116"/>
      <c r="S12" s="116"/>
      <c r="T12" s="116"/>
      <c r="U12" s="116"/>
      <c r="V12" s="116"/>
      <c r="W12" s="116"/>
      <c r="X12" s="116"/>
      <c r="Y12" s="116"/>
      <c r="Z12" s="116"/>
      <c r="AA12" s="116"/>
      <c r="AB12" s="116"/>
      <c r="AC12" s="116"/>
      <c r="AD12" s="116"/>
      <c r="AE12" s="116"/>
      <c r="AF12" s="116"/>
      <c r="AG12" s="116"/>
      <c r="AH12" s="116"/>
      <c r="AI12" s="116"/>
    </row>
    <row r="13" spans="1:35" x14ac:dyDescent="0.2">
      <c r="B13" s="115">
        <v>1989</v>
      </c>
      <c r="C13" s="54">
        <v>3188</v>
      </c>
      <c r="D13" s="54">
        <v>1943</v>
      </c>
      <c r="E13" s="54">
        <v>1608</v>
      </c>
      <c r="F13" s="60">
        <v>82.8</v>
      </c>
      <c r="G13" s="54">
        <v>335</v>
      </c>
      <c r="H13" s="60">
        <v>17.2</v>
      </c>
      <c r="I13" s="54">
        <v>3117</v>
      </c>
      <c r="J13" s="54">
        <v>1608</v>
      </c>
      <c r="K13" s="60">
        <v>51.6</v>
      </c>
      <c r="L13" s="54">
        <v>1509</v>
      </c>
      <c r="M13" s="60">
        <v>48.4</v>
      </c>
      <c r="N13" s="116"/>
      <c r="O13" s="117"/>
      <c r="P13" s="116"/>
      <c r="Q13" s="116"/>
      <c r="R13" s="116"/>
      <c r="S13" s="116"/>
      <c r="T13" s="116"/>
      <c r="U13" s="116"/>
      <c r="V13" s="116"/>
      <c r="W13" s="116"/>
      <c r="X13" s="116"/>
      <c r="Y13" s="116"/>
      <c r="Z13" s="116"/>
      <c r="AA13" s="116"/>
      <c r="AB13" s="116"/>
      <c r="AC13" s="116"/>
      <c r="AD13" s="116"/>
      <c r="AE13" s="116"/>
      <c r="AF13" s="116"/>
      <c r="AG13" s="116"/>
      <c r="AH13" s="116"/>
      <c r="AI13" s="116"/>
    </row>
    <row r="14" spans="1:35" x14ac:dyDescent="0.2">
      <c r="B14" s="115">
        <v>1990</v>
      </c>
      <c r="C14" s="54">
        <v>3242</v>
      </c>
      <c r="D14" s="54">
        <v>1770</v>
      </c>
      <c r="E14" s="54">
        <v>1335</v>
      </c>
      <c r="F14" s="60">
        <v>75.400000000000006</v>
      </c>
      <c r="G14" s="54">
        <v>435</v>
      </c>
      <c r="H14" s="60">
        <v>24.6</v>
      </c>
      <c r="I14" s="54">
        <v>3521</v>
      </c>
      <c r="J14" s="54">
        <v>1335</v>
      </c>
      <c r="K14" s="60">
        <v>37.9</v>
      </c>
      <c r="L14" s="54">
        <v>2186</v>
      </c>
      <c r="M14" s="60">
        <v>62.1</v>
      </c>
    </row>
    <row r="15" spans="1:35" x14ac:dyDescent="0.2">
      <c r="B15" s="115">
        <v>1991</v>
      </c>
      <c r="C15" s="54">
        <v>3093</v>
      </c>
      <c r="D15" s="54">
        <v>1779</v>
      </c>
      <c r="E15" s="54">
        <v>1317</v>
      </c>
      <c r="F15" s="60">
        <v>76</v>
      </c>
      <c r="G15" s="54">
        <v>462</v>
      </c>
      <c r="H15" s="60">
        <v>26</v>
      </c>
      <c r="I15" s="54">
        <v>4087</v>
      </c>
      <c r="J15" s="54">
        <v>1317</v>
      </c>
      <c r="K15" s="60">
        <v>32.200000000000003</v>
      </c>
      <c r="L15" s="54">
        <v>2770</v>
      </c>
      <c r="M15" s="60">
        <v>67.8</v>
      </c>
    </row>
    <row r="16" spans="1:35" x14ac:dyDescent="0.2">
      <c r="B16" s="115">
        <v>1992</v>
      </c>
      <c r="C16" s="54">
        <v>3477</v>
      </c>
      <c r="D16" s="54">
        <v>1779</v>
      </c>
      <c r="E16" s="54">
        <v>1237</v>
      </c>
      <c r="F16" s="60">
        <v>69.5</v>
      </c>
      <c r="G16" s="54">
        <v>542</v>
      </c>
      <c r="H16" s="60">
        <v>30.5</v>
      </c>
      <c r="I16" s="54">
        <v>4733</v>
      </c>
      <c r="J16" s="54">
        <v>1237</v>
      </c>
      <c r="K16" s="60">
        <v>26.1</v>
      </c>
      <c r="L16" s="54">
        <v>3496</v>
      </c>
      <c r="M16" s="60">
        <v>73.900000000000006</v>
      </c>
    </row>
    <row r="17" spans="2:26" x14ac:dyDescent="0.2">
      <c r="B17" s="115">
        <v>1993</v>
      </c>
      <c r="C17" s="54">
        <v>3961</v>
      </c>
      <c r="D17" s="54">
        <v>2240</v>
      </c>
      <c r="E17" s="54">
        <v>1650</v>
      </c>
      <c r="F17" s="60">
        <v>75.7</v>
      </c>
      <c r="G17" s="54">
        <v>590</v>
      </c>
      <c r="H17" s="60">
        <v>26.3</v>
      </c>
      <c r="I17" s="54">
        <v>5376</v>
      </c>
      <c r="J17" s="54">
        <v>1650</v>
      </c>
      <c r="K17" s="60">
        <v>30.7</v>
      </c>
      <c r="L17" s="54">
        <v>3726</v>
      </c>
      <c r="M17" s="60">
        <v>69.3</v>
      </c>
    </row>
    <row r="18" spans="2:26" ht="12.75" customHeight="1" x14ac:dyDescent="0.2">
      <c r="B18" s="115" t="s">
        <v>577</v>
      </c>
      <c r="C18" s="54">
        <v>6161</v>
      </c>
      <c r="D18" s="54">
        <v>1678</v>
      </c>
      <c r="E18" s="54">
        <v>1310</v>
      </c>
      <c r="F18" s="60">
        <v>71</v>
      </c>
      <c r="G18" s="54">
        <v>486</v>
      </c>
      <c r="H18" s="60">
        <v>29</v>
      </c>
      <c r="I18" s="54">
        <v>4288</v>
      </c>
      <c r="J18" s="54">
        <v>1310</v>
      </c>
      <c r="K18" s="60">
        <v>30.6</v>
      </c>
      <c r="L18" s="54">
        <v>2978</v>
      </c>
      <c r="M18" s="60">
        <v>69.400000000000006</v>
      </c>
    </row>
    <row r="19" spans="2:26" x14ac:dyDescent="0.2">
      <c r="B19" s="115">
        <v>1995</v>
      </c>
      <c r="C19" s="54">
        <v>4837</v>
      </c>
      <c r="D19" s="54">
        <v>1590</v>
      </c>
      <c r="E19" s="54">
        <v>1177</v>
      </c>
      <c r="F19" s="60">
        <v>74</v>
      </c>
      <c r="G19" s="54">
        <v>413</v>
      </c>
      <c r="H19" s="60">
        <v>26</v>
      </c>
      <c r="I19" s="54">
        <v>4102</v>
      </c>
      <c r="J19" s="54">
        <v>1177</v>
      </c>
      <c r="K19" s="60">
        <v>28.7</v>
      </c>
      <c r="L19" s="54">
        <v>2925</v>
      </c>
      <c r="M19" s="60">
        <v>71.3</v>
      </c>
    </row>
    <row r="20" spans="2:26" x14ac:dyDescent="0.2">
      <c r="B20" s="115">
        <v>1996</v>
      </c>
      <c r="C20" s="54">
        <v>4322</v>
      </c>
      <c r="D20" s="54">
        <v>1490</v>
      </c>
      <c r="E20" s="54">
        <v>1118</v>
      </c>
      <c r="F20" s="60">
        <v>75</v>
      </c>
      <c r="G20" s="54">
        <v>372</v>
      </c>
      <c r="H20" s="60">
        <v>25</v>
      </c>
      <c r="I20" s="54">
        <v>3721</v>
      </c>
      <c r="J20" s="54">
        <v>1118</v>
      </c>
      <c r="K20" s="60">
        <v>30</v>
      </c>
      <c r="L20" s="54">
        <v>2603</v>
      </c>
      <c r="M20" s="60">
        <v>70</v>
      </c>
    </row>
    <row r="21" spans="2:26" x14ac:dyDescent="0.2">
      <c r="B21" s="115">
        <v>1997</v>
      </c>
      <c r="C21" s="54">
        <v>3440</v>
      </c>
      <c r="D21" s="54">
        <v>1466</v>
      </c>
      <c r="E21" s="54">
        <v>1151</v>
      </c>
      <c r="F21" s="60">
        <v>78.5</v>
      </c>
      <c r="G21" s="54">
        <v>315</v>
      </c>
      <c r="H21" s="60">
        <v>21.5</v>
      </c>
      <c r="I21" s="54">
        <v>3367</v>
      </c>
      <c r="J21" s="54">
        <v>1151</v>
      </c>
      <c r="K21" s="60">
        <v>34.200000000000003</v>
      </c>
      <c r="L21" s="54">
        <v>2216</v>
      </c>
      <c r="M21" s="60">
        <v>65.8</v>
      </c>
    </row>
    <row r="22" spans="2:26" ht="13.5" customHeight="1" x14ac:dyDescent="0.2">
      <c r="B22" s="115">
        <v>1998</v>
      </c>
      <c r="C22" s="54">
        <v>3721</v>
      </c>
      <c r="D22" s="54">
        <v>1297</v>
      </c>
      <c r="E22" s="54">
        <v>1114</v>
      </c>
      <c r="F22" s="60">
        <v>85.9</v>
      </c>
      <c r="G22" s="54">
        <v>183</v>
      </c>
      <c r="H22" s="60">
        <v>14.1</v>
      </c>
      <c r="I22" s="54">
        <v>2270</v>
      </c>
      <c r="J22" s="54">
        <v>1114</v>
      </c>
      <c r="K22" s="60">
        <v>49.1</v>
      </c>
      <c r="L22" s="54">
        <v>1156</v>
      </c>
      <c r="M22" s="60">
        <v>50.9</v>
      </c>
    </row>
    <row r="23" spans="2:26" x14ac:dyDescent="0.2">
      <c r="B23" s="115">
        <v>1999</v>
      </c>
      <c r="C23" s="54">
        <v>3414</v>
      </c>
      <c r="D23" s="54">
        <v>973</v>
      </c>
      <c r="E23" s="54">
        <v>829</v>
      </c>
      <c r="F23" s="60">
        <v>85.2</v>
      </c>
      <c r="G23" s="54">
        <v>144</v>
      </c>
      <c r="H23" s="60">
        <v>14.8</v>
      </c>
      <c r="I23" s="54">
        <v>1737</v>
      </c>
      <c r="J23" s="54">
        <v>829</v>
      </c>
      <c r="K23" s="60">
        <v>47.7</v>
      </c>
      <c r="L23" s="54">
        <v>908</v>
      </c>
      <c r="M23" s="60">
        <v>52.3</v>
      </c>
      <c r="O23" s="118"/>
      <c r="P23" s="118"/>
      <c r="Q23" s="118"/>
      <c r="R23" s="118"/>
      <c r="S23" s="118"/>
      <c r="T23" s="118"/>
      <c r="U23" s="118"/>
      <c r="V23" s="118"/>
      <c r="W23" s="118"/>
      <c r="X23" s="118"/>
      <c r="Y23" s="118"/>
      <c r="Z23" s="118"/>
    </row>
    <row r="24" spans="2:26" x14ac:dyDescent="0.2">
      <c r="B24" s="115">
        <v>2000</v>
      </c>
      <c r="C24" s="54">
        <v>2865</v>
      </c>
      <c r="D24" s="54">
        <v>1386</v>
      </c>
      <c r="E24" s="54">
        <v>1121</v>
      </c>
      <c r="F24" s="60">
        <v>80.900000000000006</v>
      </c>
      <c r="G24" s="54">
        <v>265</v>
      </c>
      <c r="H24" s="60">
        <v>19.100000000000001</v>
      </c>
      <c r="I24" s="54">
        <v>2518</v>
      </c>
      <c r="J24" s="54">
        <v>1121</v>
      </c>
      <c r="K24" s="60">
        <v>44.5</v>
      </c>
      <c r="L24" s="54">
        <v>1397</v>
      </c>
      <c r="M24" s="60">
        <v>55.5</v>
      </c>
      <c r="O24" s="118"/>
      <c r="P24" s="118"/>
      <c r="Q24" s="118"/>
      <c r="R24" s="118"/>
      <c r="S24" s="118"/>
      <c r="T24" s="118"/>
      <c r="U24" s="118"/>
      <c r="V24" s="118"/>
      <c r="W24" s="118"/>
      <c r="X24" s="118"/>
      <c r="Y24" s="118"/>
      <c r="Z24" s="118"/>
    </row>
    <row r="25" spans="2:26" x14ac:dyDescent="0.2">
      <c r="B25" s="115">
        <v>2001</v>
      </c>
      <c r="C25" s="54">
        <v>2962</v>
      </c>
      <c r="D25" s="54">
        <v>1046</v>
      </c>
      <c r="E25" s="54">
        <v>813</v>
      </c>
      <c r="F25" s="60">
        <v>77.7</v>
      </c>
      <c r="G25" s="54">
        <v>233</v>
      </c>
      <c r="H25" s="60">
        <v>22.3</v>
      </c>
      <c r="I25" s="54">
        <v>1921</v>
      </c>
      <c r="J25" s="54">
        <v>813</v>
      </c>
      <c r="K25" s="60">
        <v>42.3</v>
      </c>
      <c r="L25" s="54">
        <v>1108</v>
      </c>
      <c r="M25" s="60">
        <v>57.7</v>
      </c>
      <c r="O25" s="118"/>
      <c r="P25" s="118"/>
      <c r="Q25" s="118"/>
      <c r="R25" s="118"/>
      <c r="S25" s="118"/>
      <c r="T25" s="118"/>
      <c r="U25" s="118"/>
      <c r="V25" s="118"/>
      <c r="W25" s="118"/>
      <c r="X25" s="118"/>
      <c r="Y25" s="118"/>
      <c r="Z25" s="118"/>
    </row>
    <row r="26" spans="2:26" x14ac:dyDescent="0.2">
      <c r="B26" s="115">
        <v>2002</v>
      </c>
      <c r="C26" s="54">
        <v>3197</v>
      </c>
      <c r="D26" s="54">
        <v>1036</v>
      </c>
      <c r="E26" s="54">
        <v>766</v>
      </c>
      <c r="F26" s="60">
        <v>73.900000000000006</v>
      </c>
      <c r="G26" s="54">
        <v>270</v>
      </c>
      <c r="H26" s="60">
        <v>26.1</v>
      </c>
      <c r="I26" s="54">
        <v>2071</v>
      </c>
      <c r="J26" s="54">
        <v>766</v>
      </c>
      <c r="K26" s="60">
        <v>37</v>
      </c>
      <c r="L26" s="54">
        <v>1305</v>
      </c>
      <c r="M26" s="60">
        <v>63</v>
      </c>
      <c r="O26" s="118"/>
      <c r="P26" s="118"/>
      <c r="Q26" s="118"/>
      <c r="R26" s="118"/>
      <c r="S26" s="118"/>
      <c r="T26" s="118"/>
      <c r="U26" s="118"/>
      <c r="V26" s="118"/>
      <c r="W26" s="118"/>
      <c r="X26" s="118"/>
      <c r="Y26" s="118"/>
      <c r="Z26" s="118"/>
    </row>
    <row r="27" spans="2:26" x14ac:dyDescent="0.2">
      <c r="B27" s="115">
        <v>2003</v>
      </c>
      <c r="C27" s="54">
        <v>3301</v>
      </c>
      <c r="D27" s="54">
        <v>1038</v>
      </c>
      <c r="E27" s="54">
        <v>745</v>
      </c>
      <c r="F27" s="60">
        <v>71.8</v>
      </c>
      <c r="G27" s="54">
        <v>293</v>
      </c>
      <c r="H27" s="60">
        <v>28.2</v>
      </c>
      <c r="I27" s="54">
        <v>2491</v>
      </c>
      <c r="J27" s="54">
        <v>745</v>
      </c>
      <c r="K27" s="60">
        <v>29.9</v>
      </c>
      <c r="L27" s="54">
        <v>1746</v>
      </c>
      <c r="M27" s="60">
        <v>70.099999999999994</v>
      </c>
      <c r="O27" s="118"/>
      <c r="P27" s="118"/>
      <c r="Q27" s="118"/>
      <c r="R27" s="118"/>
      <c r="S27" s="118"/>
      <c r="T27" s="118"/>
      <c r="U27" s="118"/>
      <c r="V27" s="118"/>
      <c r="W27" s="118"/>
      <c r="X27" s="118"/>
      <c r="Y27" s="118"/>
      <c r="Z27" s="118"/>
    </row>
    <row r="28" spans="2:26" x14ac:dyDescent="0.2">
      <c r="B28" s="115">
        <v>2004</v>
      </c>
      <c r="C28" s="54">
        <v>4632</v>
      </c>
      <c r="D28" s="54">
        <v>1097</v>
      </c>
      <c r="E28" s="54">
        <v>750</v>
      </c>
      <c r="F28" s="60">
        <v>68.400000000000006</v>
      </c>
      <c r="G28" s="54">
        <v>347</v>
      </c>
      <c r="H28" s="60">
        <v>31.6</v>
      </c>
      <c r="I28" s="54">
        <v>2731</v>
      </c>
      <c r="J28" s="54">
        <v>750</v>
      </c>
      <c r="K28" s="60">
        <v>27.5</v>
      </c>
      <c r="L28" s="54">
        <v>1981</v>
      </c>
      <c r="M28" s="60">
        <v>72.5</v>
      </c>
      <c r="O28" s="118"/>
      <c r="P28" s="118"/>
      <c r="Q28" s="118"/>
      <c r="R28" s="118"/>
      <c r="S28" s="118"/>
      <c r="T28" s="118"/>
      <c r="U28" s="118"/>
      <c r="V28" s="118"/>
      <c r="W28" s="118"/>
      <c r="X28" s="118"/>
      <c r="Y28" s="118"/>
      <c r="Z28" s="118"/>
    </row>
    <row r="29" spans="2:26" x14ac:dyDescent="0.2">
      <c r="B29" s="115">
        <v>2005</v>
      </c>
      <c r="C29" s="54">
        <v>4611</v>
      </c>
      <c r="D29" s="54">
        <v>1094</v>
      </c>
      <c r="E29" s="54">
        <v>738</v>
      </c>
      <c r="F29" s="60">
        <v>67.5</v>
      </c>
      <c r="G29" s="54">
        <v>356</v>
      </c>
      <c r="H29" s="60">
        <v>32.5</v>
      </c>
      <c r="I29" s="54">
        <v>2619</v>
      </c>
      <c r="J29" s="54">
        <v>738</v>
      </c>
      <c r="K29" s="60">
        <v>28.2</v>
      </c>
      <c r="L29" s="54">
        <v>1881</v>
      </c>
      <c r="M29" s="60">
        <v>71.8</v>
      </c>
      <c r="O29" s="118"/>
      <c r="P29" s="118"/>
      <c r="Q29" s="118"/>
      <c r="R29" s="118"/>
      <c r="S29" s="118"/>
      <c r="T29" s="118"/>
      <c r="U29" s="118"/>
      <c r="V29" s="118"/>
      <c r="W29" s="118"/>
      <c r="X29" s="118"/>
      <c r="Y29" s="118"/>
      <c r="Z29" s="118"/>
    </row>
    <row r="30" spans="2:26" x14ac:dyDescent="0.2">
      <c r="B30" s="115">
        <v>2006</v>
      </c>
      <c r="C30" s="54">
        <v>4927</v>
      </c>
      <c r="D30" s="54">
        <v>1036</v>
      </c>
      <c r="E30" s="54">
        <v>613</v>
      </c>
      <c r="F30" s="60">
        <v>59.2</v>
      </c>
      <c r="G30" s="54">
        <v>423</v>
      </c>
      <c r="H30" s="60">
        <v>40.799999999999997</v>
      </c>
      <c r="I30" s="54">
        <v>3562</v>
      </c>
      <c r="J30" s="54">
        <v>613</v>
      </c>
      <c r="K30" s="60">
        <v>17.2</v>
      </c>
      <c r="L30" s="54">
        <v>2949</v>
      </c>
      <c r="M30" s="60">
        <v>82.8</v>
      </c>
      <c r="O30" s="118"/>
      <c r="P30" s="118"/>
      <c r="Q30" s="118"/>
      <c r="R30" s="118"/>
      <c r="S30" s="118"/>
      <c r="T30" s="118"/>
      <c r="U30" s="118"/>
      <c r="V30" s="118"/>
      <c r="W30" s="118"/>
      <c r="X30" s="118"/>
      <c r="Y30" s="118"/>
      <c r="Z30" s="118"/>
    </row>
    <row r="31" spans="2:26" x14ac:dyDescent="0.2">
      <c r="B31" s="115">
        <v>2007</v>
      </c>
      <c r="C31" s="54">
        <v>5968</v>
      </c>
      <c r="D31" s="54">
        <v>926</v>
      </c>
      <c r="E31" s="54">
        <v>557</v>
      </c>
      <c r="F31" s="60">
        <v>60.2</v>
      </c>
      <c r="G31" s="54">
        <v>369</v>
      </c>
      <c r="H31" s="60">
        <v>39.799999999999997</v>
      </c>
      <c r="I31" s="54">
        <v>3185</v>
      </c>
      <c r="J31" s="54">
        <v>557</v>
      </c>
      <c r="K31" s="60">
        <v>17.5</v>
      </c>
      <c r="L31" s="54">
        <v>2628</v>
      </c>
      <c r="M31" s="60">
        <v>82.5</v>
      </c>
      <c r="O31" s="118"/>
      <c r="P31" s="118"/>
      <c r="Q31" s="118"/>
      <c r="R31" s="118"/>
      <c r="S31" s="118"/>
      <c r="T31" s="118"/>
      <c r="U31" s="118"/>
      <c r="V31" s="118"/>
      <c r="W31" s="118"/>
      <c r="X31" s="118"/>
      <c r="Y31" s="118"/>
      <c r="Z31" s="118"/>
    </row>
    <row r="32" spans="2:26" x14ac:dyDescent="0.2">
      <c r="B32" s="115">
        <v>2008</v>
      </c>
      <c r="C32" s="54">
        <v>4861</v>
      </c>
      <c r="D32" s="54">
        <v>928</v>
      </c>
      <c r="E32" s="54">
        <v>592</v>
      </c>
      <c r="F32" s="60">
        <v>63.8</v>
      </c>
      <c r="G32" s="54">
        <v>336</v>
      </c>
      <c r="H32" s="60">
        <v>36.200000000000003</v>
      </c>
      <c r="I32" s="54">
        <v>2747</v>
      </c>
      <c r="J32" s="54">
        <v>592</v>
      </c>
      <c r="K32" s="60">
        <v>21.6</v>
      </c>
      <c r="L32" s="54">
        <v>2155</v>
      </c>
      <c r="M32" s="60">
        <v>78.400000000000006</v>
      </c>
      <c r="O32" s="118"/>
      <c r="P32" s="118"/>
      <c r="Q32" s="118"/>
      <c r="R32" s="118"/>
      <c r="S32" s="118"/>
      <c r="T32" s="118"/>
      <c r="U32" s="118"/>
      <c r="V32" s="118"/>
      <c r="W32" s="118"/>
      <c r="X32" s="118"/>
      <c r="Y32" s="118"/>
      <c r="Z32" s="118"/>
    </row>
    <row r="33" spans="2:26" x14ac:dyDescent="0.2">
      <c r="B33" s="115">
        <v>2009</v>
      </c>
      <c r="C33" s="54">
        <v>5535</v>
      </c>
      <c r="D33" s="54">
        <v>1000</v>
      </c>
      <c r="E33" s="54">
        <v>597</v>
      </c>
      <c r="F33" s="60">
        <v>59.7</v>
      </c>
      <c r="G33" s="54">
        <v>403</v>
      </c>
      <c r="H33" s="60">
        <v>40.299999999999997</v>
      </c>
      <c r="I33" s="54">
        <v>3755</v>
      </c>
      <c r="J33" s="54">
        <v>597</v>
      </c>
      <c r="K33" s="60">
        <v>15.9</v>
      </c>
      <c r="L33" s="54">
        <v>3158</v>
      </c>
      <c r="M33" s="60">
        <v>84.1</v>
      </c>
      <c r="O33" s="118"/>
      <c r="P33" s="118"/>
      <c r="Q33" s="118"/>
      <c r="R33" s="118"/>
      <c r="S33" s="118"/>
      <c r="T33" s="118"/>
      <c r="U33" s="118"/>
      <c r="V33" s="118"/>
      <c r="W33" s="118"/>
      <c r="X33" s="118"/>
      <c r="Y33" s="118"/>
      <c r="Z33" s="118"/>
    </row>
    <row r="34" spans="2:26" x14ac:dyDescent="0.2">
      <c r="B34" s="115">
        <v>2010</v>
      </c>
      <c r="C34" s="54">
        <v>5598</v>
      </c>
      <c r="D34" s="54">
        <v>807</v>
      </c>
      <c r="E34" s="54">
        <v>444</v>
      </c>
      <c r="F34" s="60">
        <v>55</v>
      </c>
      <c r="G34" s="54">
        <v>363</v>
      </c>
      <c r="H34" s="60">
        <v>45</v>
      </c>
      <c r="I34" s="54">
        <v>2919</v>
      </c>
      <c r="J34" s="54">
        <v>444</v>
      </c>
      <c r="K34" s="60">
        <v>15.2</v>
      </c>
      <c r="L34" s="54">
        <v>2475</v>
      </c>
      <c r="M34" s="60">
        <v>84.8</v>
      </c>
    </row>
    <row r="35" spans="2:26" x14ac:dyDescent="0.2">
      <c r="B35" s="115">
        <v>2011</v>
      </c>
      <c r="C35" s="54">
        <v>5679</v>
      </c>
      <c r="D35" s="54">
        <v>920</v>
      </c>
      <c r="E35" s="54">
        <v>541</v>
      </c>
      <c r="F35" s="60">
        <v>58.8</v>
      </c>
      <c r="G35" s="54">
        <v>379</v>
      </c>
      <c r="H35" s="60">
        <v>41.2</v>
      </c>
      <c r="I35" s="54">
        <v>4291</v>
      </c>
      <c r="J35" s="54">
        <v>541</v>
      </c>
      <c r="K35" s="60">
        <v>12.6</v>
      </c>
      <c r="L35" s="54">
        <v>3750</v>
      </c>
      <c r="M35" s="60">
        <v>87.4</v>
      </c>
    </row>
    <row r="36" spans="2:26" x14ac:dyDescent="0.2">
      <c r="B36" s="115" t="s">
        <v>426</v>
      </c>
      <c r="C36" s="54">
        <v>5994</v>
      </c>
      <c r="D36" s="54">
        <v>954</v>
      </c>
      <c r="E36" s="54">
        <v>571</v>
      </c>
      <c r="F36" s="60">
        <v>59.9</v>
      </c>
      <c r="G36" s="54">
        <v>383</v>
      </c>
      <c r="H36" s="60">
        <v>40.1</v>
      </c>
      <c r="I36" s="54">
        <v>3247</v>
      </c>
      <c r="J36" s="54">
        <v>571</v>
      </c>
      <c r="K36" s="60">
        <v>17.600000000000001</v>
      </c>
      <c r="L36" s="54">
        <v>2676</v>
      </c>
      <c r="M36" s="60">
        <v>82.4</v>
      </c>
    </row>
    <row r="37" spans="2:26" x14ac:dyDescent="0.2">
      <c r="B37" s="115" t="s">
        <v>576</v>
      </c>
      <c r="C37" s="54">
        <v>5772</v>
      </c>
      <c r="D37" s="54">
        <v>856</v>
      </c>
      <c r="E37" s="54" t="s">
        <v>293</v>
      </c>
      <c r="F37" s="60" t="s">
        <v>293</v>
      </c>
      <c r="G37" s="54" t="s">
        <v>293</v>
      </c>
      <c r="H37" s="60" t="s">
        <v>293</v>
      </c>
      <c r="I37" s="54">
        <v>3017</v>
      </c>
      <c r="J37" s="54" t="s">
        <v>293</v>
      </c>
      <c r="K37" s="60" t="s">
        <v>293</v>
      </c>
      <c r="L37" s="54" t="s">
        <v>293</v>
      </c>
      <c r="M37" s="60" t="s">
        <v>293</v>
      </c>
    </row>
    <row r="38" spans="2:26" x14ac:dyDescent="0.2">
      <c r="B38" s="115">
        <v>2013</v>
      </c>
      <c r="C38" s="54">
        <v>6579</v>
      </c>
      <c r="D38" s="54">
        <v>841</v>
      </c>
      <c r="E38" s="54">
        <v>244</v>
      </c>
      <c r="F38" s="60">
        <v>29</v>
      </c>
      <c r="G38" s="54">
        <v>597</v>
      </c>
      <c r="H38" s="60">
        <v>71</v>
      </c>
      <c r="I38" s="54">
        <v>3645</v>
      </c>
      <c r="J38" s="54">
        <v>244</v>
      </c>
      <c r="K38" s="60">
        <v>6.7</v>
      </c>
      <c r="L38" s="54">
        <v>3401</v>
      </c>
      <c r="M38" s="60">
        <v>93.3</v>
      </c>
    </row>
    <row r="39" spans="2:26" x14ac:dyDescent="0.2">
      <c r="B39" s="115">
        <v>2014</v>
      </c>
      <c r="C39" s="54">
        <v>6563</v>
      </c>
      <c r="D39" s="54">
        <v>898</v>
      </c>
      <c r="E39" s="54">
        <v>418</v>
      </c>
      <c r="F39" s="60">
        <v>46.5</v>
      </c>
      <c r="G39" s="54">
        <v>480</v>
      </c>
      <c r="H39" s="60">
        <v>53.5</v>
      </c>
      <c r="I39" s="54">
        <v>3359</v>
      </c>
      <c r="J39" s="54">
        <v>418</v>
      </c>
      <c r="K39" s="60">
        <v>12.4</v>
      </c>
      <c r="L39" s="54">
        <v>2941</v>
      </c>
      <c r="M39" s="60">
        <v>87.6</v>
      </c>
    </row>
    <row r="40" spans="2:26" x14ac:dyDescent="0.2">
      <c r="B40" s="115">
        <v>2015</v>
      </c>
      <c r="C40" s="54">
        <v>6972</v>
      </c>
      <c r="D40" s="54">
        <v>792</v>
      </c>
      <c r="E40" s="54">
        <v>350</v>
      </c>
      <c r="F40" s="60">
        <v>44.2</v>
      </c>
      <c r="G40" s="54">
        <v>442</v>
      </c>
      <c r="H40" s="60">
        <v>55.8</v>
      </c>
      <c r="I40" s="54">
        <v>3550</v>
      </c>
      <c r="J40" s="54">
        <v>350</v>
      </c>
      <c r="K40" s="60">
        <v>9.9</v>
      </c>
      <c r="L40" s="54">
        <v>3200</v>
      </c>
      <c r="M40" s="60">
        <v>90.1</v>
      </c>
    </row>
    <row r="41" spans="2:26" x14ac:dyDescent="0.2">
      <c r="B41" s="115">
        <v>2016</v>
      </c>
      <c r="C41" s="54">
        <v>8021</v>
      </c>
      <c r="D41" s="54">
        <v>710</v>
      </c>
      <c r="E41" s="54">
        <v>322</v>
      </c>
      <c r="F41" s="60">
        <v>45.4</v>
      </c>
      <c r="G41" s="54">
        <v>388</v>
      </c>
      <c r="H41" s="60">
        <v>54.6</v>
      </c>
      <c r="I41" s="54">
        <v>3025</v>
      </c>
      <c r="J41" s="54">
        <v>322</v>
      </c>
      <c r="K41" s="60">
        <v>10.6</v>
      </c>
      <c r="L41" s="54">
        <v>2703</v>
      </c>
      <c r="M41" s="60">
        <v>89.4</v>
      </c>
    </row>
    <row r="42" spans="2:26" ht="13.5" thickBot="1" x14ac:dyDescent="0.25">
      <c r="B42" s="145" t="s">
        <v>574</v>
      </c>
      <c r="C42" s="130" t="s">
        <v>293</v>
      </c>
      <c r="D42" s="130" t="s">
        <v>293</v>
      </c>
      <c r="E42" s="130" t="s">
        <v>293</v>
      </c>
      <c r="F42" s="143" t="s">
        <v>293</v>
      </c>
      <c r="G42" s="130" t="s">
        <v>293</v>
      </c>
      <c r="H42" s="143" t="s">
        <v>293</v>
      </c>
      <c r="I42" s="130" t="s">
        <v>293</v>
      </c>
      <c r="J42" s="130" t="s">
        <v>293</v>
      </c>
      <c r="K42" s="143" t="s">
        <v>293</v>
      </c>
      <c r="L42" s="130" t="s">
        <v>293</v>
      </c>
      <c r="M42" s="143" t="s">
        <v>293</v>
      </c>
    </row>
    <row r="43" spans="2:26" ht="8.1" customHeight="1" x14ac:dyDescent="0.2"/>
    <row r="44" spans="2:26" ht="12.75" customHeight="1" x14ac:dyDescent="0.2">
      <c r="B44" s="49" t="s">
        <v>538</v>
      </c>
    </row>
    <row r="45" spans="2:26" x14ac:dyDescent="0.2">
      <c r="B45" s="49" t="s">
        <v>452</v>
      </c>
    </row>
    <row r="46" spans="2:26" x14ac:dyDescent="0.2">
      <c r="B46" s="49" t="s">
        <v>429</v>
      </c>
    </row>
    <row r="47" spans="2:26" x14ac:dyDescent="0.2">
      <c r="B47" s="49" t="s">
        <v>625</v>
      </c>
    </row>
    <row r="48" spans="2:26" x14ac:dyDescent="0.2">
      <c r="B48" s="49" t="s">
        <v>575</v>
      </c>
    </row>
    <row r="57" spans="14:14" x14ac:dyDescent="0.2">
      <c r="N57" s="118"/>
    </row>
    <row r="58" spans="14:14" ht="12.75" customHeight="1" x14ac:dyDescent="0.2"/>
  </sheetData>
  <sheetProtection selectLockedCells="1" selectUnlockedCells="1"/>
  <mergeCells count="10">
    <mergeCell ref="B4:B6"/>
    <mergeCell ref="C4:C6"/>
    <mergeCell ref="D4:H4"/>
    <mergeCell ref="I4:M4"/>
    <mergeCell ref="D5:D6"/>
    <mergeCell ref="E5:F5"/>
    <mergeCell ref="G5:H5"/>
    <mergeCell ref="I5:I6"/>
    <mergeCell ref="J5:K5"/>
    <mergeCell ref="L5:M5"/>
  </mergeCells>
  <pageMargins left="0.78740157480314965" right="0.59055118110236227" top="0.78740157480314965" bottom="0.86614173228346458" header="0.51181102362204722" footer="0.35433070866141736"/>
  <pageSetup paperSize="9" scale="69" firstPageNumber="0"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tabColor rgb="FF0072AB"/>
    <pageSetUpPr fitToPage="1"/>
  </sheetPr>
  <dimension ref="A1:AH67"/>
  <sheetViews>
    <sheetView showGridLines="0" zoomScale="145" zoomScaleNormal="145" zoomScaleSheetLayoutView="100" zoomScalePageLayoutView="40" workbookViewId="0">
      <pane ySplit="6" topLeftCell="A49" activePane="bottomLeft" state="frozen"/>
      <selection activeCell="F12" sqref="F12"/>
      <selection pane="bottomLeft" activeCell="B53" sqref="B53:K53"/>
    </sheetView>
  </sheetViews>
  <sheetFormatPr baseColWidth="10" defaultRowHeight="12.75" x14ac:dyDescent="0.2"/>
  <cols>
    <col min="1" max="1" width="3.7109375" style="42" customWidth="1"/>
    <col min="2" max="2" width="5.7109375" style="42" customWidth="1"/>
    <col min="3" max="12" width="10.7109375" style="42" customWidth="1"/>
    <col min="13" max="13" width="10.85546875" style="42" customWidth="1"/>
    <col min="14" max="18" width="8.28515625" style="42" customWidth="1"/>
    <col min="19" max="34" width="6.7109375" style="42" customWidth="1"/>
    <col min="35" max="16384" width="11.42578125" style="42"/>
  </cols>
  <sheetData>
    <row r="1" spans="1:34" ht="15.75" x14ac:dyDescent="0.25">
      <c r="A1" s="41" t="str">
        <f>Inhaltsverzeichnis!B34&amp;" "&amp;Inhaltsverzeichnis!C34&amp;" "&amp;Inhaltsverzeichnis!D34</f>
        <v>Tabelle 16:  Wohnungsbestand nach Wohnungsgrösse und Einwohner pro Wohnung, 1980–2017</v>
      </c>
    </row>
    <row r="2" spans="1:34" x14ac:dyDescent="0.2">
      <c r="B2" s="44"/>
    </row>
    <row r="3" spans="1:34" x14ac:dyDescent="0.2">
      <c r="G3" s="59"/>
      <c r="H3" s="59"/>
      <c r="I3" s="59"/>
      <c r="J3" s="59"/>
      <c r="K3" s="59"/>
      <c r="L3" s="59"/>
      <c r="M3" s="59"/>
      <c r="N3" s="59"/>
      <c r="O3" s="59"/>
      <c r="P3" s="59"/>
      <c r="Q3" s="59"/>
      <c r="R3" s="59"/>
      <c r="S3" s="59"/>
      <c r="T3" s="59"/>
      <c r="U3" s="59"/>
      <c r="V3" s="59"/>
      <c r="W3" s="59"/>
      <c r="X3" s="59"/>
      <c r="Y3" s="59"/>
      <c r="Z3" s="59"/>
      <c r="AA3" s="59"/>
      <c r="AB3" s="59"/>
      <c r="AC3" s="59"/>
      <c r="AD3" s="59"/>
      <c r="AE3" s="59"/>
      <c r="AF3" s="59"/>
      <c r="AG3" s="59"/>
      <c r="AH3" s="59"/>
    </row>
    <row r="4" spans="1:34" s="59" customFormat="1" ht="12.75" customHeight="1" x14ac:dyDescent="0.2">
      <c r="A4" s="42"/>
      <c r="B4" s="218" t="s">
        <v>4</v>
      </c>
      <c r="C4" s="218" t="s">
        <v>325</v>
      </c>
      <c r="D4" s="218"/>
      <c r="E4" s="218"/>
      <c r="F4" s="218" t="s">
        <v>78</v>
      </c>
      <c r="G4" s="218"/>
      <c r="H4" s="218"/>
      <c r="I4" s="218"/>
      <c r="J4" s="218"/>
      <c r="K4" s="218"/>
      <c r="L4" s="218" t="s">
        <v>628</v>
      </c>
      <c r="M4" s="42"/>
      <c r="N4" s="42"/>
      <c r="O4" s="42"/>
      <c r="P4" s="42"/>
      <c r="Q4" s="42"/>
      <c r="R4" s="42"/>
    </row>
    <row r="5" spans="1:34" s="59" customFormat="1" ht="12.75" customHeight="1" x14ac:dyDescent="0.2">
      <c r="A5" s="42"/>
      <c r="B5" s="218"/>
      <c r="C5" s="226" t="s">
        <v>11</v>
      </c>
      <c r="D5" s="218" t="s">
        <v>73</v>
      </c>
      <c r="E5" s="218"/>
      <c r="F5" s="226">
        <v>1</v>
      </c>
      <c r="G5" s="226">
        <v>2</v>
      </c>
      <c r="H5" s="226">
        <v>3</v>
      </c>
      <c r="I5" s="226">
        <v>4</v>
      </c>
      <c r="J5" s="226">
        <v>5</v>
      </c>
      <c r="K5" s="226" t="s">
        <v>79</v>
      </c>
      <c r="L5" s="218"/>
      <c r="M5" s="42"/>
      <c r="N5" s="42"/>
      <c r="O5" s="42"/>
      <c r="P5" s="42"/>
      <c r="Q5" s="42"/>
      <c r="R5" s="42"/>
    </row>
    <row r="6" spans="1:34" s="59" customFormat="1" x14ac:dyDescent="0.2">
      <c r="A6" s="42"/>
      <c r="B6" s="218"/>
      <c r="C6" s="226"/>
      <c r="D6" s="82" t="s">
        <v>75</v>
      </c>
      <c r="E6" s="82" t="s">
        <v>36</v>
      </c>
      <c r="F6" s="226"/>
      <c r="G6" s="226"/>
      <c r="H6" s="226"/>
      <c r="I6" s="226"/>
      <c r="J6" s="226"/>
      <c r="K6" s="226"/>
      <c r="L6" s="218"/>
      <c r="M6" s="42"/>
      <c r="N6" s="42"/>
      <c r="O6" s="42"/>
      <c r="P6" s="42"/>
      <c r="Q6" s="42"/>
      <c r="R6" s="42"/>
    </row>
    <row r="7" spans="1:34" ht="12.75" customHeight="1" x14ac:dyDescent="0.2">
      <c r="B7" s="115" t="s">
        <v>579</v>
      </c>
      <c r="C7" s="54">
        <v>166192</v>
      </c>
      <c r="D7" s="54">
        <v>51174</v>
      </c>
      <c r="E7" s="60">
        <v>30.8</v>
      </c>
      <c r="F7" s="54">
        <v>7215</v>
      </c>
      <c r="G7" s="54">
        <v>14272</v>
      </c>
      <c r="H7" s="54">
        <v>42784</v>
      </c>
      <c r="I7" s="54">
        <v>45035</v>
      </c>
      <c r="J7" s="54">
        <v>31623</v>
      </c>
      <c r="K7" s="54">
        <v>25263</v>
      </c>
      <c r="L7" s="114">
        <v>2.72</v>
      </c>
    </row>
    <row r="8" spans="1:34" ht="12.75" customHeight="1" x14ac:dyDescent="0.2">
      <c r="B8" s="115">
        <v>1981</v>
      </c>
      <c r="C8" s="54">
        <v>169545</v>
      </c>
      <c r="D8" s="54">
        <v>52779</v>
      </c>
      <c r="E8" s="60">
        <v>31.1</v>
      </c>
      <c r="F8" s="54">
        <v>7336</v>
      </c>
      <c r="G8" s="54">
        <v>14575</v>
      </c>
      <c r="H8" s="54">
        <v>43222</v>
      </c>
      <c r="I8" s="54">
        <v>45886</v>
      </c>
      <c r="J8" s="54">
        <v>32841</v>
      </c>
      <c r="K8" s="54">
        <v>25685</v>
      </c>
      <c r="L8" s="114">
        <v>2.7</v>
      </c>
    </row>
    <row r="9" spans="1:34" ht="12.75" customHeight="1" x14ac:dyDescent="0.2">
      <c r="B9" s="115">
        <v>1982</v>
      </c>
      <c r="C9" s="54">
        <v>172941</v>
      </c>
      <c r="D9" s="54">
        <v>54151</v>
      </c>
      <c r="E9" s="60">
        <v>31.3</v>
      </c>
      <c r="F9" s="54">
        <v>7442</v>
      </c>
      <c r="G9" s="54">
        <v>14888</v>
      </c>
      <c r="H9" s="54">
        <v>43678</v>
      </c>
      <c r="I9" s="54">
        <v>46913</v>
      </c>
      <c r="J9" s="54">
        <v>33955</v>
      </c>
      <c r="K9" s="54">
        <v>26065</v>
      </c>
      <c r="L9" s="114">
        <v>2.67</v>
      </c>
    </row>
    <row r="10" spans="1:34" ht="12.75" customHeight="1" x14ac:dyDescent="0.2">
      <c r="B10" s="115">
        <v>1983</v>
      </c>
      <c r="C10" s="54">
        <v>176568</v>
      </c>
      <c r="D10" s="54">
        <v>55412</v>
      </c>
      <c r="E10" s="60">
        <v>31.4</v>
      </c>
      <c r="F10" s="54">
        <v>7515</v>
      </c>
      <c r="G10" s="54">
        <v>15285</v>
      </c>
      <c r="H10" s="54">
        <v>44292</v>
      </c>
      <c r="I10" s="54">
        <v>47955</v>
      </c>
      <c r="J10" s="54">
        <v>35102</v>
      </c>
      <c r="K10" s="54">
        <v>26419</v>
      </c>
      <c r="L10" s="114">
        <v>2.63</v>
      </c>
    </row>
    <row r="11" spans="1:34" ht="12.75" customHeight="1" x14ac:dyDescent="0.2">
      <c r="B11" s="115">
        <v>1984</v>
      </c>
      <c r="C11" s="54">
        <v>180702</v>
      </c>
      <c r="D11" s="54">
        <v>56882</v>
      </c>
      <c r="E11" s="60">
        <v>31.5</v>
      </c>
      <c r="F11" s="54">
        <v>7683</v>
      </c>
      <c r="G11" s="54">
        <v>15691</v>
      </c>
      <c r="H11" s="54">
        <v>44970</v>
      </c>
      <c r="I11" s="54">
        <v>49236</v>
      </c>
      <c r="J11" s="54">
        <v>36309</v>
      </c>
      <c r="K11" s="54">
        <v>26813</v>
      </c>
      <c r="L11" s="114">
        <v>2.58</v>
      </c>
    </row>
    <row r="12" spans="1:34" ht="12.75" customHeight="1" x14ac:dyDescent="0.2">
      <c r="B12" s="115">
        <v>1985</v>
      </c>
      <c r="C12" s="54">
        <v>184575</v>
      </c>
      <c r="D12" s="54">
        <v>58429</v>
      </c>
      <c r="E12" s="60">
        <v>31.7</v>
      </c>
      <c r="F12" s="54">
        <v>7840</v>
      </c>
      <c r="G12" s="54">
        <v>15998</v>
      </c>
      <c r="H12" s="54">
        <v>45659</v>
      </c>
      <c r="I12" s="54">
        <v>50409</v>
      </c>
      <c r="J12" s="54">
        <v>37420</v>
      </c>
      <c r="K12" s="54">
        <v>27249</v>
      </c>
      <c r="L12" s="114">
        <v>2.5499999999999998</v>
      </c>
    </row>
    <row r="13" spans="1:34" ht="12.75" customHeight="1" x14ac:dyDescent="0.2">
      <c r="B13" s="115">
        <v>1986</v>
      </c>
      <c r="C13" s="54">
        <v>188502</v>
      </c>
      <c r="D13" s="54">
        <v>60007</v>
      </c>
      <c r="E13" s="60">
        <v>31.8</v>
      </c>
      <c r="F13" s="54">
        <v>7990</v>
      </c>
      <c r="G13" s="54">
        <v>16342</v>
      </c>
      <c r="H13" s="54">
        <v>46259</v>
      </c>
      <c r="I13" s="54">
        <v>51514</v>
      </c>
      <c r="J13" s="54">
        <v>38609</v>
      </c>
      <c r="K13" s="54">
        <v>27788</v>
      </c>
      <c r="L13" s="114">
        <v>2.52</v>
      </c>
    </row>
    <row r="14" spans="1:34" x14ac:dyDescent="0.2">
      <c r="B14" s="115">
        <v>1987</v>
      </c>
      <c r="C14" s="54">
        <v>192527</v>
      </c>
      <c r="D14" s="54">
        <v>61491</v>
      </c>
      <c r="E14" s="60">
        <v>31.9</v>
      </c>
      <c r="F14" s="54">
        <v>8082</v>
      </c>
      <c r="G14" s="54">
        <v>16682</v>
      </c>
      <c r="H14" s="54">
        <v>46956</v>
      </c>
      <c r="I14" s="54">
        <v>52738</v>
      </c>
      <c r="J14" s="54">
        <v>39769</v>
      </c>
      <c r="K14" s="54">
        <v>28300</v>
      </c>
      <c r="L14" s="114">
        <v>2.5</v>
      </c>
    </row>
    <row r="15" spans="1:34" x14ac:dyDescent="0.2">
      <c r="B15" s="115">
        <v>1988</v>
      </c>
      <c r="C15" s="54">
        <v>196250</v>
      </c>
      <c r="D15" s="54">
        <v>63103</v>
      </c>
      <c r="E15" s="60">
        <v>32.200000000000003</v>
      </c>
      <c r="F15" s="54">
        <v>8191</v>
      </c>
      <c r="G15" s="54">
        <v>16943</v>
      </c>
      <c r="H15" s="54">
        <v>47627</v>
      </c>
      <c r="I15" s="54">
        <v>53872</v>
      </c>
      <c r="J15" s="54">
        <v>40967</v>
      </c>
      <c r="K15" s="54">
        <v>28650</v>
      </c>
      <c r="L15" s="114">
        <v>2.4900000000000002</v>
      </c>
    </row>
    <row r="16" spans="1:34" x14ac:dyDescent="0.2">
      <c r="B16" s="115">
        <v>1989</v>
      </c>
      <c r="C16" s="54">
        <v>199683</v>
      </c>
      <c r="D16" s="54">
        <v>64497</v>
      </c>
      <c r="E16" s="60">
        <v>32.299999999999997</v>
      </c>
      <c r="F16" s="54">
        <v>8259</v>
      </c>
      <c r="G16" s="54">
        <v>17226</v>
      </c>
      <c r="H16" s="54">
        <v>48167</v>
      </c>
      <c r="I16" s="54">
        <v>54951</v>
      </c>
      <c r="J16" s="54">
        <v>42065</v>
      </c>
      <c r="K16" s="54">
        <v>29015</v>
      </c>
      <c r="L16" s="114">
        <v>2.4900000000000002</v>
      </c>
    </row>
    <row r="17" spans="2:23" ht="14.25" x14ac:dyDescent="0.2">
      <c r="B17" s="115" t="s">
        <v>578</v>
      </c>
      <c r="C17" s="54">
        <v>203955</v>
      </c>
      <c r="D17" s="54">
        <v>68876</v>
      </c>
      <c r="E17" s="60">
        <v>33.799999999999997</v>
      </c>
      <c r="F17" s="54">
        <v>8255</v>
      </c>
      <c r="G17" s="54">
        <v>18758</v>
      </c>
      <c r="H17" s="54">
        <v>49429</v>
      </c>
      <c r="I17" s="54">
        <v>57432</v>
      </c>
      <c r="J17" s="54">
        <v>41421</v>
      </c>
      <c r="K17" s="54">
        <v>28660</v>
      </c>
      <c r="L17" s="114">
        <v>2.4700000000000002</v>
      </c>
    </row>
    <row r="18" spans="2:23" x14ac:dyDescent="0.2">
      <c r="B18" s="115">
        <v>1991</v>
      </c>
      <c r="C18" s="54">
        <v>206871</v>
      </c>
      <c r="D18" s="54">
        <v>69946</v>
      </c>
      <c r="E18" s="60">
        <v>33.799999999999997</v>
      </c>
      <c r="F18" s="54">
        <v>8342</v>
      </c>
      <c r="G18" s="54">
        <v>19015</v>
      </c>
      <c r="H18" s="54">
        <v>49944</v>
      </c>
      <c r="I18" s="54">
        <v>58324</v>
      </c>
      <c r="J18" s="54">
        <v>42293</v>
      </c>
      <c r="K18" s="54">
        <v>28953</v>
      </c>
      <c r="L18" s="114">
        <v>2.4700000000000002</v>
      </c>
    </row>
    <row r="19" spans="2:23" x14ac:dyDescent="0.2">
      <c r="B19" s="115">
        <v>1992</v>
      </c>
      <c r="C19" s="54">
        <v>209776</v>
      </c>
      <c r="D19" s="54">
        <v>70857</v>
      </c>
      <c r="E19" s="60">
        <v>33.799999999999997</v>
      </c>
      <c r="F19" s="54">
        <v>8427</v>
      </c>
      <c r="G19" s="54">
        <v>19347</v>
      </c>
      <c r="H19" s="54">
        <v>50488</v>
      </c>
      <c r="I19" s="54">
        <v>59241</v>
      </c>
      <c r="J19" s="54">
        <v>43007</v>
      </c>
      <c r="K19" s="54">
        <v>29266</v>
      </c>
      <c r="L19" s="114">
        <v>2.46</v>
      </c>
    </row>
    <row r="20" spans="2:23" ht="12.75" customHeight="1" x14ac:dyDescent="0.2">
      <c r="B20" s="115">
        <v>1993</v>
      </c>
      <c r="C20" s="54">
        <v>213136</v>
      </c>
      <c r="D20" s="54">
        <v>71874</v>
      </c>
      <c r="E20" s="60">
        <v>33.700000000000003</v>
      </c>
      <c r="F20" s="54">
        <v>8460</v>
      </c>
      <c r="G20" s="54">
        <v>19654</v>
      </c>
      <c r="H20" s="54">
        <v>51143</v>
      </c>
      <c r="I20" s="54">
        <v>60504</v>
      </c>
      <c r="J20" s="54">
        <v>43869</v>
      </c>
      <c r="K20" s="54">
        <v>29506</v>
      </c>
      <c r="L20" s="114">
        <v>2.4500000000000002</v>
      </c>
    </row>
    <row r="21" spans="2:23" ht="12.75" customHeight="1" x14ac:dyDescent="0.2">
      <c r="B21" s="115">
        <v>1994</v>
      </c>
      <c r="C21" s="54">
        <v>218992</v>
      </c>
      <c r="D21" s="54">
        <v>73457</v>
      </c>
      <c r="E21" s="60">
        <v>33.5</v>
      </c>
      <c r="F21" s="54">
        <v>8551</v>
      </c>
      <c r="G21" s="54">
        <v>20224</v>
      </c>
      <c r="H21" s="54">
        <v>52355</v>
      </c>
      <c r="I21" s="54">
        <v>62693</v>
      </c>
      <c r="J21" s="54">
        <v>45299</v>
      </c>
      <c r="K21" s="54">
        <v>29870</v>
      </c>
      <c r="L21" s="114">
        <v>2.4</v>
      </c>
    </row>
    <row r="22" spans="2:23" ht="13.5" customHeight="1" x14ac:dyDescent="0.2">
      <c r="B22" s="115">
        <v>1995</v>
      </c>
      <c r="C22" s="54">
        <v>223679</v>
      </c>
      <c r="D22" s="54">
        <v>75060</v>
      </c>
      <c r="E22" s="60">
        <v>33.6</v>
      </c>
      <c r="F22" s="54">
        <v>8646</v>
      </c>
      <c r="G22" s="54">
        <v>20643</v>
      </c>
      <c r="H22" s="54">
        <v>53280</v>
      </c>
      <c r="I22" s="54">
        <v>64366</v>
      </c>
      <c r="J22" s="54">
        <v>46536</v>
      </c>
      <c r="K22" s="54">
        <v>30208</v>
      </c>
      <c r="L22" s="114">
        <v>2.38</v>
      </c>
    </row>
    <row r="23" spans="2:23" ht="12.75" customHeight="1" x14ac:dyDescent="0.2">
      <c r="B23" s="115">
        <v>1996</v>
      </c>
      <c r="C23" s="54">
        <v>227810</v>
      </c>
      <c r="D23" s="54">
        <v>76551</v>
      </c>
      <c r="E23" s="60">
        <v>33.6</v>
      </c>
      <c r="F23" s="54">
        <v>8690</v>
      </c>
      <c r="G23" s="54">
        <v>20998</v>
      </c>
      <c r="H23" s="54">
        <v>54051</v>
      </c>
      <c r="I23" s="54">
        <v>65949</v>
      </c>
      <c r="J23" s="54">
        <v>47603</v>
      </c>
      <c r="K23" s="54">
        <v>30519</v>
      </c>
      <c r="L23" s="114">
        <v>2.35</v>
      </c>
    </row>
    <row r="24" spans="2:23" x14ac:dyDescent="0.2">
      <c r="B24" s="115">
        <v>1997</v>
      </c>
      <c r="C24" s="54">
        <v>231290</v>
      </c>
      <c r="D24" s="54">
        <v>77971</v>
      </c>
      <c r="E24" s="60">
        <v>33.700000000000003</v>
      </c>
      <c r="F24" s="54">
        <v>8735</v>
      </c>
      <c r="G24" s="54">
        <v>21255</v>
      </c>
      <c r="H24" s="54">
        <v>54614</v>
      </c>
      <c r="I24" s="54">
        <v>67128</v>
      </c>
      <c r="J24" s="54">
        <v>48706</v>
      </c>
      <c r="K24" s="54">
        <v>30852</v>
      </c>
      <c r="L24" s="114">
        <v>2.3199999999999998</v>
      </c>
    </row>
    <row r="25" spans="2:23" x14ac:dyDescent="0.2">
      <c r="B25" s="115">
        <v>1998</v>
      </c>
      <c r="C25" s="54">
        <v>234847</v>
      </c>
      <c r="D25" s="54">
        <v>79613</v>
      </c>
      <c r="E25" s="60">
        <v>33.9</v>
      </c>
      <c r="F25" s="54">
        <v>8777</v>
      </c>
      <c r="G25" s="54">
        <v>21436</v>
      </c>
      <c r="H25" s="54">
        <v>55115</v>
      </c>
      <c r="I25" s="54">
        <v>68355</v>
      </c>
      <c r="J25" s="54">
        <v>49958</v>
      </c>
      <c r="K25" s="54">
        <v>31206</v>
      </c>
      <c r="L25" s="114">
        <v>2.2999999999999998</v>
      </c>
    </row>
    <row r="26" spans="2:23" x14ac:dyDescent="0.2">
      <c r="B26" s="115">
        <v>1999</v>
      </c>
      <c r="C26" s="54">
        <v>238161</v>
      </c>
      <c r="D26" s="54">
        <v>81223</v>
      </c>
      <c r="E26" s="60">
        <v>34.1</v>
      </c>
      <c r="F26" s="54">
        <v>8813</v>
      </c>
      <c r="G26" s="54">
        <v>21529</v>
      </c>
      <c r="H26" s="54">
        <v>55578</v>
      </c>
      <c r="I26" s="54">
        <v>69274</v>
      </c>
      <c r="J26" s="54">
        <v>51446</v>
      </c>
      <c r="K26" s="54">
        <v>31521</v>
      </c>
      <c r="L26" s="114">
        <v>2.29</v>
      </c>
      <c r="N26" s="62"/>
      <c r="O26" s="62"/>
      <c r="P26" s="62"/>
      <c r="Q26" s="62"/>
      <c r="R26" s="62"/>
      <c r="S26" s="62"/>
      <c r="T26" s="62"/>
      <c r="U26" s="62"/>
      <c r="V26" s="62"/>
      <c r="W26" s="62"/>
    </row>
    <row r="27" spans="2:23" ht="14.25" x14ac:dyDescent="0.2">
      <c r="B27" s="115" t="s">
        <v>580</v>
      </c>
      <c r="C27" s="54">
        <v>240697</v>
      </c>
      <c r="D27" s="54">
        <v>83628</v>
      </c>
      <c r="E27" s="60">
        <v>34.700000000000003</v>
      </c>
      <c r="F27" s="54">
        <v>8247</v>
      </c>
      <c r="G27" s="54">
        <v>21334</v>
      </c>
      <c r="H27" s="54">
        <v>55350</v>
      </c>
      <c r="I27" s="54">
        <v>69886</v>
      </c>
      <c r="J27" s="54">
        <v>52755</v>
      </c>
      <c r="K27" s="54">
        <v>33075</v>
      </c>
      <c r="L27" s="114">
        <v>2.27</v>
      </c>
      <c r="N27" s="62"/>
      <c r="O27" s="62"/>
      <c r="P27" s="62"/>
      <c r="Q27" s="62"/>
      <c r="R27" s="62"/>
      <c r="S27" s="62"/>
      <c r="T27" s="62"/>
      <c r="U27" s="62"/>
      <c r="V27" s="62"/>
      <c r="W27" s="62"/>
    </row>
    <row r="28" spans="2:23" x14ac:dyDescent="0.2">
      <c r="B28" s="115">
        <v>2001</v>
      </c>
      <c r="C28" s="54">
        <v>243186</v>
      </c>
      <c r="D28" s="54">
        <v>84779</v>
      </c>
      <c r="E28" s="60">
        <v>34.9</v>
      </c>
      <c r="F28" s="54">
        <v>8254</v>
      </c>
      <c r="G28" s="54">
        <v>21442</v>
      </c>
      <c r="H28" s="54">
        <v>55631</v>
      </c>
      <c r="I28" s="54">
        <v>70584</v>
      </c>
      <c r="J28" s="54">
        <v>53663</v>
      </c>
      <c r="K28" s="54">
        <v>33566</v>
      </c>
      <c r="L28" s="114">
        <v>2.27</v>
      </c>
      <c r="N28" s="62"/>
      <c r="O28" s="62"/>
      <c r="P28" s="62"/>
      <c r="Q28" s="62"/>
      <c r="R28" s="62"/>
      <c r="S28" s="62"/>
      <c r="T28" s="62"/>
      <c r="U28" s="62"/>
      <c r="V28" s="62"/>
      <c r="W28" s="62"/>
    </row>
    <row r="29" spans="2:23" x14ac:dyDescent="0.2">
      <c r="B29" s="115">
        <v>2002</v>
      </c>
      <c r="C29" s="54">
        <v>245919</v>
      </c>
      <c r="D29" s="54">
        <v>86034</v>
      </c>
      <c r="E29" s="60">
        <v>35</v>
      </c>
      <c r="F29" s="54">
        <v>8276</v>
      </c>
      <c r="G29" s="54">
        <v>21499</v>
      </c>
      <c r="H29" s="54">
        <v>55996</v>
      </c>
      <c r="I29" s="54">
        <v>71480</v>
      </c>
      <c r="J29" s="54">
        <v>54643</v>
      </c>
      <c r="K29" s="54">
        <v>33975</v>
      </c>
      <c r="L29" s="114">
        <v>2.2799999999999998</v>
      </c>
      <c r="N29" s="62"/>
      <c r="O29" s="62"/>
      <c r="P29" s="62"/>
      <c r="Q29" s="62"/>
      <c r="R29" s="62"/>
      <c r="S29" s="62"/>
      <c r="T29" s="62"/>
      <c r="U29" s="62"/>
      <c r="V29" s="62"/>
      <c r="W29" s="62"/>
    </row>
    <row r="30" spans="2:23" x14ac:dyDescent="0.2">
      <c r="B30" s="115">
        <v>2003</v>
      </c>
      <c r="C30" s="54">
        <v>248781</v>
      </c>
      <c r="D30" s="54">
        <v>87216</v>
      </c>
      <c r="E30" s="60">
        <v>35.1</v>
      </c>
      <c r="F30" s="54">
        <v>8315</v>
      </c>
      <c r="G30" s="54">
        <v>21567</v>
      </c>
      <c r="H30" s="54">
        <v>56305</v>
      </c>
      <c r="I30" s="54">
        <v>72401</v>
      </c>
      <c r="J30" s="54">
        <v>55780</v>
      </c>
      <c r="K30" s="54">
        <v>34363</v>
      </c>
      <c r="L30" s="114">
        <v>2.27</v>
      </c>
      <c r="N30" s="62"/>
      <c r="O30" s="62"/>
      <c r="P30" s="62"/>
      <c r="Q30" s="62"/>
      <c r="R30" s="62"/>
      <c r="S30" s="62"/>
      <c r="T30" s="62"/>
      <c r="U30" s="62"/>
      <c r="V30" s="62"/>
      <c r="W30" s="62"/>
    </row>
    <row r="31" spans="2:23" x14ac:dyDescent="0.2">
      <c r="B31" s="115">
        <v>2004</v>
      </c>
      <c r="C31" s="54">
        <v>252215</v>
      </c>
      <c r="D31" s="54">
        <v>88622</v>
      </c>
      <c r="E31" s="60">
        <v>35.1</v>
      </c>
      <c r="F31" s="54">
        <v>8297</v>
      </c>
      <c r="G31" s="54">
        <v>21708</v>
      </c>
      <c r="H31" s="54">
        <v>56714</v>
      </c>
      <c r="I31" s="54">
        <v>73659</v>
      </c>
      <c r="J31" s="54">
        <v>56997</v>
      </c>
      <c r="K31" s="54">
        <v>34790</v>
      </c>
      <c r="L31" s="114">
        <v>2.2599999999999998</v>
      </c>
      <c r="N31" s="62"/>
      <c r="O31" s="62"/>
      <c r="P31" s="62"/>
      <c r="Q31" s="62"/>
      <c r="R31" s="62"/>
      <c r="S31" s="62"/>
      <c r="T31" s="62"/>
      <c r="U31" s="62"/>
      <c r="V31" s="62"/>
      <c r="W31" s="62"/>
    </row>
    <row r="32" spans="2:23" x14ac:dyDescent="0.2">
      <c r="B32" s="115">
        <v>2005</v>
      </c>
      <c r="C32" s="54">
        <v>255909</v>
      </c>
      <c r="D32" s="54">
        <v>89968</v>
      </c>
      <c r="E32" s="60">
        <v>35.200000000000003</v>
      </c>
      <c r="F32" s="54">
        <v>8315</v>
      </c>
      <c r="G32" s="54">
        <v>21814</v>
      </c>
      <c r="H32" s="54">
        <v>57096</v>
      </c>
      <c r="I32" s="54">
        <v>75166</v>
      </c>
      <c r="J32" s="54">
        <v>58284</v>
      </c>
      <c r="K32" s="54">
        <v>35184</v>
      </c>
      <c r="L32" s="114">
        <v>2.2400000000000002</v>
      </c>
      <c r="N32" s="62"/>
      <c r="O32" s="62"/>
      <c r="P32" s="62"/>
      <c r="Q32" s="62"/>
      <c r="R32" s="62"/>
      <c r="S32" s="62"/>
      <c r="T32" s="62"/>
      <c r="U32" s="62"/>
      <c r="V32" s="62"/>
      <c r="W32" s="62"/>
    </row>
    <row r="33" spans="2:23" x14ac:dyDescent="0.2">
      <c r="B33" s="115">
        <v>2006</v>
      </c>
      <c r="C33" s="54">
        <v>259970</v>
      </c>
      <c r="D33" s="54">
        <v>91285</v>
      </c>
      <c r="E33" s="60">
        <v>35.1</v>
      </c>
      <c r="F33" s="54">
        <v>8332</v>
      </c>
      <c r="G33" s="54">
        <v>21921</v>
      </c>
      <c r="H33" s="54">
        <v>57589</v>
      </c>
      <c r="I33" s="54">
        <v>76744</v>
      </c>
      <c r="J33" s="54">
        <v>59679</v>
      </c>
      <c r="K33" s="54">
        <v>35655</v>
      </c>
      <c r="L33" s="114">
        <v>2.23</v>
      </c>
      <c r="N33" s="62"/>
      <c r="O33" s="62"/>
      <c r="P33" s="62"/>
      <c r="Q33" s="62"/>
      <c r="R33" s="62"/>
      <c r="S33" s="62"/>
      <c r="T33" s="62"/>
      <c r="U33" s="62"/>
      <c r="V33" s="62"/>
      <c r="W33" s="62"/>
    </row>
    <row r="34" spans="2:23" x14ac:dyDescent="0.2">
      <c r="B34" s="115">
        <v>2007</v>
      </c>
      <c r="C34" s="54">
        <v>263825</v>
      </c>
      <c r="D34" s="54">
        <v>92639</v>
      </c>
      <c r="E34" s="60">
        <v>35.1</v>
      </c>
      <c r="F34" s="54">
        <v>8357</v>
      </c>
      <c r="G34" s="54">
        <v>22073</v>
      </c>
      <c r="H34" s="54">
        <v>58081</v>
      </c>
      <c r="I34" s="54">
        <v>78092</v>
      </c>
      <c r="J34" s="54">
        <v>61064</v>
      </c>
      <c r="K34" s="54">
        <v>36108</v>
      </c>
      <c r="L34" s="114">
        <v>2.2200000000000002</v>
      </c>
      <c r="N34" s="62"/>
      <c r="O34" s="62"/>
      <c r="P34" s="62"/>
      <c r="Q34" s="62"/>
      <c r="R34" s="62"/>
      <c r="S34" s="62"/>
      <c r="T34" s="62"/>
      <c r="U34" s="62"/>
      <c r="V34" s="62"/>
      <c r="W34" s="62"/>
    </row>
    <row r="35" spans="2:23" x14ac:dyDescent="0.2">
      <c r="B35" s="115">
        <v>2008</v>
      </c>
      <c r="C35" s="54">
        <v>268634</v>
      </c>
      <c r="D35" s="54">
        <v>93815</v>
      </c>
      <c r="E35" s="60">
        <v>34.9</v>
      </c>
      <c r="F35" s="54">
        <v>8379</v>
      </c>
      <c r="G35" s="54">
        <v>22321</v>
      </c>
      <c r="H35" s="54">
        <v>59038</v>
      </c>
      <c r="I35" s="54">
        <v>80016</v>
      </c>
      <c r="J35" s="54">
        <v>62303</v>
      </c>
      <c r="K35" s="54">
        <v>36527</v>
      </c>
      <c r="L35" s="114">
        <v>2.2200000000000002</v>
      </c>
      <c r="N35" s="62"/>
      <c r="O35" s="62"/>
      <c r="P35" s="62"/>
      <c r="Q35" s="62"/>
      <c r="R35" s="62"/>
      <c r="S35" s="62"/>
      <c r="T35" s="62"/>
      <c r="U35" s="62"/>
      <c r="V35" s="62"/>
      <c r="W35" s="62"/>
    </row>
    <row r="36" spans="2:23" x14ac:dyDescent="0.2">
      <c r="B36" s="115" t="s">
        <v>581</v>
      </c>
      <c r="C36" s="54">
        <v>272498</v>
      </c>
      <c r="D36" s="54">
        <v>94837</v>
      </c>
      <c r="E36" s="60">
        <v>34.799999999999997</v>
      </c>
      <c r="F36" s="54">
        <v>8413</v>
      </c>
      <c r="G36" s="54">
        <v>22545</v>
      </c>
      <c r="H36" s="54">
        <v>59792</v>
      </c>
      <c r="I36" s="54">
        <v>81457</v>
      </c>
      <c r="J36" s="54">
        <v>63316</v>
      </c>
      <c r="K36" s="54">
        <v>36925</v>
      </c>
      <c r="L36" s="114">
        <v>2.2200000000000002</v>
      </c>
      <c r="N36" s="62"/>
      <c r="O36" s="62"/>
      <c r="P36" s="62"/>
      <c r="Q36" s="62"/>
      <c r="R36" s="62"/>
      <c r="S36" s="62"/>
      <c r="T36" s="62"/>
      <c r="U36" s="62"/>
      <c r="V36" s="62"/>
      <c r="W36" s="62"/>
    </row>
    <row r="37" spans="2:23" x14ac:dyDescent="0.2">
      <c r="B37" s="115">
        <v>2010</v>
      </c>
      <c r="C37" s="54">
        <v>281769</v>
      </c>
      <c r="D37" s="54">
        <v>96914</v>
      </c>
      <c r="E37" s="60">
        <v>34.4</v>
      </c>
      <c r="F37" s="54">
        <v>8519</v>
      </c>
      <c r="G37" s="54">
        <v>24059</v>
      </c>
      <c r="H37" s="54">
        <v>62217</v>
      </c>
      <c r="I37" s="54">
        <v>83386</v>
      </c>
      <c r="J37" s="54">
        <v>63998</v>
      </c>
      <c r="K37" s="54">
        <v>39590</v>
      </c>
      <c r="L37" s="114">
        <v>2.17</v>
      </c>
      <c r="N37" s="62"/>
      <c r="O37" s="62"/>
      <c r="P37" s="62"/>
      <c r="Q37" s="62"/>
      <c r="R37" s="62"/>
      <c r="S37" s="62"/>
      <c r="T37" s="62"/>
      <c r="U37" s="62"/>
      <c r="V37" s="62"/>
      <c r="W37" s="62"/>
    </row>
    <row r="38" spans="2:23" x14ac:dyDescent="0.2">
      <c r="B38" s="115">
        <v>2011</v>
      </c>
      <c r="C38" s="54">
        <v>286915</v>
      </c>
      <c r="D38" s="54">
        <v>97778</v>
      </c>
      <c r="E38" s="60">
        <v>34.1</v>
      </c>
      <c r="F38" s="54">
        <v>8632</v>
      </c>
      <c r="G38" s="54">
        <v>24812</v>
      </c>
      <c r="H38" s="54">
        <v>63988</v>
      </c>
      <c r="I38" s="54">
        <v>86071</v>
      </c>
      <c r="J38" s="54">
        <v>65742</v>
      </c>
      <c r="K38" s="54">
        <v>37670</v>
      </c>
      <c r="L38" s="114">
        <v>2.17</v>
      </c>
      <c r="N38" s="62"/>
      <c r="O38" s="62"/>
      <c r="P38" s="62"/>
      <c r="Q38" s="62"/>
      <c r="R38" s="62"/>
      <c r="S38" s="62"/>
      <c r="T38" s="62"/>
      <c r="U38" s="62"/>
      <c r="V38" s="62"/>
      <c r="W38" s="62"/>
    </row>
    <row r="39" spans="2:23" x14ac:dyDescent="0.2">
      <c r="B39" s="115">
        <v>2012</v>
      </c>
      <c r="C39" s="54">
        <v>291022</v>
      </c>
      <c r="D39" s="54">
        <v>98713</v>
      </c>
      <c r="E39" s="60">
        <v>33.9</v>
      </c>
      <c r="F39" s="54">
        <v>8766</v>
      </c>
      <c r="G39" s="54">
        <v>25300</v>
      </c>
      <c r="H39" s="54">
        <v>64909</v>
      </c>
      <c r="I39" s="54">
        <v>87478</v>
      </c>
      <c r="J39" s="54">
        <v>66581</v>
      </c>
      <c r="K39" s="54">
        <v>37988</v>
      </c>
      <c r="L39" s="114">
        <v>2.16</v>
      </c>
      <c r="N39" s="62"/>
      <c r="O39" s="62"/>
      <c r="P39" s="62"/>
      <c r="Q39" s="62"/>
      <c r="R39" s="62"/>
      <c r="S39" s="62"/>
      <c r="T39" s="62"/>
      <c r="U39" s="62"/>
      <c r="V39" s="62"/>
      <c r="W39" s="62"/>
    </row>
    <row r="40" spans="2:23" x14ac:dyDescent="0.2">
      <c r="B40" s="115">
        <v>2013</v>
      </c>
      <c r="C40" s="54">
        <v>296440</v>
      </c>
      <c r="D40" s="54">
        <v>99243</v>
      </c>
      <c r="E40" s="60">
        <v>33.478275536364862</v>
      </c>
      <c r="F40" s="54">
        <v>8954</v>
      </c>
      <c r="G40" s="54">
        <v>26142</v>
      </c>
      <c r="H40" s="54">
        <v>66531</v>
      </c>
      <c r="I40" s="54">
        <v>89179</v>
      </c>
      <c r="J40" s="54">
        <v>67406</v>
      </c>
      <c r="K40" s="54">
        <v>38228</v>
      </c>
      <c r="L40" s="114">
        <v>2.15</v>
      </c>
      <c r="N40" s="62"/>
      <c r="O40" s="62"/>
      <c r="P40" s="62"/>
      <c r="Q40" s="62"/>
      <c r="R40" s="62"/>
      <c r="S40" s="62"/>
      <c r="T40" s="62"/>
      <c r="U40" s="62"/>
      <c r="V40" s="62"/>
      <c r="W40" s="62"/>
    </row>
    <row r="41" spans="2:23" x14ac:dyDescent="0.2">
      <c r="B41" s="115">
        <v>2014</v>
      </c>
      <c r="C41" s="54">
        <v>301569</v>
      </c>
      <c r="D41" s="54">
        <v>99695</v>
      </c>
      <c r="E41" s="60">
        <v>33.1</v>
      </c>
      <c r="F41" s="54">
        <v>9139</v>
      </c>
      <c r="G41" s="54">
        <v>26893</v>
      </c>
      <c r="H41" s="54">
        <v>68068</v>
      </c>
      <c r="I41" s="54">
        <v>90945</v>
      </c>
      <c r="J41" s="54">
        <v>68080</v>
      </c>
      <c r="K41" s="54">
        <v>38444</v>
      </c>
      <c r="L41" s="114">
        <v>2.14</v>
      </c>
      <c r="N41" s="62"/>
      <c r="O41" s="62"/>
      <c r="P41" s="62"/>
      <c r="Q41" s="62"/>
      <c r="R41" s="62"/>
      <c r="S41" s="62"/>
      <c r="T41" s="62"/>
      <c r="U41" s="62"/>
      <c r="V41" s="62"/>
      <c r="W41" s="62"/>
    </row>
    <row r="42" spans="2:23" x14ac:dyDescent="0.2">
      <c r="B42" s="115">
        <v>2015</v>
      </c>
      <c r="C42" s="54">
        <v>306707</v>
      </c>
      <c r="D42" s="54">
        <v>100070</v>
      </c>
      <c r="E42" s="60">
        <v>32.627230549025619</v>
      </c>
      <c r="F42" s="54">
        <v>9438</v>
      </c>
      <c r="G42" s="54">
        <v>27825</v>
      </c>
      <c r="H42" s="54">
        <v>69534</v>
      </c>
      <c r="I42" s="54">
        <v>92450</v>
      </c>
      <c r="J42" s="54">
        <v>68809</v>
      </c>
      <c r="K42" s="54">
        <v>38651</v>
      </c>
      <c r="L42" s="114">
        <v>2.13</v>
      </c>
      <c r="N42" s="62"/>
      <c r="O42" s="62"/>
      <c r="P42" s="62"/>
      <c r="Q42" s="62"/>
      <c r="R42" s="62"/>
      <c r="S42" s="62"/>
      <c r="T42" s="62"/>
      <c r="U42" s="62"/>
      <c r="V42" s="62"/>
      <c r="W42" s="62"/>
    </row>
    <row r="43" spans="2:23" x14ac:dyDescent="0.2">
      <c r="B43" s="115">
        <v>2016</v>
      </c>
      <c r="C43" s="54">
        <v>312678</v>
      </c>
      <c r="D43" s="54">
        <v>100351</v>
      </c>
      <c r="E43" s="60">
        <v>32.0940392352516</v>
      </c>
      <c r="F43" s="54">
        <v>9807</v>
      </c>
      <c r="G43" s="54">
        <v>29122</v>
      </c>
      <c r="H43" s="54">
        <v>71357</v>
      </c>
      <c r="I43" s="54">
        <v>94071</v>
      </c>
      <c r="J43" s="54">
        <v>69425</v>
      </c>
      <c r="K43" s="54">
        <v>38896</v>
      </c>
      <c r="L43" s="114">
        <v>2.12</v>
      </c>
      <c r="N43" s="62"/>
      <c r="O43" s="62"/>
      <c r="P43" s="62"/>
      <c r="Q43" s="62"/>
      <c r="R43" s="62"/>
      <c r="S43" s="62"/>
      <c r="T43" s="62"/>
      <c r="U43" s="62"/>
      <c r="V43" s="62"/>
      <c r="W43" s="62"/>
    </row>
    <row r="44" spans="2:23" x14ac:dyDescent="0.2">
      <c r="B44" s="115">
        <v>2017</v>
      </c>
      <c r="C44" s="54">
        <v>318457</v>
      </c>
      <c r="D44" s="54">
        <v>100785</v>
      </c>
      <c r="E44" s="60">
        <v>31.647914789123803</v>
      </c>
      <c r="F44" s="54">
        <v>10048</v>
      </c>
      <c r="G44" s="54">
        <v>30394</v>
      </c>
      <c r="H44" s="54">
        <v>73319</v>
      </c>
      <c r="I44" s="54">
        <v>95578</v>
      </c>
      <c r="J44" s="54">
        <v>70075</v>
      </c>
      <c r="K44" s="54">
        <v>39043</v>
      </c>
      <c r="L44" s="114">
        <v>2.1</v>
      </c>
      <c r="N44" s="62"/>
      <c r="O44" s="62"/>
      <c r="P44" s="62"/>
      <c r="Q44" s="62"/>
      <c r="R44" s="62"/>
      <c r="S44" s="62"/>
      <c r="T44" s="62"/>
      <c r="U44" s="62"/>
      <c r="V44" s="62"/>
      <c r="W44" s="62"/>
    </row>
    <row r="45" spans="2:23" ht="13.5" thickBot="1" x14ac:dyDescent="0.25">
      <c r="B45" s="145">
        <v>2018</v>
      </c>
      <c r="C45" s="130">
        <v>323963</v>
      </c>
      <c r="D45" s="130">
        <v>101074</v>
      </c>
      <c r="E45" s="143">
        <v>31.2</v>
      </c>
      <c r="F45" s="130">
        <v>10295</v>
      </c>
      <c r="G45" s="130">
        <v>31832</v>
      </c>
      <c r="H45" s="130">
        <v>75128</v>
      </c>
      <c r="I45" s="130">
        <v>97035</v>
      </c>
      <c r="J45" s="130">
        <v>70493</v>
      </c>
      <c r="K45" s="130">
        <v>39180</v>
      </c>
      <c r="L45" s="146">
        <v>2.09</v>
      </c>
      <c r="N45" s="62"/>
      <c r="O45" s="62"/>
      <c r="P45" s="62"/>
      <c r="Q45" s="62"/>
      <c r="R45" s="62"/>
      <c r="S45" s="62"/>
      <c r="T45" s="62"/>
      <c r="U45" s="62"/>
      <c r="V45" s="62"/>
      <c r="W45" s="62"/>
    </row>
    <row r="46" spans="2:23" ht="8.1" customHeight="1" x14ac:dyDescent="0.2">
      <c r="E46" s="61"/>
      <c r="N46" s="62"/>
      <c r="O46" s="62"/>
      <c r="P46" s="62"/>
      <c r="Q46" s="62"/>
      <c r="R46" s="62"/>
      <c r="S46" s="62"/>
      <c r="T46" s="62"/>
      <c r="U46" s="62"/>
      <c r="V46" s="62"/>
      <c r="W46" s="62"/>
    </row>
    <row r="47" spans="2:23" x14ac:dyDescent="0.2">
      <c r="N47" s="62"/>
      <c r="O47" s="62"/>
      <c r="P47" s="62"/>
      <c r="Q47" s="62"/>
      <c r="R47" s="62"/>
      <c r="S47" s="62"/>
      <c r="T47" s="62"/>
      <c r="U47" s="62"/>
      <c r="V47" s="62"/>
      <c r="W47" s="62"/>
    </row>
    <row r="48" spans="2:23" ht="12.75" customHeight="1" x14ac:dyDescent="0.2">
      <c r="B48" s="220" t="s">
        <v>588</v>
      </c>
      <c r="C48" s="220"/>
      <c r="D48" s="220"/>
      <c r="E48" s="220"/>
      <c r="F48" s="220"/>
      <c r="G48" s="220"/>
      <c r="H48" s="220"/>
      <c r="I48" s="220"/>
      <c r="J48" s="220"/>
      <c r="K48" s="220"/>
      <c r="L48" s="220"/>
      <c r="N48" s="62"/>
      <c r="O48" s="62"/>
      <c r="P48" s="62"/>
      <c r="Q48" s="62"/>
      <c r="R48" s="62"/>
      <c r="S48" s="62"/>
      <c r="T48" s="62"/>
      <c r="U48" s="62"/>
      <c r="V48" s="62"/>
      <c r="W48" s="62"/>
    </row>
    <row r="49" spans="2:23" ht="12.75" customHeight="1" x14ac:dyDescent="0.2">
      <c r="B49" s="242" t="s">
        <v>604</v>
      </c>
      <c r="C49" s="242"/>
      <c r="D49" s="242"/>
      <c r="E49" s="242"/>
      <c r="F49" s="242"/>
      <c r="G49" s="242"/>
      <c r="H49" s="242"/>
      <c r="I49" s="242"/>
      <c r="J49" s="242"/>
      <c r="K49" s="242"/>
      <c r="L49" s="242"/>
      <c r="N49" s="62"/>
      <c r="O49" s="62"/>
      <c r="P49" s="62"/>
      <c r="Q49" s="62"/>
      <c r="R49" s="62"/>
      <c r="S49" s="62"/>
      <c r="T49" s="62"/>
      <c r="U49" s="62"/>
      <c r="V49" s="62"/>
      <c r="W49" s="62"/>
    </row>
    <row r="50" spans="2:23" ht="24.75" customHeight="1" x14ac:dyDescent="0.2">
      <c r="B50" s="242" t="s">
        <v>605</v>
      </c>
      <c r="C50" s="242"/>
      <c r="D50" s="242"/>
      <c r="E50" s="242"/>
      <c r="F50" s="242"/>
      <c r="G50" s="242"/>
      <c r="H50" s="242"/>
      <c r="I50" s="242"/>
      <c r="J50" s="242"/>
      <c r="K50" s="242"/>
      <c r="L50" s="242"/>
      <c r="N50" s="62"/>
      <c r="O50" s="62"/>
      <c r="P50" s="62"/>
      <c r="Q50" s="62"/>
      <c r="R50" s="62"/>
      <c r="S50" s="62"/>
      <c r="T50" s="62"/>
      <c r="U50" s="62"/>
      <c r="V50" s="62"/>
      <c r="W50" s="62"/>
    </row>
    <row r="51" spans="2:23" ht="12.75" customHeight="1" x14ac:dyDescent="0.2">
      <c r="B51" s="220" t="s">
        <v>582</v>
      </c>
      <c r="C51" s="220"/>
      <c r="D51" s="220"/>
      <c r="E51" s="220"/>
      <c r="F51" s="220"/>
      <c r="G51" s="220"/>
      <c r="H51" s="220"/>
      <c r="I51" s="220"/>
      <c r="J51" s="220"/>
      <c r="K51" s="220"/>
      <c r="L51" s="220"/>
    </row>
    <row r="52" spans="2:23" ht="2.25" customHeight="1" x14ac:dyDescent="0.2">
      <c r="B52" s="220"/>
      <c r="C52" s="220"/>
      <c r="D52" s="220"/>
      <c r="E52" s="220"/>
      <c r="F52" s="220"/>
      <c r="G52" s="220"/>
      <c r="H52" s="220"/>
      <c r="I52" s="220"/>
      <c r="J52" s="220"/>
      <c r="K52" s="220"/>
      <c r="L52" s="220"/>
    </row>
    <row r="53" spans="2:23" x14ac:dyDescent="0.2">
      <c r="B53" s="220" t="s">
        <v>629</v>
      </c>
      <c r="C53" s="220"/>
      <c r="D53" s="220"/>
      <c r="E53" s="220"/>
      <c r="F53" s="220"/>
      <c r="G53" s="220"/>
      <c r="H53" s="220"/>
      <c r="I53" s="220"/>
      <c r="J53" s="220"/>
      <c r="K53" s="220"/>
    </row>
    <row r="54" spans="2:23" x14ac:dyDescent="0.2">
      <c r="B54" s="220"/>
      <c r="C54" s="220"/>
      <c r="D54" s="220"/>
      <c r="E54" s="220"/>
      <c r="F54" s="220"/>
      <c r="G54" s="220"/>
      <c r="H54" s="220"/>
      <c r="I54" s="220"/>
      <c r="J54" s="220"/>
      <c r="K54" s="220"/>
    </row>
    <row r="55" spans="2:23" x14ac:dyDescent="0.2">
      <c r="B55" s="220"/>
      <c r="C55" s="220"/>
      <c r="D55" s="220"/>
      <c r="E55" s="220"/>
      <c r="F55" s="220"/>
      <c r="G55" s="220"/>
      <c r="H55" s="220"/>
      <c r="I55" s="220"/>
      <c r="J55" s="220"/>
      <c r="K55" s="220"/>
    </row>
    <row r="56" spans="2:23" x14ac:dyDescent="0.2">
      <c r="B56" s="220"/>
      <c r="C56" s="220"/>
      <c r="D56" s="220"/>
      <c r="E56" s="220"/>
      <c r="F56" s="220"/>
      <c r="G56" s="220"/>
      <c r="H56" s="220"/>
      <c r="I56" s="220"/>
      <c r="J56" s="220"/>
      <c r="K56" s="220"/>
    </row>
    <row r="57" spans="2:23" x14ac:dyDescent="0.2">
      <c r="B57" s="220"/>
      <c r="C57" s="220"/>
      <c r="D57" s="220"/>
      <c r="E57" s="220"/>
      <c r="F57" s="220"/>
      <c r="G57" s="220"/>
      <c r="H57" s="220"/>
      <c r="I57" s="220"/>
      <c r="J57" s="220"/>
      <c r="K57" s="220"/>
    </row>
    <row r="58" spans="2:23" x14ac:dyDescent="0.2">
      <c r="B58" s="220"/>
      <c r="C58" s="220"/>
      <c r="D58" s="220"/>
      <c r="E58" s="220"/>
      <c r="F58" s="220"/>
      <c r="G58" s="220"/>
      <c r="H58" s="220"/>
      <c r="I58" s="220"/>
      <c r="J58" s="220"/>
      <c r="K58" s="220"/>
      <c r="L58" s="220"/>
      <c r="M58" s="220"/>
    </row>
    <row r="64" spans="2:23" ht="12.75" customHeight="1" x14ac:dyDescent="0.2"/>
    <row r="65" ht="12.75" customHeight="1" x14ac:dyDescent="0.2"/>
    <row r="66" ht="13.5" customHeight="1" x14ac:dyDescent="0.2"/>
    <row r="67" ht="12.75" customHeight="1" x14ac:dyDescent="0.2"/>
  </sheetData>
  <sheetProtection selectLockedCells="1" selectUnlockedCells="1"/>
  <mergeCells count="21">
    <mergeCell ref="B54:K54"/>
    <mergeCell ref="B55:K55"/>
    <mergeCell ref="B56:K57"/>
    <mergeCell ref="B58:M58"/>
    <mergeCell ref="B53:K53"/>
    <mergeCell ref="B51:L52"/>
    <mergeCell ref="B48:L48"/>
    <mergeCell ref="B49:L49"/>
    <mergeCell ref="B50:L50"/>
    <mergeCell ref="B4:B6"/>
    <mergeCell ref="C4:E4"/>
    <mergeCell ref="F4:K4"/>
    <mergeCell ref="L4:L6"/>
    <mergeCell ref="I5:I6"/>
    <mergeCell ref="J5:J6"/>
    <mergeCell ref="K5:K6"/>
    <mergeCell ref="C5:C6"/>
    <mergeCell ref="D5:E5"/>
    <mergeCell ref="F5:F6"/>
    <mergeCell ref="G5:G6"/>
    <mergeCell ref="H5:H6"/>
  </mergeCells>
  <pageMargins left="0.78740157480314965" right="0.59055118110236227" top="0.78740157480314965" bottom="0.86614173228346458" header="0.51181102362204722" footer="0.35433070866141736"/>
  <pageSetup paperSize="9" scale="77" firstPageNumber="0"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pageSetUpPr fitToPage="1"/>
  </sheetPr>
  <dimension ref="A1:M60"/>
  <sheetViews>
    <sheetView showGridLines="0" zoomScale="145" zoomScaleNormal="145" zoomScaleSheetLayoutView="100" workbookViewId="0">
      <pane ySplit="5" topLeftCell="A41" activePane="bottomLeft" state="frozen"/>
      <selection activeCell="F12" sqref="F12"/>
      <selection pane="bottomLeft" activeCell="B53" sqref="B53:M58"/>
    </sheetView>
  </sheetViews>
  <sheetFormatPr baseColWidth="10" defaultRowHeight="12.75" x14ac:dyDescent="0.2"/>
  <cols>
    <col min="1" max="1" width="3.7109375" style="42" customWidth="1"/>
    <col min="2" max="2" width="6.140625" style="42" customWidth="1"/>
    <col min="3" max="12" width="10.7109375" style="42" customWidth="1"/>
    <col min="13" max="16384" width="11.42578125" style="42"/>
  </cols>
  <sheetData>
    <row r="1" spans="1:11" ht="15.75" x14ac:dyDescent="0.25">
      <c r="A1" s="41" t="str">
        <f>Inhaltsverzeichnis!B37&amp;" "&amp;Inhaltsverzeichnis!C37&amp;" "&amp;Inhaltsverzeichnis!D37</f>
        <v>Tabelle 17:  Leerwohnungsbestand, 1974–2019</v>
      </c>
    </row>
    <row r="2" spans="1:11" x14ac:dyDescent="0.2">
      <c r="B2" s="44"/>
    </row>
    <row r="4" spans="1:11" ht="21" customHeight="1" x14ac:dyDescent="0.2">
      <c r="B4" s="218" t="s">
        <v>4</v>
      </c>
      <c r="C4" s="218" t="s">
        <v>586</v>
      </c>
      <c r="D4" s="218" t="s">
        <v>86</v>
      </c>
      <c r="E4" s="218"/>
      <c r="F4" s="218"/>
      <c r="G4" s="218"/>
      <c r="H4" s="218"/>
      <c r="I4" s="218"/>
      <c r="J4" s="218"/>
      <c r="K4" s="218" t="s">
        <v>459</v>
      </c>
    </row>
    <row r="5" spans="1:11" ht="21" customHeight="1" x14ac:dyDescent="0.2">
      <c r="B5" s="218"/>
      <c r="C5" s="218"/>
      <c r="D5" s="82" t="s">
        <v>11</v>
      </c>
      <c r="E5" s="82">
        <v>1</v>
      </c>
      <c r="F5" s="82">
        <v>2</v>
      </c>
      <c r="G5" s="82">
        <v>3</v>
      </c>
      <c r="H5" s="82">
        <v>4</v>
      </c>
      <c r="I5" s="82">
        <v>5</v>
      </c>
      <c r="J5" s="82" t="s">
        <v>79</v>
      </c>
      <c r="K5" s="218"/>
    </row>
    <row r="6" spans="1:11" x14ac:dyDescent="0.2">
      <c r="B6" s="112">
        <v>1974</v>
      </c>
      <c r="C6" s="63">
        <v>154301</v>
      </c>
      <c r="D6" s="63">
        <v>3107</v>
      </c>
      <c r="E6" s="63">
        <v>92</v>
      </c>
      <c r="F6" s="63">
        <v>274</v>
      </c>
      <c r="G6" s="63">
        <v>1098</v>
      </c>
      <c r="H6" s="63">
        <v>1135</v>
      </c>
      <c r="I6" s="63">
        <v>366</v>
      </c>
      <c r="J6" s="63">
        <v>142</v>
      </c>
      <c r="K6" s="109">
        <v>2.0099999999999998</v>
      </c>
    </row>
    <row r="7" spans="1:11" ht="15.75" x14ac:dyDescent="0.25">
      <c r="A7" s="41"/>
      <c r="B7" s="112">
        <v>1975</v>
      </c>
      <c r="C7" s="63">
        <v>156986</v>
      </c>
      <c r="D7" s="63">
        <v>4052</v>
      </c>
      <c r="E7" s="63">
        <v>135</v>
      </c>
      <c r="F7" s="63">
        <v>358</v>
      </c>
      <c r="G7" s="63">
        <v>1536</v>
      </c>
      <c r="H7" s="63">
        <v>1311</v>
      </c>
      <c r="I7" s="63">
        <v>512</v>
      </c>
      <c r="J7" s="63">
        <v>200</v>
      </c>
      <c r="K7" s="109">
        <v>2.58</v>
      </c>
    </row>
    <row r="8" spans="1:11" x14ac:dyDescent="0.2">
      <c r="B8" s="112">
        <v>1976</v>
      </c>
      <c r="C8" s="63">
        <v>159280</v>
      </c>
      <c r="D8" s="63">
        <v>4582</v>
      </c>
      <c r="E8" s="63">
        <v>233</v>
      </c>
      <c r="F8" s="63">
        <v>499</v>
      </c>
      <c r="G8" s="63">
        <v>1822</v>
      </c>
      <c r="H8" s="63">
        <v>1326</v>
      </c>
      <c r="I8" s="63">
        <v>467</v>
      </c>
      <c r="J8" s="63">
        <v>235</v>
      </c>
      <c r="K8" s="109">
        <v>2.88</v>
      </c>
    </row>
    <row r="9" spans="1:11" x14ac:dyDescent="0.2">
      <c r="B9" s="112">
        <v>1977</v>
      </c>
      <c r="C9" s="63">
        <v>161451</v>
      </c>
      <c r="D9" s="63">
        <v>3207</v>
      </c>
      <c r="E9" s="63">
        <v>184</v>
      </c>
      <c r="F9" s="63">
        <v>342</v>
      </c>
      <c r="G9" s="63">
        <v>1304</v>
      </c>
      <c r="H9" s="63">
        <v>899</v>
      </c>
      <c r="I9" s="63">
        <v>322</v>
      </c>
      <c r="J9" s="63">
        <v>156</v>
      </c>
      <c r="K9" s="109">
        <v>1.99</v>
      </c>
    </row>
    <row r="10" spans="1:11" x14ac:dyDescent="0.2">
      <c r="B10" s="112">
        <v>1978</v>
      </c>
      <c r="C10" s="63">
        <v>164002</v>
      </c>
      <c r="D10" s="63">
        <v>1809</v>
      </c>
      <c r="E10" s="63">
        <v>79</v>
      </c>
      <c r="F10" s="63">
        <v>168</v>
      </c>
      <c r="G10" s="63">
        <v>630</v>
      </c>
      <c r="H10" s="63">
        <v>630</v>
      </c>
      <c r="I10" s="63">
        <v>221</v>
      </c>
      <c r="J10" s="63">
        <v>81</v>
      </c>
      <c r="K10" s="109">
        <v>1.1000000000000001</v>
      </c>
    </row>
    <row r="11" spans="1:11" x14ac:dyDescent="0.2">
      <c r="B11" s="112">
        <v>1979</v>
      </c>
      <c r="C11" s="63">
        <v>166739</v>
      </c>
      <c r="D11" s="63">
        <v>1083</v>
      </c>
      <c r="E11" s="63">
        <v>54</v>
      </c>
      <c r="F11" s="63">
        <v>94</v>
      </c>
      <c r="G11" s="63">
        <v>449</v>
      </c>
      <c r="H11" s="63">
        <v>293</v>
      </c>
      <c r="I11" s="63">
        <v>140</v>
      </c>
      <c r="J11" s="63">
        <v>53</v>
      </c>
      <c r="K11" s="109">
        <v>0.65</v>
      </c>
    </row>
    <row r="12" spans="1:11" x14ac:dyDescent="0.2">
      <c r="B12" s="112" t="s">
        <v>579</v>
      </c>
      <c r="C12" s="63">
        <v>166192</v>
      </c>
      <c r="D12" s="63">
        <v>870</v>
      </c>
      <c r="E12" s="63">
        <v>42</v>
      </c>
      <c r="F12" s="63">
        <v>80</v>
      </c>
      <c r="G12" s="63">
        <v>250</v>
      </c>
      <c r="H12" s="63">
        <v>264</v>
      </c>
      <c r="I12" s="63">
        <v>167</v>
      </c>
      <c r="J12" s="63">
        <v>67</v>
      </c>
      <c r="K12" s="109">
        <v>0.52</v>
      </c>
    </row>
    <row r="13" spans="1:11" x14ac:dyDescent="0.2">
      <c r="B13" s="112">
        <v>1981</v>
      </c>
      <c r="C13" s="63">
        <v>169545</v>
      </c>
      <c r="D13" s="63">
        <v>774</v>
      </c>
      <c r="E13" s="63">
        <v>26</v>
      </c>
      <c r="F13" s="63">
        <v>86</v>
      </c>
      <c r="G13" s="63">
        <v>203</v>
      </c>
      <c r="H13" s="63">
        <v>237</v>
      </c>
      <c r="I13" s="63">
        <v>158</v>
      </c>
      <c r="J13" s="63">
        <v>64</v>
      </c>
      <c r="K13" s="109">
        <v>0.46</v>
      </c>
    </row>
    <row r="14" spans="1:11" x14ac:dyDescent="0.2">
      <c r="B14" s="112">
        <v>1982</v>
      </c>
      <c r="C14" s="63">
        <v>172941</v>
      </c>
      <c r="D14" s="63">
        <v>1145</v>
      </c>
      <c r="E14" s="63">
        <v>27</v>
      </c>
      <c r="F14" s="63">
        <v>74</v>
      </c>
      <c r="G14" s="63">
        <v>286</v>
      </c>
      <c r="H14" s="63">
        <v>433</v>
      </c>
      <c r="I14" s="63">
        <v>251</v>
      </c>
      <c r="J14" s="63">
        <v>74</v>
      </c>
      <c r="K14" s="109">
        <v>0.66</v>
      </c>
    </row>
    <row r="15" spans="1:11" x14ac:dyDescent="0.2">
      <c r="B15" s="112">
        <v>1983</v>
      </c>
      <c r="C15" s="63">
        <v>176568</v>
      </c>
      <c r="D15" s="63" t="s">
        <v>68</v>
      </c>
      <c r="E15" s="63" t="s">
        <v>68</v>
      </c>
      <c r="F15" s="63" t="s">
        <v>68</v>
      </c>
      <c r="G15" s="63" t="s">
        <v>68</v>
      </c>
      <c r="H15" s="63" t="s">
        <v>68</v>
      </c>
      <c r="I15" s="63" t="s">
        <v>68</v>
      </c>
      <c r="J15" s="63" t="s">
        <v>68</v>
      </c>
      <c r="K15" s="109" t="s">
        <v>68</v>
      </c>
    </row>
    <row r="16" spans="1:11" x14ac:dyDescent="0.2">
      <c r="B16" s="112" t="s">
        <v>583</v>
      </c>
      <c r="C16" s="63">
        <v>180702</v>
      </c>
      <c r="D16" s="63">
        <v>1903</v>
      </c>
      <c r="E16" s="63">
        <v>57</v>
      </c>
      <c r="F16" s="63">
        <v>213</v>
      </c>
      <c r="G16" s="63">
        <v>478</v>
      </c>
      <c r="H16" s="63">
        <v>698</v>
      </c>
      <c r="I16" s="63">
        <v>397</v>
      </c>
      <c r="J16" s="63">
        <v>60</v>
      </c>
      <c r="K16" s="109">
        <v>1.08</v>
      </c>
    </row>
    <row r="17" spans="2:11" x14ac:dyDescent="0.2">
      <c r="B17" s="112">
        <v>1985</v>
      </c>
      <c r="C17" s="63">
        <v>184575</v>
      </c>
      <c r="D17" s="63">
        <v>2033</v>
      </c>
      <c r="E17" s="63">
        <v>84</v>
      </c>
      <c r="F17" s="63">
        <v>200</v>
      </c>
      <c r="G17" s="63">
        <v>583</v>
      </c>
      <c r="H17" s="63">
        <v>755</v>
      </c>
      <c r="I17" s="63">
        <v>345</v>
      </c>
      <c r="J17" s="63">
        <v>66</v>
      </c>
      <c r="K17" s="109">
        <v>1.1299999999999999</v>
      </c>
    </row>
    <row r="18" spans="2:11" x14ac:dyDescent="0.2">
      <c r="B18" s="112">
        <v>1986</v>
      </c>
      <c r="C18" s="63">
        <v>188502</v>
      </c>
      <c r="D18" s="63">
        <v>1970</v>
      </c>
      <c r="E18" s="63">
        <v>97</v>
      </c>
      <c r="F18" s="63">
        <v>189</v>
      </c>
      <c r="G18" s="63">
        <v>570</v>
      </c>
      <c r="H18" s="63">
        <v>708</v>
      </c>
      <c r="I18" s="63">
        <v>303</v>
      </c>
      <c r="J18" s="63">
        <v>103</v>
      </c>
      <c r="K18" s="109">
        <v>1.07</v>
      </c>
    </row>
    <row r="19" spans="2:11" x14ac:dyDescent="0.2">
      <c r="B19" s="112">
        <v>1987</v>
      </c>
      <c r="C19" s="63">
        <v>192557</v>
      </c>
      <c r="D19" s="63">
        <v>1567</v>
      </c>
      <c r="E19" s="63">
        <v>64</v>
      </c>
      <c r="F19" s="63">
        <v>201</v>
      </c>
      <c r="G19" s="63">
        <v>495</v>
      </c>
      <c r="H19" s="63">
        <v>498</v>
      </c>
      <c r="I19" s="63">
        <v>219</v>
      </c>
      <c r="J19" s="63">
        <v>90</v>
      </c>
      <c r="K19" s="109">
        <v>0.83</v>
      </c>
    </row>
    <row r="20" spans="2:11" x14ac:dyDescent="0.2">
      <c r="B20" s="112">
        <v>1988</v>
      </c>
      <c r="C20" s="63">
        <v>196250</v>
      </c>
      <c r="D20" s="63">
        <v>1072</v>
      </c>
      <c r="E20" s="63">
        <v>38</v>
      </c>
      <c r="F20" s="63">
        <v>127</v>
      </c>
      <c r="G20" s="63">
        <v>322</v>
      </c>
      <c r="H20" s="63">
        <v>344</v>
      </c>
      <c r="I20" s="63">
        <v>176</v>
      </c>
      <c r="J20" s="63">
        <v>65</v>
      </c>
      <c r="K20" s="109">
        <v>0.56000000000000005</v>
      </c>
    </row>
    <row r="21" spans="2:11" ht="12.75" customHeight="1" x14ac:dyDescent="0.2">
      <c r="B21" s="112">
        <v>1989</v>
      </c>
      <c r="C21" s="63">
        <v>199683</v>
      </c>
      <c r="D21" s="63">
        <v>492</v>
      </c>
      <c r="E21" s="63">
        <v>19</v>
      </c>
      <c r="F21" s="63">
        <v>37</v>
      </c>
      <c r="G21" s="63">
        <v>116</v>
      </c>
      <c r="H21" s="63">
        <v>163</v>
      </c>
      <c r="I21" s="63">
        <v>128</v>
      </c>
      <c r="J21" s="63">
        <v>29</v>
      </c>
      <c r="K21" s="109">
        <v>0.25</v>
      </c>
    </row>
    <row r="22" spans="2:11" ht="12.75" customHeight="1" x14ac:dyDescent="0.2">
      <c r="B22" s="112" t="s">
        <v>584</v>
      </c>
      <c r="C22" s="63">
        <v>203955</v>
      </c>
      <c r="D22" s="63">
        <v>526</v>
      </c>
      <c r="E22" s="63">
        <v>13</v>
      </c>
      <c r="F22" s="63">
        <v>29</v>
      </c>
      <c r="G22" s="63">
        <v>102</v>
      </c>
      <c r="H22" s="63">
        <v>168</v>
      </c>
      <c r="I22" s="63">
        <v>169</v>
      </c>
      <c r="J22" s="63">
        <v>45</v>
      </c>
      <c r="K22" s="109">
        <v>0.26</v>
      </c>
    </row>
    <row r="23" spans="2:11" ht="12.75" customHeight="1" x14ac:dyDescent="0.2">
      <c r="B23" s="112">
        <v>1991</v>
      </c>
      <c r="C23" s="63">
        <v>206871</v>
      </c>
      <c r="D23" s="63">
        <v>871</v>
      </c>
      <c r="E23" s="63">
        <v>23</v>
      </c>
      <c r="F23" s="63">
        <v>36</v>
      </c>
      <c r="G23" s="63">
        <v>123</v>
      </c>
      <c r="H23" s="63">
        <v>235</v>
      </c>
      <c r="I23" s="63">
        <v>376</v>
      </c>
      <c r="J23" s="63">
        <v>78</v>
      </c>
      <c r="K23" s="109">
        <v>0.43</v>
      </c>
    </row>
    <row r="24" spans="2:11" ht="12.75" customHeight="1" x14ac:dyDescent="0.2">
      <c r="B24" s="112">
        <v>1992</v>
      </c>
      <c r="C24" s="63">
        <v>209776</v>
      </c>
      <c r="D24" s="63">
        <v>1309</v>
      </c>
      <c r="E24" s="63">
        <v>37</v>
      </c>
      <c r="F24" s="63">
        <v>72</v>
      </c>
      <c r="G24" s="63">
        <v>197</v>
      </c>
      <c r="H24" s="63">
        <v>404</v>
      </c>
      <c r="I24" s="63">
        <v>498</v>
      </c>
      <c r="J24" s="63">
        <v>101</v>
      </c>
      <c r="K24" s="109">
        <v>0.63</v>
      </c>
    </row>
    <row r="25" spans="2:11" ht="12.75" customHeight="1" x14ac:dyDescent="0.2">
      <c r="B25" s="112">
        <v>1993</v>
      </c>
      <c r="C25" s="63">
        <v>213136</v>
      </c>
      <c r="D25" s="63">
        <v>1744</v>
      </c>
      <c r="E25" s="63">
        <v>68</v>
      </c>
      <c r="F25" s="63">
        <v>100</v>
      </c>
      <c r="G25" s="63">
        <v>370</v>
      </c>
      <c r="H25" s="63">
        <v>593</v>
      </c>
      <c r="I25" s="63">
        <v>524</v>
      </c>
      <c r="J25" s="63">
        <v>89</v>
      </c>
      <c r="K25" s="109">
        <v>0.83</v>
      </c>
    </row>
    <row r="26" spans="2:11" x14ac:dyDescent="0.2">
      <c r="B26" s="112">
        <v>1994</v>
      </c>
      <c r="C26" s="63">
        <v>218992</v>
      </c>
      <c r="D26" s="63">
        <v>2653</v>
      </c>
      <c r="E26" s="63">
        <v>88</v>
      </c>
      <c r="F26" s="63">
        <v>260</v>
      </c>
      <c r="G26" s="63">
        <v>704</v>
      </c>
      <c r="H26" s="63">
        <v>1002</v>
      </c>
      <c r="I26" s="63">
        <v>511</v>
      </c>
      <c r="J26" s="63">
        <v>88</v>
      </c>
      <c r="K26" s="109">
        <v>1.24</v>
      </c>
    </row>
    <row r="27" spans="2:11" x14ac:dyDescent="0.2">
      <c r="B27" s="112">
        <v>1995</v>
      </c>
      <c r="C27" s="63">
        <v>223679</v>
      </c>
      <c r="D27" s="63">
        <v>3237</v>
      </c>
      <c r="E27" s="63">
        <v>149</v>
      </c>
      <c r="F27" s="63">
        <v>365</v>
      </c>
      <c r="G27" s="63">
        <v>885</v>
      </c>
      <c r="H27" s="63">
        <v>1174</v>
      </c>
      <c r="I27" s="63">
        <v>569</v>
      </c>
      <c r="J27" s="63">
        <v>95</v>
      </c>
      <c r="K27" s="109">
        <v>1.48</v>
      </c>
    </row>
    <row r="28" spans="2:11" x14ac:dyDescent="0.2">
      <c r="B28" s="112">
        <v>1996</v>
      </c>
      <c r="C28" s="63">
        <v>227810</v>
      </c>
      <c r="D28" s="63">
        <v>3870</v>
      </c>
      <c r="E28" s="63">
        <v>200</v>
      </c>
      <c r="F28" s="63">
        <v>475</v>
      </c>
      <c r="G28" s="63">
        <v>1209</v>
      </c>
      <c r="H28" s="63">
        <v>1344</v>
      </c>
      <c r="I28" s="63">
        <v>561</v>
      </c>
      <c r="J28" s="63">
        <v>81</v>
      </c>
      <c r="K28" s="109">
        <v>1.73</v>
      </c>
    </row>
    <row r="29" spans="2:11" x14ac:dyDescent="0.2">
      <c r="B29" s="112">
        <v>1997</v>
      </c>
      <c r="C29" s="63">
        <v>231290</v>
      </c>
      <c r="D29" s="63">
        <v>4950</v>
      </c>
      <c r="E29" s="63">
        <v>273</v>
      </c>
      <c r="F29" s="63">
        <v>572</v>
      </c>
      <c r="G29" s="63">
        <v>1641</v>
      </c>
      <c r="H29" s="63">
        <v>1733</v>
      </c>
      <c r="I29" s="63">
        <v>623</v>
      </c>
      <c r="J29" s="63">
        <v>108</v>
      </c>
      <c r="K29" s="109">
        <v>2.17</v>
      </c>
    </row>
    <row r="30" spans="2:11" x14ac:dyDescent="0.2">
      <c r="B30" s="112">
        <v>1998</v>
      </c>
      <c r="C30" s="63">
        <v>234847</v>
      </c>
      <c r="D30" s="63">
        <v>5511</v>
      </c>
      <c r="E30" s="63">
        <v>339</v>
      </c>
      <c r="F30" s="63">
        <v>720</v>
      </c>
      <c r="G30" s="63">
        <v>1880</v>
      </c>
      <c r="H30" s="63">
        <v>1809</v>
      </c>
      <c r="I30" s="63">
        <v>661</v>
      </c>
      <c r="J30" s="63">
        <v>102</v>
      </c>
      <c r="K30" s="109">
        <v>2.38</v>
      </c>
    </row>
    <row r="31" spans="2:11" x14ac:dyDescent="0.2">
      <c r="B31" s="112">
        <v>1999</v>
      </c>
      <c r="C31" s="63">
        <v>238161</v>
      </c>
      <c r="D31" s="63">
        <v>5164</v>
      </c>
      <c r="E31" s="63">
        <v>281</v>
      </c>
      <c r="F31" s="63">
        <v>662</v>
      </c>
      <c r="G31" s="63">
        <v>1822</v>
      </c>
      <c r="H31" s="63">
        <v>1676</v>
      </c>
      <c r="I31" s="63">
        <v>603</v>
      </c>
      <c r="J31" s="63">
        <v>120</v>
      </c>
      <c r="K31" s="109">
        <v>2.2000000000000002</v>
      </c>
    </row>
    <row r="32" spans="2:11" x14ac:dyDescent="0.2">
      <c r="B32" s="112" t="s">
        <v>585</v>
      </c>
      <c r="C32" s="63">
        <v>240697</v>
      </c>
      <c r="D32" s="63">
        <v>5063</v>
      </c>
      <c r="E32" s="63">
        <v>327</v>
      </c>
      <c r="F32" s="63">
        <v>730</v>
      </c>
      <c r="G32" s="63">
        <v>1643</v>
      </c>
      <c r="H32" s="63">
        <v>1598</v>
      </c>
      <c r="I32" s="63">
        <v>613</v>
      </c>
      <c r="J32" s="63">
        <v>152</v>
      </c>
      <c r="K32" s="109">
        <v>2.13</v>
      </c>
    </row>
    <row r="33" spans="2:11" x14ac:dyDescent="0.2">
      <c r="B33" s="112">
        <v>2001</v>
      </c>
      <c r="C33" s="63">
        <v>243186</v>
      </c>
      <c r="D33" s="63">
        <v>4417</v>
      </c>
      <c r="E33" s="63">
        <v>279</v>
      </c>
      <c r="F33" s="63">
        <v>549</v>
      </c>
      <c r="G33" s="63">
        <v>1348</v>
      </c>
      <c r="H33" s="63">
        <v>1410</v>
      </c>
      <c r="I33" s="63">
        <v>683</v>
      </c>
      <c r="J33" s="63">
        <v>148</v>
      </c>
      <c r="K33" s="109">
        <v>1.84</v>
      </c>
    </row>
    <row r="34" spans="2:11" x14ac:dyDescent="0.2">
      <c r="B34" s="112">
        <v>2002</v>
      </c>
      <c r="C34" s="63">
        <v>245919</v>
      </c>
      <c r="D34" s="63">
        <v>3378</v>
      </c>
      <c r="E34" s="63">
        <v>210</v>
      </c>
      <c r="F34" s="63">
        <v>394</v>
      </c>
      <c r="G34" s="63">
        <v>985</v>
      </c>
      <c r="H34" s="63">
        <v>1054</v>
      </c>
      <c r="I34" s="63">
        <v>588</v>
      </c>
      <c r="J34" s="63">
        <v>147</v>
      </c>
      <c r="K34" s="109">
        <v>1.39</v>
      </c>
    </row>
    <row r="35" spans="2:11" x14ac:dyDescent="0.2">
      <c r="B35" s="112">
        <v>2003</v>
      </c>
      <c r="C35" s="63">
        <v>248781</v>
      </c>
      <c r="D35" s="63">
        <v>2844</v>
      </c>
      <c r="E35" s="63">
        <v>161</v>
      </c>
      <c r="F35" s="63">
        <v>312</v>
      </c>
      <c r="G35" s="63">
        <v>797</v>
      </c>
      <c r="H35" s="63">
        <v>910</v>
      </c>
      <c r="I35" s="63">
        <v>552</v>
      </c>
      <c r="J35" s="63">
        <v>112</v>
      </c>
      <c r="K35" s="109">
        <v>1.1599999999999999</v>
      </c>
    </row>
    <row r="36" spans="2:11" x14ac:dyDescent="0.2">
      <c r="B36" s="112">
        <v>2004</v>
      </c>
      <c r="C36" s="63">
        <v>252215</v>
      </c>
      <c r="D36" s="63">
        <v>2985</v>
      </c>
      <c r="E36" s="63">
        <v>166</v>
      </c>
      <c r="F36" s="63">
        <v>278</v>
      </c>
      <c r="G36" s="63">
        <v>853</v>
      </c>
      <c r="H36" s="63">
        <v>1039</v>
      </c>
      <c r="I36" s="63">
        <v>530</v>
      </c>
      <c r="J36" s="63">
        <v>119</v>
      </c>
      <c r="K36" s="109">
        <v>1.2</v>
      </c>
    </row>
    <row r="37" spans="2:11" x14ac:dyDescent="0.2">
      <c r="B37" s="112">
        <v>2005</v>
      </c>
      <c r="C37" s="63">
        <v>255909</v>
      </c>
      <c r="D37" s="63">
        <v>3336</v>
      </c>
      <c r="E37" s="63">
        <v>165</v>
      </c>
      <c r="F37" s="63">
        <v>340</v>
      </c>
      <c r="G37" s="63">
        <v>955</v>
      </c>
      <c r="H37" s="63">
        <v>1116</v>
      </c>
      <c r="I37" s="63">
        <v>610</v>
      </c>
      <c r="J37" s="63">
        <v>150</v>
      </c>
      <c r="K37" s="109">
        <v>1.32</v>
      </c>
    </row>
    <row r="38" spans="2:11" x14ac:dyDescent="0.2">
      <c r="B38" s="112">
        <v>2006</v>
      </c>
      <c r="C38" s="63">
        <v>259970</v>
      </c>
      <c r="D38" s="63">
        <v>3834</v>
      </c>
      <c r="E38" s="63">
        <v>159</v>
      </c>
      <c r="F38" s="63">
        <v>351</v>
      </c>
      <c r="G38" s="63">
        <v>1025</v>
      </c>
      <c r="H38" s="63">
        <v>1435</v>
      </c>
      <c r="I38" s="63">
        <v>691</v>
      </c>
      <c r="J38" s="63">
        <v>173</v>
      </c>
      <c r="K38" s="109">
        <v>1.5</v>
      </c>
    </row>
    <row r="39" spans="2:11" x14ac:dyDescent="0.2">
      <c r="B39" s="112">
        <v>2007</v>
      </c>
      <c r="C39" s="63">
        <v>263825</v>
      </c>
      <c r="D39" s="63">
        <v>3932</v>
      </c>
      <c r="E39" s="63">
        <v>156</v>
      </c>
      <c r="F39" s="63">
        <v>357</v>
      </c>
      <c r="G39" s="63">
        <v>999</v>
      </c>
      <c r="H39" s="63">
        <v>1445</v>
      </c>
      <c r="I39" s="63">
        <v>756</v>
      </c>
      <c r="J39" s="63">
        <v>219</v>
      </c>
      <c r="K39" s="109">
        <v>1.51</v>
      </c>
    </row>
    <row r="40" spans="2:11" x14ac:dyDescent="0.2">
      <c r="B40" s="112">
        <v>2008</v>
      </c>
      <c r="C40" s="63">
        <v>268634</v>
      </c>
      <c r="D40" s="63">
        <v>3943</v>
      </c>
      <c r="E40" s="63">
        <v>146</v>
      </c>
      <c r="F40" s="63">
        <v>362</v>
      </c>
      <c r="G40" s="63">
        <v>1008</v>
      </c>
      <c r="H40" s="63">
        <v>1486</v>
      </c>
      <c r="I40" s="63">
        <v>708</v>
      </c>
      <c r="J40" s="63">
        <v>233</v>
      </c>
      <c r="K40" s="109">
        <v>1.49</v>
      </c>
    </row>
    <row r="41" spans="2:11" x14ac:dyDescent="0.2">
      <c r="B41" s="112" t="s">
        <v>587</v>
      </c>
      <c r="C41" s="63">
        <v>272498</v>
      </c>
      <c r="D41" s="63">
        <v>3634</v>
      </c>
      <c r="E41" s="63">
        <v>136</v>
      </c>
      <c r="F41" s="63">
        <v>327</v>
      </c>
      <c r="G41" s="63">
        <v>973</v>
      </c>
      <c r="H41" s="63">
        <v>1305</v>
      </c>
      <c r="I41" s="63">
        <v>658</v>
      </c>
      <c r="J41" s="63">
        <v>235</v>
      </c>
      <c r="K41" s="109">
        <v>1.35</v>
      </c>
    </row>
    <row r="42" spans="2:11" x14ac:dyDescent="0.2">
      <c r="B42" s="112">
        <v>2010</v>
      </c>
      <c r="C42" s="63">
        <v>281769</v>
      </c>
      <c r="D42" s="63">
        <v>4185</v>
      </c>
      <c r="E42" s="63">
        <v>197</v>
      </c>
      <c r="F42" s="63">
        <v>394</v>
      </c>
      <c r="G42" s="63">
        <v>1194</v>
      </c>
      <c r="H42" s="63">
        <v>1424</v>
      </c>
      <c r="I42" s="63">
        <v>703</v>
      </c>
      <c r="J42" s="63">
        <v>273</v>
      </c>
      <c r="K42" s="109">
        <v>1.54</v>
      </c>
    </row>
    <row r="43" spans="2:11" x14ac:dyDescent="0.2">
      <c r="B43" s="112">
        <v>2011</v>
      </c>
      <c r="C43" s="63">
        <v>286915</v>
      </c>
      <c r="D43" s="63">
        <v>4335</v>
      </c>
      <c r="E43" s="63">
        <v>184</v>
      </c>
      <c r="F43" s="63">
        <v>468</v>
      </c>
      <c r="G43" s="63">
        <v>1328</v>
      </c>
      <c r="H43" s="63">
        <v>1468</v>
      </c>
      <c r="I43" s="63">
        <v>651</v>
      </c>
      <c r="J43" s="63">
        <v>236</v>
      </c>
      <c r="K43" s="109">
        <v>1.54</v>
      </c>
    </row>
    <row r="44" spans="2:11" x14ac:dyDescent="0.2">
      <c r="B44" s="112">
        <v>2012</v>
      </c>
      <c r="C44" s="54">
        <v>291022</v>
      </c>
      <c r="D44" s="63">
        <v>4631</v>
      </c>
      <c r="E44" s="63">
        <v>243</v>
      </c>
      <c r="F44" s="63">
        <v>497</v>
      </c>
      <c r="G44" s="63">
        <v>1389</v>
      </c>
      <c r="H44" s="63">
        <v>1518</v>
      </c>
      <c r="I44" s="63">
        <v>681</v>
      </c>
      <c r="J44" s="63">
        <v>303</v>
      </c>
      <c r="K44" s="109">
        <v>1.61</v>
      </c>
    </row>
    <row r="45" spans="2:11" x14ac:dyDescent="0.2">
      <c r="B45" s="113">
        <v>2013</v>
      </c>
      <c r="C45" s="63">
        <v>296440</v>
      </c>
      <c r="D45" s="63">
        <v>4881</v>
      </c>
      <c r="E45" s="63">
        <v>241</v>
      </c>
      <c r="F45" s="63">
        <v>550</v>
      </c>
      <c r="G45" s="63">
        <v>1434</v>
      </c>
      <c r="H45" s="63">
        <v>1647</v>
      </c>
      <c r="I45" s="63">
        <v>668</v>
      </c>
      <c r="J45" s="63">
        <v>341</v>
      </c>
      <c r="K45" s="109">
        <v>1.68</v>
      </c>
    </row>
    <row r="46" spans="2:11" x14ac:dyDescent="0.2">
      <c r="B46" s="113">
        <v>2014</v>
      </c>
      <c r="C46" s="63">
        <v>301569</v>
      </c>
      <c r="D46" s="63">
        <v>4957</v>
      </c>
      <c r="E46" s="63">
        <v>230</v>
      </c>
      <c r="F46" s="63">
        <v>510</v>
      </c>
      <c r="G46" s="63">
        <v>1433</v>
      </c>
      <c r="H46" s="63">
        <v>1707</v>
      </c>
      <c r="I46" s="63">
        <v>651</v>
      </c>
      <c r="J46" s="63">
        <v>426</v>
      </c>
      <c r="K46" s="109">
        <v>1.67</v>
      </c>
    </row>
    <row r="47" spans="2:11" x14ac:dyDescent="0.2">
      <c r="B47" s="113">
        <v>2015</v>
      </c>
      <c r="C47" s="63">
        <v>306707</v>
      </c>
      <c r="D47" s="63">
        <v>5975</v>
      </c>
      <c r="E47" s="63">
        <v>300</v>
      </c>
      <c r="F47" s="63">
        <v>704</v>
      </c>
      <c r="G47" s="63">
        <v>1822</v>
      </c>
      <c r="H47" s="63">
        <v>2008</v>
      </c>
      <c r="I47" s="63">
        <v>782</v>
      </c>
      <c r="J47" s="63">
        <v>359</v>
      </c>
      <c r="K47" s="109">
        <v>1.98</v>
      </c>
    </row>
    <row r="48" spans="2:11" x14ac:dyDescent="0.2">
      <c r="B48" s="113">
        <v>2016</v>
      </c>
      <c r="C48" s="63">
        <v>312678</v>
      </c>
      <c r="D48" s="63">
        <v>6687</v>
      </c>
      <c r="E48" s="63">
        <v>386</v>
      </c>
      <c r="F48" s="63">
        <v>837</v>
      </c>
      <c r="G48" s="63">
        <v>2061</v>
      </c>
      <c r="H48" s="63">
        <v>2130</v>
      </c>
      <c r="I48" s="63">
        <v>882</v>
      </c>
      <c r="J48" s="63">
        <v>391</v>
      </c>
      <c r="K48" s="109">
        <v>2.1800000000000002</v>
      </c>
    </row>
    <row r="49" spans="2:13" x14ac:dyDescent="0.2">
      <c r="B49" s="113">
        <v>2017</v>
      </c>
      <c r="C49" s="63">
        <v>318457</v>
      </c>
      <c r="D49" s="63">
        <v>7323</v>
      </c>
      <c r="E49" s="63">
        <v>354</v>
      </c>
      <c r="F49" s="63">
        <v>908</v>
      </c>
      <c r="G49" s="63">
        <v>2409</v>
      </c>
      <c r="H49" s="63">
        <v>2327</v>
      </c>
      <c r="I49" s="63">
        <v>963</v>
      </c>
      <c r="J49" s="63">
        <v>362</v>
      </c>
      <c r="K49" s="109">
        <v>2.34</v>
      </c>
    </row>
    <row r="50" spans="2:13" x14ac:dyDescent="0.2">
      <c r="B50" s="113">
        <v>2018</v>
      </c>
      <c r="C50" s="63">
        <v>323963</v>
      </c>
      <c r="D50" s="63">
        <v>8437</v>
      </c>
      <c r="E50" s="63">
        <v>364</v>
      </c>
      <c r="F50" s="63">
        <v>1074</v>
      </c>
      <c r="G50" s="63">
        <v>2891</v>
      </c>
      <c r="H50" s="63">
        <v>2758</v>
      </c>
      <c r="I50" s="63">
        <v>940</v>
      </c>
      <c r="J50" s="63">
        <v>410</v>
      </c>
      <c r="K50" s="109">
        <v>2.65</v>
      </c>
    </row>
    <row r="51" spans="2:13" ht="13.5" thickBot="1" x14ac:dyDescent="0.25">
      <c r="B51" s="147">
        <v>2019</v>
      </c>
      <c r="C51" s="144" t="s">
        <v>68</v>
      </c>
      <c r="D51" s="144">
        <v>8377</v>
      </c>
      <c r="E51" s="144">
        <v>364</v>
      </c>
      <c r="F51" s="144">
        <v>1114</v>
      </c>
      <c r="G51" s="144">
        <v>2888</v>
      </c>
      <c r="H51" s="144">
        <v>2676</v>
      </c>
      <c r="I51" s="144">
        <v>948</v>
      </c>
      <c r="J51" s="144">
        <v>387</v>
      </c>
      <c r="K51" s="148">
        <v>2.59</v>
      </c>
    </row>
    <row r="52" spans="2:13" ht="8.1" customHeight="1" x14ac:dyDescent="0.2"/>
    <row r="53" spans="2:13" x14ac:dyDescent="0.2">
      <c r="B53" s="220" t="s">
        <v>588</v>
      </c>
      <c r="C53" s="220"/>
      <c r="D53" s="220"/>
      <c r="E53" s="220"/>
      <c r="F53" s="220"/>
      <c r="G53" s="220"/>
      <c r="H53" s="220"/>
      <c r="I53" s="220"/>
      <c r="J53" s="220"/>
      <c r="K53" s="220"/>
    </row>
    <row r="54" spans="2:13" x14ac:dyDescent="0.2">
      <c r="B54" s="220" t="s">
        <v>589</v>
      </c>
      <c r="C54" s="220"/>
      <c r="D54" s="220"/>
      <c r="E54" s="220"/>
      <c r="F54" s="220"/>
      <c r="G54" s="220"/>
      <c r="H54" s="220"/>
      <c r="I54" s="220"/>
      <c r="J54" s="220"/>
      <c r="K54" s="220"/>
    </row>
    <row r="55" spans="2:13" x14ac:dyDescent="0.2">
      <c r="B55" s="220" t="s">
        <v>590</v>
      </c>
      <c r="C55" s="220"/>
      <c r="D55" s="220"/>
      <c r="E55" s="220"/>
      <c r="F55" s="220"/>
      <c r="G55" s="220"/>
      <c r="H55" s="220"/>
      <c r="I55" s="220"/>
      <c r="J55" s="220"/>
      <c r="K55" s="220"/>
    </row>
    <row r="56" spans="2:13" ht="12.75" customHeight="1" x14ac:dyDescent="0.2">
      <c r="B56" s="220" t="s">
        <v>603</v>
      </c>
      <c r="C56" s="220"/>
      <c r="D56" s="220"/>
      <c r="E56" s="220"/>
      <c r="F56" s="220"/>
      <c r="G56" s="220"/>
      <c r="H56" s="220"/>
      <c r="I56" s="220"/>
      <c r="J56" s="220"/>
      <c r="K56" s="220"/>
    </row>
    <row r="57" spans="2:13" x14ac:dyDescent="0.2">
      <c r="B57" s="220"/>
      <c r="C57" s="220"/>
      <c r="D57" s="220"/>
      <c r="E57" s="220"/>
      <c r="F57" s="220"/>
      <c r="G57" s="220"/>
      <c r="H57" s="220"/>
      <c r="I57" s="220"/>
      <c r="J57" s="220"/>
      <c r="K57" s="220"/>
    </row>
    <row r="58" spans="2:13" x14ac:dyDescent="0.2">
      <c r="B58" s="220" t="s">
        <v>592</v>
      </c>
      <c r="C58" s="220"/>
      <c r="D58" s="220"/>
      <c r="E58" s="220"/>
      <c r="F58" s="220"/>
      <c r="G58" s="220"/>
      <c r="H58" s="220"/>
      <c r="I58" s="220"/>
      <c r="J58" s="220"/>
      <c r="K58" s="220"/>
      <c r="L58" s="220"/>
      <c r="M58" s="220"/>
    </row>
    <row r="60" spans="2:13" x14ac:dyDescent="0.2">
      <c r="D60" s="111"/>
      <c r="E60" s="111"/>
      <c r="F60" s="111"/>
      <c r="G60" s="111"/>
      <c r="H60" s="111"/>
      <c r="I60" s="111"/>
      <c r="J60" s="111"/>
    </row>
  </sheetData>
  <mergeCells count="9">
    <mergeCell ref="B58:M58"/>
    <mergeCell ref="B53:K53"/>
    <mergeCell ref="B54:K54"/>
    <mergeCell ref="B4:B5"/>
    <mergeCell ref="C4:C5"/>
    <mergeCell ref="D4:J4"/>
    <mergeCell ref="K4:K5"/>
    <mergeCell ref="B55:K55"/>
    <mergeCell ref="B56:K57"/>
  </mergeCells>
  <pageMargins left="0.78740157480314965" right="0.59055118110236227" top="0.78740157480314965" bottom="0.86614173228346458" header="0.51181102362204722" footer="0.35433070866141736"/>
  <pageSetup paperSize="9" scale="6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pageSetUpPr fitToPage="1"/>
  </sheetPr>
  <dimension ref="A1:O105"/>
  <sheetViews>
    <sheetView showGridLines="0" zoomScaleNormal="100" zoomScaleSheetLayoutView="100" workbookViewId="0">
      <pane ySplit="6" topLeftCell="A52" activePane="bottomLeft" state="frozen"/>
      <selection activeCell="F12" sqref="F12"/>
      <selection pane="bottomLeft"/>
    </sheetView>
  </sheetViews>
  <sheetFormatPr baseColWidth="10" defaultRowHeight="12.75" x14ac:dyDescent="0.2"/>
  <cols>
    <col min="1" max="1" width="3.7109375" style="42" customWidth="1"/>
    <col min="2" max="2" width="5.85546875" style="42" customWidth="1"/>
    <col min="3" max="8" width="10.7109375" style="42" customWidth="1"/>
    <col min="9" max="9" width="5.7109375" style="42" bestFit="1" customWidth="1"/>
    <col min="10" max="10" width="11.42578125" style="42"/>
    <col min="11" max="11" width="5" style="42" bestFit="1" customWidth="1"/>
    <col min="12" max="12" width="20.140625" style="42" customWidth="1"/>
    <col min="13" max="16384" width="11.42578125" style="42"/>
  </cols>
  <sheetData>
    <row r="1" spans="1:8" ht="15.75" x14ac:dyDescent="0.25">
      <c r="A1" s="41" t="str">
        <f>Inhaltsverzeichnis!B38&amp;" "&amp;Inhaltsverzeichnis!C38&amp;" "&amp;Inhaltsverzeichnis!D38</f>
        <v>Tabelle 18:  Wohnungsbestand, Reinzugang an Wohnungen, Leerwohnungsbestand und Leerwohnungsziffern, 1974–2019</v>
      </c>
    </row>
    <row r="2" spans="1:8" x14ac:dyDescent="0.2">
      <c r="B2" s="44"/>
    </row>
    <row r="4" spans="1:8" x14ac:dyDescent="0.2">
      <c r="B4" s="218" t="s">
        <v>4</v>
      </c>
      <c r="C4" s="218" t="s">
        <v>593</v>
      </c>
      <c r="D4" s="218" t="s">
        <v>503</v>
      </c>
      <c r="E4" s="218" t="s">
        <v>87</v>
      </c>
      <c r="F4" s="218"/>
      <c r="G4" s="218"/>
      <c r="H4" s="218" t="s">
        <v>88</v>
      </c>
    </row>
    <row r="5" spans="1:8" x14ac:dyDescent="0.2">
      <c r="B5" s="218"/>
      <c r="C5" s="218"/>
      <c r="D5" s="218"/>
      <c r="E5" s="226" t="s">
        <v>11</v>
      </c>
      <c r="F5" s="218" t="s">
        <v>89</v>
      </c>
      <c r="G5" s="218"/>
      <c r="H5" s="218"/>
    </row>
    <row r="6" spans="1:8" ht="38.25" x14ac:dyDescent="0.2">
      <c r="B6" s="218"/>
      <c r="C6" s="218"/>
      <c r="D6" s="218"/>
      <c r="E6" s="226"/>
      <c r="F6" s="82" t="s">
        <v>343</v>
      </c>
      <c r="G6" s="82" t="s">
        <v>344</v>
      </c>
      <c r="H6" s="218"/>
    </row>
    <row r="7" spans="1:8" x14ac:dyDescent="0.2">
      <c r="B7" s="112">
        <v>1974</v>
      </c>
      <c r="C7" s="63">
        <v>154301</v>
      </c>
      <c r="D7" s="54">
        <v>6594</v>
      </c>
      <c r="E7" s="63">
        <v>3107</v>
      </c>
      <c r="F7" s="23">
        <v>277</v>
      </c>
      <c r="G7" s="23">
        <v>2586</v>
      </c>
      <c r="H7" s="109">
        <v>2.0099999999999998</v>
      </c>
    </row>
    <row r="8" spans="1:8" x14ac:dyDescent="0.2">
      <c r="B8" s="112">
        <v>1975</v>
      </c>
      <c r="C8" s="63">
        <v>156986</v>
      </c>
      <c r="D8" s="54">
        <v>2689</v>
      </c>
      <c r="E8" s="63">
        <v>4052</v>
      </c>
      <c r="F8" s="23">
        <v>433</v>
      </c>
      <c r="G8" s="23">
        <v>2510</v>
      </c>
      <c r="H8" s="109">
        <v>2.58</v>
      </c>
    </row>
    <row r="9" spans="1:8" x14ac:dyDescent="0.2">
      <c r="B9" s="112">
        <v>1976</v>
      </c>
      <c r="C9" s="63">
        <v>159280</v>
      </c>
      <c r="D9" s="54">
        <v>2294</v>
      </c>
      <c r="E9" s="63">
        <v>4582</v>
      </c>
      <c r="F9" s="23">
        <v>423</v>
      </c>
      <c r="G9" s="23">
        <v>1507</v>
      </c>
      <c r="H9" s="109">
        <v>2.88</v>
      </c>
    </row>
    <row r="10" spans="1:8" x14ac:dyDescent="0.2">
      <c r="B10" s="112">
        <v>1977</v>
      </c>
      <c r="C10" s="63">
        <v>161451</v>
      </c>
      <c r="D10" s="54">
        <v>2171</v>
      </c>
      <c r="E10" s="63">
        <v>3207</v>
      </c>
      <c r="F10" s="23">
        <v>281</v>
      </c>
      <c r="G10" s="23">
        <v>552</v>
      </c>
      <c r="H10" s="109">
        <v>1.99</v>
      </c>
    </row>
    <row r="11" spans="1:8" x14ac:dyDescent="0.2">
      <c r="B11" s="112">
        <v>1978</v>
      </c>
      <c r="C11" s="63">
        <v>164002</v>
      </c>
      <c r="D11" s="54">
        <v>2551</v>
      </c>
      <c r="E11" s="63">
        <v>1809</v>
      </c>
      <c r="F11" s="23">
        <v>178</v>
      </c>
      <c r="G11" s="23">
        <v>536</v>
      </c>
      <c r="H11" s="109">
        <v>1.1000000000000001</v>
      </c>
    </row>
    <row r="12" spans="1:8" x14ac:dyDescent="0.2">
      <c r="B12" s="112">
        <v>1979</v>
      </c>
      <c r="C12" s="63">
        <v>166739</v>
      </c>
      <c r="D12" s="54">
        <v>2737</v>
      </c>
      <c r="E12" s="63">
        <v>1083</v>
      </c>
      <c r="F12" s="23">
        <v>140</v>
      </c>
      <c r="G12" s="23">
        <v>329</v>
      </c>
      <c r="H12" s="109">
        <v>0.65</v>
      </c>
    </row>
    <row r="13" spans="1:8" x14ac:dyDescent="0.2">
      <c r="B13" s="112" t="s">
        <v>579</v>
      </c>
      <c r="C13" s="63">
        <v>166192</v>
      </c>
      <c r="D13" s="54">
        <v>3184</v>
      </c>
      <c r="E13" s="63">
        <v>870</v>
      </c>
      <c r="F13" s="23">
        <v>208</v>
      </c>
      <c r="G13" s="23">
        <v>194</v>
      </c>
      <c r="H13" s="109">
        <v>0.52</v>
      </c>
    </row>
    <row r="14" spans="1:8" x14ac:dyDescent="0.2">
      <c r="B14" s="112">
        <v>1981</v>
      </c>
      <c r="C14" s="63">
        <v>169545</v>
      </c>
      <c r="D14" s="54">
        <v>3289</v>
      </c>
      <c r="E14" s="63">
        <v>774</v>
      </c>
      <c r="F14" s="23">
        <v>191</v>
      </c>
      <c r="G14" s="23">
        <v>369</v>
      </c>
      <c r="H14" s="109">
        <v>0.46</v>
      </c>
    </row>
    <row r="15" spans="1:8" x14ac:dyDescent="0.2">
      <c r="B15" s="112">
        <v>1982</v>
      </c>
      <c r="C15" s="63">
        <v>172941</v>
      </c>
      <c r="D15" s="54">
        <v>3396</v>
      </c>
      <c r="E15" s="63">
        <v>1145</v>
      </c>
      <c r="F15" s="23">
        <v>244</v>
      </c>
      <c r="G15" s="23">
        <v>704</v>
      </c>
      <c r="H15" s="109">
        <v>0.66</v>
      </c>
    </row>
    <row r="16" spans="1:8" x14ac:dyDescent="0.2">
      <c r="B16" s="112">
        <v>1983</v>
      </c>
      <c r="C16" s="63">
        <v>176568</v>
      </c>
      <c r="D16" s="54">
        <v>3627</v>
      </c>
      <c r="E16" s="63" t="s">
        <v>68</v>
      </c>
      <c r="F16" s="54" t="s">
        <v>68</v>
      </c>
      <c r="G16" s="54" t="s">
        <v>68</v>
      </c>
      <c r="H16" s="109" t="s">
        <v>68</v>
      </c>
    </row>
    <row r="17" spans="2:10" x14ac:dyDescent="0.2">
      <c r="B17" s="112" t="s">
        <v>583</v>
      </c>
      <c r="C17" s="63">
        <v>180702</v>
      </c>
      <c r="D17" s="54">
        <v>4134</v>
      </c>
      <c r="E17" s="63">
        <v>1903</v>
      </c>
      <c r="F17" s="23">
        <v>238</v>
      </c>
      <c r="G17" s="23">
        <v>1150</v>
      </c>
      <c r="H17" s="109">
        <v>1.08</v>
      </c>
    </row>
    <row r="18" spans="2:10" x14ac:dyDescent="0.2">
      <c r="B18" s="112">
        <v>1985</v>
      </c>
      <c r="C18" s="63">
        <v>184575</v>
      </c>
      <c r="D18" s="54">
        <v>3873</v>
      </c>
      <c r="E18" s="63">
        <v>2033</v>
      </c>
      <c r="F18" s="23">
        <v>218</v>
      </c>
      <c r="G18" s="23">
        <v>1036</v>
      </c>
      <c r="H18" s="109">
        <v>1.1299999999999999</v>
      </c>
    </row>
    <row r="19" spans="2:10" x14ac:dyDescent="0.2">
      <c r="B19" s="112">
        <v>1986</v>
      </c>
      <c r="C19" s="63">
        <v>188502</v>
      </c>
      <c r="D19" s="54">
        <v>3927</v>
      </c>
      <c r="E19" s="63">
        <v>1970</v>
      </c>
      <c r="F19" s="23">
        <v>242</v>
      </c>
      <c r="G19" s="23">
        <v>869</v>
      </c>
      <c r="H19" s="109">
        <v>1.07</v>
      </c>
    </row>
    <row r="20" spans="2:10" x14ac:dyDescent="0.2">
      <c r="B20" s="112">
        <v>1987</v>
      </c>
      <c r="C20" s="63">
        <v>192557</v>
      </c>
      <c r="D20" s="54">
        <v>4025</v>
      </c>
      <c r="E20" s="63">
        <v>1567</v>
      </c>
      <c r="F20" s="23">
        <v>184</v>
      </c>
      <c r="G20" s="23">
        <v>633</v>
      </c>
      <c r="H20" s="109">
        <v>0.83</v>
      </c>
    </row>
    <row r="21" spans="2:10" x14ac:dyDescent="0.2">
      <c r="B21" s="112">
        <v>1988</v>
      </c>
      <c r="C21" s="63">
        <v>196250</v>
      </c>
      <c r="D21" s="54">
        <v>3723</v>
      </c>
      <c r="E21" s="63">
        <v>1072</v>
      </c>
      <c r="F21" s="23">
        <v>172</v>
      </c>
      <c r="G21" s="23">
        <v>544</v>
      </c>
      <c r="H21" s="109">
        <v>0.56000000000000005</v>
      </c>
    </row>
    <row r="22" spans="2:10" x14ac:dyDescent="0.2">
      <c r="B22" s="112">
        <v>1989</v>
      </c>
      <c r="C22" s="63">
        <v>199683</v>
      </c>
      <c r="D22" s="54">
        <v>3433</v>
      </c>
      <c r="E22" s="63">
        <v>492</v>
      </c>
      <c r="F22" s="23">
        <v>131</v>
      </c>
      <c r="G22" s="23">
        <v>227</v>
      </c>
      <c r="H22" s="109">
        <v>0.25</v>
      </c>
    </row>
    <row r="23" spans="2:10" ht="12.75" customHeight="1" x14ac:dyDescent="0.2">
      <c r="B23" s="112" t="s">
        <v>584</v>
      </c>
      <c r="C23" s="63">
        <v>203955</v>
      </c>
      <c r="D23" s="54">
        <v>3088</v>
      </c>
      <c r="E23" s="63">
        <v>526</v>
      </c>
      <c r="F23" s="23">
        <v>236</v>
      </c>
      <c r="G23" s="23">
        <v>246</v>
      </c>
      <c r="H23" s="109">
        <v>0.26</v>
      </c>
    </row>
    <row r="24" spans="2:10" ht="12.75" customHeight="1" x14ac:dyDescent="0.2">
      <c r="B24" s="112">
        <v>1991</v>
      </c>
      <c r="C24" s="63">
        <v>206871</v>
      </c>
      <c r="D24" s="54">
        <v>2916</v>
      </c>
      <c r="E24" s="63">
        <v>871</v>
      </c>
      <c r="F24" s="23">
        <v>494</v>
      </c>
      <c r="G24" s="23">
        <v>495</v>
      </c>
      <c r="H24" s="109">
        <v>0.43</v>
      </c>
    </row>
    <row r="25" spans="2:10" ht="12.75" customHeight="1" x14ac:dyDescent="0.2">
      <c r="B25" s="112">
        <v>1992</v>
      </c>
      <c r="C25" s="63">
        <v>209776</v>
      </c>
      <c r="D25" s="54">
        <v>2905</v>
      </c>
      <c r="E25" s="63">
        <v>1309</v>
      </c>
      <c r="F25" s="23">
        <v>583</v>
      </c>
      <c r="G25" s="23">
        <v>917</v>
      </c>
      <c r="H25" s="109">
        <v>0.63</v>
      </c>
    </row>
    <row r="26" spans="2:10" ht="12.75" customHeight="1" x14ac:dyDescent="0.2">
      <c r="B26" s="112">
        <v>1993</v>
      </c>
      <c r="C26" s="63">
        <v>213136</v>
      </c>
      <c r="D26" s="54">
        <v>3360</v>
      </c>
      <c r="E26" s="63">
        <v>1744</v>
      </c>
      <c r="F26" s="23">
        <v>560</v>
      </c>
      <c r="G26" s="23">
        <v>1072</v>
      </c>
      <c r="H26" s="109">
        <v>0.83</v>
      </c>
    </row>
    <row r="27" spans="2:10" ht="12.75" customHeight="1" x14ac:dyDescent="0.2">
      <c r="B27" s="112">
        <v>1994</v>
      </c>
      <c r="C27" s="63">
        <v>218992</v>
      </c>
      <c r="D27" s="54">
        <v>5856</v>
      </c>
      <c r="E27" s="63">
        <v>2653</v>
      </c>
      <c r="F27" s="23">
        <v>602</v>
      </c>
      <c r="G27" s="23">
        <v>1217</v>
      </c>
      <c r="H27" s="109">
        <v>1.24</v>
      </c>
    </row>
    <row r="28" spans="2:10" x14ac:dyDescent="0.2">
      <c r="B28" s="112">
        <v>1995</v>
      </c>
      <c r="C28" s="63">
        <v>223679</v>
      </c>
      <c r="D28" s="54">
        <v>4687</v>
      </c>
      <c r="E28" s="63">
        <v>3237</v>
      </c>
      <c r="F28" s="23">
        <v>580</v>
      </c>
      <c r="G28" s="23">
        <v>1304</v>
      </c>
      <c r="H28" s="109">
        <v>1.48</v>
      </c>
    </row>
    <row r="29" spans="2:10" ht="12.75" customHeight="1" x14ac:dyDescent="0.2">
      <c r="B29" s="112">
        <v>1996</v>
      </c>
      <c r="C29" s="63">
        <v>227810</v>
      </c>
      <c r="D29" s="54">
        <v>4131</v>
      </c>
      <c r="E29" s="63">
        <v>3870</v>
      </c>
      <c r="F29" s="23">
        <v>564</v>
      </c>
      <c r="G29" s="23">
        <v>1395</v>
      </c>
      <c r="H29" s="109">
        <v>1.73</v>
      </c>
    </row>
    <row r="30" spans="2:10" x14ac:dyDescent="0.2">
      <c r="B30" s="112">
        <v>1997</v>
      </c>
      <c r="C30" s="63">
        <v>231290</v>
      </c>
      <c r="D30" s="54">
        <v>3480</v>
      </c>
      <c r="E30" s="63">
        <v>4950</v>
      </c>
      <c r="F30" s="23">
        <v>610</v>
      </c>
      <c r="G30" s="23">
        <v>1285</v>
      </c>
      <c r="H30" s="109">
        <v>2.17</v>
      </c>
      <c r="J30" s="111"/>
    </row>
    <row r="31" spans="2:10" x14ac:dyDescent="0.2">
      <c r="B31" s="112">
        <v>1998</v>
      </c>
      <c r="C31" s="63">
        <v>234847</v>
      </c>
      <c r="D31" s="54">
        <v>3557</v>
      </c>
      <c r="E31" s="63">
        <v>5511</v>
      </c>
      <c r="F31" s="23">
        <v>599</v>
      </c>
      <c r="G31" s="23">
        <v>708</v>
      </c>
      <c r="H31" s="109">
        <v>2.38</v>
      </c>
      <c r="J31" s="111"/>
    </row>
    <row r="32" spans="2:10" x14ac:dyDescent="0.2">
      <c r="B32" s="112">
        <v>1999</v>
      </c>
      <c r="C32" s="63">
        <v>238161</v>
      </c>
      <c r="D32" s="54">
        <v>3314</v>
      </c>
      <c r="E32" s="63">
        <v>5164</v>
      </c>
      <c r="F32" s="23">
        <v>561</v>
      </c>
      <c r="G32" s="23">
        <v>596</v>
      </c>
      <c r="H32" s="109">
        <v>2.2000000000000002</v>
      </c>
      <c r="J32" s="111"/>
    </row>
    <row r="33" spans="2:11" x14ac:dyDescent="0.2">
      <c r="B33" s="112" t="s">
        <v>585</v>
      </c>
      <c r="C33" s="63">
        <v>240697</v>
      </c>
      <c r="D33" s="54">
        <v>2865</v>
      </c>
      <c r="E33" s="63">
        <v>5063</v>
      </c>
      <c r="F33" s="23">
        <v>643</v>
      </c>
      <c r="G33" s="23">
        <v>597</v>
      </c>
      <c r="H33" s="109">
        <v>2.13</v>
      </c>
      <c r="J33" s="111"/>
    </row>
    <row r="34" spans="2:11" x14ac:dyDescent="0.2">
      <c r="B34" s="112">
        <v>2001</v>
      </c>
      <c r="C34" s="63">
        <v>243186</v>
      </c>
      <c r="D34" s="54">
        <v>2489</v>
      </c>
      <c r="E34" s="63">
        <v>4417</v>
      </c>
      <c r="F34" s="23">
        <v>678</v>
      </c>
      <c r="G34" s="23">
        <v>441</v>
      </c>
      <c r="H34" s="109">
        <v>1.84</v>
      </c>
      <c r="J34" s="111"/>
    </row>
    <row r="35" spans="2:11" x14ac:dyDescent="0.2">
      <c r="B35" s="112">
        <v>2002</v>
      </c>
      <c r="C35" s="63">
        <v>245919</v>
      </c>
      <c r="D35" s="54">
        <v>2733</v>
      </c>
      <c r="E35" s="63">
        <v>3378</v>
      </c>
      <c r="F35" s="23">
        <v>596</v>
      </c>
      <c r="G35" s="23">
        <v>310</v>
      </c>
      <c r="H35" s="109">
        <v>1.39</v>
      </c>
      <c r="J35" s="111"/>
    </row>
    <row r="36" spans="2:11" x14ac:dyDescent="0.2">
      <c r="B36" s="112">
        <v>2003</v>
      </c>
      <c r="C36" s="63">
        <v>248781</v>
      </c>
      <c r="D36" s="54">
        <v>2862</v>
      </c>
      <c r="E36" s="63">
        <v>2844</v>
      </c>
      <c r="F36" s="23">
        <v>610</v>
      </c>
      <c r="G36" s="23">
        <v>257</v>
      </c>
      <c r="H36" s="109">
        <v>1.1599999999999999</v>
      </c>
      <c r="J36" s="111"/>
    </row>
    <row r="37" spans="2:11" x14ac:dyDescent="0.2">
      <c r="B37" s="112">
        <v>2004</v>
      </c>
      <c r="C37" s="63">
        <v>252215</v>
      </c>
      <c r="D37" s="54">
        <v>3434</v>
      </c>
      <c r="E37" s="63">
        <v>2985</v>
      </c>
      <c r="F37" s="23">
        <v>541</v>
      </c>
      <c r="G37" s="23">
        <v>363</v>
      </c>
      <c r="H37" s="109">
        <v>1.2</v>
      </c>
      <c r="I37" s="170"/>
      <c r="J37" s="171"/>
      <c r="K37" s="170"/>
    </row>
    <row r="38" spans="2:11" x14ac:dyDescent="0.2">
      <c r="B38" s="112">
        <v>2005</v>
      </c>
      <c r="C38" s="63">
        <v>255909</v>
      </c>
      <c r="D38" s="54">
        <v>3694</v>
      </c>
      <c r="E38" s="63">
        <v>3336</v>
      </c>
      <c r="F38" s="23">
        <v>544</v>
      </c>
      <c r="G38" s="23">
        <v>411</v>
      </c>
      <c r="H38" s="109">
        <v>1.32</v>
      </c>
      <c r="I38" s="170"/>
      <c r="J38" s="171"/>
      <c r="K38" s="170"/>
    </row>
    <row r="39" spans="2:11" x14ac:dyDescent="0.2">
      <c r="B39" s="112">
        <v>2006</v>
      </c>
      <c r="C39" s="63">
        <v>259970</v>
      </c>
      <c r="D39" s="54">
        <v>4061</v>
      </c>
      <c r="E39" s="63">
        <v>3834</v>
      </c>
      <c r="F39" s="23">
        <v>566</v>
      </c>
      <c r="G39" s="23">
        <v>532</v>
      </c>
      <c r="H39" s="109">
        <v>1.5</v>
      </c>
      <c r="I39" s="174"/>
      <c r="J39" s="175"/>
      <c r="K39" s="170"/>
    </row>
    <row r="40" spans="2:11" x14ac:dyDescent="0.2">
      <c r="B40" s="112">
        <v>2007</v>
      </c>
      <c r="C40" s="63">
        <v>263825</v>
      </c>
      <c r="D40" s="54">
        <v>3855</v>
      </c>
      <c r="E40" s="63">
        <v>3932</v>
      </c>
      <c r="F40" s="23">
        <v>598</v>
      </c>
      <c r="G40" s="23">
        <v>507</v>
      </c>
      <c r="H40" s="109">
        <v>1.51</v>
      </c>
      <c r="I40" s="170"/>
      <c r="J40" s="171"/>
      <c r="K40" s="170"/>
    </row>
    <row r="41" spans="2:11" x14ac:dyDescent="0.2">
      <c r="B41" s="112">
        <v>2008</v>
      </c>
      <c r="C41" s="63">
        <v>268634</v>
      </c>
      <c r="D41" s="54">
        <v>4809</v>
      </c>
      <c r="E41" s="63">
        <v>3943</v>
      </c>
      <c r="F41" s="23">
        <v>638</v>
      </c>
      <c r="G41" s="23">
        <v>619</v>
      </c>
      <c r="H41" s="109">
        <v>1.49</v>
      </c>
      <c r="I41" s="170"/>
      <c r="J41" s="171"/>
      <c r="K41" s="170"/>
    </row>
    <row r="42" spans="2:11" x14ac:dyDescent="0.2">
      <c r="B42" s="112" t="s">
        <v>587</v>
      </c>
      <c r="C42" s="63">
        <v>272498</v>
      </c>
      <c r="D42" s="54">
        <v>3864</v>
      </c>
      <c r="E42" s="63">
        <v>3634</v>
      </c>
      <c r="F42" s="23">
        <v>650</v>
      </c>
      <c r="G42" s="23">
        <v>649</v>
      </c>
      <c r="H42" s="109">
        <v>1.35</v>
      </c>
      <c r="I42" s="170"/>
      <c r="J42" s="171"/>
      <c r="K42" s="170"/>
    </row>
    <row r="43" spans="2:11" x14ac:dyDescent="0.2">
      <c r="B43" s="112">
        <v>2010</v>
      </c>
      <c r="C43" s="63">
        <v>281769</v>
      </c>
      <c r="D43" s="54">
        <v>9271</v>
      </c>
      <c r="E43" s="63">
        <v>4185</v>
      </c>
      <c r="F43" s="23">
        <v>591</v>
      </c>
      <c r="G43" s="23">
        <v>604</v>
      </c>
      <c r="H43" s="109">
        <v>1.54</v>
      </c>
      <c r="I43" s="170"/>
      <c r="J43" s="171"/>
      <c r="K43" s="170"/>
    </row>
    <row r="44" spans="2:11" x14ac:dyDescent="0.2">
      <c r="B44" s="112">
        <v>2011</v>
      </c>
      <c r="C44" s="63">
        <v>286915</v>
      </c>
      <c r="D44" s="54">
        <v>5146</v>
      </c>
      <c r="E44" s="63">
        <v>4335</v>
      </c>
      <c r="F44" s="23">
        <v>627</v>
      </c>
      <c r="G44" s="23">
        <v>662</v>
      </c>
      <c r="H44" s="109">
        <v>1.54</v>
      </c>
      <c r="I44" s="170"/>
      <c r="J44" s="171"/>
      <c r="K44" s="170"/>
    </row>
    <row r="45" spans="2:11" x14ac:dyDescent="0.2">
      <c r="B45" s="112">
        <v>2012</v>
      </c>
      <c r="C45" s="54">
        <v>291022</v>
      </c>
      <c r="D45" s="63">
        <f>C45-C44</f>
        <v>4107</v>
      </c>
      <c r="E45" s="63">
        <v>4631</v>
      </c>
      <c r="F45" s="23">
        <v>710</v>
      </c>
      <c r="G45" s="23">
        <v>855</v>
      </c>
      <c r="H45" s="109">
        <v>1.61</v>
      </c>
      <c r="I45" s="170"/>
      <c r="J45" s="171"/>
      <c r="K45" s="170"/>
    </row>
    <row r="46" spans="2:11" x14ac:dyDescent="0.2">
      <c r="B46" s="113">
        <v>2013</v>
      </c>
      <c r="C46" s="63">
        <v>296440</v>
      </c>
      <c r="D46" s="63">
        <v>5418</v>
      </c>
      <c r="E46" s="63">
        <v>4881</v>
      </c>
      <c r="F46" s="54">
        <v>755</v>
      </c>
      <c r="G46" s="54">
        <v>975</v>
      </c>
      <c r="H46" s="109">
        <v>1.68</v>
      </c>
      <c r="I46" s="170"/>
      <c r="J46" s="171"/>
      <c r="K46" s="170"/>
    </row>
    <row r="47" spans="2:11" x14ac:dyDescent="0.2">
      <c r="B47" s="113">
        <v>2014</v>
      </c>
      <c r="C47" s="63">
        <v>301569</v>
      </c>
      <c r="D47" s="63">
        <v>5129</v>
      </c>
      <c r="E47" s="63">
        <v>4957</v>
      </c>
      <c r="F47" s="54">
        <v>757</v>
      </c>
      <c r="G47" s="54">
        <v>1273</v>
      </c>
      <c r="H47" s="109">
        <v>1.67</v>
      </c>
      <c r="I47" s="170"/>
      <c r="J47" s="171"/>
      <c r="K47" s="170"/>
    </row>
    <row r="48" spans="2:11" x14ac:dyDescent="0.2">
      <c r="B48" s="113">
        <v>2015</v>
      </c>
      <c r="C48" s="63">
        <v>306707</v>
      </c>
      <c r="D48" s="63">
        <v>5138</v>
      </c>
      <c r="E48" s="63">
        <v>5975</v>
      </c>
      <c r="F48" s="54">
        <v>802</v>
      </c>
      <c r="G48" s="54">
        <v>1179</v>
      </c>
      <c r="H48" s="109">
        <v>1.98</v>
      </c>
      <c r="I48" s="170"/>
      <c r="J48" s="171"/>
      <c r="K48" s="170"/>
    </row>
    <row r="49" spans="2:15" x14ac:dyDescent="0.2">
      <c r="B49" s="113">
        <v>2016</v>
      </c>
      <c r="C49" s="63">
        <v>312678</v>
      </c>
      <c r="D49" s="63">
        <v>5971</v>
      </c>
      <c r="E49" s="63">
        <v>6687</v>
      </c>
      <c r="F49" s="54">
        <v>865</v>
      </c>
      <c r="G49" s="54">
        <v>1216</v>
      </c>
      <c r="H49" s="109">
        <v>2.1800000000000002</v>
      </c>
      <c r="I49" s="170"/>
      <c r="J49" s="171"/>
      <c r="K49" s="170"/>
    </row>
    <row r="50" spans="2:15" x14ac:dyDescent="0.2">
      <c r="B50" s="113">
        <v>2017</v>
      </c>
      <c r="C50" s="63">
        <v>318457</v>
      </c>
      <c r="D50" s="63">
        <v>5779</v>
      </c>
      <c r="E50" s="63">
        <v>7323</v>
      </c>
      <c r="F50" s="54">
        <v>882</v>
      </c>
      <c r="G50" s="54">
        <v>1222</v>
      </c>
      <c r="H50" s="109">
        <v>2.34</v>
      </c>
      <c r="I50" s="170"/>
      <c r="J50" s="171"/>
      <c r="K50" s="170"/>
    </row>
    <row r="51" spans="2:15" x14ac:dyDescent="0.2">
      <c r="B51" s="113">
        <v>2018</v>
      </c>
      <c r="C51" s="63">
        <v>323963</v>
      </c>
      <c r="D51" s="63">
        <v>5506</v>
      </c>
      <c r="E51" s="63">
        <v>8437</v>
      </c>
      <c r="F51" s="54">
        <v>845</v>
      </c>
      <c r="G51" s="54">
        <v>1497</v>
      </c>
      <c r="H51" s="109">
        <v>2.65</v>
      </c>
      <c r="I51" s="170"/>
      <c r="J51" s="171"/>
      <c r="K51" s="170"/>
    </row>
    <row r="52" spans="2:15" ht="13.5" thickBot="1" x14ac:dyDescent="0.25">
      <c r="B52" s="147">
        <v>2019</v>
      </c>
      <c r="C52" s="144" t="s">
        <v>68</v>
      </c>
      <c r="D52" s="144" t="s">
        <v>68</v>
      </c>
      <c r="E52" s="144">
        <v>8377</v>
      </c>
      <c r="F52" s="130">
        <v>868</v>
      </c>
      <c r="G52" s="130">
        <v>1322</v>
      </c>
      <c r="H52" s="148">
        <v>2.59</v>
      </c>
      <c r="I52" s="170"/>
      <c r="J52" s="171"/>
      <c r="K52" s="170"/>
      <c r="L52" s="170"/>
      <c r="M52" s="170"/>
      <c r="N52" s="170"/>
      <c r="O52" s="170"/>
    </row>
    <row r="53" spans="2:15" ht="8.1" customHeight="1" x14ac:dyDescent="0.2">
      <c r="I53" s="170"/>
      <c r="J53" s="171"/>
      <c r="K53" s="170"/>
      <c r="L53" s="170"/>
      <c r="M53" s="170"/>
      <c r="N53" s="170"/>
      <c r="O53" s="170"/>
    </row>
    <row r="54" spans="2:15" ht="12.75" customHeight="1" x14ac:dyDescent="0.2">
      <c r="B54" s="220" t="s">
        <v>588</v>
      </c>
      <c r="C54" s="220"/>
      <c r="D54" s="220"/>
      <c r="E54" s="220"/>
      <c r="F54" s="220"/>
      <c r="G54" s="220"/>
      <c r="H54" s="220"/>
      <c r="I54" s="220"/>
      <c r="J54" s="220"/>
      <c r="K54" s="220"/>
      <c r="N54" s="170"/>
      <c r="O54" s="170"/>
    </row>
    <row r="55" spans="2:15" ht="12.75" customHeight="1" x14ac:dyDescent="0.2">
      <c r="B55" s="220" t="s">
        <v>589</v>
      </c>
      <c r="C55" s="220"/>
      <c r="D55" s="220"/>
      <c r="E55" s="220"/>
      <c r="F55" s="220"/>
      <c r="G55" s="220"/>
      <c r="H55" s="220"/>
      <c r="I55" s="220"/>
      <c r="J55" s="220"/>
      <c r="K55" s="220"/>
      <c r="N55" s="170"/>
      <c r="O55" s="170"/>
    </row>
    <row r="56" spans="2:15" ht="12.75" customHeight="1" x14ac:dyDescent="0.2">
      <c r="B56" s="220" t="s">
        <v>590</v>
      </c>
      <c r="C56" s="220"/>
      <c r="D56" s="220"/>
      <c r="E56" s="220"/>
      <c r="F56" s="220"/>
      <c r="G56" s="220"/>
      <c r="H56" s="220"/>
      <c r="I56" s="220"/>
      <c r="J56" s="220"/>
      <c r="K56" s="220"/>
      <c r="N56" s="50"/>
      <c r="O56" s="170"/>
    </row>
    <row r="57" spans="2:15" ht="12.75" customHeight="1" x14ac:dyDescent="0.2">
      <c r="B57" s="220" t="s">
        <v>591</v>
      </c>
      <c r="C57" s="220"/>
      <c r="D57" s="220"/>
      <c r="E57" s="220"/>
      <c r="F57" s="220"/>
      <c r="G57" s="220"/>
      <c r="H57" s="220"/>
      <c r="I57" s="220"/>
      <c r="J57" s="220"/>
      <c r="K57" s="220"/>
      <c r="N57" s="50"/>
      <c r="O57" s="170"/>
    </row>
    <row r="58" spans="2:15" ht="12.75" customHeight="1" x14ac:dyDescent="0.2">
      <c r="B58" s="220" t="s">
        <v>592</v>
      </c>
      <c r="C58" s="220"/>
      <c r="D58" s="220"/>
      <c r="E58" s="220"/>
      <c r="F58" s="220"/>
      <c r="G58" s="220"/>
      <c r="H58" s="220"/>
      <c r="I58" s="220"/>
      <c r="J58" s="220"/>
      <c r="K58" s="220"/>
      <c r="L58" s="220"/>
      <c r="M58" s="220"/>
      <c r="N58" s="50"/>
      <c r="O58" s="170"/>
    </row>
    <row r="59" spans="2:15" x14ac:dyDescent="0.2">
      <c r="I59" s="170"/>
      <c r="J59" s="170"/>
      <c r="K59" s="26"/>
      <c r="L59" s="27"/>
      <c r="M59" s="28"/>
      <c r="N59" s="50"/>
      <c r="O59" s="170"/>
    </row>
    <row r="60" spans="2:15" x14ac:dyDescent="0.2">
      <c r="I60" s="170"/>
      <c r="J60" s="170"/>
      <c r="K60" s="26"/>
      <c r="L60" s="27"/>
      <c r="M60" s="28"/>
      <c r="N60" s="50"/>
      <c r="O60" s="170"/>
    </row>
    <row r="61" spans="2:15" x14ac:dyDescent="0.2">
      <c r="I61" s="170"/>
      <c r="J61" s="170"/>
      <c r="K61" s="26"/>
      <c r="L61" s="27"/>
      <c r="M61" s="28"/>
      <c r="N61" s="50"/>
      <c r="O61" s="170"/>
    </row>
    <row r="62" spans="2:15" x14ac:dyDescent="0.2">
      <c r="I62" s="170"/>
      <c r="J62" s="170"/>
      <c r="K62" s="176"/>
      <c r="L62" s="172"/>
      <c r="M62" s="173"/>
      <c r="N62" s="170"/>
      <c r="O62" s="170"/>
    </row>
    <row r="63" spans="2:15" x14ac:dyDescent="0.2">
      <c r="I63" s="170"/>
      <c r="J63" s="170"/>
      <c r="K63" s="176"/>
      <c r="L63" s="172"/>
      <c r="M63" s="173"/>
      <c r="N63" s="170"/>
      <c r="O63" s="170"/>
    </row>
    <row r="64" spans="2:15" x14ac:dyDescent="0.2">
      <c r="I64" s="170"/>
      <c r="J64" s="170"/>
      <c r="K64" s="176"/>
      <c r="L64" s="172"/>
      <c r="M64" s="173"/>
      <c r="N64" s="170"/>
      <c r="O64" s="170"/>
    </row>
    <row r="65" spans="9:15" x14ac:dyDescent="0.2">
      <c r="I65" s="170"/>
      <c r="J65" s="170"/>
      <c r="K65" s="177"/>
      <c r="L65" s="172"/>
      <c r="M65" s="173"/>
      <c r="N65" s="170"/>
      <c r="O65" s="170"/>
    </row>
    <row r="66" spans="9:15" x14ac:dyDescent="0.2">
      <c r="I66" s="170"/>
      <c r="J66" s="170"/>
      <c r="K66" s="176"/>
      <c r="L66" s="172"/>
      <c r="M66" s="173"/>
      <c r="N66" s="170"/>
      <c r="O66" s="170"/>
    </row>
    <row r="67" spans="9:15" x14ac:dyDescent="0.2">
      <c r="I67" s="170"/>
      <c r="J67" s="170"/>
      <c r="K67" s="176"/>
      <c r="L67" s="172"/>
      <c r="M67" s="173"/>
      <c r="N67" s="170"/>
      <c r="O67" s="170"/>
    </row>
    <row r="68" spans="9:15" x14ac:dyDescent="0.2">
      <c r="I68" s="170"/>
      <c r="J68" s="170"/>
      <c r="K68" s="176"/>
      <c r="L68" s="172"/>
      <c r="M68" s="173"/>
      <c r="N68" s="170"/>
      <c r="O68" s="170"/>
    </row>
    <row r="69" spans="9:15" x14ac:dyDescent="0.2">
      <c r="I69" s="170"/>
      <c r="J69" s="170"/>
      <c r="K69" s="177"/>
      <c r="L69" s="172"/>
      <c r="M69" s="173"/>
      <c r="N69" s="170"/>
      <c r="O69" s="170"/>
    </row>
    <row r="70" spans="9:15" x14ac:dyDescent="0.2">
      <c r="I70" s="170"/>
      <c r="J70" s="170"/>
      <c r="K70" s="176"/>
      <c r="L70" s="172"/>
      <c r="M70" s="173"/>
      <c r="N70" s="170"/>
      <c r="O70" s="170"/>
    </row>
    <row r="71" spans="9:15" x14ac:dyDescent="0.2">
      <c r="I71" s="170"/>
      <c r="J71" s="170"/>
      <c r="K71" s="176"/>
      <c r="L71" s="172"/>
      <c r="M71" s="173"/>
      <c r="N71" s="170"/>
      <c r="O71" s="170"/>
    </row>
    <row r="72" spans="9:15" x14ac:dyDescent="0.2">
      <c r="I72" s="170"/>
      <c r="J72" s="170"/>
      <c r="K72" s="176"/>
      <c r="L72" s="172"/>
      <c r="M72" s="173"/>
      <c r="N72" s="170"/>
      <c r="O72" s="170"/>
    </row>
    <row r="73" spans="9:15" x14ac:dyDescent="0.2">
      <c r="I73" s="170"/>
      <c r="J73" s="170"/>
      <c r="K73" s="176"/>
      <c r="L73" s="172"/>
      <c r="M73" s="173"/>
      <c r="N73" s="170"/>
      <c r="O73" s="170"/>
    </row>
    <row r="74" spans="9:15" x14ac:dyDescent="0.2">
      <c r="I74" s="170"/>
      <c r="J74" s="170"/>
      <c r="K74" s="177"/>
      <c r="L74" s="172"/>
      <c r="M74" s="173"/>
      <c r="N74" s="170"/>
      <c r="O74" s="170"/>
    </row>
    <row r="75" spans="9:15" x14ac:dyDescent="0.2">
      <c r="I75" s="170"/>
      <c r="J75" s="170"/>
      <c r="K75" s="176"/>
      <c r="L75" s="172"/>
      <c r="M75" s="173"/>
      <c r="N75" s="170"/>
      <c r="O75" s="170"/>
    </row>
    <row r="76" spans="9:15" x14ac:dyDescent="0.2">
      <c r="I76" s="170"/>
      <c r="J76" s="170"/>
      <c r="K76" s="176"/>
      <c r="L76" s="172"/>
      <c r="M76" s="173"/>
      <c r="N76" s="170"/>
      <c r="O76" s="170"/>
    </row>
    <row r="77" spans="9:15" x14ac:dyDescent="0.2">
      <c r="I77" s="170"/>
      <c r="J77" s="170"/>
      <c r="K77" s="176"/>
      <c r="L77" s="172"/>
      <c r="M77" s="173"/>
      <c r="N77" s="170"/>
      <c r="O77" s="170"/>
    </row>
    <row r="78" spans="9:15" x14ac:dyDescent="0.2">
      <c r="I78" s="170"/>
      <c r="J78" s="170"/>
      <c r="K78" s="176"/>
      <c r="L78" s="172"/>
      <c r="M78" s="173"/>
      <c r="N78" s="170"/>
      <c r="O78" s="170"/>
    </row>
    <row r="79" spans="9:15" x14ac:dyDescent="0.2">
      <c r="I79" s="170"/>
      <c r="J79" s="170"/>
      <c r="K79" s="176"/>
      <c r="L79" s="172"/>
      <c r="M79" s="173"/>
      <c r="N79" s="170"/>
      <c r="O79" s="170"/>
    </row>
    <row r="80" spans="9:15" x14ac:dyDescent="0.2">
      <c r="I80" s="170"/>
      <c r="J80" s="170"/>
      <c r="K80" s="176"/>
      <c r="L80" s="172"/>
      <c r="M80" s="173"/>
      <c r="N80" s="170"/>
      <c r="O80" s="170"/>
    </row>
    <row r="81" spans="9:15" x14ac:dyDescent="0.2">
      <c r="I81" s="170"/>
      <c r="J81" s="170"/>
      <c r="K81" s="176"/>
      <c r="L81" s="172"/>
      <c r="M81" s="173"/>
      <c r="N81" s="170"/>
      <c r="O81" s="170"/>
    </row>
    <row r="82" spans="9:15" x14ac:dyDescent="0.2">
      <c r="I82" s="170"/>
      <c r="J82" s="170"/>
      <c r="K82" s="176"/>
      <c r="L82" s="172"/>
      <c r="M82" s="173"/>
      <c r="N82" s="170"/>
      <c r="O82" s="170"/>
    </row>
    <row r="83" spans="9:15" x14ac:dyDescent="0.2">
      <c r="I83" s="170"/>
      <c r="J83" s="170"/>
      <c r="K83" s="176"/>
      <c r="L83" s="172"/>
      <c r="M83" s="173"/>
      <c r="N83" s="170"/>
      <c r="O83" s="170"/>
    </row>
    <row r="84" spans="9:15" x14ac:dyDescent="0.2">
      <c r="I84" s="170"/>
      <c r="J84" s="170"/>
      <c r="K84" s="177"/>
      <c r="L84" s="172"/>
      <c r="M84" s="173"/>
      <c r="N84" s="170"/>
      <c r="O84" s="170"/>
    </row>
    <row r="85" spans="9:15" x14ac:dyDescent="0.2">
      <c r="I85" s="170"/>
      <c r="J85" s="170"/>
      <c r="K85" s="176"/>
      <c r="L85" s="172"/>
      <c r="M85" s="173"/>
      <c r="N85" s="170"/>
      <c r="O85" s="170"/>
    </row>
    <row r="86" spans="9:15" x14ac:dyDescent="0.2">
      <c r="I86" s="170"/>
      <c r="J86" s="170"/>
      <c r="K86" s="176"/>
      <c r="L86" s="172"/>
      <c r="M86" s="173"/>
      <c r="N86" s="170"/>
      <c r="O86" s="170"/>
    </row>
    <row r="87" spans="9:15" x14ac:dyDescent="0.2">
      <c r="I87" s="170"/>
      <c r="J87" s="170"/>
      <c r="K87" s="176"/>
      <c r="L87" s="172"/>
      <c r="M87" s="173"/>
      <c r="N87" s="170"/>
      <c r="O87" s="170"/>
    </row>
    <row r="88" spans="9:15" x14ac:dyDescent="0.2">
      <c r="I88" s="170"/>
      <c r="J88" s="170"/>
      <c r="K88" s="176"/>
      <c r="L88" s="172"/>
      <c r="M88" s="173"/>
      <c r="N88" s="170"/>
      <c r="O88" s="170"/>
    </row>
    <row r="89" spans="9:15" x14ac:dyDescent="0.2">
      <c r="I89" s="170"/>
      <c r="J89" s="170"/>
      <c r="K89" s="176"/>
      <c r="L89" s="172"/>
      <c r="M89" s="173"/>
      <c r="N89" s="170"/>
      <c r="O89" s="170"/>
    </row>
    <row r="90" spans="9:15" x14ac:dyDescent="0.2">
      <c r="I90" s="170"/>
      <c r="J90" s="170"/>
      <c r="K90" s="176"/>
      <c r="L90" s="172"/>
      <c r="M90" s="173"/>
      <c r="N90" s="170"/>
      <c r="O90" s="170"/>
    </row>
    <row r="91" spans="9:15" x14ac:dyDescent="0.2">
      <c r="I91" s="170"/>
      <c r="J91" s="170"/>
      <c r="K91" s="176"/>
      <c r="L91" s="172"/>
      <c r="M91" s="173"/>
      <c r="N91" s="170"/>
      <c r="O91" s="170"/>
    </row>
    <row r="92" spans="9:15" x14ac:dyDescent="0.2">
      <c r="I92" s="170"/>
      <c r="J92" s="170"/>
      <c r="K92" s="176"/>
      <c r="L92" s="172"/>
      <c r="M92" s="173"/>
      <c r="N92" s="170"/>
      <c r="O92" s="170"/>
    </row>
    <row r="93" spans="9:15" x14ac:dyDescent="0.2">
      <c r="I93" s="170"/>
      <c r="J93" s="170"/>
      <c r="K93" s="176"/>
      <c r="L93" s="172"/>
      <c r="M93" s="173"/>
      <c r="N93" s="170"/>
      <c r="O93" s="170"/>
    </row>
    <row r="94" spans="9:15" x14ac:dyDescent="0.2">
      <c r="I94" s="170"/>
      <c r="J94" s="170"/>
      <c r="K94" s="176"/>
      <c r="L94" s="172"/>
      <c r="M94" s="173"/>
      <c r="N94" s="170"/>
      <c r="O94" s="170"/>
    </row>
    <row r="95" spans="9:15" x14ac:dyDescent="0.2">
      <c r="I95" s="170"/>
      <c r="J95" s="170"/>
      <c r="K95" s="176"/>
      <c r="L95" s="172"/>
      <c r="M95" s="173"/>
      <c r="N95" s="170"/>
      <c r="O95" s="170"/>
    </row>
    <row r="96" spans="9:15" x14ac:dyDescent="0.2">
      <c r="I96" s="170"/>
      <c r="J96" s="170"/>
      <c r="K96" s="176"/>
      <c r="L96" s="173"/>
      <c r="M96" s="173"/>
      <c r="N96" s="170"/>
      <c r="O96" s="170"/>
    </row>
    <row r="97" spans="9:15" x14ac:dyDescent="0.2">
      <c r="I97" s="170"/>
      <c r="J97" s="170"/>
      <c r="K97" s="176"/>
      <c r="L97" s="172"/>
      <c r="M97" s="173"/>
      <c r="N97" s="170"/>
      <c r="O97" s="170"/>
    </row>
    <row r="98" spans="9:15" x14ac:dyDescent="0.2">
      <c r="I98" s="170"/>
      <c r="J98" s="170"/>
      <c r="K98" s="176"/>
      <c r="L98" s="172"/>
      <c r="M98" s="173"/>
      <c r="N98" s="170"/>
      <c r="O98" s="170"/>
    </row>
    <row r="99" spans="9:15" x14ac:dyDescent="0.2">
      <c r="I99" s="170"/>
      <c r="J99" s="170"/>
      <c r="K99" s="176"/>
      <c r="L99" s="170"/>
      <c r="M99" s="173"/>
      <c r="N99" s="170"/>
      <c r="O99" s="170"/>
    </row>
    <row r="100" spans="9:15" x14ac:dyDescent="0.2">
      <c r="I100" s="170"/>
      <c r="J100" s="170"/>
      <c r="K100" s="176"/>
      <c r="L100" s="170"/>
      <c r="M100" s="170"/>
      <c r="N100" s="170"/>
      <c r="O100" s="170"/>
    </row>
    <row r="101" spans="9:15" x14ac:dyDescent="0.2">
      <c r="I101" s="170"/>
      <c r="J101" s="170"/>
      <c r="K101" s="176"/>
      <c r="L101" s="50"/>
      <c r="M101" s="50"/>
    </row>
    <row r="102" spans="9:15" x14ac:dyDescent="0.2">
      <c r="I102" s="170"/>
      <c r="J102" s="170"/>
      <c r="K102" s="176"/>
      <c r="L102" s="50"/>
      <c r="M102" s="50"/>
    </row>
    <row r="103" spans="9:15" x14ac:dyDescent="0.2">
      <c r="I103" s="170"/>
      <c r="J103" s="170"/>
      <c r="K103" s="170"/>
    </row>
    <row r="104" spans="9:15" x14ac:dyDescent="0.2">
      <c r="I104" s="170"/>
      <c r="J104" s="170"/>
      <c r="K104" s="170"/>
    </row>
    <row r="105" spans="9:15" x14ac:dyDescent="0.2">
      <c r="I105" s="170"/>
      <c r="J105" s="170"/>
      <c r="K105" s="170"/>
    </row>
  </sheetData>
  <mergeCells count="12">
    <mergeCell ref="B54:K54"/>
    <mergeCell ref="B55:K55"/>
    <mergeCell ref="B56:K56"/>
    <mergeCell ref="B57:K57"/>
    <mergeCell ref="B58:M58"/>
    <mergeCell ref="B4:B6"/>
    <mergeCell ref="C4:C6"/>
    <mergeCell ref="D4:D6"/>
    <mergeCell ref="E4:G4"/>
    <mergeCell ref="H4:H6"/>
    <mergeCell ref="E5:E6"/>
    <mergeCell ref="F5:G5"/>
  </mergeCells>
  <pageMargins left="0.78740157480314965" right="0.59055118110236227" top="0.78740157480314965" bottom="0.86614173228346458" header="0.51181102362204722" footer="0.35433070866141736"/>
  <pageSetup paperSize="9" scale="74"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pageSetUpPr fitToPage="1"/>
  </sheetPr>
  <dimension ref="A1:T66"/>
  <sheetViews>
    <sheetView showGridLines="0" zoomScaleNormal="100" zoomScaleSheetLayoutView="100" workbookViewId="0">
      <pane ySplit="5" topLeftCell="A30" activePane="bottomLeft" state="frozen"/>
      <selection activeCell="F12" sqref="F12"/>
      <selection pane="bottomLeft"/>
    </sheetView>
  </sheetViews>
  <sheetFormatPr baseColWidth="10" defaultRowHeight="12.75" x14ac:dyDescent="0.2"/>
  <cols>
    <col min="1" max="1" width="3.7109375" style="42" customWidth="1"/>
    <col min="2" max="2" width="5.7109375" style="42" customWidth="1"/>
    <col min="3" max="14" width="10.7109375" style="42" customWidth="1"/>
    <col min="15" max="16384" width="11.42578125" style="42"/>
  </cols>
  <sheetData>
    <row r="1" spans="1:20" ht="15.75" x14ac:dyDescent="0.25">
      <c r="A1" s="41" t="str">
        <f>Inhaltsverzeichnis!B39&amp;" "&amp;Inhaltsverzeichnis!C39&amp;" "&amp;Inhaltsverzeichnis!D39</f>
        <v>Tabelle 19:  Leerwohnungsziffern nach Zimmerzahl, 1980–2019</v>
      </c>
    </row>
    <row r="2" spans="1:20" x14ac:dyDescent="0.2">
      <c r="B2" s="44"/>
    </row>
    <row r="3" spans="1:20" ht="12.75" customHeight="1" x14ac:dyDescent="0.2"/>
    <row r="4" spans="1:20" x14ac:dyDescent="0.2">
      <c r="B4" s="218" t="s">
        <v>4</v>
      </c>
      <c r="C4" s="218" t="s">
        <v>90</v>
      </c>
      <c r="D4" s="218"/>
      <c r="E4" s="218"/>
      <c r="F4" s="218"/>
      <c r="G4" s="218"/>
      <c r="H4" s="218"/>
      <c r="I4" s="218" t="s">
        <v>91</v>
      </c>
      <c r="J4" s="218"/>
    </row>
    <row r="5" spans="1:20" ht="25.5" x14ac:dyDescent="0.2">
      <c r="B5" s="218"/>
      <c r="C5" s="82">
        <v>1</v>
      </c>
      <c r="D5" s="82">
        <v>2</v>
      </c>
      <c r="E5" s="82">
        <v>3</v>
      </c>
      <c r="F5" s="82">
        <v>4</v>
      </c>
      <c r="G5" s="82">
        <v>5</v>
      </c>
      <c r="H5" s="82" t="s">
        <v>74</v>
      </c>
      <c r="I5" s="82" t="s">
        <v>11</v>
      </c>
      <c r="J5" s="82" t="s">
        <v>297</v>
      </c>
    </row>
    <row r="6" spans="1:20" x14ac:dyDescent="0.2">
      <c r="B6" s="64">
        <v>1980</v>
      </c>
      <c r="C6" s="110">
        <v>0.57999999999999996</v>
      </c>
      <c r="D6" s="110">
        <v>0.56000000000000005</v>
      </c>
      <c r="E6" s="110">
        <v>0.57999999999999996</v>
      </c>
      <c r="F6" s="110">
        <v>0.59</v>
      </c>
      <c r="G6" s="110">
        <v>0.53</v>
      </c>
      <c r="H6" s="110">
        <v>0.27</v>
      </c>
      <c r="I6" s="110">
        <v>0.52</v>
      </c>
      <c r="J6" s="110">
        <v>0.41</v>
      </c>
      <c r="T6" s="111"/>
    </row>
    <row r="7" spans="1:20" x14ac:dyDescent="0.2">
      <c r="B7" s="64">
        <v>1981</v>
      </c>
      <c r="C7" s="110">
        <v>0.35</v>
      </c>
      <c r="D7" s="110">
        <v>0.59</v>
      </c>
      <c r="E7" s="110">
        <v>0.47</v>
      </c>
      <c r="F7" s="110">
        <v>0.52</v>
      </c>
      <c r="G7" s="110">
        <v>0.48</v>
      </c>
      <c r="H7" s="110">
        <v>0.25</v>
      </c>
      <c r="I7" s="110">
        <v>0.46</v>
      </c>
      <c r="J7" s="110">
        <v>0.37</v>
      </c>
      <c r="T7" s="111"/>
    </row>
    <row r="8" spans="1:20" x14ac:dyDescent="0.2">
      <c r="B8" s="64">
        <v>1982</v>
      </c>
      <c r="C8" s="110">
        <v>0.36</v>
      </c>
      <c r="D8" s="110">
        <v>0.5</v>
      </c>
      <c r="E8" s="110">
        <v>0.65</v>
      </c>
      <c r="F8" s="110">
        <v>0.92</v>
      </c>
      <c r="G8" s="110">
        <v>0.74</v>
      </c>
      <c r="H8" s="110">
        <v>0.28000000000000003</v>
      </c>
      <c r="I8" s="110">
        <v>0.66</v>
      </c>
      <c r="J8" s="110">
        <v>0.46</v>
      </c>
      <c r="T8" s="111"/>
    </row>
    <row r="9" spans="1:20" x14ac:dyDescent="0.2">
      <c r="B9" s="64">
        <v>1983</v>
      </c>
      <c r="C9" s="110" t="s">
        <v>68</v>
      </c>
      <c r="D9" s="110" t="s">
        <v>68</v>
      </c>
      <c r="E9" s="110" t="s">
        <v>68</v>
      </c>
      <c r="F9" s="110" t="s">
        <v>68</v>
      </c>
      <c r="G9" s="110" t="s">
        <v>68</v>
      </c>
      <c r="H9" s="110" t="s">
        <v>68</v>
      </c>
      <c r="I9" s="110" t="s">
        <v>68</v>
      </c>
      <c r="J9" s="110" t="s">
        <v>68</v>
      </c>
      <c r="T9" s="111"/>
    </row>
    <row r="10" spans="1:20" x14ac:dyDescent="0.2">
      <c r="B10" s="64">
        <v>1984</v>
      </c>
      <c r="C10" s="110">
        <v>0.76</v>
      </c>
      <c r="D10" s="110">
        <v>1.39</v>
      </c>
      <c r="E10" s="110">
        <v>1.08</v>
      </c>
      <c r="F10" s="110">
        <v>1.46</v>
      </c>
      <c r="G10" s="110">
        <v>1.1299999999999999</v>
      </c>
      <c r="H10" s="110">
        <v>0.23</v>
      </c>
      <c r="I10" s="110">
        <v>1.08</v>
      </c>
      <c r="J10" s="110">
        <v>0.43</v>
      </c>
      <c r="T10" s="111"/>
    </row>
    <row r="11" spans="1:20" ht="12.75" customHeight="1" x14ac:dyDescent="0.2">
      <c r="B11" s="64">
        <v>1985</v>
      </c>
      <c r="C11" s="110">
        <v>1.0900000000000001</v>
      </c>
      <c r="D11" s="110">
        <v>1.27</v>
      </c>
      <c r="E11" s="110">
        <v>1.3</v>
      </c>
      <c r="F11" s="110">
        <v>1.53</v>
      </c>
      <c r="G11" s="110">
        <v>0.95</v>
      </c>
      <c r="H11" s="110">
        <v>0.25</v>
      </c>
      <c r="I11" s="110">
        <v>1.1299999999999999</v>
      </c>
      <c r="J11" s="110">
        <v>0.38</v>
      </c>
      <c r="T11" s="111"/>
    </row>
    <row r="12" spans="1:20" x14ac:dyDescent="0.2">
      <c r="B12" s="64">
        <v>1986</v>
      </c>
      <c r="C12" s="110">
        <v>1.24</v>
      </c>
      <c r="D12" s="110">
        <v>1.18</v>
      </c>
      <c r="E12" s="110">
        <v>1.25</v>
      </c>
      <c r="F12" s="110">
        <v>1.4</v>
      </c>
      <c r="G12" s="110">
        <v>0.81</v>
      </c>
      <c r="H12" s="110">
        <v>0.38</v>
      </c>
      <c r="I12" s="110">
        <v>1.07</v>
      </c>
      <c r="J12" s="110">
        <v>0.41</v>
      </c>
      <c r="T12" s="111"/>
    </row>
    <row r="13" spans="1:20" x14ac:dyDescent="0.2">
      <c r="B13" s="64">
        <v>1987</v>
      </c>
      <c r="C13" s="110">
        <v>0.8</v>
      </c>
      <c r="D13" s="110">
        <v>1.23</v>
      </c>
      <c r="E13" s="110">
        <v>1.07</v>
      </c>
      <c r="F13" s="110">
        <v>0.97</v>
      </c>
      <c r="G13" s="110">
        <v>0.56999999999999995</v>
      </c>
      <c r="H13" s="110">
        <v>0.32</v>
      </c>
      <c r="I13" s="110">
        <v>0.83</v>
      </c>
      <c r="J13" s="110">
        <v>0.31</v>
      </c>
      <c r="T13" s="111"/>
    </row>
    <row r="14" spans="1:20" x14ac:dyDescent="0.2">
      <c r="B14" s="64">
        <v>1988</v>
      </c>
      <c r="C14" s="110">
        <v>0.47</v>
      </c>
      <c r="D14" s="110">
        <v>0.76</v>
      </c>
      <c r="E14" s="110">
        <v>0.69</v>
      </c>
      <c r="F14" s="110">
        <v>0.65</v>
      </c>
      <c r="G14" s="110">
        <v>0.44</v>
      </c>
      <c r="H14" s="110">
        <v>0.23</v>
      </c>
      <c r="I14" s="110">
        <v>0.56000000000000005</v>
      </c>
      <c r="J14" s="110">
        <v>0.28000000000000003</v>
      </c>
      <c r="T14" s="111"/>
    </row>
    <row r="15" spans="1:20" x14ac:dyDescent="0.2">
      <c r="B15" s="64">
        <v>1989</v>
      </c>
      <c r="C15" s="110">
        <v>0.23</v>
      </c>
      <c r="D15" s="110">
        <v>0.22</v>
      </c>
      <c r="E15" s="110">
        <v>0.24</v>
      </c>
      <c r="F15" s="110">
        <v>0.3</v>
      </c>
      <c r="G15" s="110">
        <v>0.31</v>
      </c>
      <c r="H15" s="110">
        <v>0.1</v>
      </c>
      <c r="I15" s="110">
        <v>0.25</v>
      </c>
      <c r="J15" s="110">
        <v>0.21</v>
      </c>
      <c r="T15" s="111"/>
    </row>
    <row r="16" spans="1:20" x14ac:dyDescent="0.2">
      <c r="B16" s="64">
        <v>1990</v>
      </c>
      <c r="C16" s="110">
        <v>0.16</v>
      </c>
      <c r="D16" s="110">
        <v>0.17</v>
      </c>
      <c r="E16" s="110">
        <v>0.21</v>
      </c>
      <c r="F16" s="110">
        <v>0.31</v>
      </c>
      <c r="G16" s="110">
        <v>0.4</v>
      </c>
      <c r="H16" s="110">
        <v>0.16</v>
      </c>
      <c r="I16" s="110">
        <v>0.26</v>
      </c>
      <c r="J16" s="110">
        <v>0.37</v>
      </c>
      <c r="T16" s="111"/>
    </row>
    <row r="17" spans="2:20" x14ac:dyDescent="0.2">
      <c r="B17" s="64">
        <v>1991</v>
      </c>
      <c r="C17" s="110">
        <v>0.28000000000000003</v>
      </c>
      <c r="D17" s="110">
        <v>0.19</v>
      </c>
      <c r="E17" s="110">
        <v>0.25</v>
      </c>
      <c r="F17" s="110">
        <v>0.41</v>
      </c>
      <c r="G17" s="110">
        <v>0.91</v>
      </c>
      <c r="H17" s="110">
        <v>0.27</v>
      </c>
      <c r="I17" s="110">
        <v>0.43</v>
      </c>
      <c r="J17" s="110">
        <v>0.72</v>
      </c>
      <c r="T17" s="111"/>
    </row>
    <row r="18" spans="2:20" x14ac:dyDescent="0.2">
      <c r="B18" s="64">
        <v>1992</v>
      </c>
      <c r="C18" s="110">
        <v>0.44</v>
      </c>
      <c r="D18" s="110">
        <v>0.38</v>
      </c>
      <c r="E18" s="110">
        <v>0.39</v>
      </c>
      <c r="F18" s="110">
        <v>0.69</v>
      </c>
      <c r="G18" s="110">
        <v>1.18</v>
      </c>
      <c r="H18" s="110">
        <v>0.35</v>
      </c>
      <c r="I18" s="110">
        <v>0.63</v>
      </c>
      <c r="J18" s="110">
        <v>0.83</v>
      </c>
      <c r="T18" s="111"/>
    </row>
    <row r="19" spans="2:20" x14ac:dyDescent="0.2">
      <c r="B19" s="64">
        <v>1993</v>
      </c>
      <c r="C19" s="110">
        <v>0.81</v>
      </c>
      <c r="D19" s="110">
        <v>0.52</v>
      </c>
      <c r="E19" s="110">
        <v>0.73</v>
      </c>
      <c r="F19" s="110">
        <v>1</v>
      </c>
      <c r="G19" s="110">
        <v>1.22</v>
      </c>
      <c r="H19" s="110">
        <v>0.3</v>
      </c>
      <c r="I19" s="110">
        <v>0.83</v>
      </c>
      <c r="J19" s="110">
        <v>0.79</v>
      </c>
      <c r="T19" s="111"/>
    </row>
    <row r="20" spans="2:20" x14ac:dyDescent="0.2">
      <c r="B20" s="64">
        <v>1994</v>
      </c>
      <c r="C20" s="110">
        <v>1.04</v>
      </c>
      <c r="D20" s="110">
        <v>1.32</v>
      </c>
      <c r="E20" s="110">
        <v>1.38</v>
      </c>
      <c r="F20" s="110">
        <v>1.66</v>
      </c>
      <c r="G20" s="110">
        <v>1.1599999999999999</v>
      </c>
      <c r="H20" s="110">
        <v>0.3</v>
      </c>
      <c r="I20" s="110">
        <v>1.24</v>
      </c>
      <c r="J20" s="110">
        <v>0.84</v>
      </c>
      <c r="T20" s="111"/>
    </row>
    <row r="21" spans="2:20" x14ac:dyDescent="0.2">
      <c r="B21" s="64">
        <v>1995</v>
      </c>
      <c r="C21" s="110">
        <v>1.74</v>
      </c>
      <c r="D21" s="110">
        <v>1.8</v>
      </c>
      <c r="E21" s="110">
        <v>1.69</v>
      </c>
      <c r="F21" s="110">
        <v>1.87</v>
      </c>
      <c r="G21" s="110">
        <v>1.26</v>
      </c>
      <c r="H21" s="110">
        <v>0.32</v>
      </c>
      <c r="I21" s="110">
        <v>1.48</v>
      </c>
      <c r="J21" s="110">
        <v>0.79</v>
      </c>
      <c r="T21" s="111"/>
    </row>
    <row r="22" spans="2:20" x14ac:dyDescent="0.2">
      <c r="B22" s="64">
        <v>1996</v>
      </c>
      <c r="C22" s="110">
        <v>2.31</v>
      </c>
      <c r="D22" s="110">
        <v>2.2999999999999998</v>
      </c>
      <c r="E22" s="110">
        <v>2.27</v>
      </c>
      <c r="F22" s="110">
        <v>2.09</v>
      </c>
      <c r="G22" s="110">
        <v>1.21</v>
      </c>
      <c r="H22" s="110">
        <v>0.27</v>
      </c>
      <c r="I22" s="110">
        <v>1.73</v>
      </c>
      <c r="J22" s="110">
        <v>0.75</v>
      </c>
      <c r="T22" s="111"/>
    </row>
    <row r="23" spans="2:20" x14ac:dyDescent="0.2">
      <c r="B23" s="64">
        <v>1997</v>
      </c>
      <c r="C23" s="110">
        <v>3.14</v>
      </c>
      <c r="D23" s="110">
        <v>2.72</v>
      </c>
      <c r="E23" s="110">
        <v>3.04</v>
      </c>
      <c r="F23" s="110">
        <v>2.63</v>
      </c>
      <c r="G23" s="110">
        <v>1.31</v>
      </c>
      <c r="H23" s="110">
        <v>0.35</v>
      </c>
      <c r="I23" s="110">
        <v>2.17</v>
      </c>
      <c r="J23" s="110">
        <v>0.8</v>
      </c>
      <c r="T23" s="111"/>
    </row>
    <row r="24" spans="2:20" x14ac:dyDescent="0.2">
      <c r="B24" s="64">
        <v>1998</v>
      </c>
      <c r="C24" s="110">
        <v>3.88</v>
      </c>
      <c r="D24" s="110">
        <v>3.39</v>
      </c>
      <c r="E24" s="110">
        <v>3.44</v>
      </c>
      <c r="F24" s="110">
        <v>2.69</v>
      </c>
      <c r="G24" s="110">
        <v>1.36</v>
      </c>
      <c r="H24" s="110">
        <v>0.33</v>
      </c>
      <c r="I24" s="110">
        <v>2.38</v>
      </c>
      <c r="J24" s="110">
        <v>0.77</v>
      </c>
      <c r="T24" s="111"/>
    </row>
    <row r="25" spans="2:20" x14ac:dyDescent="0.2">
      <c r="B25" s="64">
        <v>1999</v>
      </c>
      <c r="C25" s="110">
        <v>3.2</v>
      </c>
      <c r="D25" s="110">
        <v>3.09</v>
      </c>
      <c r="E25" s="110">
        <v>3.31</v>
      </c>
      <c r="F25" s="110">
        <v>2.4500000000000002</v>
      </c>
      <c r="G25" s="110">
        <v>1.21</v>
      </c>
      <c r="H25" s="110">
        <v>0.38</v>
      </c>
      <c r="I25" s="110">
        <v>2.2000000000000002</v>
      </c>
      <c r="J25" s="110">
        <v>0.7</v>
      </c>
      <c r="T25" s="111"/>
    </row>
    <row r="26" spans="2:20" x14ac:dyDescent="0.2">
      <c r="B26" s="64">
        <v>2000</v>
      </c>
      <c r="C26" s="110">
        <v>3.71</v>
      </c>
      <c r="D26" s="110">
        <v>3.39</v>
      </c>
      <c r="E26" s="110">
        <v>2.96</v>
      </c>
      <c r="F26" s="110">
        <v>2.31</v>
      </c>
      <c r="G26" s="110">
        <v>1.19</v>
      </c>
      <c r="H26" s="110">
        <v>0.48</v>
      </c>
      <c r="I26" s="110">
        <v>2.13</v>
      </c>
      <c r="J26" s="110">
        <v>0.79</v>
      </c>
      <c r="T26" s="111"/>
    </row>
    <row r="27" spans="2:20" x14ac:dyDescent="0.2">
      <c r="B27" s="64">
        <v>2001</v>
      </c>
      <c r="C27" s="110">
        <v>3.38</v>
      </c>
      <c r="D27" s="110">
        <v>2.57</v>
      </c>
      <c r="E27" s="110">
        <v>2.44</v>
      </c>
      <c r="F27" s="110">
        <v>2.02</v>
      </c>
      <c r="G27" s="110">
        <v>1.29</v>
      </c>
      <c r="H27" s="110">
        <v>0.45</v>
      </c>
      <c r="I27" s="110">
        <v>1.84</v>
      </c>
      <c r="J27" s="110">
        <v>0.81</v>
      </c>
      <c r="T27" s="111"/>
    </row>
    <row r="28" spans="2:20" x14ac:dyDescent="0.2">
      <c r="B28" s="64">
        <v>2002</v>
      </c>
      <c r="C28" s="110">
        <v>2.54</v>
      </c>
      <c r="D28" s="110">
        <v>1.84</v>
      </c>
      <c r="E28" s="110">
        <v>1.77</v>
      </c>
      <c r="F28" s="110">
        <v>1.49</v>
      </c>
      <c r="G28" s="110">
        <v>1.1000000000000001</v>
      </c>
      <c r="H28" s="110">
        <v>0.44</v>
      </c>
      <c r="I28" s="110">
        <v>1.39</v>
      </c>
      <c r="J28" s="110">
        <v>0.7</v>
      </c>
      <c r="T28" s="111"/>
    </row>
    <row r="29" spans="2:20" x14ac:dyDescent="0.2">
      <c r="B29" s="64">
        <v>2003</v>
      </c>
      <c r="C29" s="110">
        <v>1.95</v>
      </c>
      <c r="D29" s="110">
        <v>1.45</v>
      </c>
      <c r="E29" s="110">
        <v>1.42</v>
      </c>
      <c r="F29" s="110">
        <v>1.27</v>
      </c>
      <c r="G29" s="110">
        <v>1.01</v>
      </c>
      <c r="H29" s="110">
        <v>0.33</v>
      </c>
      <c r="I29" s="110">
        <v>1.1599999999999999</v>
      </c>
      <c r="J29" s="110">
        <v>0.71</v>
      </c>
      <c r="T29" s="111"/>
    </row>
    <row r="30" spans="2:20" x14ac:dyDescent="0.2">
      <c r="B30" s="64">
        <v>2004</v>
      </c>
      <c r="C30" s="110">
        <v>2</v>
      </c>
      <c r="D30" s="110">
        <v>1.29</v>
      </c>
      <c r="E30" s="110">
        <v>1.51</v>
      </c>
      <c r="F30" s="110">
        <v>1.44</v>
      </c>
      <c r="G30" s="110">
        <v>0.95</v>
      </c>
      <c r="H30" s="110">
        <v>0.35</v>
      </c>
      <c r="I30" s="110">
        <v>1.2</v>
      </c>
      <c r="J30" s="110">
        <v>0.62</v>
      </c>
      <c r="T30" s="111"/>
    </row>
    <row r="31" spans="2:20" x14ac:dyDescent="0.2">
      <c r="B31" s="64">
        <v>2005</v>
      </c>
      <c r="C31" s="110">
        <v>1.9886706038327107</v>
      </c>
      <c r="D31" s="110">
        <v>1.5662428597751983</v>
      </c>
      <c r="E31" s="110">
        <v>1.68388757625983</v>
      </c>
      <c r="F31" s="110">
        <v>1.515089805726388</v>
      </c>
      <c r="G31" s="110">
        <v>1.070231766584206</v>
      </c>
      <c r="H31" s="110">
        <v>0.43115837884449548</v>
      </c>
      <c r="I31" s="110">
        <v>1.32</v>
      </c>
      <c r="J31" s="110">
        <v>0.61</v>
      </c>
      <c r="T31" s="111"/>
    </row>
    <row r="32" spans="2:20" x14ac:dyDescent="0.2">
      <c r="B32" s="64">
        <v>2006</v>
      </c>
      <c r="C32" s="110">
        <v>1.91</v>
      </c>
      <c r="D32" s="110">
        <v>1.61</v>
      </c>
      <c r="E32" s="110">
        <v>1.8</v>
      </c>
      <c r="F32" s="110">
        <v>1.91</v>
      </c>
      <c r="G32" s="110">
        <v>1.19</v>
      </c>
      <c r="H32" s="110">
        <v>0.49</v>
      </c>
      <c r="I32" s="110">
        <v>1.5</v>
      </c>
      <c r="J32" s="110">
        <v>0.63</v>
      </c>
      <c r="T32" s="111"/>
    </row>
    <row r="33" spans="2:20" x14ac:dyDescent="0.2">
      <c r="B33" s="64">
        <v>2007</v>
      </c>
      <c r="C33" s="110">
        <v>1.87</v>
      </c>
      <c r="D33" s="110">
        <v>1.63</v>
      </c>
      <c r="E33" s="110">
        <v>1.73</v>
      </c>
      <c r="F33" s="110">
        <v>1.88</v>
      </c>
      <c r="G33" s="110">
        <v>1.27</v>
      </c>
      <c r="H33" s="110">
        <v>0.61</v>
      </c>
      <c r="I33" s="110">
        <v>1.51</v>
      </c>
      <c r="J33" s="110">
        <v>0.66</v>
      </c>
      <c r="T33" s="111"/>
    </row>
    <row r="34" spans="2:20" x14ac:dyDescent="0.2">
      <c r="B34" s="64">
        <v>2008</v>
      </c>
      <c r="C34" s="110">
        <v>1.75</v>
      </c>
      <c r="D34" s="110">
        <v>1.64</v>
      </c>
      <c r="E34" s="110">
        <v>1.74</v>
      </c>
      <c r="F34" s="110">
        <v>1.9</v>
      </c>
      <c r="G34" s="110">
        <v>1.1599999999999999</v>
      </c>
      <c r="H34" s="110">
        <v>0.65</v>
      </c>
      <c r="I34" s="110">
        <v>1.49</v>
      </c>
      <c r="J34" s="110">
        <v>0.69</v>
      </c>
      <c r="T34" s="111"/>
    </row>
    <row r="35" spans="2:20" x14ac:dyDescent="0.2">
      <c r="B35" s="64">
        <v>2009</v>
      </c>
      <c r="C35" s="110">
        <v>1.62</v>
      </c>
      <c r="D35" s="110">
        <v>1.46</v>
      </c>
      <c r="E35" s="110">
        <v>1.65</v>
      </c>
      <c r="F35" s="110">
        <v>1.63</v>
      </c>
      <c r="G35" s="110">
        <v>1.06</v>
      </c>
      <c r="H35" s="110">
        <v>0.64</v>
      </c>
      <c r="I35" s="110">
        <v>1.35</v>
      </c>
      <c r="J35" s="110">
        <v>0.69</v>
      </c>
      <c r="T35" s="111"/>
    </row>
    <row r="36" spans="2:20" x14ac:dyDescent="0.2">
      <c r="B36" s="64">
        <v>2010</v>
      </c>
      <c r="C36" s="110">
        <v>2.34</v>
      </c>
      <c r="D36" s="110">
        <v>1.75</v>
      </c>
      <c r="E36" s="110">
        <v>2</v>
      </c>
      <c r="F36" s="110">
        <v>1.75</v>
      </c>
      <c r="G36" s="110">
        <v>1.1100000000000001</v>
      </c>
      <c r="H36" s="110">
        <v>0.74</v>
      </c>
      <c r="I36" s="110">
        <v>1.54</v>
      </c>
      <c r="J36" s="110">
        <v>0.62</v>
      </c>
      <c r="T36" s="111"/>
    </row>
    <row r="37" spans="2:20" x14ac:dyDescent="0.2">
      <c r="B37" s="64">
        <v>2011</v>
      </c>
      <c r="C37" s="110">
        <v>2.16</v>
      </c>
      <c r="D37" s="110">
        <v>1.95</v>
      </c>
      <c r="E37" s="110">
        <v>2.13</v>
      </c>
      <c r="F37" s="110">
        <v>1.76</v>
      </c>
      <c r="G37" s="110">
        <v>1.02</v>
      </c>
      <c r="H37" s="110">
        <v>0.6</v>
      </c>
      <c r="I37" s="110">
        <v>1.54</v>
      </c>
      <c r="J37" s="110">
        <v>0.65</v>
      </c>
      <c r="T37" s="111"/>
    </row>
    <row r="38" spans="2:20" x14ac:dyDescent="0.2">
      <c r="B38" s="64">
        <v>2012</v>
      </c>
      <c r="C38" s="110">
        <v>2.82</v>
      </c>
      <c r="D38" s="110">
        <v>2</v>
      </c>
      <c r="E38" s="110">
        <v>2.17</v>
      </c>
      <c r="F38" s="110">
        <v>1.76</v>
      </c>
      <c r="G38" s="110">
        <v>1.04</v>
      </c>
      <c r="H38" s="110">
        <v>0.8</v>
      </c>
      <c r="I38" s="110">
        <v>1.61</v>
      </c>
      <c r="J38" s="110">
        <v>0.73</v>
      </c>
    </row>
    <row r="39" spans="2:20" x14ac:dyDescent="0.2">
      <c r="B39" s="64">
        <v>2013</v>
      </c>
      <c r="C39" s="110">
        <v>2.7492584987451516</v>
      </c>
      <c r="D39" s="110">
        <v>2.1739130434782608</v>
      </c>
      <c r="E39" s="110">
        <v>2.209246791662173</v>
      </c>
      <c r="F39" s="110">
        <v>1.8827590937149912</v>
      </c>
      <c r="G39" s="110">
        <v>1.0032892266562532</v>
      </c>
      <c r="H39" s="110">
        <v>0.89765189007054857</v>
      </c>
      <c r="I39" s="110">
        <v>1.6771927895485563</v>
      </c>
      <c r="J39" s="110">
        <v>0.76484353631233981</v>
      </c>
    </row>
    <row r="40" spans="2:20" x14ac:dyDescent="0.2">
      <c r="B40" s="64">
        <v>2014</v>
      </c>
      <c r="C40" s="110">
        <v>2.568684386866205</v>
      </c>
      <c r="D40" s="110">
        <v>1.9508836355290338</v>
      </c>
      <c r="E40" s="110">
        <v>2.1538831522147568</v>
      </c>
      <c r="F40" s="110">
        <v>1.9141277655053319</v>
      </c>
      <c r="G40" s="110">
        <v>0.96578939560276533</v>
      </c>
      <c r="H40" s="110">
        <v>1.114366432981061</v>
      </c>
      <c r="I40" s="110">
        <v>1.6721764944002158</v>
      </c>
      <c r="J40" s="110">
        <v>0.76277420069929369</v>
      </c>
    </row>
    <row r="41" spans="2:20" x14ac:dyDescent="0.2">
      <c r="B41" s="64">
        <v>2015</v>
      </c>
      <c r="C41" s="110">
        <v>3.2826348615822303</v>
      </c>
      <c r="D41" s="110">
        <v>2.6177815788495149</v>
      </c>
      <c r="E41" s="110">
        <v>2.6767350296762062</v>
      </c>
      <c r="F41" s="110">
        <v>2.2079278684919457</v>
      </c>
      <c r="G41" s="110">
        <v>1.1486486486486487</v>
      </c>
      <c r="H41" s="110">
        <v>0.93382582457600671</v>
      </c>
      <c r="I41" s="110">
        <v>1.9813044444223378</v>
      </c>
      <c r="J41" s="110">
        <v>0.80445358342945994</v>
      </c>
    </row>
    <row r="42" spans="2:20" x14ac:dyDescent="0.2">
      <c r="B42" s="64">
        <v>2016</v>
      </c>
      <c r="C42" s="110">
        <v>4.09</v>
      </c>
      <c r="D42" s="110">
        <v>3.01</v>
      </c>
      <c r="E42" s="110">
        <v>2.96</v>
      </c>
      <c r="F42" s="110">
        <v>2.2999999999999998</v>
      </c>
      <c r="G42" s="110">
        <v>1.28</v>
      </c>
      <c r="H42" s="110">
        <v>1.01</v>
      </c>
      <c r="I42" s="110">
        <v>2.1800000000000002</v>
      </c>
      <c r="J42" s="110">
        <v>0.86</v>
      </c>
    </row>
    <row r="43" spans="2:20" x14ac:dyDescent="0.2">
      <c r="B43" s="64">
        <v>2017</v>
      </c>
      <c r="C43" s="110">
        <v>3.6096665646986845</v>
      </c>
      <c r="D43" s="110">
        <v>3.1179177254309458</v>
      </c>
      <c r="E43" s="110">
        <v>3.3759827347001696</v>
      </c>
      <c r="F43" s="110">
        <v>2.4736635094768844</v>
      </c>
      <c r="G43" s="110">
        <v>1.3871083903492978</v>
      </c>
      <c r="H43" s="110">
        <v>0.93068696009872487</v>
      </c>
      <c r="I43" s="110">
        <v>2.34</v>
      </c>
      <c r="J43" s="110">
        <v>0.9</v>
      </c>
    </row>
    <row r="44" spans="2:20" x14ac:dyDescent="0.2">
      <c r="B44" s="164">
        <v>2018</v>
      </c>
      <c r="C44" s="110">
        <v>3.6226114649681529</v>
      </c>
      <c r="D44" s="110">
        <v>3.5335921563466473</v>
      </c>
      <c r="E44" s="110">
        <v>3.9430434130307286</v>
      </c>
      <c r="F44" s="110">
        <v>2.8856012889995606</v>
      </c>
      <c r="G44" s="110">
        <v>1.3414199072422406</v>
      </c>
      <c r="H44" s="110">
        <v>1.0501242220116282</v>
      </c>
      <c r="I44" s="110">
        <v>2.65</v>
      </c>
      <c r="J44" s="110">
        <v>0.83841841543880502</v>
      </c>
    </row>
    <row r="45" spans="2:20" ht="13.5" thickBot="1" x14ac:dyDescent="0.25">
      <c r="B45" s="126">
        <v>2019</v>
      </c>
      <c r="C45" s="149">
        <v>3.54</v>
      </c>
      <c r="D45" s="149">
        <v>3.5</v>
      </c>
      <c r="E45" s="149">
        <v>3.84</v>
      </c>
      <c r="F45" s="149">
        <v>2.76</v>
      </c>
      <c r="G45" s="149">
        <v>1.34</v>
      </c>
      <c r="H45" s="149">
        <v>0.99</v>
      </c>
      <c r="I45" s="150">
        <v>2.59</v>
      </c>
      <c r="J45" s="149">
        <v>0.86</v>
      </c>
    </row>
    <row r="46" spans="2:20" x14ac:dyDescent="0.2">
      <c r="C46" s="111"/>
      <c r="D46" s="111"/>
      <c r="E46" s="111"/>
      <c r="F46" s="111"/>
      <c r="G46" s="111"/>
      <c r="H46" s="111"/>
    </row>
    <row r="51" spans="3:8" x14ac:dyDescent="0.2">
      <c r="C51" s="111"/>
      <c r="D51" s="111"/>
      <c r="E51" s="111"/>
      <c r="F51" s="111"/>
      <c r="G51" s="111"/>
      <c r="H51" s="111"/>
    </row>
    <row r="56" spans="3:8" x14ac:dyDescent="0.2">
      <c r="C56" s="111"/>
      <c r="D56" s="111"/>
      <c r="E56" s="111"/>
      <c r="F56" s="111"/>
      <c r="G56" s="111"/>
      <c r="H56" s="111"/>
    </row>
    <row r="61" spans="3:8" x14ac:dyDescent="0.2">
      <c r="C61" s="111"/>
      <c r="D61" s="111"/>
      <c r="E61" s="111"/>
      <c r="F61" s="111"/>
      <c r="G61" s="111"/>
      <c r="H61" s="111"/>
    </row>
    <row r="66" spans="3:8" x14ac:dyDescent="0.2">
      <c r="C66" s="111"/>
      <c r="D66" s="111"/>
      <c r="E66" s="111"/>
      <c r="F66" s="111"/>
      <c r="G66" s="111"/>
      <c r="H66" s="111"/>
    </row>
  </sheetData>
  <sortState ref="B40:J71">
    <sortCondition ref="B39:B71"/>
  </sortState>
  <mergeCells count="3">
    <mergeCell ref="B4:B5"/>
    <mergeCell ref="C4:H4"/>
    <mergeCell ref="I4:J4"/>
  </mergeCells>
  <pageMargins left="0.78740157480314965" right="0.59055118110236227" top="0.78740157480314965" bottom="0.86614173228346458" header="0.51181102362204722" footer="0.35433070866141736"/>
  <pageSetup paperSize="9" scale="78"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5078"/>
    <pageSetUpPr fitToPage="1"/>
  </sheetPr>
  <dimension ref="A1:AF21"/>
  <sheetViews>
    <sheetView showGridLines="0" zoomScaleNormal="100" zoomScaleSheetLayoutView="100" workbookViewId="0"/>
  </sheetViews>
  <sheetFormatPr baseColWidth="10" defaultRowHeight="12.75" x14ac:dyDescent="0.2"/>
  <cols>
    <col min="1" max="1" width="3.7109375" style="42" customWidth="1"/>
    <col min="2" max="2" width="20.7109375" style="42" customWidth="1"/>
    <col min="3" max="16" width="10.7109375" style="42" customWidth="1"/>
    <col min="17" max="32" width="6.7109375" style="42" customWidth="1"/>
    <col min="33" max="16384" width="11.42578125" style="42"/>
  </cols>
  <sheetData>
    <row r="1" spans="1:32" ht="15.75" x14ac:dyDescent="0.25">
      <c r="A1" s="41" t="str">
        <f>Inhaltsverzeichnis!B40&amp;" "&amp;Inhaltsverzeichnis!C40&amp;" "&amp;Inhaltsverzeichnis!D40</f>
        <v xml:space="preserve">Tabelle 20:  Leer stehende Wohneinheiten nach Zimmerzahl in den Bezirken und im Kanton, per 1. Juni 2019 </v>
      </c>
    </row>
    <row r="2" spans="1:32" x14ac:dyDescent="0.2">
      <c r="B2" s="44"/>
    </row>
    <row r="3" spans="1:32" ht="12.75" customHeight="1" x14ac:dyDescent="0.2">
      <c r="G3" s="59"/>
      <c r="H3" s="59"/>
      <c r="I3" s="59"/>
      <c r="J3" s="59"/>
      <c r="K3" s="59"/>
      <c r="L3" s="59"/>
      <c r="M3" s="59"/>
      <c r="N3" s="59"/>
      <c r="O3" s="59"/>
      <c r="P3" s="59"/>
      <c r="Q3" s="59"/>
      <c r="R3" s="59"/>
      <c r="S3" s="59"/>
      <c r="T3" s="59"/>
      <c r="U3" s="59"/>
      <c r="V3" s="59"/>
      <c r="W3" s="59"/>
      <c r="X3" s="59"/>
      <c r="Y3" s="59"/>
      <c r="Z3" s="59"/>
      <c r="AA3" s="59"/>
      <c r="AB3" s="59"/>
      <c r="AC3" s="59"/>
      <c r="AD3" s="59"/>
      <c r="AE3" s="59"/>
      <c r="AF3" s="59"/>
    </row>
    <row r="4" spans="1:32" s="59" customFormat="1" ht="12.75" customHeight="1" x14ac:dyDescent="0.2">
      <c r="A4" s="42"/>
      <c r="B4" s="229" t="s">
        <v>19</v>
      </c>
      <c r="C4" s="218" t="s">
        <v>510</v>
      </c>
      <c r="D4" s="218" t="s">
        <v>86</v>
      </c>
      <c r="E4" s="218"/>
      <c r="F4" s="218"/>
      <c r="G4" s="218"/>
      <c r="H4" s="218"/>
      <c r="I4" s="218"/>
      <c r="J4" s="218"/>
      <c r="K4" s="218"/>
      <c r="L4" s="218"/>
      <c r="M4" s="218" t="s">
        <v>486</v>
      </c>
      <c r="N4" s="42"/>
      <c r="O4" s="42"/>
      <c r="P4" s="42"/>
    </row>
    <row r="5" spans="1:32" s="59" customFormat="1" ht="12.75" customHeight="1" x14ac:dyDescent="0.2">
      <c r="A5" s="42"/>
      <c r="B5" s="229"/>
      <c r="C5" s="218"/>
      <c r="D5" s="226" t="s">
        <v>11</v>
      </c>
      <c r="E5" s="226">
        <v>1</v>
      </c>
      <c r="F5" s="226">
        <v>2</v>
      </c>
      <c r="G5" s="226">
        <v>3</v>
      </c>
      <c r="H5" s="226">
        <v>4</v>
      </c>
      <c r="I5" s="226">
        <v>5</v>
      </c>
      <c r="J5" s="226" t="s">
        <v>79</v>
      </c>
      <c r="K5" s="218" t="s">
        <v>89</v>
      </c>
      <c r="L5" s="218"/>
      <c r="M5" s="218"/>
      <c r="N5" s="42"/>
      <c r="O5" s="42"/>
      <c r="P5" s="42"/>
    </row>
    <row r="6" spans="1:32" s="59" customFormat="1" ht="38.25" x14ac:dyDescent="0.2">
      <c r="A6" s="42"/>
      <c r="B6" s="229"/>
      <c r="C6" s="218"/>
      <c r="D6" s="226"/>
      <c r="E6" s="226"/>
      <c r="F6" s="226"/>
      <c r="G6" s="226"/>
      <c r="H6" s="226"/>
      <c r="I6" s="226"/>
      <c r="J6" s="226"/>
      <c r="K6" s="82" t="s">
        <v>92</v>
      </c>
      <c r="L6" s="82" t="s">
        <v>93</v>
      </c>
      <c r="M6" s="218"/>
      <c r="N6" s="42"/>
      <c r="O6" s="42"/>
      <c r="P6" s="42"/>
    </row>
    <row r="7" spans="1:32" ht="12.75" customHeight="1" x14ac:dyDescent="0.2">
      <c r="B7" s="59" t="s">
        <v>23</v>
      </c>
      <c r="C7" s="63">
        <v>39097</v>
      </c>
      <c r="D7" s="63">
        <v>992</v>
      </c>
      <c r="E7" s="63">
        <v>36</v>
      </c>
      <c r="F7" s="63">
        <v>123</v>
      </c>
      <c r="G7" s="63">
        <v>343</v>
      </c>
      <c r="H7" s="63">
        <v>307</v>
      </c>
      <c r="I7" s="63">
        <v>124</v>
      </c>
      <c r="J7" s="63">
        <v>59</v>
      </c>
      <c r="K7" s="63">
        <v>125</v>
      </c>
      <c r="L7" s="63">
        <v>159</v>
      </c>
      <c r="M7" s="109">
        <v>2.54</v>
      </c>
    </row>
    <row r="8" spans="1:32" ht="12.75" customHeight="1" x14ac:dyDescent="0.2">
      <c r="B8" s="59" t="s">
        <v>24</v>
      </c>
      <c r="C8" s="63">
        <v>68695</v>
      </c>
      <c r="D8" s="63">
        <v>1432</v>
      </c>
      <c r="E8" s="63">
        <v>62</v>
      </c>
      <c r="F8" s="63">
        <v>246</v>
      </c>
      <c r="G8" s="63">
        <v>483</v>
      </c>
      <c r="H8" s="63">
        <v>463</v>
      </c>
      <c r="I8" s="63">
        <v>142</v>
      </c>
      <c r="J8" s="63">
        <v>36</v>
      </c>
      <c r="K8" s="63">
        <v>96</v>
      </c>
      <c r="L8" s="63">
        <v>150</v>
      </c>
      <c r="M8" s="109">
        <v>2.08</v>
      </c>
    </row>
    <row r="9" spans="1:32" ht="12.75" customHeight="1" x14ac:dyDescent="0.2">
      <c r="B9" s="59" t="s">
        <v>25</v>
      </c>
      <c r="C9" s="63">
        <v>35912</v>
      </c>
      <c r="D9" s="63">
        <v>855</v>
      </c>
      <c r="E9" s="63">
        <v>41</v>
      </c>
      <c r="F9" s="63">
        <v>90</v>
      </c>
      <c r="G9" s="63">
        <v>257</v>
      </c>
      <c r="H9" s="63">
        <v>289</v>
      </c>
      <c r="I9" s="63">
        <v>134</v>
      </c>
      <c r="J9" s="63">
        <v>44</v>
      </c>
      <c r="K9" s="63">
        <v>140</v>
      </c>
      <c r="L9" s="63">
        <v>71</v>
      </c>
      <c r="M9" s="109">
        <v>2.38</v>
      </c>
    </row>
    <row r="10" spans="1:32" ht="12.75" customHeight="1" x14ac:dyDescent="0.2">
      <c r="B10" s="59" t="s">
        <v>26</v>
      </c>
      <c r="C10" s="63">
        <v>24377</v>
      </c>
      <c r="D10" s="63">
        <v>616</v>
      </c>
      <c r="E10" s="63">
        <v>17</v>
      </c>
      <c r="F10" s="63">
        <v>85</v>
      </c>
      <c r="G10" s="63">
        <v>223</v>
      </c>
      <c r="H10" s="63">
        <v>188</v>
      </c>
      <c r="I10" s="63">
        <v>70</v>
      </c>
      <c r="J10" s="63">
        <v>33</v>
      </c>
      <c r="K10" s="63">
        <v>65</v>
      </c>
      <c r="L10" s="63">
        <v>146</v>
      </c>
      <c r="M10" s="109">
        <v>2.5299999999999998</v>
      </c>
    </row>
    <row r="11" spans="1:32" ht="12.75" customHeight="1" x14ac:dyDescent="0.2">
      <c r="B11" s="59" t="s">
        <v>27</v>
      </c>
      <c r="C11" s="63">
        <v>20484</v>
      </c>
      <c r="D11" s="63">
        <v>921</v>
      </c>
      <c r="E11" s="63">
        <v>49</v>
      </c>
      <c r="F11" s="63">
        <v>125</v>
      </c>
      <c r="G11" s="63">
        <v>324</v>
      </c>
      <c r="H11" s="63">
        <v>301</v>
      </c>
      <c r="I11" s="63">
        <v>74</v>
      </c>
      <c r="J11" s="63">
        <v>48</v>
      </c>
      <c r="K11" s="63">
        <v>86</v>
      </c>
      <c r="L11" s="63">
        <v>192</v>
      </c>
      <c r="M11" s="109">
        <v>4.5</v>
      </c>
    </row>
    <row r="12" spans="1:32" x14ac:dyDescent="0.2">
      <c r="B12" s="59" t="s">
        <v>28</v>
      </c>
      <c r="C12" s="63">
        <v>15187</v>
      </c>
      <c r="D12" s="63">
        <v>357</v>
      </c>
      <c r="E12" s="63">
        <v>9</v>
      </c>
      <c r="F12" s="63">
        <v>48</v>
      </c>
      <c r="G12" s="63">
        <v>114</v>
      </c>
      <c r="H12" s="63">
        <v>115</v>
      </c>
      <c r="I12" s="63">
        <v>56</v>
      </c>
      <c r="J12" s="63">
        <v>15</v>
      </c>
      <c r="K12" s="63">
        <v>37</v>
      </c>
      <c r="L12" s="63">
        <v>51</v>
      </c>
      <c r="M12" s="109">
        <v>2.35</v>
      </c>
    </row>
    <row r="13" spans="1:32" ht="12.75" customHeight="1" x14ac:dyDescent="0.2">
      <c r="B13" s="59" t="s">
        <v>29</v>
      </c>
      <c r="C13" s="63">
        <v>30013</v>
      </c>
      <c r="D13" s="63">
        <v>649</v>
      </c>
      <c r="E13" s="63">
        <v>18</v>
      </c>
      <c r="F13" s="63">
        <v>115</v>
      </c>
      <c r="G13" s="63">
        <v>241</v>
      </c>
      <c r="H13" s="63">
        <v>179</v>
      </c>
      <c r="I13" s="63">
        <v>59</v>
      </c>
      <c r="J13" s="63">
        <v>37</v>
      </c>
      <c r="K13" s="63">
        <v>51</v>
      </c>
      <c r="L13" s="63">
        <v>167</v>
      </c>
      <c r="M13" s="109">
        <v>2.16</v>
      </c>
    </row>
    <row r="14" spans="1:32" ht="12.75" customHeight="1" x14ac:dyDescent="0.2">
      <c r="B14" s="59" t="s">
        <v>30</v>
      </c>
      <c r="C14" s="63">
        <v>16197</v>
      </c>
      <c r="D14" s="63">
        <v>538</v>
      </c>
      <c r="E14" s="63">
        <v>28</v>
      </c>
      <c r="F14" s="63">
        <v>37</v>
      </c>
      <c r="G14" s="63">
        <v>223</v>
      </c>
      <c r="H14" s="63">
        <v>162</v>
      </c>
      <c r="I14" s="63">
        <v>54</v>
      </c>
      <c r="J14" s="63">
        <v>34</v>
      </c>
      <c r="K14" s="63">
        <v>33</v>
      </c>
      <c r="L14" s="63">
        <v>158</v>
      </c>
      <c r="M14" s="109">
        <v>3.32</v>
      </c>
    </row>
    <row r="15" spans="1:32" ht="12.75" customHeight="1" x14ac:dyDescent="0.2">
      <c r="B15" s="59" t="s">
        <v>31</v>
      </c>
      <c r="C15" s="63">
        <v>22630</v>
      </c>
      <c r="D15" s="63">
        <v>298</v>
      </c>
      <c r="E15" s="63">
        <v>21</v>
      </c>
      <c r="F15" s="63">
        <v>30</v>
      </c>
      <c r="G15" s="63">
        <v>91</v>
      </c>
      <c r="H15" s="63">
        <v>97</v>
      </c>
      <c r="I15" s="63">
        <v>36</v>
      </c>
      <c r="J15" s="63">
        <v>23</v>
      </c>
      <c r="K15" s="63">
        <v>35</v>
      </c>
      <c r="L15" s="63">
        <v>31</v>
      </c>
      <c r="M15" s="109">
        <v>1.32</v>
      </c>
    </row>
    <row r="16" spans="1:32" ht="12.75" customHeight="1" x14ac:dyDescent="0.2">
      <c r="B16" s="59" t="s">
        <v>32</v>
      </c>
      <c r="C16" s="63">
        <v>35072</v>
      </c>
      <c r="D16" s="63">
        <v>1265</v>
      </c>
      <c r="E16" s="63">
        <v>45</v>
      </c>
      <c r="F16" s="63">
        <v>160</v>
      </c>
      <c r="G16" s="63">
        <v>467</v>
      </c>
      <c r="H16" s="63">
        <v>409</v>
      </c>
      <c r="I16" s="63">
        <v>144</v>
      </c>
      <c r="J16" s="63">
        <v>40</v>
      </c>
      <c r="K16" s="63">
        <v>147</v>
      </c>
      <c r="L16" s="63">
        <v>156</v>
      </c>
      <c r="M16" s="109">
        <v>3.61</v>
      </c>
    </row>
    <row r="17" spans="2:13" ht="12.75" customHeight="1" x14ac:dyDescent="0.2">
      <c r="B17" s="59" t="s">
        <v>33</v>
      </c>
      <c r="C17" s="63">
        <v>16299</v>
      </c>
      <c r="D17" s="63">
        <v>454</v>
      </c>
      <c r="E17" s="63">
        <v>38</v>
      </c>
      <c r="F17" s="63">
        <v>55</v>
      </c>
      <c r="G17" s="63">
        <v>122</v>
      </c>
      <c r="H17" s="63">
        <v>166</v>
      </c>
      <c r="I17" s="63">
        <v>55</v>
      </c>
      <c r="J17" s="63">
        <v>18</v>
      </c>
      <c r="K17" s="63">
        <v>53</v>
      </c>
      <c r="L17" s="63">
        <v>41</v>
      </c>
      <c r="M17" s="109">
        <v>2.79</v>
      </c>
    </row>
    <row r="18" spans="2:13" ht="12.75" customHeight="1" thickBot="1" x14ac:dyDescent="0.25">
      <c r="B18" s="131" t="s">
        <v>34</v>
      </c>
      <c r="C18" s="151">
        <v>323963</v>
      </c>
      <c r="D18" s="151">
        <v>8377</v>
      </c>
      <c r="E18" s="151">
        <v>364</v>
      </c>
      <c r="F18" s="151">
        <v>1114</v>
      </c>
      <c r="G18" s="151">
        <v>2888</v>
      </c>
      <c r="H18" s="151">
        <v>2676</v>
      </c>
      <c r="I18" s="151">
        <v>948</v>
      </c>
      <c r="J18" s="151">
        <v>387</v>
      </c>
      <c r="K18" s="151">
        <v>868</v>
      </c>
      <c r="L18" s="151">
        <v>1322</v>
      </c>
      <c r="M18" s="152">
        <v>2.59</v>
      </c>
    </row>
    <row r="19" spans="2:13" ht="8.1" customHeight="1" x14ac:dyDescent="0.2"/>
    <row r="20" spans="2:13" ht="12.75" customHeight="1" x14ac:dyDescent="0.2">
      <c r="B20" s="49" t="s">
        <v>453</v>
      </c>
    </row>
    <row r="21" spans="2:13" ht="12.75" customHeight="1" x14ac:dyDescent="0.2">
      <c r="B21" s="49" t="s">
        <v>535</v>
      </c>
    </row>
  </sheetData>
  <mergeCells count="12">
    <mergeCell ref="B4:B6"/>
    <mergeCell ref="C4:C6"/>
    <mergeCell ref="D4:L4"/>
    <mergeCell ref="M4:M6"/>
    <mergeCell ref="D5:D6"/>
    <mergeCell ref="E5:E6"/>
    <mergeCell ref="F5:F6"/>
    <mergeCell ref="G5:G6"/>
    <mergeCell ref="H5:H6"/>
    <mergeCell ref="I5:I6"/>
    <mergeCell ref="J5:J6"/>
    <mergeCell ref="K5:L5"/>
  </mergeCells>
  <pageMargins left="0.78740157480314965" right="0.59055118110236227" top="0.78740157480314965" bottom="0.86614173228346458" header="0.51181102362204722" footer="0.35433070866141736"/>
  <pageSetup paperSize="9" scale="66"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sheetPr>
  <dimension ref="A1:N232"/>
  <sheetViews>
    <sheetView showGridLines="0" zoomScaleNormal="100" zoomScaleSheetLayoutView="100" workbookViewId="0">
      <pane ySplit="5" topLeftCell="A225" activePane="bottomLeft" state="frozen"/>
      <selection activeCell="F12" sqref="F12"/>
      <selection pane="bottomLeft"/>
    </sheetView>
  </sheetViews>
  <sheetFormatPr baseColWidth="10" defaultRowHeight="12.75" x14ac:dyDescent="0.2"/>
  <cols>
    <col min="1" max="1" width="3.7109375" style="42" customWidth="1"/>
    <col min="2" max="2" width="10.7109375" style="42" customWidth="1"/>
    <col min="3" max="3" width="20.7109375" style="42" customWidth="1"/>
    <col min="4" max="18" width="10.7109375" style="42" customWidth="1"/>
    <col min="19" max="16384" width="11.42578125" style="42"/>
  </cols>
  <sheetData>
    <row r="1" spans="1:14" ht="15.75" x14ac:dyDescent="0.25">
      <c r="A1" s="41" t="str">
        <f>Inhaltsverzeichnis!B43&amp;" "&amp;Inhaltsverzeichnis!C43&amp;" "&amp;Inhaltsverzeichnis!D43</f>
        <v>Tabelle 21:  Bautätigkeit und Bauvorhaben, Wohnungen, Wohnbautätigkeit und Leerwohnungen in den Gemeinden, Bezirken und im Kanton</v>
      </c>
      <c r="B1" s="41"/>
    </row>
    <row r="2" spans="1:14" x14ac:dyDescent="0.2">
      <c r="B2" s="44"/>
    </row>
    <row r="4" spans="1:14" ht="29.25" customHeight="1" x14ac:dyDescent="0.2">
      <c r="B4" s="229" t="s">
        <v>296</v>
      </c>
      <c r="C4" s="243" t="s">
        <v>594</v>
      </c>
      <c r="D4" s="218" t="s">
        <v>511</v>
      </c>
      <c r="E4" s="222"/>
      <c r="F4" s="222"/>
      <c r="G4" s="218" t="s">
        <v>512</v>
      </c>
      <c r="H4" s="218" t="s">
        <v>545</v>
      </c>
      <c r="I4" s="222"/>
      <c r="J4" s="218" t="s">
        <v>513</v>
      </c>
      <c r="K4" s="218" t="s">
        <v>514</v>
      </c>
      <c r="L4" s="218" t="s">
        <v>515</v>
      </c>
      <c r="M4" s="218" t="s">
        <v>516</v>
      </c>
      <c r="N4" s="218" t="s">
        <v>517</v>
      </c>
    </row>
    <row r="5" spans="1:14" ht="35.25" customHeight="1" x14ac:dyDescent="0.2">
      <c r="B5" s="229"/>
      <c r="C5" s="244"/>
      <c r="D5" s="125" t="s">
        <v>11</v>
      </c>
      <c r="E5" s="82" t="s">
        <v>340</v>
      </c>
      <c r="F5" s="82" t="s">
        <v>294</v>
      </c>
      <c r="G5" s="218"/>
      <c r="H5" s="125" t="s">
        <v>11</v>
      </c>
      <c r="I5" s="82" t="s">
        <v>295</v>
      </c>
      <c r="J5" s="218"/>
      <c r="K5" s="218"/>
      <c r="L5" s="218"/>
      <c r="M5" s="218"/>
      <c r="N5" s="218"/>
    </row>
    <row r="6" spans="1:14" x14ac:dyDescent="0.2">
      <c r="B6" s="55">
        <v>4335</v>
      </c>
      <c r="C6" s="55" t="s">
        <v>34</v>
      </c>
      <c r="D6" s="104">
        <v>4845646</v>
      </c>
      <c r="E6" s="104">
        <v>1156592</v>
      </c>
      <c r="F6" s="104">
        <v>3689054</v>
      </c>
      <c r="G6" s="104">
        <v>3065040</v>
      </c>
      <c r="H6" s="105">
        <v>1281</v>
      </c>
      <c r="I6" s="105">
        <v>649</v>
      </c>
      <c r="J6" s="105">
        <v>5680</v>
      </c>
      <c r="K6" s="105">
        <v>5506</v>
      </c>
      <c r="L6" s="105">
        <v>323963</v>
      </c>
      <c r="M6" s="105">
        <v>8377</v>
      </c>
      <c r="N6" s="106">
        <v>2.59</v>
      </c>
    </row>
    <row r="7" spans="1:14" x14ac:dyDescent="0.2">
      <c r="B7" s="53">
        <v>4330</v>
      </c>
      <c r="C7" s="107" t="s">
        <v>292</v>
      </c>
      <c r="D7" s="86">
        <v>354797</v>
      </c>
      <c r="E7" s="86">
        <v>291539</v>
      </c>
      <c r="F7" s="86">
        <v>63258</v>
      </c>
      <c r="G7" s="86">
        <v>306453</v>
      </c>
      <c r="H7" s="86">
        <v>0</v>
      </c>
      <c r="I7" s="86">
        <v>0</v>
      </c>
      <c r="J7" s="86">
        <v>0</v>
      </c>
      <c r="K7" s="86">
        <v>0</v>
      </c>
      <c r="L7" s="86">
        <v>0</v>
      </c>
      <c r="M7" s="86">
        <v>0</v>
      </c>
      <c r="N7" s="108" t="s">
        <v>293</v>
      </c>
    </row>
    <row r="8" spans="1:14" x14ac:dyDescent="0.2">
      <c r="B8" s="55">
        <v>4019</v>
      </c>
      <c r="C8" s="55" t="s">
        <v>104</v>
      </c>
      <c r="D8" s="104">
        <v>646663</v>
      </c>
      <c r="E8" s="104">
        <v>72333</v>
      </c>
      <c r="F8" s="104">
        <v>574330</v>
      </c>
      <c r="G8" s="104">
        <v>401783</v>
      </c>
      <c r="H8" s="105">
        <v>125</v>
      </c>
      <c r="I8" s="105">
        <v>46</v>
      </c>
      <c r="J8" s="105">
        <v>867</v>
      </c>
      <c r="K8" s="105">
        <v>945</v>
      </c>
      <c r="L8" s="105">
        <v>39097</v>
      </c>
      <c r="M8" s="105">
        <v>992</v>
      </c>
      <c r="N8" s="106">
        <v>2.54</v>
      </c>
    </row>
    <row r="9" spans="1:14" x14ac:dyDescent="0.2">
      <c r="B9" s="53">
        <v>4001</v>
      </c>
      <c r="C9" s="53" t="s">
        <v>23</v>
      </c>
      <c r="D9" s="86">
        <v>294444</v>
      </c>
      <c r="E9" s="86">
        <v>15478</v>
      </c>
      <c r="F9" s="86">
        <v>278966</v>
      </c>
      <c r="G9" s="86">
        <v>149717</v>
      </c>
      <c r="H9" s="86">
        <v>22</v>
      </c>
      <c r="I9" s="86">
        <v>5</v>
      </c>
      <c r="J9" s="86">
        <v>152</v>
      </c>
      <c r="K9" s="86">
        <v>444</v>
      </c>
      <c r="L9" s="86">
        <v>12146</v>
      </c>
      <c r="M9" s="86">
        <v>119</v>
      </c>
      <c r="N9" s="87">
        <v>0.98</v>
      </c>
    </row>
    <row r="10" spans="1:14" x14ac:dyDescent="0.2">
      <c r="B10" s="53">
        <v>4002</v>
      </c>
      <c r="C10" s="53" t="s">
        <v>95</v>
      </c>
      <c r="D10" s="86">
        <v>8205</v>
      </c>
      <c r="E10" s="86">
        <v>116</v>
      </c>
      <c r="F10" s="86">
        <v>8089</v>
      </c>
      <c r="G10" s="86">
        <v>8371</v>
      </c>
      <c r="H10" s="86">
        <v>3</v>
      </c>
      <c r="I10" s="86">
        <v>0</v>
      </c>
      <c r="J10" s="86">
        <v>12</v>
      </c>
      <c r="K10" s="86">
        <v>13</v>
      </c>
      <c r="L10" s="86">
        <v>775</v>
      </c>
      <c r="M10" s="86">
        <v>28</v>
      </c>
      <c r="N10" s="87">
        <v>3.61</v>
      </c>
    </row>
    <row r="11" spans="1:14" x14ac:dyDescent="0.2">
      <c r="B11" s="53">
        <v>4003</v>
      </c>
      <c r="C11" s="42" t="s">
        <v>402</v>
      </c>
      <c r="D11" s="86">
        <v>48757</v>
      </c>
      <c r="E11" s="86">
        <v>6389</v>
      </c>
      <c r="F11" s="86">
        <v>42368</v>
      </c>
      <c r="G11" s="86">
        <v>49323</v>
      </c>
      <c r="H11" s="86">
        <v>4</v>
      </c>
      <c r="I11" s="86">
        <v>2</v>
      </c>
      <c r="J11" s="86">
        <v>10</v>
      </c>
      <c r="K11" s="86">
        <v>13</v>
      </c>
      <c r="L11" s="86">
        <v>3779</v>
      </c>
      <c r="M11" s="86">
        <v>169</v>
      </c>
      <c r="N11" s="87">
        <v>4.47</v>
      </c>
    </row>
    <row r="12" spans="1:14" x14ac:dyDescent="0.2">
      <c r="B12" s="53">
        <v>4004</v>
      </c>
      <c r="C12" s="42" t="s">
        <v>96</v>
      </c>
      <c r="D12" s="86">
        <v>4558</v>
      </c>
      <c r="E12" s="86">
        <v>651</v>
      </c>
      <c r="F12" s="86">
        <v>3907</v>
      </c>
      <c r="G12" s="86">
        <v>1287</v>
      </c>
      <c r="H12" s="86">
        <v>5</v>
      </c>
      <c r="I12" s="86">
        <v>4</v>
      </c>
      <c r="J12" s="86">
        <v>6</v>
      </c>
      <c r="K12" s="86">
        <v>4</v>
      </c>
      <c r="L12" s="86">
        <v>358</v>
      </c>
      <c r="M12" s="86">
        <v>15</v>
      </c>
      <c r="N12" s="87">
        <v>4.1900000000000004</v>
      </c>
    </row>
    <row r="13" spans="1:14" x14ac:dyDescent="0.2">
      <c r="B13" s="53">
        <v>4005</v>
      </c>
      <c r="C13" s="42" t="s">
        <v>403</v>
      </c>
      <c r="D13" s="86">
        <v>50158</v>
      </c>
      <c r="E13" s="86">
        <v>792</v>
      </c>
      <c r="F13" s="86">
        <v>49366</v>
      </c>
      <c r="G13" s="86">
        <v>35038</v>
      </c>
      <c r="H13" s="86">
        <v>13</v>
      </c>
      <c r="I13" s="86">
        <v>7</v>
      </c>
      <c r="J13" s="86">
        <v>31</v>
      </c>
      <c r="K13" s="86">
        <v>50</v>
      </c>
      <c r="L13" s="86">
        <v>2009</v>
      </c>
      <c r="M13" s="86">
        <v>47</v>
      </c>
      <c r="N13" s="87">
        <v>2.34</v>
      </c>
    </row>
    <row r="14" spans="1:14" x14ac:dyDescent="0.2">
      <c r="B14" s="53">
        <v>4006</v>
      </c>
      <c r="C14" s="53" t="s">
        <v>97</v>
      </c>
      <c r="D14" s="86">
        <v>37677</v>
      </c>
      <c r="E14" s="86">
        <v>5511</v>
      </c>
      <c r="F14" s="86">
        <v>32166</v>
      </c>
      <c r="G14" s="86">
        <v>30091</v>
      </c>
      <c r="H14" s="86">
        <v>9</v>
      </c>
      <c r="I14" s="86">
        <v>6</v>
      </c>
      <c r="J14" s="86">
        <v>27</v>
      </c>
      <c r="K14" s="86">
        <v>102</v>
      </c>
      <c r="L14" s="86">
        <v>3599</v>
      </c>
      <c r="M14" s="86">
        <v>259</v>
      </c>
      <c r="N14" s="87">
        <v>7.2</v>
      </c>
    </row>
    <row r="15" spans="1:14" x14ac:dyDescent="0.2">
      <c r="B15" s="53">
        <v>4007</v>
      </c>
      <c r="C15" s="53" t="s">
        <v>98</v>
      </c>
      <c r="D15" s="86">
        <v>4844</v>
      </c>
      <c r="E15" s="86">
        <v>983</v>
      </c>
      <c r="F15" s="86">
        <v>3861</v>
      </c>
      <c r="G15" s="86">
        <v>9042</v>
      </c>
      <c r="H15" s="86">
        <v>3</v>
      </c>
      <c r="I15" s="86">
        <v>2</v>
      </c>
      <c r="J15" s="86">
        <v>5</v>
      </c>
      <c r="K15" s="86">
        <v>4</v>
      </c>
      <c r="L15" s="86">
        <v>738</v>
      </c>
      <c r="M15" s="86">
        <v>17</v>
      </c>
      <c r="N15" s="87">
        <v>2.2999999999999998</v>
      </c>
    </row>
    <row r="16" spans="1:14" x14ac:dyDescent="0.2">
      <c r="B16" s="53">
        <v>4008</v>
      </c>
      <c r="C16" s="53" t="s">
        <v>99</v>
      </c>
      <c r="D16" s="86">
        <v>34529</v>
      </c>
      <c r="E16" s="86">
        <v>4065</v>
      </c>
      <c r="F16" s="86">
        <v>30464</v>
      </c>
      <c r="G16" s="86">
        <v>12876</v>
      </c>
      <c r="H16" s="86">
        <v>11</v>
      </c>
      <c r="I16" s="86">
        <v>5</v>
      </c>
      <c r="J16" s="86">
        <v>38</v>
      </c>
      <c r="K16" s="86">
        <v>56</v>
      </c>
      <c r="L16" s="86">
        <v>2994</v>
      </c>
      <c r="M16" s="86">
        <v>29</v>
      </c>
      <c r="N16" s="87">
        <v>0.97</v>
      </c>
    </row>
    <row r="17" spans="2:14" x14ac:dyDescent="0.2">
      <c r="B17" s="53">
        <v>4009</v>
      </c>
      <c r="C17" s="53" t="s">
        <v>100</v>
      </c>
      <c r="D17" s="86">
        <v>19365</v>
      </c>
      <c r="E17" s="86">
        <v>5966</v>
      </c>
      <c r="F17" s="86">
        <v>13399</v>
      </c>
      <c r="G17" s="86">
        <v>15351</v>
      </c>
      <c r="H17" s="86">
        <v>11</v>
      </c>
      <c r="I17" s="86">
        <v>8</v>
      </c>
      <c r="J17" s="86">
        <v>28</v>
      </c>
      <c r="K17" s="86">
        <v>17</v>
      </c>
      <c r="L17" s="86">
        <v>1760</v>
      </c>
      <c r="M17" s="86">
        <v>60</v>
      </c>
      <c r="N17" s="87">
        <v>3.41</v>
      </c>
    </row>
    <row r="18" spans="2:14" x14ac:dyDescent="0.2">
      <c r="B18" s="53">
        <v>4010</v>
      </c>
      <c r="C18" s="53" t="s">
        <v>101</v>
      </c>
      <c r="D18" s="86">
        <v>50676</v>
      </c>
      <c r="E18" s="86">
        <v>2112</v>
      </c>
      <c r="F18" s="86">
        <v>48564</v>
      </c>
      <c r="G18" s="86">
        <v>41075</v>
      </c>
      <c r="H18" s="86">
        <v>22</v>
      </c>
      <c r="I18" s="86">
        <v>1</v>
      </c>
      <c r="J18" s="86">
        <v>297</v>
      </c>
      <c r="K18" s="86">
        <v>91</v>
      </c>
      <c r="L18" s="86">
        <v>4006</v>
      </c>
      <c r="M18" s="86">
        <v>123</v>
      </c>
      <c r="N18" s="87">
        <v>3.07</v>
      </c>
    </row>
    <row r="19" spans="2:14" x14ac:dyDescent="0.2">
      <c r="B19" s="53">
        <v>4012</v>
      </c>
      <c r="C19" s="53" t="s">
        <v>102</v>
      </c>
      <c r="D19" s="86">
        <v>87754</v>
      </c>
      <c r="E19" s="86">
        <v>29714</v>
      </c>
      <c r="F19" s="86">
        <v>58040</v>
      </c>
      <c r="G19" s="86">
        <v>36789</v>
      </c>
      <c r="H19" s="86">
        <v>21</v>
      </c>
      <c r="I19" s="86">
        <v>6</v>
      </c>
      <c r="J19" s="86">
        <v>258</v>
      </c>
      <c r="K19" s="86">
        <v>121</v>
      </c>
      <c r="L19" s="86">
        <v>4934</v>
      </c>
      <c r="M19" s="86">
        <v>76</v>
      </c>
      <c r="N19" s="87">
        <v>1.54</v>
      </c>
    </row>
    <row r="20" spans="2:14" x14ac:dyDescent="0.2">
      <c r="B20" s="53">
        <v>4013</v>
      </c>
      <c r="C20" s="53" t="s">
        <v>103</v>
      </c>
      <c r="D20" s="86">
        <v>5696</v>
      </c>
      <c r="E20" s="86">
        <v>556</v>
      </c>
      <c r="F20" s="86">
        <v>5140</v>
      </c>
      <c r="G20" s="86">
        <v>12823</v>
      </c>
      <c r="H20" s="86">
        <v>1</v>
      </c>
      <c r="I20" s="86">
        <v>0</v>
      </c>
      <c r="J20" s="86">
        <v>3</v>
      </c>
      <c r="K20" s="86">
        <v>30</v>
      </c>
      <c r="L20" s="86">
        <v>1999</v>
      </c>
      <c r="M20" s="86">
        <v>50</v>
      </c>
      <c r="N20" s="87">
        <v>2.5</v>
      </c>
    </row>
    <row r="21" spans="2:14" x14ac:dyDescent="0.2">
      <c r="B21" s="55">
        <v>4059</v>
      </c>
      <c r="C21" s="55" t="s">
        <v>128</v>
      </c>
      <c r="D21" s="104">
        <v>807376</v>
      </c>
      <c r="E21" s="104">
        <v>197935</v>
      </c>
      <c r="F21" s="104">
        <v>609441</v>
      </c>
      <c r="G21" s="104">
        <v>483233</v>
      </c>
      <c r="H21" s="105">
        <v>136</v>
      </c>
      <c r="I21" s="105">
        <v>47</v>
      </c>
      <c r="J21" s="105">
        <v>747</v>
      </c>
      <c r="K21" s="105">
        <v>727</v>
      </c>
      <c r="L21" s="105">
        <v>68695</v>
      </c>
      <c r="M21" s="105">
        <v>1432</v>
      </c>
      <c r="N21" s="106">
        <v>2.08</v>
      </c>
    </row>
    <row r="22" spans="2:14" x14ac:dyDescent="0.2">
      <c r="B22" s="53">
        <v>4021</v>
      </c>
      <c r="C22" s="53" t="s">
        <v>24</v>
      </c>
      <c r="D22" s="86">
        <v>196150</v>
      </c>
      <c r="E22" s="86">
        <v>64387</v>
      </c>
      <c r="F22" s="86">
        <v>131763</v>
      </c>
      <c r="G22" s="86">
        <v>127991</v>
      </c>
      <c r="H22" s="86">
        <v>9</v>
      </c>
      <c r="I22" s="86">
        <v>0</v>
      </c>
      <c r="J22" s="86">
        <v>87</v>
      </c>
      <c r="K22" s="86">
        <v>101</v>
      </c>
      <c r="L22" s="86">
        <v>10447</v>
      </c>
      <c r="M22" s="86">
        <v>67</v>
      </c>
      <c r="N22" s="87">
        <v>0.64</v>
      </c>
    </row>
    <row r="23" spans="2:14" x14ac:dyDescent="0.2">
      <c r="B23" s="53">
        <v>4022</v>
      </c>
      <c r="C23" s="53" t="s">
        <v>105</v>
      </c>
      <c r="D23" s="86">
        <v>46682</v>
      </c>
      <c r="E23" s="86">
        <v>523</v>
      </c>
      <c r="F23" s="86">
        <v>46159</v>
      </c>
      <c r="G23" s="86">
        <v>9595</v>
      </c>
      <c r="H23" s="86">
        <v>0</v>
      </c>
      <c r="I23" s="86">
        <v>0</v>
      </c>
      <c r="J23" s="86">
        <v>0</v>
      </c>
      <c r="K23" s="86">
        <v>4</v>
      </c>
      <c r="L23" s="86">
        <v>776</v>
      </c>
      <c r="M23" s="86">
        <v>16</v>
      </c>
      <c r="N23" s="87">
        <v>2.06</v>
      </c>
    </row>
    <row r="24" spans="2:14" x14ac:dyDescent="0.2">
      <c r="B24" s="53">
        <v>4023</v>
      </c>
      <c r="C24" s="53" t="s">
        <v>106</v>
      </c>
      <c r="D24" s="86">
        <v>16899</v>
      </c>
      <c r="E24" s="86">
        <v>3361</v>
      </c>
      <c r="F24" s="86">
        <v>13538</v>
      </c>
      <c r="G24" s="86">
        <v>7918</v>
      </c>
      <c r="H24" s="86">
        <v>1</v>
      </c>
      <c r="I24" s="86">
        <v>1</v>
      </c>
      <c r="J24" s="86">
        <v>1</v>
      </c>
      <c r="K24" s="86">
        <v>6</v>
      </c>
      <c r="L24" s="86">
        <v>1310</v>
      </c>
      <c r="M24" s="86">
        <v>20</v>
      </c>
      <c r="N24" s="87">
        <v>1.53</v>
      </c>
    </row>
    <row r="25" spans="2:14" x14ac:dyDescent="0.2">
      <c r="B25" s="53">
        <v>4024</v>
      </c>
      <c r="C25" s="53" t="s">
        <v>404</v>
      </c>
      <c r="D25" s="86">
        <v>15131</v>
      </c>
      <c r="E25" s="86">
        <v>4174</v>
      </c>
      <c r="F25" s="86">
        <v>10957</v>
      </c>
      <c r="G25" s="86">
        <v>5129</v>
      </c>
      <c r="H25" s="86">
        <v>7</v>
      </c>
      <c r="I25" s="86">
        <v>3</v>
      </c>
      <c r="J25" s="86">
        <v>23</v>
      </c>
      <c r="K25" s="86">
        <v>16</v>
      </c>
      <c r="L25" s="86">
        <v>1346</v>
      </c>
      <c r="M25" s="86">
        <v>19</v>
      </c>
      <c r="N25" s="87">
        <v>1.41</v>
      </c>
    </row>
    <row r="26" spans="2:14" x14ac:dyDescent="0.2">
      <c r="B26" s="53">
        <v>4049</v>
      </c>
      <c r="C26" s="53" t="s">
        <v>127</v>
      </c>
      <c r="D26" s="86">
        <v>6594</v>
      </c>
      <c r="E26" s="86">
        <v>652</v>
      </c>
      <c r="F26" s="86">
        <v>5942</v>
      </c>
      <c r="G26" s="86">
        <v>4712</v>
      </c>
      <c r="H26" s="86">
        <v>7</v>
      </c>
      <c r="I26" s="86">
        <v>5</v>
      </c>
      <c r="J26" s="86">
        <v>10</v>
      </c>
      <c r="K26" s="86">
        <v>7</v>
      </c>
      <c r="L26" s="86">
        <v>2166</v>
      </c>
      <c r="M26" s="86">
        <v>14</v>
      </c>
      <c r="N26" s="87">
        <v>0.65</v>
      </c>
    </row>
    <row r="27" spans="2:14" x14ac:dyDescent="0.2">
      <c r="B27" s="53">
        <v>4026</v>
      </c>
      <c r="C27" s="53" t="s">
        <v>107</v>
      </c>
      <c r="D27" s="86">
        <v>28073</v>
      </c>
      <c r="E27" s="86">
        <v>9714</v>
      </c>
      <c r="F27" s="86">
        <v>18359</v>
      </c>
      <c r="G27" s="86">
        <v>9520</v>
      </c>
      <c r="H27" s="86">
        <v>3</v>
      </c>
      <c r="I27" s="86">
        <v>1</v>
      </c>
      <c r="J27" s="86">
        <v>23</v>
      </c>
      <c r="K27" s="86">
        <v>12</v>
      </c>
      <c r="L27" s="86">
        <v>1800</v>
      </c>
      <c r="M27" s="86">
        <v>25</v>
      </c>
      <c r="N27" s="87">
        <v>1.39</v>
      </c>
    </row>
    <row r="28" spans="2:14" x14ac:dyDescent="0.2">
      <c r="B28" s="53">
        <v>4027</v>
      </c>
      <c r="C28" s="53" t="s">
        <v>108</v>
      </c>
      <c r="D28" s="86">
        <v>8456</v>
      </c>
      <c r="E28" s="86">
        <v>1026</v>
      </c>
      <c r="F28" s="86">
        <v>7430</v>
      </c>
      <c r="G28" s="86">
        <v>2560</v>
      </c>
      <c r="H28" s="86">
        <v>10</v>
      </c>
      <c r="I28" s="86">
        <v>8</v>
      </c>
      <c r="J28" s="86">
        <v>14</v>
      </c>
      <c r="K28" s="86">
        <v>2</v>
      </c>
      <c r="L28" s="86">
        <v>2631</v>
      </c>
      <c r="M28" s="86">
        <v>60</v>
      </c>
      <c r="N28" s="87">
        <v>2.2799999999999998</v>
      </c>
    </row>
    <row r="29" spans="2:14" x14ac:dyDescent="0.2">
      <c r="B29" s="53">
        <v>4028</v>
      </c>
      <c r="C29" s="53" t="s">
        <v>109</v>
      </c>
      <c r="D29" s="86">
        <v>500</v>
      </c>
      <c r="E29" s="86">
        <v>500</v>
      </c>
      <c r="F29" s="86">
        <v>0</v>
      </c>
      <c r="G29" s="86">
        <v>1205</v>
      </c>
      <c r="H29" s="86">
        <v>0</v>
      </c>
      <c r="I29" s="86">
        <v>0</v>
      </c>
      <c r="J29" s="86">
        <v>0</v>
      </c>
      <c r="K29" s="86">
        <v>1</v>
      </c>
      <c r="L29" s="86">
        <v>437</v>
      </c>
      <c r="M29" s="86">
        <v>2</v>
      </c>
      <c r="N29" s="87">
        <v>0.46</v>
      </c>
    </row>
    <row r="30" spans="2:14" x14ac:dyDescent="0.2">
      <c r="B30" s="53">
        <v>4029</v>
      </c>
      <c r="C30" s="53" t="s">
        <v>110</v>
      </c>
      <c r="D30" s="86">
        <v>41369</v>
      </c>
      <c r="E30" s="86">
        <v>8279</v>
      </c>
      <c r="F30" s="86">
        <v>33090</v>
      </c>
      <c r="G30" s="86">
        <v>9153</v>
      </c>
      <c r="H30" s="86">
        <v>10</v>
      </c>
      <c r="I30" s="86">
        <v>2</v>
      </c>
      <c r="J30" s="86">
        <v>100</v>
      </c>
      <c r="K30" s="86">
        <v>63</v>
      </c>
      <c r="L30" s="86">
        <v>2581</v>
      </c>
      <c r="M30" s="86">
        <v>49</v>
      </c>
      <c r="N30" s="87">
        <v>1.9</v>
      </c>
    </row>
    <row r="31" spans="2:14" x14ac:dyDescent="0.2">
      <c r="B31" s="53">
        <v>4030</v>
      </c>
      <c r="C31" s="53" t="s">
        <v>111</v>
      </c>
      <c r="D31" s="86">
        <v>7644</v>
      </c>
      <c r="E31" s="86">
        <v>1501</v>
      </c>
      <c r="F31" s="86">
        <v>6143</v>
      </c>
      <c r="G31" s="86">
        <v>7756</v>
      </c>
      <c r="H31" s="86">
        <v>5</v>
      </c>
      <c r="I31" s="86">
        <v>1</v>
      </c>
      <c r="J31" s="86">
        <v>23</v>
      </c>
      <c r="K31" s="86">
        <v>8</v>
      </c>
      <c r="L31" s="86">
        <v>858</v>
      </c>
      <c r="M31" s="86">
        <v>6</v>
      </c>
      <c r="N31" s="87">
        <v>0.7</v>
      </c>
    </row>
    <row r="32" spans="2:14" x14ac:dyDescent="0.2">
      <c r="B32" s="53">
        <v>4031</v>
      </c>
      <c r="C32" s="53" t="s">
        <v>112</v>
      </c>
      <c r="D32" s="86">
        <v>2310</v>
      </c>
      <c r="E32" s="86">
        <v>1417</v>
      </c>
      <c r="F32" s="86">
        <v>893</v>
      </c>
      <c r="G32" s="86">
        <v>2331</v>
      </c>
      <c r="H32" s="86">
        <v>1</v>
      </c>
      <c r="I32" s="86">
        <v>0</v>
      </c>
      <c r="J32" s="86">
        <v>2</v>
      </c>
      <c r="K32" s="86">
        <v>5</v>
      </c>
      <c r="L32" s="86">
        <v>751</v>
      </c>
      <c r="M32" s="86">
        <v>28</v>
      </c>
      <c r="N32" s="87">
        <v>3.73</v>
      </c>
    </row>
    <row r="33" spans="2:14" x14ac:dyDescent="0.2">
      <c r="B33" s="53">
        <v>4032</v>
      </c>
      <c r="C33" s="53" t="s">
        <v>113</v>
      </c>
      <c r="D33" s="86">
        <v>15497</v>
      </c>
      <c r="E33" s="86">
        <v>9644</v>
      </c>
      <c r="F33" s="86">
        <v>5853</v>
      </c>
      <c r="G33" s="86">
        <v>8464</v>
      </c>
      <c r="H33" s="86">
        <v>3</v>
      </c>
      <c r="I33" s="86">
        <v>3</v>
      </c>
      <c r="J33" s="86">
        <v>3</v>
      </c>
      <c r="K33" s="86">
        <v>12</v>
      </c>
      <c r="L33" s="86">
        <v>903</v>
      </c>
      <c r="M33" s="86">
        <v>14</v>
      </c>
      <c r="N33" s="87">
        <v>1.55</v>
      </c>
    </row>
    <row r="34" spans="2:14" x14ac:dyDescent="0.2">
      <c r="B34" s="53">
        <v>4033</v>
      </c>
      <c r="C34" s="53" t="s">
        <v>114</v>
      </c>
      <c r="D34" s="86">
        <v>34149</v>
      </c>
      <c r="E34" s="86">
        <v>5069</v>
      </c>
      <c r="F34" s="86">
        <v>29080</v>
      </c>
      <c r="G34" s="86">
        <v>31431</v>
      </c>
      <c r="H34" s="86">
        <v>5</v>
      </c>
      <c r="I34" s="86">
        <v>1</v>
      </c>
      <c r="J34" s="86">
        <v>28</v>
      </c>
      <c r="K34" s="86">
        <v>74</v>
      </c>
      <c r="L34" s="86">
        <v>2624</v>
      </c>
      <c r="M34" s="86">
        <v>187</v>
      </c>
      <c r="N34" s="87">
        <v>7.13</v>
      </c>
    </row>
    <row r="35" spans="2:14" x14ac:dyDescent="0.2">
      <c r="B35" s="53">
        <v>4034</v>
      </c>
      <c r="C35" s="53" t="s">
        <v>115</v>
      </c>
      <c r="D35" s="86">
        <v>16388</v>
      </c>
      <c r="E35" s="86">
        <v>6792</v>
      </c>
      <c r="F35" s="86">
        <v>9596</v>
      </c>
      <c r="G35" s="86">
        <v>10018</v>
      </c>
      <c r="H35" s="86">
        <v>0</v>
      </c>
      <c r="I35" s="86">
        <v>0</v>
      </c>
      <c r="J35" s="86">
        <v>0</v>
      </c>
      <c r="K35" s="86">
        <v>29</v>
      </c>
      <c r="L35" s="86">
        <v>4202</v>
      </c>
      <c r="M35" s="86">
        <v>182</v>
      </c>
      <c r="N35" s="87">
        <v>4.33</v>
      </c>
    </row>
    <row r="36" spans="2:14" x14ac:dyDescent="0.2">
      <c r="B36" s="53">
        <v>4035</v>
      </c>
      <c r="C36" s="53" t="s">
        <v>116</v>
      </c>
      <c r="D36" s="86">
        <v>15415</v>
      </c>
      <c r="E36" s="86">
        <v>858</v>
      </c>
      <c r="F36" s="86">
        <v>14557</v>
      </c>
      <c r="G36" s="86">
        <v>11845</v>
      </c>
      <c r="H36" s="86">
        <v>9</v>
      </c>
      <c r="I36" s="86">
        <v>4</v>
      </c>
      <c r="J36" s="86">
        <v>33</v>
      </c>
      <c r="K36" s="86">
        <v>30</v>
      </c>
      <c r="L36" s="86">
        <v>1935</v>
      </c>
      <c r="M36" s="86">
        <v>40</v>
      </c>
      <c r="N36" s="87">
        <v>2.0699999999999998</v>
      </c>
    </row>
    <row r="37" spans="2:14" x14ac:dyDescent="0.2">
      <c r="B37" s="53">
        <v>4037</v>
      </c>
      <c r="C37" s="53" t="s">
        <v>117</v>
      </c>
      <c r="D37" s="86">
        <v>8953</v>
      </c>
      <c r="E37" s="86">
        <v>1903</v>
      </c>
      <c r="F37" s="86">
        <v>7050</v>
      </c>
      <c r="G37" s="86">
        <v>12340</v>
      </c>
      <c r="H37" s="86">
        <v>0</v>
      </c>
      <c r="I37" s="86">
        <v>0</v>
      </c>
      <c r="J37" s="86">
        <v>0</v>
      </c>
      <c r="K37" s="86">
        <v>6</v>
      </c>
      <c r="L37" s="86">
        <v>1939</v>
      </c>
      <c r="M37" s="86">
        <v>44</v>
      </c>
      <c r="N37" s="87">
        <v>2.27</v>
      </c>
    </row>
    <row r="38" spans="2:14" x14ac:dyDescent="0.2">
      <c r="B38" s="53">
        <v>4038</v>
      </c>
      <c r="C38" s="53" t="s">
        <v>118</v>
      </c>
      <c r="D38" s="86">
        <v>21712</v>
      </c>
      <c r="E38" s="86">
        <v>2470</v>
      </c>
      <c r="F38" s="86">
        <v>19242</v>
      </c>
      <c r="G38" s="86">
        <v>12614</v>
      </c>
      <c r="H38" s="86">
        <v>6</v>
      </c>
      <c r="I38" s="86">
        <v>0</v>
      </c>
      <c r="J38" s="86">
        <v>25</v>
      </c>
      <c r="K38" s="86">
        <v>20</v>
      </c>
      <c r="L38" s="86">
        <v>4093</v>
      </c>
      <c r="M38" s="86">
        <v>139</v>
      </c>
      <c r="N38" s="87">
        <v>3.4</v>
      </c>
    </row>
    <row r="39" spans="2:14" x14ac:dyDescent="0.2">
      <c r="B39" s="53">
        <v>4039</v>
      </c>
      <c r="C39" s="53" t="s">
        <v>119</v>
      </c>
      <c r="D39" s="86">
        <v>1496</v>
      </c>
      <c r="E39" s="86">
        <v>1147</v>
      </c>
      <c r="F39" s="86">
        <v>349</v>
      </c>
      <c r="G39" s="86">
        <v>472</v>
      </c>
      <c r="H39" s="86">
        <v>0</v>
      </c>
      <c r="I39" s="86">
        <v>0</v>
      </c>
      <c r="J39" s="86">
        <v>0</v>
      </c>
      <c r="K39" s="86">
        <v>-3</v>
      </c>
      <c r="L39" s="86">
        <v>878</v>
      </c>
      <c r="M39" s="86">
        <v>21</v>
      </c>
      <c r="N39" s="87">
        <v>2.39</v>
      </c>
    </row>
    <row r="40" spans="2:14" x14ac:dyDescent="0.2">
      <c r="B40" s="53">
        <v>4040</v>
      </c>
      <c r="C40" s="53" t="s">
        <v>120</v>
      </c>
      <c r="D40" s="86">
        <v>111478</v>
      </c>
      <c r="E40" s="86">
        <v>17217</v>
      </c>
      <c r="F40" s="86">
        <v>94261</v>
      </c>
      <c r="G40" s="86">
        <v>76026</v>
      </c>
      <c r="H40" s="86">
        <v>9</v>
      </c>
      <c r="I40" s="86">
        <v>0</v>
      </c>
      <c r="J40" s="86">
        <v>185</v>
      </c>
      <c r="K40" s="86">
        <v>17</v>
      </c>
      <c r="L40" s="86">
        <v>5072</v>
      </c>
      <c r="M40" s="86">
        <v>131</v>
      </c>
      <c r="N40" s="87">
        <v>2.58</v>
      </c>
    </row>
    <row r="41" spans="2:14" x14ac:dyDescent="0.2">
      <c r="B41" s="53">
        <v>4041</v>
      </c>
      <c r="C41" s="53" t="s">
        <v>405</v>
      </c>
      <c r="D41" s="86">
        <v>15052</v>
      </c>
      <c r="E41" s="86">
        <v>2293</v>
      </c>
      <c r="F41" s="86">
        <v>12759</v>
      </c>
      <c r="G41" s="86">
        <v>19475</v>
      </c>
      <c r="H41" s="86">
        <v>2</v>
      </c>
      <c r="I41" s="86">
        <v>0</v>
      </c>
      <c r="J41" s="86">
        <v>12</v>
      </c>
      <c r="K41" s="86">
        <v>-6</v>
      </c>
      <c r="L41" s="86">
        <v>958</v>
      </c>
      <c r="M41" s="86">
        <v>8</v>
      </c>
      <c r="N41" s="87">
        <v>0.84</v>
      </c>
    </row>
    <row r="42" spans="2:14" x14ac:dyDescent="0.2">
      <c r="B42" s="53">
        <v>4042</v>
      </c>
      <c r="C42" s="53" t="s">
        <v>121</v>
      </c>
      <c r="D42" s="86">
        <v>15625</v>
      </c>
      <c r="E42" s="86">
        <v>1586</v>
      </c>
      <c r="F42" s="86">
        <v>14039</v>
      </c>
      <c r="G42" s="86">
        <v>10719</v>
      </c>
      <c r="H42" s="86">
        <v>0</v>
      </c>
      <c r="I42" s="86">
        <v>0</v>
      </c>
      <c r="J42" s="86">
        <v>0</v>
      </c>
      <c r="K42" s="86">
        <v>89</v>
      </c>
      <c r="L42" s="86">
        <v>1563</v>
      </c>
      <c r="M42" s="86">
        <v>116</v>
      </c>
      <c r="N42" s="87">
        <v>7.42</v>
      </c>
    </row>
    <row r="43" spans="2:14" x14ac:dyDescent="0.2">
      <c r="B43" s="53">
        <v>4044</v>
      </c>
      <c r="C43" s="53" t="s">
        <v>122</v>
      </c>
      <c r="D43" s="86">
        <v>31044</v>
      </c>
      <c r="E43" s="86">
        <v>13972</v>
      </c>
      <c r="F43" s="86">
        <v>17072</v>
      </c>
      <c r="G43" s="86">
        <v>11635</v>
      </c>
      <c r="H43" s="86">
        <v>5</v>
      </c>
      <c r="I43" s="86">
        <v>4</v>
      </c>
      <c r="J43" s="86">
        <v>6</v>
      </c>
      <c r="K43" s="86">
        <v>16</v>
      </c>
      <c r="L43" s="86">
        <v>3303</v>
      </c>
      <c r="M43" s="86">
        <v>103</v>
      </c>
      <c r="N43" s="87">
        <v>3.12</v>
      </c>
    </row>
    <row r="44" spans="2:14" x14ac:dyDescent="0.2">
      <c r="B44" s="53">
        <v>4045</v>
      </c>
      <c r="C44" s="53" t="s">
        <v>123</v>
      </c>
      <c r="D44" s="86">
        <v>88613</v>
      </c>
      <c r="E44" s="86">
        <v>24826</v>
      </c>
      <c r="F44" s="86">
        <v>63787</v>
      </c>
      <c r="G44" s="86">
        <v>49320</v>
      </c>
      <c r="H44" s="86">
        <v>23</v>
      </c>
      <c r="I44" s="86">
        <v>6</v>
      </c>
      <c r="J44" s="86">
        <v>120</v>
      </c>
      <c r="K44" s="86">
        <v>123</v>
      </c>
      <c r="L44" s="86">
        <v>10480</v>
      </c>
      <c r="M44" s="86">
        <v>51</v>
      </c>
      <c r="N44" s="87">
        <v>0.49</v>
      </c>
    </row>
    <row r="45" spans="2:14" x14ac:dyDescent="0.2">
      <c r="B45" s="53">
        <v>4046</v>
      </c>
      <c r="C45" s="53" t="s">
        <v>124</v>
      </c>
      <c r="D45" s="86">
        <v>10115</v>
      </c>
      <c r="E45" s="86">
        <v>2700</v>
      </c>
      <c r="F45" s="86">
        <v>7415</v>
      </c>
      <c r="G45" s="86">
        <v>5649</v>
      </c>
      <c r="H45" s="86">
        <v>2</v>
      </c>
      <c r="I45" s="86">
        <v>0</v>
      </c>
      <c r="J45" s="86">
        <v>13</v>
      </c>
      <c r="K45" s="86">
        <v>9</v>
      </c>
      <c r="L45" s="86">
        <v>694</v>
      </c>
      <c r="M45" s="86">
        <v>13</v>
      </c>
      <c r="N45" s="87">
        <v>1.87</v>
      </c>
    </row>
    <row r="46" spans="2:14" x14ac:dyDescent="0.2">
      <c r="B46" s="53">
        <v>4047</v>
      </c>
      <c r="C46" s="53" t="s">
        <v>125</v>
      </c>
      <c r="D46" s="86">
        <v>29256</v>
      </c>
      <c r="E46" s="86">
        <v>9531</v>
      </c>
      <c r="F46" s="86">
        <v>19725</v>
      </c>
      <c r="G46" s="86">
        <v>17942</v>
      </c>
      <c r="H46" s="86">
        <v>9</v>
      </c>
      <c r="I46" s="86">
        <v>2</v>
      </c>
      <c r="J46" s="86">
        <v>23</v>
      </c>
      <c r="K46" s="86">
        <v>50</v>
      </c>
      <c r="L46" s="86">
        <v>2114</v>
      </c>
      <c r="M46" s="86">
        <v>64</v>
      </c>
      <c r="N46" s="87">
        <v>3.03</v>
      </c>
    </row>
    <row r="47" spans="2:14" x14ac:dyDescent="0.2">
      <c r="B47" s="53">
        <v>4048</v>
      </c>
      <c r="C47" s="53" t="s">
        <v>126</v>
      </c>
      <c r="D47" s="86">
        <v>22775</v>
      </c>
      <c r="E47" s="86">
        <v>2393</v>
      </c>
      <c r="F47" s="86">
        <v>20382</v>
      </c>
      <c r="G47" s="86">
        <v>17413</v>
      </c>
      <c r="H47" s="86">
        <v>10</v>
      </c>
      <c r="I47" s="86">
        <v>6</v>
      </c>
      <c r="J47" s="86">
        <v>16</v>
      </c>
      <c r="K47" s="86">
        <v>36</v>
      </c>
      <c r="L47" s="86">
        <v>2834</v>
      </c>
      <c r="M47" s="86">
        <v>13</v>
      </c>
      <c r="N47" s="87">
        <v>0.46</v>
      </c>
    </row>
    <row r="48" spans="2:14" x14ac:dyDescent="0.2">
      <c r="B48" s="55">
        <v>4089</v>
      </c>
      <c r="C48" s="55" t="s">
        <v>145</v>
      </c>
      <c r="D48" s="104">
        <v>499866</v>
      </c>
      <c r="E48" s="104">
        <v>106580</v>
      </c>
      <c r="F48" s="104">
        <v>393286</v>
      </c>
      <c r="G48" s="104">
        <v>281156</v>
      </c>
      <c r="H48" s="105">
        <v>158</v>
      </c>
      <c r="I48" s="105">
        <v>83</v>
      </c>
      <c r="J48" s="105">
        <v>509</v>
      </c>
      <c r="K48" s="105">
        <v>680</v>
      </c>
      <c r="L48" s="105">
        <v>35912</v>
      </c>
      <c r="M48" s="105">
        <v>855</v>
      </c>
      <c r="N48" s="106">
        <v>2.38</v>
      </c>
    </row>
    <row r="49" spans="2:14" x14ac:dyDescent="0.2">
      <c r="B49" s="53">
        <v>4061</v>
      </c>
      <c r="C49" s="53" t="s">
        <v>406</v>
      </c>
      <c r="D49" s="86">
        <v>6035</v>
      </c>
      <c r="E49" s="86">
        <v>3070</v>
      </c>
      <c r="F49" s="86">
        <v>2965</v>
      </c>
      <c r="G49" s="86">
        <v>2126</v>
      </c>
      <c r="H49" s="86">
        <v>2</v>
      </c>
      <c r="I49" s="86">
        <v>2</v>
      </c>
      <c r="J49" s="86">
        <v>2</v>
      </c>
      <c r="K49" s="86">
        <v>1</v>
      </c>
      <c r="L49" s="86">
        <v>792</v>
      </c>
      <c r="M49" s="86">
        <v>40</v>
      </c>
      <c r="N49" s="87">
        <v>5.05</v>
      </c>
    </row>
    <row r="50" spans="2:14" x14ac:dyDescent="0.2">
      <c r="B50" s="53">
        <v>4062</v>
      </c>
      <c r="C50" s="53" t="s">
        <v>129</v>
      </c>
      <c r="D50" s="86">
        <v>30840</v>
      </c>
      <c r="E50" s="86">
        <v>11646</v>
      </c>
      <c r="F50" s="86">
        <v>19194</v>
      </c>
      <c r="G50" s="86">
        <v>18900</v>
      </c>
      <c r="H50" s="86">
        <v>3</v>
      </c>
      <c r="I50" s="86">
        <v>0</v>
      </c>
      <c r="J50" s="86">
        <v>49</v>
      </c>
      <c r="K50" s="86">
        <v>37</v>
      </c>
      <c r="L50" s="86">
        <v>2202</v>
      </c>
      <c r="M50" s="86">
        <v>30</v>
      </c>
      <c r="N50" s="87">
        <v>1.36</v>
      </c>
    </row>
    <row r="51" spans="2:14" x14ac:dyDescent="0.2">
      <c r="B51" s="53">
        <v>4063</v>
      </c>
      <c r="C51" s="53" t="s">
        <v>407</v>
      </c>
      <c r="D51" s="86">
        <v>89175</v>
      </c>
      <c r="E51" s="86">
        <v>6075</v>
      </c>
      <c r="F51" s="86">
        <v>83100</v>
      </c>
      <c r="G51" s="86">
        <v>31523</v>
      </c>
      <c r="H51" s="86">
        <v>13</v>
      </c>
      <c r="I51" s="86">
        <v>9</v>
      </c>
      <c r="J51" s="86">
        <v>54</v>
      </c>
      <c r="K51" s="86">
        <v>163</v>
      </c>
      <c r="L51" s="86">
        <v>4051</v>
      </c>
      <c r="M51" s="86">
        <v>118</v>
      </c>
      <c r="N51" s="87">
        <v>2.91</v>
      </c>
    </row>
    <row r="52" spans="2:14" x14ac:dyDescent="0.2">
      <c r="B52" s="53">
        <v>4064</v>
      </c>
      <c r="C52" s="53" t="s">
        <v>130</v>
      </c>
      <c r="D52" s="86">
        <v>607</v>
      </c>
      <c r="E52" s="86">
        <v>149</v>
      </c>
      <c r="F52" s="86">
        <v>458</v>
      </c>
      <c r="G52" s="86">
        <v>506</v>
      </c>
      <c r="H52" s="86">
        <v>1</v>
      </c>
      <c r="I52" s="86">
        <v>0</v>
      </c>
      <c r="J52" s="86">
        <v>2</v>
      </c>
      <c r="K52" s="86">
        <v>1</v>
      </c>
      <c r="L52" s="86">
        <v>434</v>
      </c>
      <c r="M52" s="86">
        <v>4</v>
      </c>
      <c r="N52" s="87">
        <v>0.92</v>
      </c>
    </row>
    <row r="53" spans="2:14" x14ac:dyDescent="0.2">
      <c r="B53" s="53">
        <v>4065</v>
      </c>
      <c r="C53" s="53" t="s">
        <v>131</v>
      </c>
      <c r="D53" s="86">
        <v>18799</v>
      </c>
      <c r="E53" s="86">
        <v>1584</v>
      </c>
      <c r="F53" s="86">
        <v>17215</v>
      </c>
      <c r="G53" s="86">
        <v>17568</v>
      </c>
      <c r="H53" s="86">
        <v>4</v>
      </c>
      <c r="I53" s="86">
        <v>2</v>
      </c>
      <c r="J53" s="86">
        <v>7</v>
      </c>
      <c r="K53" s="86">
        <v>18</v>
      </c>
      <c r="L53" s="86">
        <v>1811</v>
      </c>
      <c r="M53" s="86">
        <v>52</v>
      </c>
      <c r="N53" s="87">
        <v>2.87</v>
      </c>
    </row>
    <row r="54" spans="2:14" x14ac:dyDescent="0.2">
      <c r="B54" s="53">
        <v>4066</v>
      </c>
      <c r="C54" s="53" t="s">
        <v>132</v>
      </c>
      <c r="D54" s="86">
        <v>7011</v>
      </c>
      <c r="E54" s="86">
        <v>1055</v>
      </c>
      <c r="F54" s="86">
        <v>5956</v>
      </c>
      <c r="G54" s="86">
        <v>2632</v>
      </c>
      <c r="H54" s="86">
        <v>13</v>
      </c>
      <c r="I54" s="86">
        <v>13</v>
      </c>
      <c r="J54" s="86">
        <v>13</v>
      </c>
      <c r="K54" s="86">
        <v>1</v>
      </c>
      <c r="L54" s="86">
        <v>447</v>
      </c>
      <c r="M54" s="86">
        <v>5</v>
      </c>
      <c r="N54" s="87">
        <v>1.1200000000000001</v>
      </c>
    </row>
    <row r="55" spans="2:14" x14ac:dyDescent="0.2">
      <c r="B55" s="53">
        <v>4067</v>
      </c>
      <c r="C55" s="53" t="s">
        <v>543</v>
      </c>
      <c r="D55" s="86">
        <v>3614</v>
      </c>
      <c r="E55" s="86">
        <v>117</v>
      </c>
      <c r="F55" s="86">
        <v>3497</v>
      </c>
      <c r="G55" s="86">
        <v>1596</v>
      </c>
      <c r="H55" s="86">
        <v>2</v>
      </c>
      <c r="I55" s="86">
        <v>2</v>
      </c>
      <c r="J55" s="86">
        <v>2</v>
      </c>
      <c r="K55" s="86">
        <v>12</v>
      </c>
      <c r="L55" s="86">
        <v>747</v>
      </c>
      <c r="M55" s="86">
        <v>14</v>
      </c>
      <c r="N55" s="87">
        <v>1.87</v>
      </c>
    </row>
    <row r="56" spans="2:14" x14ac:dyDescent="0.2">
      <c r="B56" s="53">
        <v>4068</v>
      </c>
      <c r="C56" s="53" t="s">
        <v>133</v>
      </c>
      <c r="D56" s="86">
        <v>15380</v>
      </c>
      <c r="E56" s="86">
        <v>3266</v>
      </c>
      <c r="F56" s="86">
        <v>12114</v>
      </c>
      <c r="G56" s="86">
        <v>4026</v>
      </c>
      <c r="H56" s="86">
        <v>8</v>
      </c>
      <c r="I56" s="86">
        <v>5</v>
      </c>
      <c r="J56" s="86">
        <v>24</v>
      </c>
      <c r="K56" s="86">
        <v>26</v>
      </c>
      <c r="L56" s="86">
        <v>1114</v>
      </c>
      <c r="M56" s="86">
        <v>23</v>
      </c>
      <c r="N56" s="87">
        <v>2.06</v>
      </c>
    </row>
    <row r="57" spans="2:14" x14ac:dyDescent="0.2">
      <c r="B57" s="53">
        <v>4084</v>
      </c>
      <c r="C57" s="53" t="s">
        <v>144</v>
      </c>
      <c r="D57" s="86">
        <v>3891</v>
      </c>
      <c r="E57" s="86">
        <v>2687</v>
      </c>
      <c r="F57" s="86">
        <v>1204</v>
      </c>
      <c r="G57" s="86">
        <v>408</v>
      </c>
      <c r="H57" s="86">
        <v>1</v>
      </c>
      <c r="I57" s="86">
        <v>1</v>
      </c>
      <c r="J57" s="86">
        <v>1</v>
      </c>
      <c r="K57" s="86">
        <v>1</v>
      </c>
      <c r="L57" s="86">
        <v>278</v>
      </c>
      <c r="M57" s="86">
        <v>5</v>
      </c>
      <c r="N57" s="87">
        <v>1.8</v>
      </c>
    </row>
    <row r="58" spans="2:14" x14ac:dyDescent="0.2">
      <c r="B58" s="53">
        <v>4071</v>
      </c>
      <c r="C58" s="53" t="s">
        <v>134</v>
      </c>
      <c r="D58" s="86">
        <v>28686</v>
      </c>
      <c r="E58" s="86">
        <v>3529</v>
      </c>
      <c r="F58" s="86">
        <v>25157</v>
      </c>
      <c r="G58" s="86">
        <v>16859</v>
      </c>
      <c r="H58" s="86">
        <v>10</v>
      </c>
      <c r="I58" s="86">
        <v>7</v>
      </c>
      <c r="J58" s="86">
        <v>19</v>
      </c>
      <c r="K58" s="86">
        <v>102</v>
      </c>
      <c r="L58" s="86">
        <v>963</v>
      </c>
      <c r="M58" s="86">
        <v>17</v>
      </c>
      <c r="N58" s="87">
        <v>1.77</v>
      </c>
    </row>
    <row r="59" spans="2:14" x14ac:dyDescent="0.2">
      <c r="B59" s="53">
        <v>4072</v>
      </c>
      <c r="C59" s="53" t="s">
        <v>408</v>
      </c>
      <c r="D59" s="86">
        <v>13298</v>
      </c>
      <c r="E59" s="86">
        <v>5908</v>
      </c>
      <c r="F59" s="86">
        <v>7390</v>
      </c>
      <c r="G59" s="86">
        <v>13064</v>
      </c>
      <c r="H59" s="86">
        <v>2</v>
      </c>
      <c r="I59" s="86">
        <v>1</v>
      </c>
      <c r="J59" s="86">
        <v>10</v>
      </c>
      <c r="K59" s="86">
        <v>6</v>
      </c>
      <c r="L59" s="86">
        <v>1263</v>
      </c>
      <c r="M59" s="86">
        <v>44</v>
      </c>
      <c r="N59" s="87">
        <v>3.48</v>
      </c>
    </row>
    <row r="60" spans="2:14" x14ac:dyDescent="0.2">
      <c r="B60" s="53">
        <v>4073</v>
      </c>
      <c r="C60" s="53" t="s">
        <v>135</v>
      </c>
      <c r="D60" s="86">
        <v>17648</v>
      </c>
      <c r="E60" s="86">
        <v>252</v>
      </c>
      <c r="F60" s="86">
        <v>17396</v>
      </c>
      <c r="G60" s="86">
        <v>6216</v>
      </c>
      <c r="H60" s="86">
        <v>4</v>
      </c>
      <c r="I60" s="86">
        <v>2</v>
      </c>
      <c r="J60" s="86">
        <v>13</v>
      </c>
      <c r="K60" s="86">
        <v>18</v>
      </c>
      <c r="L60" s="86">
        <v>974</v>
      </c>
      <c r="M60" s="86">
        <v>0</v>
      </c>
      <c r="N60" s="87">
        <v>0</v>
      </c>
    </row>
    <row r="61" spans="2:14" x14ac:dyDescent="0.2">
      <c r="B61" s="53">
        <v>4074</v>
      </c>
      <c r="C61" s="53" t="s">
        <v>136</v>
      </c>
      <c r="D61" s="86">
        <v>17250</v>
      </c>
      <c r="E61" s="86">
        <v>2490</v>
      </c>
      <c r="F61" s="86">
        <v>14760</v>
      </c>
      <c r="G61" s="86">
        <v>9626</v>
      </c>
      <c r="H61" s="86">
        <v>9</v>
      </c>
      <c r="I61" s="86">
        <v>0</v>
      </c>
      <c r="J61" s="86">
        <v>46</v>
      </c>
      <c r="K61" s="86">
        <v>4</v>
      </c>
      <c r="L61" s="86">
        <v>1134</v>
      </c>
      <c r="M61" s="86">
        <v>7</v>
      </c>
      <c r="N61" s="87">
        <v>0.62</v>
      </c>
    </row>
    <row r="62" spans="2:14" x14ac:dyDescent="0.2">
      <c r="B62" s="53">
        <v>4075</v>
      </c>
      <c r="C62" s="53" t="s">
        <v>544</v>
      </c>
      <c r="D62" s="86">
        <v>3771</v>
      </c>
      <c r="E62" s="86">
        <v>352</v>
      </c>
      <c r="F62" s="86">
        <v>3419</v>
      </c>
      <c r="G62" s="86">
        <v>835</v>
      </c>
      <c r="H62" s="86">
        <v>4</v>
      </c>
      <c r="I62" s="86">
        <v>2</v>
      </c>
      <c r="J62" s="86">
        <v>10</v>
      </c>
      <c r="K62" s="86">
        <v>5</v>
      </c>
      <c r="L62" s="86">
        <v>2033</v>
      </c>
      <c r="M62" s="86">
        <v>16</v>
      </c>
      <c r="N62" s="87">
        <v>0.79</v>
      </c>
    </row>
    <row r="63" spans="2:14" x14ac:dyDescent="0.2">
      <c r="B63" s="53">
        <v>4076</v>
      </c>
      <c r="C63" s="53" t="s">
        <v>137</v>
      </c>
      <c r="D63" s="86">
        <v>21030</v>
      </c>
      <c r="E63" s="86">
        <v>7349</v>
      </c>
      <c r="F63" s="86">
        <v>13681</v>
      </c>
      <c r="G63" s="86">
        <v>8595</v>
      </c>
      <c r="H63" s="86">
        <v>7</v>
      </c>
      <c r="I63" s="86">
        <v>5</v>
      </c>
      <c r="J63" s="86">
        <v>8</v>
      </c>
      <c r="K63" s="86">
        <v>11</v>
      </c>
      <c r="L63" s="86">
        <v>1297</v>
      </c>
      <c r="M63" s="86">
        <v>1</v>
      </c>
      <c r="N63" s="87">
        <v>0.08</v>
      </c>
    </row>
    <row r="64" spans="2:14" x14ac:dyDescent="0.2">
      <c r="B64" s="53">
        <v>4077</v>
      </c>
      <c r="C64" s="53" t="s">
        <v>138</v>
      </c>
      <c r="D64" s="86">
        <v>8434</v>
      </c>
      <c r="E64" s="86">
        <v>5023</v>
      </c>
      <c r="F64" s="86">
        <v>3411</v>
      </c>
      <c r="G64" s="86">
        <v>2922</v>
      </c>
      <c r="H64" s="86">
        <v>2</v>
      </c>
      <c r="I64" s="86">
        <v>0</v>
      </c>
      <c r="J64" s="86">
        <v>7</v>
      </c>
      <c r="K64" s="86">
        <v>1</v>
      </c>
      <c r="L64" s="86">
        <v>631</v>
      </c>
      <c r="M64" s="86">
        <v>11</v>
      </c>
      <c r="N64" s="87">
        <v>1.74</v>
      </c>
    </row>
    <row r="65" spans="2:14" x14ac:dyDescent="0.2">
      <c r="B65" s="53">
        <v>4078</v>
      </c>
      <c r="C65" s="53" t="s">
        <v>139</v>
      </c>
      <c r="D65" s="86">
        <v>1513</v>
      </c>
      <c r="E65" s="86">
        <v>0</v>
      </c>
      <c r="F65" s="86">
        <v>1513</v>
      </c>
      <c r="G65" s="86">
        <v>93</v>
      </c>
      <c r="H65" s="86">
        <v>1</v>
      </c>
      <c r="I65" s="86">
        <v>1</v>
      </c>
      <c r="J65" s="86">
        <v>1</v>
      </c>
      <c r="K65" s="86">
        <v>0</v>
      </c>
      <c r="L65" s="86">
        <v>219</v>
      </c>
      <c r="M65" s="86">
        <v>13</v>
      </c>
      <c r="N65" s="87">
        <v>5.94</v>
      </c>
    </row>
    <row r="66" spans="2:14" x14ac:dyDescent="0.2">
      <c r="B66" s="53">
        <v>4079</v>
      </c>
      <c r="C66" s="53" t="s">
        <v>140</v>
      </c>
      <c r="D66" s="86">
        <v>9364</v>
      </c>
      <c r="E66" s="86">
        <v>3125</v>
      </c>
      <c r="F66" s="86">
        <v>6239</v>
      </c>
      <c r="G66" s="86">
        <v>9918</v>
      </c>
      <c r="H66" s="86">
        <v>3</v>
      </c>
      <c r="I66" s="86">
        <v>1</v>
      </c>
      <c r="J66" s="86">
        <v>18</v>
      </c>
      <c r="K66" s="86">
        <v>28</v>
      </c>
      <c r="L66" s="86">
        <v>664</v>
      </c>
      <c r="M66" s="86">
        <v>28</v>
      </c>
      <c r="N66" s="87">
        <v>4.22</v>
      </c>
    </row>
    <row r="67" spans="2:14" x14ac:dyDescent="0.2">
      <c r="B67" s="53">
        <v>4080</v>
      </c>
      <c r="C67" s="53" t="s">
        <v>141</v>
      </c>
      <c r="D67" s="86">
        <v>37134</v>
      </c>
      <c r="E67" s="86">
        <v>13627</v>
      </c>
      <c r="F67" s="86">
        <v>23507</v>
      </c>
      <c r="G67" s="86">
        <v>28507</v>
      </c>
      <c r="H67" s="86">
        <v>13</v>
      </c>
      <c r="I67" s="86">
        <v>6</v>
      </c>
      <c r="J67" s="86">
        <v>48</v>
      </c>
      <c r="K67" s="86">
        <v>22</v>
      </c>
      <c r="L67" s="86">
        <v>3419</v>
      </c>
      <c r="M67" s="86">
        <v>140</v>
      </c>
      <c r="N67" s="87">
        <v>4.09</v>
      </c>
    </row>
    <row r="68" spans="2:14" x14ac:dyDescent="0.2">
      <c r="B68" s="53">
        <v>4081</v>
      </c>
      <c r="C68" s="53" t="s">
        <v>142</v>
      </c>
      <c r="D68" s="86">
        <v>19924</v>
      </c>
      <c r="E68" s="86">
        <v>719</v>
      </c>
      <c r="F68" s="86">
        <v>19205</v>
      </c>
      <c r="G68" s="86">
        <v>18209</v>
      </c>
      <c r="H68" s="86">
        <v>3</v>
      </c>
      <c r="I68" s="86">
        <v>1</v>
      </c>
      <c r="J68" s="86">
        <v>4</v>
      </c>
      <c r="K68" s="86">
        <v>48</v>
      </c>
      <c r="L68" s="86">
        <v>1754</v>
      </c>
      <c r="M68" s="86">
        <v>47</v>
      </c>
      <c r="N68" s="87">
        <v>2.68</v>
      </c>
    </row>
    <row r="69" spans="2:14" x14ac:dyDescent="0.2">
      <c r="B69" s="53">
        <v>4082</v>
      </c>
      <c r="C69" s="53" t="s">
        <v>409</v>
      </c>
      <c r="D69" s="86">
        <v>127785</v>
      </c>
      <c r="E69" s="86">
        <v>32935</v>
      </c>
      <c r="F69" s="86">
        <v>94850</v>
      </c>
      <c r="G69" s="86">
        <v>81237</v>
      </c>
      <c r="H69" s="86">
        <v>44</v>
      </c>
      <c r="I69" s="86">
        <v>22</v>
      </c>
      <c r="J69" s="86">
        <v>133</v>
      </c>
      <c r="K69" s="86">
        <v>158</v>
      </c>
      <c r="L69" s="86">
        <v>7653</v>
      </c>
      <c r="M69" s="86">
        <v>180</v>
      </c>
      <c r="N69" s="87">
        <v>2.35</v>
      </c>
    </row>
    <row r="70" spans="2:14" x14ac:dyDescent="0.2">
      <c r="B70" s="53">
        <v>4083</v>
      </c>
      <c r="C70" s="53" t="s">
        <v>143</v>
      </c>
      <c r="D70" s="86">
        <v>18677</v>
      </c>
      <c r="E70" s="86">
        <v>1622</v>
      </c>
      <c r="F70" s="86">
        <v>17055</v>
      </c>
      <c r="G70" s="86">
        <v>5790</v>
      </c>
      <c r="H70" s="86">
        <v>9</v>
      </c>
      <c r="I70" s="86">
        <v>1</v>
      </c>
      <c r="J70" s="86">
        <v>38</v>
      </c>
      <c r="K70" s="86">
        <v>17</v>
      </c>
      <c r="L70" s="86">
        <v>2032</v>
      </c>
      <c r="M70" s="86">
        <v>60</v>
      </c>
      <c r="N70" s="87">
        <v>2.95</v>
      </c>
    </row>
    <row r="71" spans="2:14" x14ac:dyDescent="0.2">
      <c r="B71" s="55">
        <v>4129</v>
      </c>
      <c r="C71" s="55" t="s">
        <v>166</v>
      </c>
      <c r="D71" s="104">
        <v>252132</v>
      </c>
      <c r="E71" s="104">
        <v>65219</v>
      </c>
      <c r="F71" s="104">
        <v>186913</v>
      </c>
      <c r="G71" s="104">
        <v>170241</v>
      </c>
      <c r="H71" s="105">
        <v>70</v>
      </c>
      <c r="I71" s="105">
        <v>40</v>
      </c>
      <c r="J71" s="105">
        <v>293</v>
      </c>
      <c r="K71" s="105">
        <v>388</v>
      </c>
      <c r="L71" s="105">
        <v>24377</v>
      </c>
      <c r="M71" s="105">
        <v>616</v>
      </c>
      <c r="N71" s="106">
        <v>2.5299999999999998</v>
      </c>
    </row>
    <row r="72" spans="2:14" x14ac:dyDescent="0.2">
      <c r="B72" s="53">
        <v>4091</v>
      </c>
      <c r="C72" s="53" t="s">
        <v>146</v>
      </c>
      <c r="D72" s="86">
        <v>10930</v>
      </c>
      <c r="E72" s="86">
        <v>560</v>
      </c>
      <c r="F72" s="86">
        <v>10370</v>
      </c>
      <c r="G72" s="86">
        <v>6363</v>
      </c>
      <c r="H72" s="86">
        <v>2</v>
      </c>
      <c r="I72" s="86">
        <v>2</v>
      </c>
      <c r="J72" s="86">
        <v>2</v>
      </c>
      <c r="K72" s="86">
        <v>27</v>
      </c>
      <c r="L72" s="86">
        <v>765</v>
      </c>
      <c r="M72" s="86">
        <v>4</v>
      </c>
      <c r="N72" s="87">
        <v>0.52</v>
      </c>
    </row>
    <row r="73" spans="2:14" x14ac:dyDescent="0.2">
      <c r="B73" s="53">
        <v>4092</v>
      </c>
      <c r="C73" s="53" t="s">
        <v>147</v>
      </c>
      <c r="D73" s="86">
        <v>22726</v>
      </c>
      <c r="E73" s="86">
        <v>1684</v>
      </c>
      <c r="F73" s="86">
        <v>21042</v>
      </c>
      <c r="G73" s="86">
        <v>21026</v>
      </c>
      <c r="H73" s="86">
        <v>1</v>
      </c>
      <c r="I73" s="86">
        <v>0</v>
      </c>
      <c r="J73" s="86">
        <v>2</v>
      </c>
      <c r="K73" s="86">
        <v>19</v>
      </c>
      <c r="L73" s="86">
        <v>1864</v>
      </c>
      <c r="M73" s="86">
        <v>149</v>
      </c>
      <c r="N73" s="87">
        <v>7.99</v>
      </c>
    </row>
    <row r="74" spans="2:14" x14ac:dyDescent="0.2">
      <c r="B74" s="53">
        <v>4093</v>
      </c>
      <c r="C74" s="53" t="s">
        <v>148</v>
      </c>
      <c r="D74" s="86">
        <v>2968</v>
      </c>
      <c r="E74" s="86">
        <v>1009</v>
      </c>
      <c r="F74" s="86">
        <v>1959</v>
      </c>
      <c r="G74" s="86">
        <v>4273</v>
      </c>
      <c r="H74" s="86">
        <v>0</v>
      </c>
      <c r="I74" s="86">
        <v>0</v>
      </c>
      <c r="J74" s="86">
        <v>0</v>
      </c>
      <c r="K74" s="86">
        <v>2</v>
      </c>
      <c r="L74" s="86">
        <v>346</v>
      </c>
      <c r="M74" s="86">
        <v>2</v>
      </c>
      <c r="N74" s="87">
        <v>0.57999999999999996</v>
      </c>
    </row>
    <row r="75" spans="2:14" x14ac:dyDescent="0.2">
      <c r="B75" s="53">
        <v>4124</v>
      </c>
      <c r="C75" s="53" t="s">
        <v>165</v>
      </c>
      <c r="D75" s="86">
        <v>3944</v>
      </c>
      <c r="E75" s="86">
        <v>381</v>
      </c>
      <c r="F75" s="86">
        <v>3563</v>
      </c>
      <c r="G75" s="86">
        <v>2170</v>
      </c>
      <c r="H75" s="86">
        <v>1</v>
      </c>
      <c r="I75" s="86">
        <v>1</v>
      </c>
      <c r="J75" s="86">
        <v>1</v>
      </c>
      <c r="K75" s="86">
        <v>8</v>
      </c>
      <c r="L75" s="86">
        <v>756</v>
      </c>
      <c r="M75" s="86">
        <v>9</v>
      </c>
      <c r="N75" s="184">
        <v>1.19</v>
      </c>
    </row>
    <row r="76" spans="2:14" x14ac:dyDescent="0.2">
      <c r="B76" s="53">
        <v>4094</v>
      </c>
      <c r="C76" s="53" t="s">
        <v>149</v>
      </c>
      <c r="D76" s="86">
        <v>2753</v>
      </c>
      <c r="E76" s="86">
        <v>1438</v>
      </c>
      <c r="F76" s="86">
        <v>1315</v>
      </c>
      <c r="G76" s="86">
        <v>1370</v>
      </c>
      <c r="H76" s="86">
        <v>4</v>
      </c>
      <c r="I76" s="86">
        <v>4</v>
      </c>
      <c r="J76" s="86">
        <v>4</v>
      </c>
      <c r="K76" s="86">
        <v>13</v>
      </c>
      <c r="L76" s="86">
        <v>367</v>
      </c>
      <c r="M76" s="86">
        <v>18</v>
      </c>
      <c r="N76" s="87">
        <v>4.9000000000000004</v>
      </c>
    </row>
    <row r="77" spans="2:14" x14ac:dyDescent="0.2">
      <c r="B77" s="53">
        <v>4095</v>
      </c>
      <c r="C77" s="53" t="s">
        <v>26</v>
      </c>
      <c r="D77" s="86">
        <v>37042</v>
      </c>
      <c r="E77" s="86">
        <v>7408</v>
      </c>
      <c r="F77" s="86">
        <v>29634</v>
      </c>
      <c r="G77" s="86">
        <v>10248</v>
      </c>
      <c r="H77" s="86">
        <v>17</v>
      </c>
      <c r="I77" s="86">
        <v>5</v>
      </c>
      <c r="J77" s="86">
        <v>77</v>
      </c>
      <c r="K77" s="86">
        <v>24</v>
      </c>
      <c r="L77" s="86">
        <v>5772</v>
      </c>
      <c r="M77" s="86">
        <v>101</v>
      </c>
      <c r="N77" s="87">
        <v>1.75</v>
      </c>
    </row>
    <row r="78" spans="2:14" x14ac:dyDescent="0.2">
      <c r="B78" s="53">
        <v>4096</v>
      </c>
      <c r="C78" s="53" t="s">
        <v>150</v>
      </c>
      <c r="D78" s="86">
        <v>24</v>
      </c>
      <c r="E78" s="86">
        <v>24</v>
      </c>
      <c r="F78" s="86">
        <v>0</v>
      </c>
      <c r="G78" s="86">
        <v>1</v>
      </c>
      <c r="H78" s="86">
        <v>0</v>
      </c>
      <c r="I78" s="86">
        <v>0</v>
      </c>
      <c r="J78" s="86">
        <v>0</v>
      </c>
      <c r="K78" s="86">
        <v>0</v>
      </c>
      <c r="L78" s="86">
        <v>286</v>
      </c>
      <c r="M78" s="86">
        <v>0</v>
      </c>
      <c r="N78" s="87">
        <v>0</v>
      </c>
    </row>
    <row r="79" spans="2:14" x14ac:dyDescent="0.2">
      <c r="B79" s="53">
        <v>4097</v>
      </c>
      <c r="C79" s="53" t="s">
        <v>151</v>
      </c>
      <c r="D79" s="86">
        <v>312</v>
      </c>
      <c r="E79" s="86">
        <v>101</v>
      </c>
      <c r="F79" s="86">
        <v>211</v>
      </c>
      <c r="G79" s="86">
        <v>518</v>
      </c>
      <c r="H79" s="86">
        <v>0</v>
      </c>
      <c r="I79" s="86">
        <v>0</v>
      </c>
      <c r="J79" s="86">
        <v>0</v>
      </c>
      <c r="K79" s="86">
        <v>1</v>
      </c>
      <c r="L79" s="86">
        <v>144</v>
      </c>
      <c r="M79" s="86">
        <v>2</v>
      </c>
      <c r="N79" s="87">
        <v>1.39</v>
      </c>
    </row>
    <row r="80" spans="2:14" x14ac:dyDescent="0.2">
      <c r="B80" s="53">
        <v>4099</v>
      </c>
      <c r="C80" s="53" t="s">
        <v>152</v>
      </c>
      <c r="D80" s="86">
        <v>2147</v>
      </c>
      <c r="E80" s="86">
        <v>830</v>
      </c>
      <c r="F80" s="86">
        <v>1317</v>
      </c>
      <c r="G80" s="86">
        <v>1895</v>
      </c>
      <c r="H80" s="86">
        <v>2</v>
      </c>
      <c r="I80" s="86">
        <v>2</v>
      </c>
      <c r="J80" s="86">
        <v>2</v>
      </c>
      <c r="K80" s="86">
        <v>0</v>
      </c>
      <c r="L80" s="86">
        <v>204</v>
      </c>
      <c r="M80" s="86">
        <v>1</v>
      </c>
      <c r="N80" s="87">
        <v>0.49</v>
      </c>
    </row>
    <row r="81" spans="2:14" x14ac:dyDescent="0.2">
      <c r="B81" s="53">
        <v>4100</v>
      </c>
      <c r="C81" s="53" t="s">
        <v>410</v>
      </c>
      <c r="D81" s="86">
        <v>20347</v>
      </c>
      <c r="E81" s="86">
        <v>5075</v>
      </c>
      <c r="F81" s="86">
        <v>15272</v>
      </c>
      <c r="G81" s="86">
        <v>12769</v>
      </c>
      <c r="H81" s="86">
        <v>4</v>
      </c>
      <c r="I81" s="86">
        <v>1</v>
      </c>
      <c r="J81" s="86">
        <v>35</v>
      </c>
      <c r="K81" s="86">
        <v>34</v>
      </c>
      <c r="L81" s="86">
        <v>1715</v>
      </c>
      <c r="M81" s="86">
        <v>16</v>
      </c>
      <c r="N81" s="87">
        <v>0.93</v>
      </c>
    </row>
    <row r="82" spans="2:14" x14ac:dyDescent="0.2">
      <c r="B82" s="53">
        <v>4104</v>
      </c>
      <c r="C82" s="53" t="s">
        <v>153</v>
      </c>
      <c r="D82" s="86">
        <v>24177</v>
      </c>
      <c r="E82" s="86">
        <v>3590</v>
      </c>
      <c r="F82" s="86">
        <v>20587</v>
      </c>
      <c r="G82" s="86">
        <v>22466</v>
      </c>
      <c r="H82" s="86">
        <v>8</v>
      </c>
      <c r="I82" s="86">
        <v>6</v>
      </c>
      <c r="J82" s="86">
        <v>22</v>
      </c>
      <c r="K82" s="86">
        <v>48</v>
      </c>
      <c r="L82" s="86">
        <v>1509</v>
      </c>
      <c r="M82" s="86">
        <v>30</v>
      </c>
      <c r="N82" s="87">
        <v>1.99</v>
      </c>
    </row>
    <row r="83" spans="2:14" x14ac:dyDescent="0.2">
      <c r="B83" s="53">
        <v>4105</v>
      </c>
      <c r="C83" s="53" t="s">
        <v>154</v>
      </c>
      <c r="D83" s="86">
        <v>1778</v>
      </c>
      <c r="E83" s="86">
        <v>1720</v>
      </c>
      <c r="F83" s="86">
        <v>58</v>
      </c>
      <c r="G83" s="86">
        <v>244</v>
      </c>
      <c r="H83" s="86">
        <v>0</v>
      </c>
      <c r="I83" s="86">
        <v>0</v>
      </c>
      <c r="J83" s="86">
        <v>0</v>
      </c>
      <c r="K83" s="86">
        <v>1</v>
      </c>
      <c r="L83" s="86">
        <v>154</v>
      </c>
      <c r="M83" s="86">
        <v>3</v>
      </c>
      <c r="N83" s="87">
        <v>1.95</v>
      </c>
    </row>
    <row r="84" spans="2:14" x14ac:dyDescent="0.2">
      <c r="B84" s="53">
        <v>4106</v>
      </c>
      <c r="C84" s="53" t="s">
        <v>155</v>
      </c>
      <c r="D84" s="86">
        <v>2901</v>
      </c>
      <c r="E84" s="86">
        <v>1169</v>
      </c>
      <c r="F84" s="86">
        <v>1732</v>
      </c>
      <c r="G84" s="86">
        <v>1649</v>
      </c>
      <c r="H84" s="86">
        <v>2</v>
      </c>
      <c r="I84" s="86">
        <v>2</v>
      </c>
      <c r="J84" s="86">
        <v>2</v>
      </c>
      <c r="K84" s="86">
        <v>-1</v>
      </c>
      <c r="L84" s="86">
        <v>200</v>
      </c>
      <c r="M84" s="86">
        <v>6</v>
      </c>
      <c r="N84" s="87">
        <v>3</v>
      </c>
    </row>
    <row r="85" spans="2:14" x14ac:dyDescent="0.2">
      <c r="B85" s="53">
        <v>4107</v>
      </c>
      <c r="C85" s="53" t="s">
        <v>156</v>
      </c>
      <c r="D85" s="86">
        <v>1659</v>
      </c>
      <c r="E85" s="86">
        <v>16</v>
      </c>
      <c r="F85" s="86">
        <v>1643</v>
      </c>
      <c r="G85" s="86">
        <v>0</v>
      </c>
      <c r="H85" s="86">
        <v>1</v>
      </c>
      <c r="I85" s="86">
        <v>0</v>
      </c>
      <c r="J85" s="86">
        <v>13</v>
      </c>
      <c r="K85" s="86">
        <v>0</v>
      </c>
      <c r="L85" s="86">
        <v>498</v>
      </c>
      <c r="M85" s="86">
        <v>7</v>
      </c>
      <c r="N85" s="87">
        <v>1.41</v>
      </c>
    </row>
    <row r="86" spans="2:14" x14ac:dyDescent="0.2">
      <c r="B86" s="53">
        <v>4110</v>
      </c>
      <c r="C86" s="53" t="s">
        <v>157</v>
      </c>
      <c r="D86" s="86">
        <v>14057</v>
      </c>
      <c r="E86" s="86">
        <v>828</v>
      </c>
      <c r="F86" s="86">
        <v>13229</v>
      </c>
      <c r="G86" s="86">
        <v>10797</v>
      </c>
      <c r="H86" s="86">
        <v>0</v>
      </c>
      <c r="I86" s="86">
        <v>0</v>
      </c>
      <c r="J86" s="86">
        <v>0</v>
      </c>
      <c r="K86" s="86">
        <v>64</v>
      </c>
      <c r="L86" s="86">
        <v>562</v>
      </c>
      <c r="M86" s="86">
        <v>28</v>
      </c>
      <c r="N86" s="87">
        <v>4.9800000000000004</v>
      </c>
    </row>
    <row r="87" spans="2:14" x14ac:dyDescent="0.2">
      <c r="B87" s="53">
        <v>4111</v>
      </c>
      <c r="C87" s="53" t="s">
        <v>158</v>
      </c>
      <c r="D87" s="86">
        <v>1679</v>
      </c>
      <c r="E87" s="86">
        <v>1529</v>
      </c>
      <c r="F87" s="86">
        <v>150</v>
      </c>
      <c r="G87" s="86">
        <v>303</v>
      </c>
      <c r="H87" s="86">
        <v>0</v>
      </c>
      <c r="I87" s="86">
        <v>0</v>
      </c>
      <c r="J87" s="86">
        <v>0</v>
      </c>
      <c r="K87" s="86">
        <v>0</v>
      </c>
      <c r="L87" s="86">
        <v>669</v>
      </c>
      <c r="M87" s="86">
        <v>8</v>
      </c>
      <c r="N87" s="87">
        <v>1.2</v>
      </c>
    </row>
    <row r="88" spans="2:14" x14ac:dyDescent="0.2">
      <c r="B88" s="53">
        <v>4112</v>
      </c>
      <c r="C88" s="53" t="s">
        <v>159</v>
      </c>
      <c r="D88" s="86">
        <v>1082</v>
      </c>
      <c r="E88" s="86">
        <v>207</v>
      </c>
      <c r="F88" s="86">
        <v>875</v>
      </c>
      <c r="G88" s="86">
        <v>195</v>
      </c>
      <c r="H88" s="86">
        <v>2</v>
      </c>
      <c r="I88" s="86">
        <v>2</v>
      </c>
      <c r="J88" s="86">
        <v>2</v>
      </c>
      <c r="K88" s="86">
        <v>1</v>
      </c>
      <c r="L88" s="86">
        <v>366</v>
      </c>
      <c r="M88" s="86">
        <v>3</v>
      </c>
      <c r="N88" s="87">
        <v>0.82</v>
      </c>
    </row>
    <row r="89" spans="2:14" x14ac:dyDescent="0.2">
      <c r="B89" s="53">
        <v>4125</v>
      </c>
      <c r="C89" s="53" t="s">
        <v>435</v>
      </c>
      <c r="D89" s="86">
        <v>16604</v>
      </c>
      <c r="E89" s="86">
        <v>2382</v>
      </c>
      <c r="F89" s="86">
        <v>14222</v>
      </c>
      <c r="G89" s="86">
        <v>10793</v>
      </c>
      <c r="H89" s="86">
        <v>2</v>
      </c>
      <c r="I89" s="86">
        <v>1</v>
      </c>
      <c r="J89" s="86">
        <v>4</v>
      </c>
      <c r="K89" s="86">
        <v>59</v>
      </c>
      <c r="L89" s="86">
        <v>1095</v>
      </c>
      <c r="M89" s="86">
        <v>40</v>
      </c>
      <c r="N89" s="87">
        <v>3.65</v>
      </c>
    </row>
    <row r="90" spans="2:14" x14ac:dyDescent="0.2">
      <c r="B90" s="53">
        <v>4114</v>
      </c>
      <c r="C90" s="53" t="s">
        <v>161</v>
      </c>
      <c r="D90" s="86">
        <v>10463</v>
      </c>
      <c r="E90" s="86">
        <v>1716</v>
      </c>
      <c r="F90" s="86">
        <v>8747</v>
      </c>
      <c r="G90" s="86">
        <v>11309</v>
      </c>
      <c r="H90" s="86">
        <v>3</v>
      </c>
      <c r="I90" s="86">
        <v>2</v>
      </c>
      <c r="J90" s="86">
        <v>11</v>
      </c>
      <c r="K90" s="86">
        <v>46</v>
      </c>
      <c r="L90" s="86">
        <v>674</v>
      </c>
      <c r="M90" s="86">
        <v>19</v>
      </c>
      <c r="N90" s="87">
        <v>2.82</v>
      </c>
    </row>
    <row r="91" spans="2:14" x14ac:dyDescent="0.2">
      <c r="B91" s="53">
        <v>4117</v>
      </c>
      <c r="C91" s="53" t="s">
        <v>411</v>
      </c>
      <c r="D91" s="86">
        <v>4938</v>
      </c>
      <c r="E91" s="86">
        <v>3301</v>
      </c>
      <c r="F91" s="86">
        <v>1637</v>
      </c>
      <c r="G91" s="86">
        <v>5382</v>
      </c>
      <c r="H91" s="86">
        <v>1</v>
      </c>
      <c r="I91" s="86">
        <v>1</v>
      </c>
      <c r="J91" s="86">
        <v>1</v>
      </c>
      <c r="K91" s="86">
        <v>2</v>
      </c>
      <c r="L91" s="86">
        <v>395</v>
      </c>
      <c r="M91" s="86">
        <v>9</v>
      </c>
      <c r="N91" s="87">
        <v>2.2799999999999998</v>
      </c>
    </row>
    <row r="92" spans="2:14" x14ac:dyDescent="0.2">
      <c r="B92" s="53">
        <v>4120</v>
      </c>
      <c r="C92" s="53" t="s">
        <v>412</v>
      </c>
      <c r="D92" s="86">
        <v>9513</v>
      </c>
      <c r="E92" s="86">
        <v>1044</v>
      </c>
      <c r="F92" s="86">
        <v>8469</v>
      </c>
      <c r="G92" s="86">
        <v>6691</v>
      </c>
      <c r="H92" s="86">
        <v>4</v>
      </c>
      <c r="I92" s="86">
        <v>3</v>
      </c>
      <c r="J92" s="86">
        <v>5</v>
      </c>
      <c r="K92" s="86">
        <v>21</v>
      </c>
      <c r="L92" s="86">
        <v>686</v>
      </c>
      <c r="M92" s="86">
        <v>27</v>
      </c>
      <c r="N92" s="87">
        <v>3.94</v>
      </c>
    </row>
    <row r="93" spans="2:14" x14ac:dyDescent="0.2">
      <c r="B93" s="53">
        <v>4121</v>
      </c>
      <c r="C93" s="53" t="s">
        <v>162</v>
      </c>
      <c r="D93" s="86">
        <v>32730</v>
      </c>
      <c r="E93" s="86">
        <v>16968</v>
      </c>
      <c r="F93" s="86">
        <v>15762</v>
      </c>
      <c r="G93" s="86">
        <v>24306</v>
      </c>
      <c r="H93" s="86">
        <v>8</v>
      </c>
      <c r="I93" s="86">
        <v>2</v>
      </c>
      <c r="J93" s="86">
        <v>63</v>
      </c>
      <c r="K93" s="86">
        <v>14</v>
      </c>
      <c r="L93" s="86">
        <v>1000</v>
      </c>
      <c r="M93" s="86">
        <v>27</v>
      </c>
      <c r="N93" s="87">
        <v>2.7</v>
      </c>
    </row>
    <row r="94" spans="2:14" x14ac:dyDescent="0.2">
      <c r="B94" s="53">
        <v>4122</v>
      </c>
      <c r="C94" s="53" t="s">
        <v>163</v>
      </c>
      <c r="D94" s="86">
        <v>2938</v>
      </c>
      <c r="E94" s="86">
        <v>416</v>
      </c>
      <c r="F94" s="86">
        <v>2522</v>
      </c>
      <c r="G94" s="86">
        <v>1651</v>
      </c>
      <c r="H94" s="86">
        <v>5</v>
      </c>
      <c r="I94" s="86">
        <v>5</v>
      </c>
      <c r="J94" s="86">
        <v>5</v>
      </c>
      <c r="K94" s="86">
        <v>0</v>
      </c>
      <c r="L94" s="86">
        <v>732</v>
      </c>
      <c r="M94" s="86">
        <v>11</v>
      </c>
      <c r="N94" s="87">
        <v>1.5</v>
      </c>
    </row>
    <row r="95" spans="2:14" x14ac:dyDescent="0.2">
      <c r="B95" s="53">
        <v>4123</v>
      </c>
      <c r="C95" s="53" t="s">
        <v>164</v>
      </c>
      <c r="D95" s="86">
        <v>24420</v>
      </c>
      <c r="E95" s="86">
        <v>11823</v>
      </c>
      <c r="F95" s="86">
        <v>12597</v>
      </c>
      <c r="G95" s="86">
        <v>13822</v>
      </c>
      <c r="H95" s="86">
        <v>3</v>
      </c>
      <c r="I95" s="86">
        <v>1</v>
      </c>
      <c r="J95" s="86">
        <v>42</v>
      </c>
      <c r="K95" s="86">
        <v>5</v>
      </c>
      <c r="L95" s="86">
        <v>3618</v>
      </c>
      <c r="M95" s="86">
        <v>96</v>
      </c>
      <c r="N95" s="87">
        <v>2.65</v>
      </c>
    </row>
    <row r="96" spans="2:14" x14ac:dyDescent="0.2">
      <c r="B96" s="55">
        <v>4159</v>
      </c>
      <c r="C96" s="55" t="s">
        <v>180</v>
      </c>
      <c r="D96" s="104">
        <v>283297</v>
      </c>
      <c r="E96" s="104">
        <v>48680</v>
      </c>
      <c r="F96" s="104">
        <v>234617</v>
      </c>
      <c r="G96" s="104">
        <v>188918</v>
      </c>
      <c r="H96" s="105">
        <v>112</v>
      </c>
      <c r="I96" s="105">
        <v>63</v>
      </c>
      <c r="J96" s="105">
        <v>397</v>
      </c>
      <c r="K96" s="105">
        <v>601</v>
      </c>
      <c r="L96" s="105">
        <v>20484</v>
      </c>
      <c r="M96" s="105">
        <v>921</v>
      </c>
      <c r="N96" s="106">
        <v>4.5</v>
      </c>
    </row>
    <row r="97" spans="2:14" x14ac:dyDescent="0.2">
      <c r="B97" s="53">
        <v>4131</v>
      </c>
      <c r="C97" s="53" t="s">
        <v>167</v>
      </c>
      <c r="D97" s="86">
        <v>47103</v>
      </c>
      <c r="E97" s="86">
        <v>5742</v>
      </c>
      <c r="F97" s="86">
        <v>41361</v>
      </c>
      <c r="G97" s="86">
        <v>15909</v>
      </c>
      <c r="H97" s="86">
        <v>22</v>
      </c>
      <c r="I97" s="86">
        <v>9</v>
      </c>
      <c r="J97" s="86">
        <v>92</v>
      </c>
      <c r="K97" s="86">
        <v>80</v>
      </c>
      <c r="L97" s="86">
        <v>1689</v>
      </c>
      <c r="M97" s="86">
        <v>76</v>
      </c>
      <c r="N97" s="87">
        <v>4.5</v>
      </c>
    </row>
    <row r="98" spans="2:14" x14ac:dyDescent="0.2">
      <c r="B98" s="53">
        <v>4132</v>
      </c>
      <c r="C98" s="53" t="s">
        <v>168</v>
      </c>
      <c r="D98" s="86">
        <v>6769</v>
      </c>
      <c r="E98" s="86">
        <v>1696</v>
      </c>
      <c r="F98" s="86">
        <v>5073</v>
      </c>
      <c r="G98" s="86">
        <v>9142</v>
      </c>
      <c r="H98" s="86">
        <v>0</v>
      </c>
      <c r="I98" s="86">
        <v>0</v>
      </c>
      <c r="J98" s="86">
        <v>0</v>
      </c>
      <c r="K98" s="86">
        <v>1</v>
      </c>
      <c r="L98" s="86">
        <v>662</v>
      </c>
      <c r="M98" s="86">
        <v>18</v>
      </c>
      <c r="N98" s="87">
        <v>2.72</v>
      </c>
    </row>
    <row r="99" spans="2:14" x14ac:dyDescent="0.2">
      <c r="B99" s="53">
        <v>4133</v>
      </c>
      <c r="C99" s="53" t="s">
        <v>413</v>
      </c>
      <c r="D99" s="86">
        <v>7363</v>
      </c>
      <c r="E99" s="86">
        <v>759</v>
      </c>
      <c r="F99" s="86">
        <v>6604</v>
      </c>
      <c r="G99" s="86">
        <v>2686</v>
      </c>
      <c r="H99" s="86">
        <v>4</v>
      </c>
      <c r="I99" s="86">
        <v>4</v>
      </c>
      <c r="J99" s="86">
        <v>4</v>
      </c>
      <c r="K99" s="86">
        <v>14</v>
      </c>
      <c r="L99" s="86">
        <v>514</v>
      </c>
      <c r="M99" s="86">
        <v>29</v>
      </c>
      <c r="N99" s="87">
        <v>5.64</v>
      </c>
    </row>
    <row r="100" spans="2:14" x14ac:dyDescent="0.2">
      <c r="B100" s="53">
        <v>4134</v>
      </c>
      <c r="C100" s="53" t="s">
        <v>169</v>
      </c>
      <c r="D100" s="86">
        <v>5786</v>
      </c>
      <c r="E100" s="86">
        <v>556</v>
      </c>
      <c r="F100" s="86">
        <v>5230</v>
      </c>
      <c r="G100" s="86">
        <v>4748</v>
      </c>
      <c r="H100" s="86">
        <v>5</v>
      </c>
      <c r="I100" s="86">
        <v>3</v>
      </c>
      <c r="J100" s="86">
        <v>9</v>
      </c>
      <c r="K100" s="86">
        <v>6</v>
      </c>
      <c r="L100" s="86">
        <v>564</v>
      </c>
      <c r="M100" s="86">
        <v>15</v>
      </c>
      <c r="N100" s="87">
        <v>2.66</v>
      </c>
    </row>
    <row r="101" spans="2:14" x14ac:dyDescent="0.2">
      <c r="B101" s="53">
        <v>4135</v>
      </c>
      <c r="C101" s="53" t="s">
        <v>170</v>
      </c>
      <c r="D101" s="86">
        <v>16198</v>
      </c>
      <c r="E101" s="86">
        <v>946</v>
      </c>
      <c r="F101" s="86">
        <v>15252</v>
      </c>
      <c r="G101" s="86">
        <v>5571</v>
      </c>
      <c r="H101" s="86">
        <v>8</v>
      </c>
      <c r="I101" s="86">
        <v>2</v>
      </c>
      <c r="J101" s="86">
        <v>60</v>
      </c>
      <c r="K101" s="86">
        <v>8</v>
      </c>
      <c r="L101" s="86">
        <v>1104</v>
      </c>
      <c r="M101" s="86">
        <v>32</v>
      </c>
      <c r="N101" s="87">
        <v>2.9</v>
      </c>
    </row>
    <row r="102" spans="2:14" x14ac:dyDescent="0.2">
      <c r="B102" s="53">
        <v>4136</v>
      </c>
      <c r="C102" s="53" t="s">
        <v>171</v>
      </c>
      <c r="D102" s="86">
        <v>23252</v>
      </c>
      <c r="E102" s="86">
        <v>5205</v>
      </c>
      <c r="F102" s="86">
        <v>18047</v>
      </c>
      <c r="G102" s="86">
        <v>19315</v>
      </c>
      <c r="H102" s="86">
        <v>0</v>
      </c>
      <c r="I102" s="86">
        <v>0</v>
      </c>
      <c r="J102" s="86">
        <v>0</v>
      </c>
      <c r="K102" s="86">
        <v>111</v>
      </c>
      <c r="L102" s="86">
        <v>742</v>
      </c>
      <c r="M102" s="86">
        <v>31</v>
      </c>
      <c r="N102" s="87">
        <v>4.18</v>
      </c>
    </row>
    <row r="103" spans="2:14" x14ac:dyDescent="0.2">
      <c r="B103" s="53">
        <v>4137</v>
      </c>
      <c r="C103" s="53" t="s">
        <v>414</v>
      </c>
      <c r="D103" s="86">
        <v>856</v>
      </c>
      <c r="E103" s="86">
        <v>284</v>
      </c>
      <c r="F103" s="86">
        <v>572</v>
      </c>
      <c r="G103" s="86">
        <v>2218</v>
      </c>
      <c r="H103" s="86">
        <v>0</v>
      </c>
      <c r="I103" s="86">
        <v>0</v>
      </c>
      <c r="J103" s="86">
        <v>0</v>
      </c>
      <c r="K103" s="86">
        <v>3</v>
      </c>
      <c r="L103" s="86">
        <v>206</v>
      </c>
      <c r="M103" s="86">
        <v>5</v>
      </c>
      <c r="N103" s="87">
        <v>2.4300000000000002</v>
      </c>
    </row>
    <row r="104" spans="2:14" x14ac:dyDescent="0.2">
      <c r="B104" s="53">
        <v>4138</v>
      </c>
      <c r="C104" s="53" t="s">
        <v>172</v>
      </c>
      <c r="D104" s="86">
        <v>3387</v>
      </c>
      <c r="E104" s="86">
        <v>2444</v>
      </c>
      <c r="F104" s="86">
        <v>943</v>
      </c>
      <c r="G104" s="86">
        <v>1721</v>
      </c>
      <c r="H104" s="86">
        <v>0</v>
      </c>
      <c r="I104" s="86">
        <v>0</v>
      </c>
      <c r="J104" s="86">
        <v>0</v>
      </c>
      <c r="K104" s="86">
        <v>1</v>
      </c>
      <c r="L104" s="86">
        <v>348</v>
      </c>
      <c r="M104" s="86">
        <v>4</v>
      </c>
      <c r="N104" s="87">
        <v>1.1499999999999999</v>
      </c>
    </row>
    <row r="105" spans="2:14" x14ac:dyDescent="0.2">
      <c r="B105" s="53">
        <v>4139</v>
      </c>
      <c r="C105" s="53" t="s">
        <v>173</v>
      </c>
      <c r="D105" s="86">
        <v>44336</v>
      </c>
      <c r="E105" s="86">
        <v>5329</v>
      </c>
      <c r="F105" s="86">
        <v>39007</v>
      </c>
      <c r="G105" s="86">
        <v>32033</v>
      </c>
      <c r="H105" s="86">
        <v>30</v>
      </c>
      <c r="I105" s="86">
        <v>19</v>
      </c>
      <c r="J105" s="86">
        <v>99</v>
      </c>
      <c r="K105" s="86">
        <v>79</v>
      </c>
      <c r="L105" s="86">
        <v>3059</v>
      </c>
      <c r="M105" s="86">
        <v>232</v>
      </c>
      <c r="N105" s="87">
        <v>7.58</v>
      </c>
    </row>
    <row r="106" spans="2:14" x14ac:dyDescent="0.2">
      <c r="B106" s="53">
        <v>4140</v>
      </c>
      <c r="C106" s="53" t="s">
        <v>174</v>
      </c>
      <c r="D106" s="86">
        <v>7555</v>
      </c>
      <c r="E106" s="86">
        <v>1875</v>
      </c>
      <c r="F106" s="86">
        <v>5680</v>
      </c>
      <c r="G106" s="86">
        <v>12976</v>
      </c>
      <c r="H106" s="86">
        <v>2</v>
      </c>
      <c r="I106" s="86">
        <v>1</v>
      </c>
      <c r="J106" s="86">
        <v>2</v>
      </c>
      <c r="K106" s="86">
        <v>10</v>
      </c>
      <c r="L106" s="86">
        <v>1269</v>
      </c>
      <c r="M106" s="86">
        <v>58</v>
      </c>
      <c r="N106" s="87">
        <v>4.57</v>
      </c>
    </row>
    <row r="107" spans="2:14" x14ac:dyDescent="0.2">
      <c r="B107" s="53">
        <v>4141</v>
      </c>
      <c r="C107" s="53" t="s">
        <v>415</v>
      </c>
      <c r="D107" s="86">
        <v>40283</v>
      </c>
      <c r="E107" s="86">
        <v>12323</v>
      </c>
      <c r="F107" s="86">
        <v>27960</v>
      </c>
      <c r="G107" s="86">
        <v>28608</v>
      </c>
      <c r="H107" s="86">
        <v>10</v>
      </c>
      <c r="I107" s="86">
        <v>5</v>
      </c>
      <c r="J107" s="86">
        <v>43</v>
      </c>
      <c r="K107" s="86">
        <v>134</v>
      </c>
      <c r="L107" s="86">
        <v>4200</v>
      </c>
      <c r="M107" s="86">
        <v>123</v>
      </c>
      <c r="N107" s="87">
        <v>2.93</v>
      </c>
    </row>
    <row r="108" spans="2:14" x14ac:dyDescent="0.2">
      <c r="B108" s="53">
        <v>4142</v>
      </c>
      <c r="C108" s="53" t="s">
        <v>175</v>
      </c>
      <c r="D108" s="86">
        <v>3195</v>
      </c>
      <c r="E108" s="86">
        <v>97</v>
      </c>
      <c r="F108" s="86">
        <v>3098</v>
      </c>
      <c r="G108" s="86">
        <v>1523</v>
      </c>
      <c r="H108" s="86">
        <v>2</v>
      </c>
      <c r="I108" s="86">
        <v>1</v>
      </c>
      <c r="J108" s="86">
        <v>5</v>
      </c>
      <c r="K108" s="86">
        <v>5</v>
      </c>
      <c r="L108" s="86">
        <v>400</v>
      </c>
      <c r="M108" s="86">
        <v>21</v>
      </c>
      <c r="N108" s="87">
        <v>5.25</v>
      </c>
    </row>
    <row r="109" spans="2:14" x14ac:dyDescent="0.2">
      <c r="B109" s="53">
        <v>4143</v>
      </c>
      <c r="C109" s="53" t="s">
        <v>176</v>
      </c>
      <c r="D109" s="86">
        <v>4325</v>
      </c>
      <c r="E109" s="86">
        <v>1325</v>
      </c>
      <c r="F109" s="86">
        <v>3000</v>
      </c>
      <c r="G109" s="86">
        <v>2053</v>
      </c>
      <c r="H109" s="86">
        <v>3</v>
      </c>
      <c r="I109" s="86">
        <v>2</v>
      </c>
      <c r="J109" s="86">
        <v>4</v>
      </c>
      <c r="K109" s="86">
        <v>0</v>
      </c>
      <c r="L109" s="86">
        <v>571</v>
      </c>
      <c r="M109" s="86">
        <v>12</v>
      </c>
      <c r="N109" s="87">
        <v>2.1</v>
      </c>
    </row>
    <row r="110" spans="2:14" x14ac:dyDescent="0.2">
      <c r="B110" s="53">
        <v>4144</v>
      </c>
      <c r="C110" s="53" t="s">
        <v>177</v>
      </c>
      <c r="D110" s="86">
        <v>31679</v>
      </c>
      <c r="E110" s="86">
        <v>5251</v>
      </c>
      <c r="F110" s="86">
        <v>26428</v>
      </c>
      <c r="G110" s="86">
        <v>19904</v>
      </c>
      <c r="H110" s="86">
        <v>5</v>
      </c>
      <c r="I110" s="86">
        <v>2</v>
      </c>
      <c r="J110" s="86">
        <v>16</v>
      </c>
      <c r="K110" s="86">
        <v>51</v>
      </c>
      <c r="L110" s="86">
        <v>2223</v>
      </c>
      <c r="M110" s="86">
        <v>153</v>
      </c>
      <c r="N110" s="87">
        <v>6.88</v>
      </c>
    </row>
    <row r="111" spans="2:14" x14ac:dyDescent="0.2">
      <c r="B111" s="53">
        <v>4145</v>
      </c>
      <c r="C111" s="53" t="s">
        <v>416</v>
      </c>
      <c r="D111" s="86">
        <v>12448</v>
      </c>
      <c r="E111" s="86">
        <v>1059</v>
      </c>
      <c r="F111" s="86">
        <v>11389</v>
      </c>
      <c r="G111" s="86">
        <v>5118</v>
      </c>
      <c r="H111" s="86">
        <v>10</v>
      </c>
      <c r="I111" s="86">
        <v>6</v>
      </c>
      <c r="J111" s="86">
        <v>50</v>
      </c>
      <c r="K111" s="86">
        <v>9</v>
      </c>
      <c r="L111" s="86">
        <v>820</v>
      </c>
      <c r="M111" s="86">
        <v>28</v>
      </c>
      <c r="N111" s="87">
        <v>3.41</v>
      </c>
    </row>
    <row r="112" spans="2:14" x14ac:dyDescent="0.2">
      <c r="B112" s="53">
        <v>4146</v>
      </c>
      <c r="C112" s="53" t="s">
        <v>178</v>
      </c>
      <c r="D112" s="86">
        <v>22088</v>
      </c>
      <c r="E112" s="86">
        <v>1997</v>
      </c>
      <c r="F112" s="86">
        <v>20091</v>
      </c>
      <c r="G112" s="86">
        <v>18977</v>
      </c>
      <c r="H112" s="86">
        <v>6</v>
      </c>
      <c r="I112" s="86">
        <v>5</v>
      </c>
      <c r="J112" s="86">
        <v>7</v>
      </c>
      <c r="K112" s="86">
        <v>84</v>
      </c>
      <c r="L112" s="86">
        <v>1476</v>
      </c>
      <c r="M112" s="86">
        <v>60</v>
      </c>
      <c r="N112" s="87">
        <v>4.07</v>
      </c>
    </row>
    <row r="113" spans="2:14" x14ac:dyDescent="0.2">
      <c r="B113" s="53">
        <v>4147</v>
      </c>
      <c r="C113" s="53" t="s">
        <v>179</v>
      </c>
      <c r="D113" s="86">
        <v>6674</v>
      </c>
      <c r="E113" s="86">
        <v>1792</v>
      </c>
      <c r="F113" s="86">
        <v>4882</v>
      </c>
      <c r="G113" s="86">
        <v>6416</v>
      </c>
      <c r="H113" s="86">
        <v>5</v>
      </c>
      <c r="I113" s="86">
        <v>4</v>
      </c>
      <c r="J113" s="86">
        <v>6</v>
      </c>
      <c r="K113" s="86">
        <v>5</v>
      </c>
      <c r="L113" s="86">
        <v>637</v>
      </c>
      <c r="M113" s="86">
        <v>24</v>
      </c>
      <c r="N113" s="87">
        <v>3.77</v>
      </c>
    </row>
    <row r="114" spans="2:14" x14ac:dyDescent="0.2">
      <c r="B114" s="55">
        <v>4189</v>
      </c>
      <c r="C114" s="55" t="s">
        <v>197</v>
      </c>
      <c r="D114" s="104">
        <v>243120</v>
      </c>
      <c r="E114" s="104">
        <v>42708</v>
      </c>
      <c r="F114" s="104">
        <v>200412</v>
      </c>
      <c r="G114" s="104">
        <v>138985</v>
      </c>
      <c r="H114" s="105">
        <v>109</v>
      </c>
      <c r="I114" s="105">
        <v>68</v>
      </c>
      <c r="J114" s="105">
        <v>407</v>
      </c>
      <c r="K114" s="105">
        <v>225</v>
      </c>
      <c r="L114" s="105">
        <v>15187</v>
      </c>
      <c r="M114" s="105">
        <v>357</v>
      </c>
      <c r="N114" s="106">
        <v>2.35</v>
      </c>
    </row>
    <row r="115" spans="2:14" x14ac:dyDescent="0.2">
      <c r="B115" s="53">
        <v>4161</v>
      </c>
      <c r="C115" s="53" t="s">
        <v>181</v>
      </c>
      <c r="D115" s="86">
        <v>17386</v>
      </c>
      <c r="E115" s="86">
        <v>6583</v>
      </c>
      <c r="F115" s="86">
        <v>10803</v>
      </c>
      <c r="G115" s="86">
        <v>13919</v>
      </c>
      <c r="H115" s="86">
        <v>3</v>
      </c>
      <c r="I115" s="86">
        <v>2</v>
      </c>
      <c r="J115" s="86">
        <v>4</v>
      </c>
      <c r="K115" s="86">
        <v>11</v>
      </c>
      <c r="L115" s="86">
        <v>1079</v>
      </c>
      <c r="M115" s="86">
        <v>24</v>
      </c>
      <c r="N115" s="87">
        <v>2.2200000000000002</v>
      </c>
    </row>
    <row r="116" spans="2:14" x14ac:dyDescent="0.2">
      <c r="B116" s="53">
        <v>4163</v>
      </c>
      <c r="C116" s="53" t="s">
        <v>182</v>
      </c>
      <c r="D116" s="86">
        <v>54385</v>
      </c>
      <c r="E116" s="86">
        <v>8878</v>
      </c>
      <c r="F116" s="86">
        <v>45507</v>
      </c>
      <c r="G116" s="86">
        <v>32593</v>
      </c>
      <c r="H116" s="86">
        <v>16</v>
      </c>
      <c r="I116" s="86">
        <v>5</v>
      </c>
      <c r="J116" s="86">
        <v>107</v>
      </c>
      <c r="K116" s="86">
        <v>56</v>
      </c>
      <c r="L116" s="86">
        <v>2504</v>
      </c>
      <c r="M116" s="86">
        <v>33</v>
      </c>
      <c r="N116" s="87">
        <v>1.32</v>
      </c>
    </row>
    <row r="117" spans="2:14" x14ac:dyDescent="0.2">
      <c r="B117" s="53">
        <v>4164</v>
      </c>
      <c r="C117" s="53" t="s">
        <v>183</v>
      </c>
      <c r="D117" s="86">
        <v>6456</v>
      </c>
      <c r="E117" s="86">
        <v>0</v>
      </c>
      <c r="F117" s="86">
        <v>6456</v>
      </c>
      <c r="G117" s="86">
        <v>3739</v>
      </c>
      <c r="H117" s="86">
        <v>9</v>
      </c>
      <c r="I117" s="86">
        <v>7</v>
      </c>
      <c r="J117" s="86">
        <v>27</v>
      </c>
      <c r="K117" s="86">
        <v>2</v>
      </c>
      <c r="L117" s="86">
        <v>474</v>
      </c>
      <c r="M117" s="86">
        <v>11</v>
      </c>
      <c r="N117" s="87">
        <v>2.3199999999999998</v>
      </c>
    </row>
    <row r="118" spans="2:14" x14ac:dyDescent="0.2">
      <c r="B118" s="53">
        <v>4165</v>
      </c>
      <c r="C118" s="53" t="s">
        <v>184</v>
      </c>
      <c r="D118" s="86">
        <v>15531</v>
      </c>
      <c r="E118" s="86">
        <v>4485</v>
      </c>
      <c r="F118" s="86">
        <v>11046</v>
      </c>
      <c r="G118" s="86">
        <v>9206</v>
      </c>
      <c r="H118" s="86">
        <v>8</v>
      </c>
      <c r="I118" s="86">
        <v>2</v>
      </c>
      <c r="J118" s="86">
        <v>40</v>
      </c>
      <c r="K118" s="86">
        <v>15</v>
      </c>
      <c r="L118" s="86">
        <v>1655</v>
      </c>
      <c r="M118" s="86">
        <v>39</v>
      </c>
      <c r="N118" s="87">
        <v>2.36</v>
      </c>
    </row>
    <row r="119" spans="2:14" x14ac:dyDescent="0.2">
      <c r="B119" s="53">
        <v>4166</v>
      </c>
      <c r="C119" s="53" t="s">
        <v>185</v>
      </c>
      <c r="D119" s="86">
        <v>10193</v>
      </c>
      <c r="E119" s="86">
        <v>125</v>
      </c>
      <c r="F119" s="86">
        <v>10068</v>
      </c>
      <c r="G119" s="86">
        <v>5681</v>
      </c>
      <c r="H119" s="86">
        <v>9</v>
      </c>
      <c r="I119" s="86">
        <v>8</v>
      </c>
      <c r="J119" s="86">
        <v>11</v>
      </c>
      <c r="K119" s="86">
        <v>26</v>
      </c>
      <c r="L119" s="86">
        <v>695</v>
      </c>
      <c r="M119" s="86">
        <v>25</v>
      </c>
      <c r="N119" s="87">
        <v>3.6</v>
      </c>
    </row>
    <row r="120" spans="2:14" x14ac:dyDescent="0.2">
      <c r="B120" s="53">
        <v>4167</v>
      </c>
      <c r="C120" s="53" t="s">
        <v>186</v>
      </c>
      <c r="D120" s="86">
        <v>3063</v>
      </c>
      <c r="E120" s="86">
        <v>1561</v>
      </c>
      <c r="F120" s="86">
        <v>1502</v>
      </c>
      <c r="G120" s="86">
        <v>2785</v>
      </c>
      <c r="H120" s="86">
        <v>1</v>
      </c>
      <c r="I120" s="86">
        <v>1</v>
      </c>
      <c r="J120" s="86">
        <v>1</v>
      </c>
      <c r="K120" s="86">
        <v>7</v>
      </c>
      <c r="L120" s="86">
        <v>477</v>
      </c>
      <c r="M120" s="86">
        <v>20</v>
      </c>
      <c r="N120" s="87">
        <v>4.1900000000000004</v>
      </c>
    </row>
    <row r="121" spans="2:14" x14ac:dyDescent="0.2">
      <c r="B121" s="53">
        <v>4169</v>
      </c>
      <c r="C121" s="53" t="s">
        <v>187</v>
      </c>
      <c r="D121" s="86">
        <v>31822</v>
      </c>
      <c r="E121" s="86">
        <v>8520</v>
      </c>
      <c r="F121" s="86">
        <v>23302</v>
      </c>
      <c r="G121" s="86">
        <v>18689</v>
      </c>
      <c r="H121" s="86">
        <v>9</v>
      </c>
      <c r="I121" s="86">
        <v>4</v>
      </c>
      <c r="J121" s="86">
        <v>65</v>
      </c>
      <c r="K121" s="86">
        <v>17</v>
      </c>
      <c r="L121" s="86">
        <v>1244</v>
      </c>
      <c r="M121" s="86">
        <v>29</v>
      </c>
      <c r="N121" s="87">
        <v>2.33</v>
      </c>
    </row>
    <row r="122" spans="2:14" x14ac:dyDescent="0.2">
      <c r="B122" s="53">
        <v>4170</v>
      </c>
      <c r="C122" s="53" t="s">
        <v>28</v>
      </c>
      <c r="D122" s="86">
        <v>27524</v>
      </c>
      <c r="E122" s="86">
        <v>3260</v>
      </c>
      <c r="F122" s="86">
        <v>24264</v>
      </c>
      <c r="G122" s="86">
        <v>15193</v>
      </c>
      <c r="H122" s="86">
        <v>11</v>
      </c>
      <c r="I122" s="86">
        <v>8</v>
      </c>
      <c r="J122" s="86">
        <v>53</v>
      </c>
      <c r="K122" s="86">
        <v>9</v>
      </c>
      <c r="L122" s="86">
        <v>1817</v>
      </c>
      <c r="M122" s="86">
        <v>37</v>
      </c>
      <c r="N122" s="87">
        <v>2.04</v>
      </c>
    </row>
    <row r="123" spans="2:14" x14ac:dyDescent="0.2">
      <c r="B123" s="53">
        <v>4184</v>
      </c>
      <c r="C123" s="53" t="s">
        <v>196</v>
      </c>
      <c r="D123" s="86">
        <v>33796</v>
      </c>
      <c r="E123" s="86">
        <v>3836</v>
      </c>
      <c r="F123" s="86">
        <v>29960</v>
      </c>
      <c r="G123" s="86">
        <v>11882</v>
      </c>
      <c r="H123" s="86">
        <v>16</v>
      </c>
      <c r="I123" s="86">
        <v>11</v>
      </c>
      <c r="J123" s="86">
        <v>36</v>
      </c>
      <c r="K123" s="86">
        <v>24</v>
      </c>
      <c r="L123" s="86">
        <v>998</v>
      </c>
      <c r="M123" s="86">
        <v>34</v>
      </c>
      <c r="N123" s="87">
        <v>3.41</v>
      </c>
    </row>
    <row r="124" spans="2:14" x14ac:dyDescent="0.2">
      <c r="B124" s="53">
        <v>4172</v>
      </c>
      <c r="C124" s="53" t="s">
        <v>417</v>
      </c>
      <c r="D124" s="86">
        <v>7347</v>
      </c>
      <c r="E124" s="86">
        <v>1926</v>
      </c>
      <c r="F124" s="86">
        <v>5421</v>
      </c>
      <c r="G124" s="86">
        <v>7035</v>
      </c>
      <c r="H124" s="86">
        <v>2</v>
      </c>
      <c r="I124" s="86">
        <v>2</v>
      </c>
      <c r="J124" s="86">
        <v>2</v>
      </c>
      <c r="K124" s="86">
        <v>2</v>
      </c>
      <c r="L124" s="86">
        <v>436</v>
      </c>
      <c r="M124" s="86">
        <v>11</v>
      </c>
      <c r="N124" s="87">
        <v>2.52</v>
      </c>
    </row>
    <row r="125" spans="2:14" x14ac:dyDescent="0.2">
      <c r="B125" s="53">
        <v>4173</v>
      </c>
      <c r="C125" s="53" t="s">
        <v>188</v>
      </c>
      <c r="D125" s="86">
        <v>2539</v>
      </c>
      <c r="E125" s="86">
        <v>122</v>
      </c>
      <c r="F125" s="86">
        <v>2417</v>
      </c>
      <c r="G125" s="86">
        <v>1066</v>
      </c>
      <c r="H125" s="86">
        <v>0</v>
      </c>
      <c r="I125" s="86">
        <v>0</v>
      </c>
      <c r="J125" s="86">
        <v>0</v>
      </c>
      <c r="K125" s="86">
        <v>0</v>
      </c>
      <c r="L125" s="86">
        <v>256</v>
      </c>
      <c r="M125" s="86">
        <v>3</v>
      </c>
      <c r="N125" s="87">
        <v>1.17</v>
      </c>
    </row>
    <row r="126" spans="2:14" x14ac:dyDescent="0.2">
      <c r="B126" s="53">
        <v>4175</v>
      </c>
      <c r="C126" s="53" t="s">
        <v>189</v>
      </c>
      <c r="D126" s="86">
        <v>7687</v>
      </c>
      <c r="E126" s="86">
        <v>255</v>
      </c>
      <c r="F126" s="86">
        <v>7432</v>
      </c>
      <c r="G126" s="86">
        <v>1036</v>
      </c>
      <c r="H126" s="86">
        <v>10</v>
      </c>
      <c r="I126" s="86">
        <v>10</v>
      </c>
      <c r="J126" s="86">
        <v>10</v>
      </c>
      <c r="K126" s="86">
        <v>9</v>
      </c>
      <c r="L126" s="86">
        <v>436</v>
      </c>
      <c r="M126" s="86">
        <v>0</v>
      </c>
      <c r="N126" s="87">
        <v>0</v>
      </c>
    </row>
    <row r="127" spans="2:14" x14ac:dyDescent="0.2">
      <c r="B127" s="53">
        <v>4176</v>
      </c>
      <c r="C127" s="53" t="s">
        <v>190</v>
      </c>
      <c r="D127" s="86">
        <v>2193</v>
      </c>
      <c r="E127" s="86">
        <v>81</v>
      </c>
      <c r="F127" s="86">
        <v>2112</v>
      </c>
      <c r="G127" s="86">
        <v>1685</v>
      </c>
      <c r="H127" s="86">
        <v>2</v>
      </c>
      <c r="I127" s="86">
        <v>0</v>
      </c>
      <c r="J127" s="86">
        <v>8</v>
      </c>
      <c r="K127" s="86">
        <v>15</v>
      </c>
      <c r="L127" s="86">
        <v>328</v>
      </c>
      <c r="M127" s="86">
        <v>15</v>
      </c>
      <c r="N127" s="87">
        <v>4.57</v>
      </c>
    </row>
    <row r="128" spans="2:14" x14ac:dyDescent="0.2">
      <c r="B128" s="53">
        <v>4177</v>
      </c>
      <c r="C128" s="53" t="s">
        <v>191</v>
      </c>
      <c r="D128" s="86">
        <v>5971</v>
      </c>
      <c r="E128" s="86">
        <v>1492</v>
      </c>
      <c r="F128" s="86">
        <v>4479</v>
      </c>
      <c r="G128" s="86">
        <v>2614</v>
      </c>
      <c r="H128" s="86">
        <v>2</v>
      </c>
      <c r="I128" s="86">
        <v>1</v>
      </c>
      <c r="J128" s="86">
        <v>3</v>
      </c>
      <c r="K128" s="86">
        <v>3</v>
      </c>
      <c r="L128" s="86">
        <v>740</v>
      </c>
      <c r="M128" s="86">
        <v>21</v>
      </c>
      <c r="N128" s="87">
        <v>2.84</v>
      </c>
    </row>
    <row r="129" spans="2:14" x14ac:dyDescent="0.2">
      <c r="B129" s="53">
        <v>4179</v>
      </c>
      <c r="C129" s="53" t="s">
        <v>192</v>
      </c>
      <c r="D129" s="86">
        <v>2699</v>
      </c>
      <c r="E129" s="86">
        <v>55</v>
      </c>
      <c r="F129" s="86">
        <v>2644</v>
      </c>
      <c r="G129" s="86">
        <v>1534</v>
      </c>
      <c r="H129" s="86">
        <v>1</v>
      </c>
      <c r="I129" s="86">
        <v>1</v>
      </c>
      <c r="J129" s="86">
        <v>1</v>
      </c>
      <c r="K129" s="86">
        <v>4</v>
      </c>
      <c r="L129" s="86">
        <v>399</v>
      </c>
      <c r="M129" s="86">
        <v>19</v>
      </c>
      <c r="N129" s="87">
        <v>4.76</v>
      </c>
    </row>
    <row r="130" spans="2:14" x14ac:dyDescent="0.2">
      <c r="B130" s="53">
        <v>4181</v>
      </c>
      <c r="C130" s="53" t="s">
        <v>193</v>
      </c>
      <c r="D130" s="86">
        <v>6913</v>
      </c>
      <c r="E130" s="86">
        <v>353</v>
      </c>
      <c r="F130" s="86">
        <v>6560</v>
      </c>
      <c r="G130" s="86">
        <v>5895</v>
      </c>
      <c r="H130" s="86">
        <v>3</v>
      </c>
      <c r="I130" s="86">
        <v>1</v>
      </c>
      <c r="J130" s="86">
        <v>21</v>
      </c>
      <c r="K130" s="86">
        <v>8</v>
      </c>
      <c r="L130" s="86">
        <v>603</v>
      </c>
      <c r="M130" s="86">
        <v>19</v>
      </c>
      <c r="N130" s="87">
        <v>3.15</v>
      </c>
    </row>
    <row r="131" spans="2:14" x14ac:dyDescent="0.2">
      <c r="B131" s="53">
        <v>4182</v>
      </c>
      <c r="C131" s="53" t="s">
        <v>194</v>
      </c>
      <c r="D131" s="86">
        <v>3026</v>
      </c>
      <c r="E131" s="86">
        <v>194</v>
      </c>
      <c r="F131" s="86">
        <v>2832</v>
      </c>
      <c r="G131" s="86">
        <v>2122</v>
      </c>
      <c r="H131" s="86">
        <v>4</v>
      </c>
      <c r="I131" s="86">
        <v>3</v>
      </c>
      <c r="J131" s="86">
        <v>6</v>
      </c>
      <c r="K131" s="86">
        <v>11</v>
      </c>
      <c r="L131" s="86">
        <v>487</v>
      </c>
      <c r="M131" s="86">
        <v>11</v>
      </c>
      <c r="N131" s="87">
        <v>2.2599999999999998</v>
      </c>
    </row>
    <row r="132" spans="2:14" x14ac:dyDescent="0.2">
      <c r="B132" s="53">
        <v>4183</v>
      </c>
      <c r="C132" s="53" t="s">
        <v>195</v>
      </c>
      <c r="D132" s="86">
        <v>4589</v>
      </c>
      <c r="E132" s="86">
        <v>982</v>
      </c>
      <c r="F132" s="86">
        <v>3607</v>
      </c>
      <c r="G132" s="86">
        <v>2311</v>
      </c>
      <c r="H132" s="86">
        <v>3</v>
      </c>
      <c r="I132" s="86">
        <v>2</v>
      </c>
      <c r="J132" s="86">
        <v>12</v>
      </c>
      <c r="K132" s="86">
        <v>6</v>
      </c>
      <c r="L132" s="86">
        <v>559</v>
      </c>
      <c r="M132" s="86">
        <v>6</v>
      </c>
      <c r="N132" s="87">
        <v>1.07</v>
      </c>
    </row>
    <row r="133" spans="2:14" x14ac:dyDescent="0.2">
      <c r="B133" s="55">
        <v>4219</v>
      </c>
      <c r="C133" s="55" t="s">
        <v>216</v>
      </c>
      <c r="D133" s="104">
        <v>565027</v>
      </c>
      <c r="E133" s="104">
        <v>133834</v>
      </c>
      <c r="F133" s="104">
        <v>431193</v>
      </c>
      <c r="G133" s="104">
        <v>382797</v>
      </c>
      <c r="H133" s="105">
        <v>221</v>
      </c>
      <c r="I133" s="105">
        <v>116</v>
      </c>
      <c r="J133" s="105">
        <v>1013</v>
      </c>
      <c r="K133" s="105">
        <v>487</v>
      </c>
      <c r="L133" s="105">
        <v>30013</v>
      </c>
      <c r="M133" s="105">
        <v>649</v>
      </c>
      <c r="N133" s="106">
        <v>2.16</v>
      </c>
    </row>
    <row r="134" spans="2:14" x14ac:dyDescent="0.2">
      <c r="B134" s="53">
        <v>4191</v>
      </c>
      <c r="C134" s="53" t="s">
        <v>198</v>
      </c>
      <c r="D134" s="86">
        <v>3472</v>
      </c>
      <c r="E134" s="86">
        <v>137</v>
      </c>
      <c r="F134" s="86">
        <v>3335</v>
      </c>
      <c r="G134" s="86">
        <v>4622</v>
      </c>
      <c r="H134" s="86">
        <v>2</v>
      </c>
      <c r="I134" s="86">
        <v>2</v>
      </c>
      <c r="J134" s="86">
        <v>2</v>
      </c>
      <c r="K134" s="86">
        <v>12</v>
      </c>
      <c r="L134" s="86">
        <v>310</v>
      </c>
      <c r="M134" s="86">
        <v>4</v>
      </c>
      <c r="N134" s="87">
        <v>1.29</v>
      </c>
    </row>
    <row r="135" spans="2:14" x14ac:dyDescent="0.2">
      <c r="B135" s="53">
        <v>4192</v>
      </c>
      <c r="C135" s="53" t="s">
        <v>199</v>
      </c>
      <c r="D135" s="86">
        <v>16174</v>
      </c>
      <c r="E135" s="86">
        <v>2821</v>
      </c>
      <c r="F135" s="86">
        <v>13353</v>
      </c>
      <c r="G135" s="86">
        <v>17002</v>
      </c>
      <c r="H135" s="86">
        <v>7</v>
      </c>
      <c r="I135" s="86">
        <v>3</v>
      </c>
      <c r="J135" s="86">
        <v>24</v>
      </c>
      <c r="K135" s="86">
        <v>84</v>
      </c>
      <c r="L135" s="86">
        <v>752</v>
      </c>
      <c r="M135" s="86">
        <v>61</v>
      </c>
      <c r="N135" s="87">
        <v>8.11</v>
      </c>
    </row>
    <row r="136" spans="2:14" x14ac:dyDescent="0.2">
      <c r="B136" s="53">
        <v>4193</v>
      </c>
      <c r="C136" s="53" t="s">
        <v>200</v>
      </c>
      <c r="D136" s="86">
        <v>20576</v>
      </c>
      <c r="E136" s="86">
        <v>2769</v>
      </c>
      <c r="F136" s="86">
        <v>17807</v>
      </c>
      <c r="G136" s="86">
        <v>8665</v>
      </c>
      <c r="H136" s="86">
        <v>10</v>
      </c>
      <c r="I136" s="86">
        <v>1</v>
      </c>
      <c r="J136" s="86">
        <v>64</v>
      </c>
      <c r="K136" s="86">
        <v>11</v>
      </c>
      <c r="L136" s="86">
        <v>407</v>
      </c>
      <c r="M136" s="86">
        <v>22</v>
      </c>
      <c r="N136" s="87">
        <v>5.41</v>
      </c>
    </row>
    <row r="137" spans="2:14" x14ac:dyDescent="0.2">
      <c r="B137" s="53">
        <v>4194</v>
      </c>
      <c r="C137" s="53" t="s">
        <v>201</v>
      </c>
      <c r="D137" s="86">
        <v>6027</v>
      </c>
      <c r="E137" s="86">
        <v>1358</v>
      </c>
      <c r="F137" s="86">
        <v>4669</v>
      </c>
      <c r="G137" s="86">
        <v>2034</v>
      </c>
      <c r="H137" s="86">
        <v>5</v>
      </c>
      <c r="I137" s="86">
        <v>1</v>
      </c>
      <c r="J137" s="86">
        <v>26</v>
      </c>
      <c r="K137" s="86">
        <v>8</v>
      </c>
      <c r="L137" s="86">
        <v>953</v>
      </c>
      <c r="M137" s="86">
        <v>18</v>
      </c>
      <c r="N137" s="87">
        <v>1.89</v>
      </c>
    </row>
    <row r="138" spans="2:14" x14ac:dyDescent="0.2">
      <c r="B138" s="53">
        <v>4195</v>
      </c>
      <c r="C138" s="53" t="s">
        <v>202</v>
      </c>
      <c r="D138" s="86">
        <v>10778</v>
      </c>
      <c r="E138" s="86">
        <v>1315</v>
      </c>
      <c r="F138" s="86">
        <v>9463</v>
      </c>
      <c r="G138" s="86">
        <v>2760</v>
      </c>
      <c r="H138" s="86">
        <v>8</v>
      </c>
      <c r="I138" s="86">
        <v>4</v>
      </c>
      <c r="J138" s="86">
        <v>49</v>
      </c>
      <c r="K138" s="86">
        <v>3</v>
      </c>
      <c r="L138" s="86">
        <v>691</v>
      </c>
      <c r="M138" s="86">
        <v>14</v>
      </c>
      <c r="N138" s="87">
        <v>2.0299999999999998</v>
      </c>
    </row>
    <row r="139" spans="2:14" x14ac:dyDescent="0.2">
      <c r="B139" s="53">
        <v>4196</v>
      </c>
      <c r="C139" s="53" t="s">
        <v>203</v>
      </c>
      <c r="D139" s="86">
        <v>16855</v>
      </c>
      <c r="E139" s="86">
        <v>314</v>
      </c>
      <c r="F139" s="86">
        <v>16541</v>
      </c>
      <c r="G139" s="86">
        <v>23159</v>
      </c>
      <c r="H139" s="86">
        <v>8</v>
      </c>
      <c r="I139" s="86">
        <v>7</v>
      </c>
      <c r="J139" s="86">
        <v>9</v>
      </c>
      <c r="K139" s="86">
        <v>29</v>
      </c>
      <c r="L139" s="86">
        <v>1024</v>
      </c>
      <c r="M139" s="86">
        <v>49</v>
      </c>
      <c r="N139" s="87">
        <v>4.79</v>
      </c>
    </row>
    <row r="140" spans="2:14" x14ac:dyDescent="0.2">
      <c r="B140" s="53">
        <v>4197</v>
      </c>
      <c r="C140" s="53" t="s">
        <v>204</v>
      </c>
      <c r="D140" s="86">
        <v>1696</v>
      </c>
      <c r="E140" s="86">
        <v>731</v>
      </c>
      <c r="F140" s="86">
        <v>965</v>
      </c>
      <c r="G140" s="86">
        <v>1077</v>
      </c>
      <c r="H140" s="86">
        <v>0</v>
      </c>
      <c r="I140" s="86">
        <v>0</v>
      </c>
      <c r="J140" s="86">
        <v>0</v>
      </c>
      <c r="K140" s="86">
        <v>2</v>
      </c>
      <c r="L140" s="86">
        <v>448</v>
      </c>
      <c r="M140" s="86">
        <v>10</v>
      </c>
      <c r="N140" s="87">
        <v>2.23</v>
      </c>
    </row>
    <row r="141" spans="2:14" x14ac:dyDescent="0.2">
      <c r="B141" s="53">
        <v>4198</v>
      </c>
      <c r="C141" s="53" t="s">
        <v>205</v>
      </c>
      <c r="D141" s="86">
        <v>6093</v>
      </c>
      <c r="E141" s="86">
        <v>909</v>
      </c>
      <c r="F141" s="86">
        <v>5184</v>
      </c>
      <c r="G141" s="86">
        <v>2981</v>
      </c>
      <c r="H141" s="86">
        <v>0</v>
      </c>
      <c r="I141" s="86">
        <v>0</v>
      </c>
      <c r="J141" s="86">
        <v>0</v>
      </c>
      <c r="K141" s="86">
        <v>33</v>
      </c>
      <c r="L141" s="86">
        <v>579</v>
      </c>
      <c r="M141" s="86">
        <v>15</v>
      </c>
      <c r="N141" s="87">
        <v>2.59</v>
      </c>
    </row>
    <row r="142" spans="2:14" x14ac:dyDescent="0.2">
      <c r="B142" s="53">
        <v>4199</v>
      </c>
      <c r="C142" s="53" t="s">
        <v>418</v>
      </c>
      <c r="D142" s="86">
        <v>20317</v>
      </c>
      <c r="E142" s="86">
        <v>1564</v>
      </c>
      <c r="F142" s="86">
        <v>18753</v>
      </c>
      <c r="G142" s="86">
        <v>8330</v>
      </c>
      <c r="H142" s="86">
        <v>3</v>
      </c>
      <c r="I142" s="86">
        <v>2</v>
      </c>
      <c r="J142" s="86">
        <v>4</v>
      </c>
      <c r="K142" s="86">
        <v>73</v>
      </c>
      <c r="L142" s="86">
        <v>672</v>
      </c>
      <c r="M142" s="86">
        <v>25</v>
      </c>
      <c r="N142" s="87">
        <v>3.72</v>
      </c>
    </row>
    <row r="143" spans="2:14" x14ac:dyDescent="0.2">
      <c r="B143" s="53">
        <v>4200</v>
      </c>
      <c r="C143" s="53" t="s">
        <v>206</v>
      </c>
      <c r="D143" s="86">
        <v>11119</v>
      </c>
      <c r="E143" s="86">
        <v>3519</v>
      </c>
      <c r="F143" s="86">
        <v>7600</v>
      </c>
      <c r="G143" s="86">
        <v>2395</v>
      </c>
      <c r="H143" s="86">
        <v>5</v>
      </c>
      <c r="I143" s="86">
        <v>2</v>
      </c>
      <c r="J143" s="86">
        <v>20</v>
      </c>
      <c r="K143" s="86">
        <v>-18</v>
      </c>
      <c r="L143" s="86">
        <v>1849</v>
      </c>
      <c r="M143" s="86">
        <v>50</v>
      </c>
      <c r="N143" s="87">
        <v>2.7</v>
      </c>
    </row>
    <row r="144" spans="2:14" x14ac:dyDescent="0.2">
      <c r="B144" s="53">
        <v>4201</v>
      </c>
      <c r="C144" s="53" t="s">
        <v>29</v>
      </c>
      <c r="D144" s="86">
        <v>137734</v>
      </c>
      <c r="E144" s="86">
        <v>41228</v>
      </c>
      <c r="F144" s="86">
        <v>96506</v>
      </c>
      <c r="G144" s="86">
        <v>76253</v>
      </c>
      <c r="H144" s="86">
        <v>65</v>
      </c>
      <c r="I144" s="86">
        <v>26</v>
      </c>
      <c r="J144" s="86">
        <v>437</v>
      </c>
      <c r="K144" s="86">
        <v>67</v>
      </c>
      <c r="L144" s="86">
        <v>5573</v>
      </c>
      <c r="M144" s="86">
        <v>111</v>
      </c>
      <c r="N144" s="87">
        <v>1.99</v>
      </c>
    </row>
    <row r="145" spans="2:14" x14ac:dyDescent="0.2">
      <c r="B145" s="53">
        <v>4202</v>
      </c>
      <c r="C145" s="53" t="s">
        <v>207</v>
      </c>
      <c r="D145" s="86">
        <v>24219</v>
      </c>
      <c r="E145" s="86">
        <v>10099</v>
      </c>
      <c r="F145" s="86">
        <v>14120</v>
      </c>
      <c r="G145" s="86">
        <v>14356</v>
      </c>
      <c r="H145" s="86">
        <v>10</v>
      </c>
      <c r="I145" s="86">
        <v>5</v>
      </c>
      <c r="J145" s="86">
        <v>21</v>
      </c>
      <c r="K145" s="86">
        <v>23</v>
      </c>
      <c r="L145" s="86">
        <v>1460</v>
      </c>
      <c r="M145" s="86">
        <v>11</v>
      </c>
      <c r="N145" s="87">
        <v>0.75</v>
      </c>
    </row>
    <row r="146" spans="2:14" x14ac:dyDescent="0.2">
      <c r="B146" s="53">
        <v>4203</v>
      </c>
      <c r="C146" s="53" t="s">
        <v>208</v>
      </c>
      <c r="D146" s="86">
        <v>14759</v>
      </c>
      <c r="E146" s="86">
        <v>6403</v>
      </c>
      <c r="F146" s="86">
        <v>8356</v>
      </c>
      <c r="G146" s="86">
        <v>4753</v>
      </c>
      <c r="H146" s="86">
        <v>5</v>
      </c>
      <c r="I146" s="86">
        <v>2</v>
      </c>
      <c r="J146" s="86">
        <v>18</v>
      </c>
      <c r="K146" s="86">
        <v>8</v>
      </c>
      <c r="L146" s="86">
        <v>2045</v>
      </c>
      <c r="M146" s="86">
        <v>28</v>
      </c>
      <c r="N146" s="87">
        <v>1.37</v>
      </c>
    </row>
    <row r="147" spans="2:14" x14ac:dyDescent="0.2">
      <c r="B147" s="53">
        <v>4204</v>
      </c>
      <c r="C147" s="53" t="s">
        <v>209</v>
      </c>
      <c r="D147" s="86">
        <v>25271</v>
      </c>
      <c r="E147" s="86">
        <v>3890</v>
      </c>
      <c r="F147" s="86">
        <v>21381</v>
      </c>
      <c r="G147" s="86">
        <v>8656</v>
      </c>
      <c r="H147" s="86">
        <v>23</v>
      </c>
      <c r="I147" s="86">
        <v>20</v>
      </c>
      <c r="J147" s="86">
        <v>35</v>
      </c>
      <c r="K147" s="86">
        <v>1</v>
      </c>
      <c r="L147" s="86">
        <v>2060</v>
      </c>
      <c r="M147" s="86">
        <v>24</v>
      </c>
      <c r="N147" s="87">
        <v>1.17</v>
      </c>
    </row>
    <row r="148" spans="2:14" x14ac:dyDescent="0.2">
      <c r="B148" s="53">
        <v>4205</v>
      </c>
      <c r="C148" s="53" t="s">
        <v>210</v>
      </c>
      <c r="D148" s="86">
        <v>34611</v>
      </c>
      <c r="E148" s="86">
        <v>17769</v>
      </c>
      <c r="F148" s="86">
        <v>16842</v>
      </c>
      <c r="G148" s="86">
        <v>18917</v>
      </c>
      <c r="H148" s="86">
        <v>21</v>
      </c>
      <c r="I148" s="86">
        <v>13</v>
      </c>
      <c r="J148" s="86">
        <v>60</v>
      </c>
      <c r="K148" s="86">
        <v>41</v>
      </c>
      <c r="L148" s="86">
        <v>1346</v>
      </c>
      <c r="M148" s="86">
        <v>23</v>
      </c>
      <c r="N148" s="87">
        <v>1.71</v>
      </c>
    </row>
    <row r="149" spans="2:14" x14ac:dyDescent="0.2">
      <c r="B149" s="53">
        <v>4206</v>
      </c>
      <c r="C149" s="53" t="s">
        <v>211</v>
      </c>
      <c r="D149" s="86">
        <v>50638</v>
      </c>
      <c r="E149" s="86">
        <v>20746</v>
      </c>
      <c r="F149" s="86">
        <v>29892</v>
      </c>
      <c r="G149" s="86">
        <v>24942</v>
      </c>
      <c r="H149" s="86">
        <v>4</v>
      </c>
      <c r="I149" s="86">
        <v>1</v>
      </c>
      <c r="J149" s="86">
        <v>32</v>
      </c>
      <c r="K149" s="86">
        <v>22</v>
      </c>
      <c r="L149" s="86">
        <v>2557</v>
      </c>
      <c r="M149" s="86">
        <v>52</v>
      </c>
      <c r="N149" s="87">
        <v>2.0299999999999998</v>
      </c>
    </row>
    <row r="150" spans="2:14" x14ac:dyDescent="0.2">
      <c r="B150" s="53">
        <v>4207</v>
      </c>
      <c r="C150" s="53" t="s">
        <v>212</v>
      </c>
      <c r="D150" s="86">
        <v>15550</v>
      </c>
      <c r="E150" s="86">
        <v>9135</v>
      </c>
      <c r="F150" s="86">
        <v>6415</v>
      </c>
      <c r="G150" s="86">
        <v>7799</v>
      </c>
      <c r="H150" s="86">
        <v>4</v>
      </c>
      <c r="I150" s="86">
        <v>4</v>
      </c>
      <c r="J150" s="86">
        <v>4</v>
      </c>
      <c r="K150" s="86">
        <v>14</v>
      </c>
      <c r="L150" s="86">
        <v>1328</v>
      </c>
      <c r="M150" s="86">
        <v>20</v>
      </c>
      <c r="N150" s="87">
        <v>1.51</v>
      </c>
    </row>
    <row r="151" spans="2:14" x14ac:dyDescent="0.2">
      <c r="B151" s="53">
        <v>4208</v>
      </c>
      <c r="C151" s="53" t="s">
        <v>213</v>
      </c>
      <c r="D151" s="86">
        <v>33072</v>
      </c>
      <c r="E151" s="86">
        <v>1530</v>
      </c>
      <c r="F151" s="86">
        <v>31542</v>
      </c>
      <c r="G151" s="86">
        <v>19317</v>
      </c>
      <c r="H151" s="86">
        <v>14</v>
      </c>
      <c r="I151" s="86">
        <v>7</v>
      </c>
      <c r="J151" s="86">
        <v>93</v>
      </c>
      <c r="K151" s="86">
        <v>38</v>
      </c>
      <c r="L151" s="86">
        <v>1894</v>
      </c>
      <c r="M151" s="86">
        <v>40</v>
      </c>
      <c r="N151" s="87">
        <v>2.11</v>
      </c>
    </row>
    <row r="152" spans="2:14" x14ac:dyDescent="0.2">
      <c r="B152" s="53">
        <v>4209</v>
      </c>
      <c r="C152" s="53" t="s">
        <v>214</v>
      </c>
      <c r="D152" s="86">
        <v>31405</v>
      </c>
      <c r="E152" s="86">
        <v>6210</v>
      </c>
      <c r="F152" s="86">
        <v>25195</v>
      </c>
      <c r="G152" s="86">
        <v>21481</v>
      </c>
      <c r="H152" s="86">
        <v>18</v>
      </c>
      <c r="I152" s="86">
        <v>10</v>
      </c>
      <c r="J152" s="86">
        <v>65</v>
      </c>
      <c r="K152" s="86">
        <v>19</v>
      </c>
      <c r="L152" s="86">
        <v>2423</v>
      </c>
      <c r="M152" s="86">
        <v>13</v>
      </c>
      <c r="N152" s="87">
        <v>0.54</v>
      </c>
    </row>
    <row r="153" spans="2:14" x14ac:dyDescent="0.2">
      <c r="B153" s="53">
        <v>4210</v>
      </c>
      <c r="C153" s="53" t="s">
        <v>215</v>
      </c>
      <c r="D153" s="86">
        <v>84661</v>
      </c>
      <c r="E153" s="86">
        <v>1387</v>
      </c>
      <c r="F153" s="86">
        <v>83274</v>
      </c>
      <c r="G153" s="86">
        <v>113298</v>
      </c>
      <c r="H153" s="86">
        <v>9</v>
      </c>
      <c r="I153" s="86">
        <v>6</v>
      </c>
      <c r="J153" s="86">
        <v>50</v>
      </c>
      <c r="K153" s="86">
        <v>17</v>
      </c>
      <c r="L153" s="86">
        <v>1642</v>
      </c>
      <c r="M153" s="86">
        <v>59</v>
      </c>
      <c r="N153" s="87">
        <v>3.59</v>
      </c>
    </row>
    <row r="154" spans="2:14" x14ac:dyDescent="0.2">
      <c r="B154" s="55">
        <v>4249</v>
      </c>
      <c r="C154" s="55" t="s">
        <v>235</v>
      </c>
      <c r="D154" s="104">
        <v>227449</v>
      </c>
      <c r="E154" s="104">
        <v>19929</v>
      </c>
      <c r="F154" s="104">
        <v>207520</v>
      </c>
      <c r="G154" s="104">
        <v>129307</v>
      </c>
      <c r="H154" s="105">
        <v>85</v>
      </c>
      <c r="I154" s="105">
        <v>30</v>
      </c>
      <c r="J154" s="105">
        <v>347</v>
      </c>
      <c r="K154" s="105">
        <v>227</v>
      </c>
      <c r="L154" s="105">
        <v>16197</v>
      </c>
      <c r="M154" s="105">
        <v>538</v>
      </c>
      <c r="N154" s="106">
        <v>3.32</v>
      </c>
    </row>
    <row r="155" spans="2:14" x14ac:dyDescent="0.2">
      <c r="B155" s="53">
        <v>4221</v>
      </c>
      <c r="C155" s="53" t="s">
        <v>217</v>
      </c>
      <c r="D155" s="86">
        <v>805</v>
      </c>
      <c r="E155" s="86">
        <v>233</v>
      </c>
      <c r="F155" s="86">
        <v>572</v>
      </c>
      <c r="G155" s="86">
        <v>191</v>
      </c>
      <c r="H155" s="86">
        <v>0</v>
      </c>
      <c r="I155" s="86">
        <v>0</v>
      </c>
      <c r="J155" s="86">
        <v>0</v>
      </c>
      <c r="K155" s="86">
        <v>2</v>
      </c>
      <c r="L155" s="86">
        <v>414</v>
      </c>
      <c r="M155" s="86">
        <v>11</v>
      </c>
      <c r="N155" s="87">
        <v>2.66</v>
      </c>
    </row>
    <row r="156" spans="2:14" x14ac:dyDescent="0.2">
      <c r="B156" s="53">
        <v>4222</v>
      </c>
      <c r="C156" s="53" t="s">
        <v>218</v>
      </c>
      <c r="D156" s="86">
        <v>11165</v>
      </c>
      <c r="E156" s="86">
        <v>659</v>
      </c>
      <c r="F156" s="86">
        <v>10506</v>
      </c>
      <c r="G156" s="86">
        <v>906</v>
      </c>
      <c r="H156" s="86">
        <v>9</v>
      </c>
      <c r="I156" s="86">
        <v>5</v>
      </c>
      <c r="J156" s="86">
        <v>30</v>
      </c>
      <c r="K156" s="86">
        <v>14</v>
      </c>
      <c r="L156" s="86">
        <v>685</v>
      </c>
      <c r="M156" s="86">
        <v>22</v>
      </c>
      <c r="N156" s="87">
        <v>3.21</v>
      </c>
    </row>
    <row r="157" spans="2:14" x14ac:dyDescent="0.2">
      <c r="B157" s="53">
        <v>4223</v>
      </c>
      <c r="C157" s="53" t="s">
        <v>219</v>
      </c>
      <c r="D157" s="86">
        <v>3342</v>
      </c>
      <c r="E157" s="86">
        <v>468</v>
      </c>
      <c r="F157" s="86">
        <v>2874</v>
      </c>
      <c r="G157" s="86">
        <v>1695</v>
      </c>
      <c r="H157" s="86">
        <v>2</v>
      </c>
      <c r="I157" s="86">
        <v>1</v>
      </c>
      <c r="J157" s="86">
        <v>3</v>
      </c>
      <c r="K157" s="86">
        <v>5</v>
      </c>
      <c r="L157" s="86">
        <v>875</v>
      </c>
      <c r="M157" s="86">
        <v>27</v>
      </c>
      <c r="N157" s="87">
        <v>3.09</v>
      </c>
    </row>
    <row r="158" spans="2:14" x14ac:dyDescent="0.2">
      <c r="B158" s="53">
        <v>4224</v>
      </c>
      <c r="C158" s="53" t="s">
        <v>220</v>
      </c>
      <c r="D158" s="86">
        <v>13074</v>
      </c>
      <c r="E158" s="86">
        <v>2414</v>
      </c>
      <c r="F158" s="86">
        <v>10660</v>
      </c>
      <c r="G158" s="86">
        <v>6701</v>
      </c>
      <c r="H158" s="86">
        <v>5</v>
      </c>
      <c r="I158" s="86">
        <v>2</v>
      </c>
      <c r="J158" s="86">
        <v>21</v>
      </c>
      <c r="K158" s="86">
        <v>2</v>
      </c>
      <c r="L158" s="86">
        <v>516</v>
      </c>
      <c r="M158" s="86">
        <v>12</v>
      </c>
      <c r="N158" s="87">
        <v>2.33</v>
      </c>
    </row>
    <row r="159" spans="2:14" x14ac:dyDescent="0.2">
      <c r="B159" s="53">
        <v>4226</v>
      </c>
      <c r="C159" s="53" t="s">
        <v>221</v>
      </c>
      <c r="D159" s="86">
        <v>2870</v>
      </c>
      <c r="E159" s="86">
        <v>94</v>
      </c>
      <c r="F159" s="86">
        <v>2776</v>
      </c>
      <c r="G159" s="86">
        <v>288</v>
      </c>
      <c r="H159" s="86">
        <v>1</v>
      </c>
      <c r="I159" s="86">
        <v>1</v>
      </c>
      <c r="J159" s="86">
        <v>1</v>
      </c>
      <c r="K159" s="86">
        <v>1</v>
      </c>
      <c r="L159" s="86">
        <v>256</v>
      </c>
      <c r="M159" s="86">
        <v>2</v>
      </c>
      <c r="N159" s="87">
        <v>0.78</v>
      </c>
    </row>
    <row r="160" spans="2:14" x14ac:dyDescent="0.2">
      <c r="B160" s="53">
        <v>4227</v>
      </c>
      <c r="C160" s="53" t="s">
        <v>222</v>
      </c>
      <c r="D160" s="86">
        <v>2318</v>
      </c>
      <c r="E160" s="86">
        <v>531</v>
      </c>
      <c r="F160" s="86">
        <v>1787</v>
      </c>
      <c r="G160" s="86">
        <v>6314</v>
      </c>
      <c r="H160" s="86">
        <v>0</v>
      </c>
      <c r="I160" s="86">
        <v>0</v>
      </c>
      <c r="J160" s="86">
        <v>0</v>
      </c>
      <c r="K160" s="86">
        <v>9</v>
      </c>
      <c r="L160" s="86">
        <v>307</v>
      </c>
      <c r="M160" s="86">
        <v>15</v>
      </c>
      <c r="N160" s="87">
        <v>4.8899999999999997</v>
      </c>
    </row>
    <row r="161" spans="2:14" x14ac:dyDescent="0.2">
      <c r="B161" s="53">
        <v>4228</v>
      </c>
      <c r="C161" s="53" t="s">
        <v>223</v>
      </c>
      <c r="D161" s="86">
        <v>19858</v>
      </c>
      <c r="E161" s="86">
        <v>1900</v>
      </c>
      <c r="F161" s="86">
        <v>17958</v>
      </c>
      <c r="G161" s="86">
        <v>4779</v>
      </c>
      <c r="H161" s="86">
        <v>2</v>
      </c>
      <c r="I161" s="86">
        <v>2</v>
      </c>
      <c r="J161" s="86">
        <v>2</v>
      </c>
      <c r="K161" s="86">
        <v>49</v>
      </c>
      <c r="L161" s="86">
        <v>1309</v>
      </c>
      <c r="M161" s="86">
        <v>24</v>
      </c>
      <c r="N161" s="87">
        <v>1.83</v>
      </c>
    </row>
    <row r="162" spans="2:14" x14ac:dyDescent="0.2">
      <c r="B162" s="53">
        <v>4229</v>
      </c>
      <c r="C162" s="53" t="s">
        <v>224</v>
      </c>
      <c r="D162" s="86">
        <v>2784</v>
      </c>
      <c r="E162" s="86">
        <v>161</v>
      </c>
      <c r="F162" s="86">
        <v>2623</v>
      </c>
      <c r="G162" s="86">
        <v>1938</v>
      </c>
      <c r="H162" s="86">
        <v>2</v>
      </c>
      <c r="I162" s="86">
        <v>1</v>
      </c>
      <c r="J162" s="86">
        <v>11</v>
      </c>
      <c r="K162" s="86">
        <v>2</v>
      </c>
      <c r="L162" s="86">
        <v>491</v>
      </c>
      <c r="M162" s="86">
        <v>7</v>
      </c>
      <c r="N162" s="87">
        <v>1.43</v>
      </c>
    </row>
    <row r="163" spans="2:14" x14ac:dyDescent="0.2">
      <c r="B163" s="53">
        <v>4230</v>
      </c>
      <c r="C163" s="53" t="s">
        <v>225</v>
      </c>
      <c r="D163" s="86">
        <v>7231</v>
      </c>
      <c r="E163" s="86">
        <v>215</v>
      </c>
      <c r="F163" s="86">
        <v>7016</v>
      </c>
      <c r="G163" s="86">
        <v>2771</v>
      </c>
      <c r="H163" s="86">
        <v>2</v>
      </c>
      <c r="I163" s="86">
        <v>0</v>
      </c>
      <c r="J163" s="86">
        <v>15</v>
      </c>
      <c r="K163" s="86">
        <v>6</v>
      </c>
      <c r="L163" s="86">
        <v>524</v>
      </c>
      <c r="M163" s="86">
        <v>12</v>
      </c>
      <c r="N163" s="87">
        <v>2.29</v>
      </c>
    </row>
    <row r="164" spans="2:14" x14ac:dyDescent="0.2">
      <c r="B164" s="53">
        <v>4231</v>
      </c>
      <c r="C164" s="53" t="s">
        <v>226</v>
      </c>
      <c r="D164" s="86">
        <v>2254</v>
      </c>
      <c r="E164" s="86">
        <v>160</v>
      </c>
      <c r="F164" s="86">
        <v>2094</v>
      </c>
      <c r="G164" s="86">
        <v>2248</v>
      </c>
      <c r="H164" s="86">
        <v>1</v>
      </c>
      <c r="I164" s="86">
        <v>1</v>
      </c>
      <c r="J164" s="86">
        <v>1</v>
      </c>
      <c r="K164" s="86">
        <v>0</v>
      </c>
      <c r="L164" s="86">
        <v>603</v>
      </c>
      <c r="M164" s="86">
        <v>13</v>
      </c>
      <c r="N164" s="87">
        <v>2.16</v>
      </c>
    </row>
    <row r="165" spans="2:14" x14ac:dyDescent="0.2">
      <c r="B165" s="53">
        <v>4232</v>
      </c>
      <c r="C165" s="53" t="s">
        <v>227</v>
      </c>
      <c r="D165" s="86">
        <v>4353</v>
      </c>
      <c r="E165" s="86">
        <v>50</v>
      </c>
      <c r="F165" s="86">
        <v>4303</v>
      </c>
      <c r="G165" s="86">
        <v>393</v>
      </c>
      <c r="H165" s="86">
        <v>3</v>
      </c>
      <c r="I165" s="86">
        <v>1</v>
      </c>
      <c r="J165" s="86">
        <v>5</v>
      </c>
      <c r="K165" s="86">
        <v>1</v>
      </c>
      <c r="L165" s="86">
        <v>83</v>
      </c>
      <c r="M165" s="86">
        <v>1</v>
      </c>
      <c r="N165" s="87">
        <v>1.2</v>
      </c>
    </row>
    <row r="166" spans="2:14" x14ac:dyDescent="0.2">
      <c r="B166" s="53">
        <v>4233</v>
      </c>
      <c r="C166" s="53" t="s">
        <v>228</v>
      </c>
      <c r="D166" s="86">
        <v>7140</v>
      </c>
      <c r="E166" s="86">
        <v>506</v>
      </c>
      <c r="F166" s="86">
        <v>6634</v>
      </c>
      <c r="G166" s="86">
        <v>1825</v>
      </c>
      <c r="H166" s="86">
        <v>12</v>
      </c>
      <c r="I166" s="86">
        <v>12</v>
      </c>
      <c r="J166" s="86">
        <v>12</v>
      </c>
      <c r="K166" s="86">
        <v>3</v>
      </c>
      <c r="L166" s="86">
        <v>149</v>
      </c>
      <c r="M166" s="86">
        <v>0</v>
      </c>
      <c r="N166" s="87">
        <v>0</v>
      </c>
    </row>
    <row r="167" spans="2:14" x14ac:dyDescent="0.2">
      <c r="B167" s="53">
        <v>4234</v>
      </c>
      <c r="C167" s="53" t="s">
        <v>229</v>
      </c>
      <c r="D167" s="86">
        <v>14468</v>
      </c>
      <c r="E167" s="86">
        <v>1061</v>
      </c>
      <c r="F167" s="86">
        <v>13407</v>
      </c>
      <c r="G167" s="86">
        <v>20105</v>
      </c>
      <c r="H167" s="86">
        <v>5</v>
      </c>
      <c r="I167" s="86">
        <v>1</v>
      </c>
      <c r="J167" s="86">
        <v>17</v>
      </c>
      <c r="K167" s="86">
        <v>18</v>
      </c>
      <c r="L167" s="86">
        <v>1485</v>
      </c>
      <c r="M167" s="86">
        <v>39</v>
      </c>
      <c r="N167" s="87">
        <v>2.63</v>
      </c>
    </row>
    <row r="168" spans="2:14" x14ac:dyDescent="0.2">
      <c r="B168" s="53">
        <v>4235</v>
      </c>
      <c r="C168" s="53" t="s">
        <v>230</v>
      </c>
      <c r="D168" s="86">
        <v>9441</v>
      </c>
      <c r="E168" s="86">
        <v>321</v>
      </c>
      <c r="F168" s="86">
        <v>9120</v>
      </c>
      <c r="G168" s="86">
        <v>1996</v>
      </c>
      <c r="H168" s="86">
        <v>5</v>
      </c>
      <c r="I168" s="86">
        <v>0</v>
      </c>
      <c r="J168" s="86">
        <v>41</v>
      </c>
      <c r="K168" s="86">
        <v>7</v>
      </c>
      <c r="L168" s="86">
        <v>585</v>
      </c>
      <c r="M168" s="86">
        <v>16</v>
      </c>
      <c r="N168" s="87">
        <v>2.74</v>
      </c>
    </row>
    <row r="169" spans="2:14" x14ac:dyDescent="0.2">
      <c r="B169" s="53">
        <v>4236</v>
      </c>
      <c r="C169" s="53" t="s">
        <v>419</v>
      </c>
      <c r="D169" s="86">
        <v>72087</v>
      </c>
      <c r="E169" s="86">
        <v>3846</v>
      </c>
      <c r="F169" s="86">
        <v>68241</v>
      </c>
      <c r="G169" s="86">
        <v>49583</v>
      </c>
      <c r="H169" s="86">
        <v>21</v>
      </c>
      <c r="I169" s="86">
        <v>1</v>
      </c>
      <c r="J169" s="86">
        <v>133</v>
      </c>
      <c r="K169" s="86">
        <v>12</v>
      </c>
      <c r="L169" s="86">
        <v>3718</v>
      </c>
      <c r="M169" s="86">
        <v>247</v>
      </c>
      <c r="N169" s="87">
        <v>6.64</v>
      </c>
    </row>
    <row r="170" spans="2:14" x14ac:dyDescent="0.2">
      <c r="B170" s="53">
        <v>4237</v>
      </c>
      <c r="C170" s="53" t="s">
        <v>231</v>
      </c>
      <c r="D170" s="86">
        <v>2624</v>
      </c>
      <c r="E170" s="86">
        <v>1218</v>
      </c>
      <c r="F170" s="86">
        <v>1406</v>
      </c>
      <c r="G170" s="86">
        <v>1916</v>
      </c>
      <c r="H170" s="86">
        <v>1</v>
      </c>
      <c r="I170" s="86">
        <v>1</v>
      </c>
      <c r="J170" s="86">
        <v>1</v>
      </c>
      <c r="K170" s="86">
        <v>2</v>
      </c>
      <c r="L170" s="86">
        <v>631</v>
      </c>
      <c r="M170" s="86">
        <v>8</v>
      </c>
      <c r="N170" s="87">
        <v>1.27</v>
      </c>
    </row>
    <row r="171" spans="2:14" x14ac:dyDescent="0.2">
      <c r="B171" s="53">
        <v>4238</v>
      </c>
      <c r="C171" s="53" t="s">
        <v>232</v>
      </c>
      <c r="D171" s="86">
        <v>12534</v>
      </c>
      <c r="E171" s="86">
        <v>80</v>
      </c>
      <c r="F171" s="86">
        <v>12454</v>
      </c>
      <c r="G171" s="86">
        <v>4552</v>
      </c>
      <c r="H171" s="86">
        <v>3</v>
      </c>
      <c r="I171" s="86">
        <v>1</v>
      </c>
      <c r="J171" s="86">
        <v>6</v>
      </c>
      <c r="K171" s="86">
        <v>41</v>
      </c>
      <c r="L171" s="86">
        <v>418</v>
      </c>
      <c r="M171" s="86">
        <v>8</v>
      </c>
      <c r="N171" s="87">
        <v>1.91</v>
      </c>
    </row>
    <row r="172" spans="2:14" x14ac:dyDescent="0.2">
      <c r="B172" s="53">
        <v>4239</v>
      </c>
      <c r="C172" s="53" t="s">
        <v>233</v>
      </c>
      <c r="D172" s="86">
        <v>20413</v>
      </c>
      <c r="E172" s="86">
        <v>3558</v>
      </c>
      <c r="F172" s="86">
        <v>16855</v>
      </c>
      <c r="G172" s="86">
        <v>12951</v>
      </c>
      <c r="H172" s="86">
        <v>5</v>
      </c>
      <c r="I172" s="86">
        <v>0</v>
      </c>
      <c r="J172" s="86">
        <v>17</v>
      </c>
      <c r="K172" s="86">
        <v>9</v>
      </c>
      <c r="L172" s="86">
        <v>1810</v>
      </c>
      <c r="M172" s="86">
        <v>41</v>
      </c>
      <c r="N172" s="87">
        <v>2.27</v>
      </c>
    </row>
    <row r="173" spans="2:14" x14ac:dyDescent="0.2">
      <c r="B173" s="53">
        <v>4240</v>
      </c>
      <c r="C173" s="53" t="s">
        <v>234</v>
      </c>
      <c r="D173" s="86">
        <v>18688</v>
      </c>
      <c r="E173" s="86">
        <v>2454</v>
      </c>
      <c r="F173" s="86">
        <v>16234</v>
      </c>
      <c r="G173" s="86">
        <v>8155</v>
      </c>
      <c r="H173" s="86">
        <v>6</v>
      </c>
      <c r="I173" s="86">
        <v>0</v>
      </c>
      <c r="J173" s="86">
        <v>31</v>
      </c>
      <c r="K173" s="86">
        <v>44</v>
      </c>
      <c r="L173" s="86">
        <v>1338</v>
      </c>
      <c r="M173" s="86">
        <v>33</v>
      </c>
      <c r="N173" s="87">
        <v>2.4700000000000002</v>
      </c>
    </row>
    <row r="174" spans="2:14" x14ac:dyDescent="0.2">
      <c r="B174" s="55">
        <v>4269</v>
      </c>
      <c r="C174" s="55" t="s">
        <v>248</v>
      </c>
      <c r="D174" s="104">
        <v>302518</v>
      </c>
      <c r="E174" s="104">
        <v>55953</v>
      </c>
      <c r="F174" s="104">
        <v>246565</v>
      </c>
      <c r="G174" s="104">
        <v>199740</v>
      </c>
      <c r="H174" s="105">
        <v>44</v>
      </c>
      <c r="I174" s="105">
        <v>26</v>
      </c>
      <c r="J174" s="105">
        <v>106</v>
      </c>
      <c r="K174" s="105">
        <v>231</v>
      </c>
      <c r="L174" s="105">
        <v>22630</v>
      </c>
      <c r="M174" s="105">
        <v>298</v>
      </c>
      <c r="N174" s="106">
        <v>1.32</v>
      </c>
    </row>
    <row r="175" spans="2:14" x14ac:dyDescent="0.2">
      <c r="B175" s="53">
        <v>4251</v>
      </c>
      <c r="C175" s="53" t="s">
        <v>236</v>
      </c>
      <c r="D175" s="86">
        <v>3113</v>
      </c>
      <c r="E175" s="86">
        <v>524</v>
      </c>
      <c r="F175" s="86">
        <v>2589</v>
      </c>
      <c r="G175" s="86">
        <v>3800</v>
      </c>
      <c r="H175" s="86">
        <v>4</v>
      </c>
      <c r="I175" s="86">
        <v>4</v>
      </c>
      <c r="J175" s="86">
        <v>4</v>
      </c>
      <c r="K175" s="86">
        <v>1</v>
      </c>
      <c r="L175" s="86">
        <v>357</v>
      </c>
      <c r="M175" s="86">
        <v>15</v>
      </c>
      <c r="N175" s="87">
        <v>4.2</v>
      </c>
    </row>
    <row r="176" spans="2:14" x14ac:dyDescent="0.2">
      <c r="B176" s="53">
        <v>4252</v>
      </c>
      <c r="C176" s="53" t="s">
        <v>237</v>
      </c>
      <c r="D176" s="86">
        <v>123022</v>
      </c>
      <c r="E176" s="86">
        <v>5634</v>
      </c>
      <c r="F176" s="86">
        <v>117388</v>
      </c>
      <c r="G176" s="86">
        <v>4655</v>
      </c>
      <c r="H176" s="86">
        <v>1</v>
      </c>
      <c r="I176" s="86">
        <v>0</v>
      </c>
      <c r="J176" s="86">
        <v>2</v>
      </c>
      <c r="K176" s="86">
        <v>8</v>
      </c>
      <c r="L176" s="86">
        <v>2541</v>
      </c>
      <c r="M176" s="86">
        <v>9</v>
      </c>
      <c r="N176" s="87">
        <v>0.35</v>
      </c>
    </row>
    <row r="177" spans="2:14" x14ac:dyDescent="0.2">
      <c r="B177" s="53">
        <v>4253</v>
      </c>
      <c r="C177" s="53" t="s">
        <v>238</v>
      </c>
      <c r="D177" s="86">
        <v>10256</v>
      </c>
      <c r="E177" s="86">
        <v>3109</v>
      </c>
      <c r="F177" s="86">
        <v>7147</v>
      </c>
      <c r="G177" s="86">
        <v>8648</v>
      </c>
      <c r="H177" s="86">
        <v>7</v>
      </c>
      <c r="I177" s="86">
        <v>5</v>
      </c>
      <c r="J177" s="86">
        <v>8</v>
      </c>
      <c r="K177" s="86">
        <v>12</v>
      </c>
      <c r="L177" s="86">
        <v>1704</v>
      </c>
      <c r="M177" s="86">
        <v>21</v>
      </c>
      <c r="N177" s="87">
        <v>1.23</v>
      </c>
    </row>
    <row r="178" spans="2:14" x14ac:dyDescent="0.2">
      <c r="B178" s="53">
        <v>4254</v>
      </c>
      <c r="C178" s="53" t="s">
        <v>239</v>
      </c>
      <c r="D178" s="86">
        <v>41243</v>
      </c>
      <c r="E178" s="86">
        <v>4380</v>
      </c>
      <c r="F178" s="86">
        <v>36863</v>
      </c>
      <c r="G178" s="86">
        <v>43867</v>
      </c>
      <c r="H178" s="86">
        <v>7</v>
      </c>
      <c r="I178" s="86">
        <v>6</v>
      </c>
      <c r="J178" s="86">
        <v>11</v>
      </c>
      <c r="K178" s="86">
        <v>51</v>
      </c>
      <c r="L178" s="86">
        <v>4979</v>
      </c>
      <c r="M178" s="86">
        <v>64</v>
      </c>
      <c r="N178" s="87">
        <v>1.29</v>
      </c>
    </row>
    <row r="179" spans="2:14" x14ac:dyDescent="0.2">
      <c r="B179" s="53">
        <v>4255</v>
      </c>
      <c r="C179" s="53" t="s">
        <v>240</v>
      </c>
      <c r="D179" s="86">
        <v>11334</v>
      </c>
      <c r="E179" s="86">
        <v>2606</v>
      </c>
      <c r="F179" s="86">
        <v>8728</v>
      </c>
      <c r="G179" s="86">
        <v>13960</v>
      </c>
      <c r="H179" s="86">
        <v>0</v>
      </c>
      <c r="I179" s="86">
        <v>0</v>
      </c>
      <c r="J179" s="86">
        <v>0</v>
      </c>
      <c r="K179" s="86">
        <v>38</v>
      </c>
      <c r="L179" s="86">
        <v>701</v>
      </c>
      <c r="M179" s="86">
        <v>30</v>
      </c>
      <c r="N179" s="87">
        <v>4.28</v>
      </c>
    </row>
    <row r="180" spans="2:14" x14ac:dyDescent="0.2">
      <c r="B180" s="53">
        <v>4256</v>
      </c>
      <c r="C180" s="53" t="s">
        <v>241</v>
      </c>
      <c r="D180" s="86">
        <v>5224</v>
      </c>
      <c r="E180" s="86">
        <v>3115</v>
      </c>
      <c r="F180" s="86">
        <v>2109</v>
      </c>
      <c r="G180" s="86">
        <v>3864</v>
      </c>
      <c r="H180" s="86">
        <v>1</v>
      </c>
      <c r="I180" s="86">
        <v>1</v>
      </c>
      <c r="J180" s="86">
        <v>1</v>
      </c>
      <c r="K180" s="86">
        <v>17</v>
      </c>
      <c r="L180" s="86">
        <v>508</v>
      </c>
      <c r="M180" s="86">
        <v>21</v>
      </c>
      <c r="N180" s="87">
        <v>4.13</v>
      </c>
    </row>
    <row r="181" spans="2:14" x14ac:dyDescent="0.2">
      <c r="B181" s="53">
        <v>4257</v>
      </c>
      <c r="C181" s="53" t="s">
        <v>242</v>
      </c>
      <c r="D181" s="86">
        <v>935</v>
      </c>
      <c r="E181" s="86">
        <v>186</v>
      </c>
      <c r="F181" s="86">
        <v>749</v>
      </c>
      <c r="G181" s="86">
        <v>1142</v>
      </c>
      <c r="H181" s="86">
        <v>2</v>
      </c>
      <c r="I181" s="86">
        <v>0</v>
      </c>
      <c r="J181" s="86">
        <v>4</v>
      </c>
      <c r="K181" s="86">
        <v>0</v>
      </c>
      <c r="L181" s="86">
        <v>181</v>
      </c>
      <c r="M181" s="86">
        <v>1</v>
      </c>
      <c r="N181" s="87">
        <v>0.55000000000000004</v>
      </c>
    </row>
    <row r="182" spans="2:14" x14ac:dyDescent="0.2">
      <c r="B182" s="53">
        <v>4258</v>
      </c>
      <c r="C182" s="53" t="s">
        <v>31</v>
      </c>
      <c r="D182" s="86">
        <v>64343</v>
      </c>
      <c r="E182" s="86">
        <v>27156</v>
      </c>
      <c r="F182" s="86">
        <v>37187</v>
      </c>
      <c r="G182" s="86">
        <v>82870</v>
      </c>
      <c r="H182" s="86">
        <v>4</v>
      </c>
      <c r="I182" s="86">
        <v>0</v>
      </c>
      <c r="J182" s="86">
        <v>29</v>
      </c>
      <c r="K182" s="86">
        <v>35</v>
      </c>
      <c r="L182" s="86">
        <v>6841</v>
      </c>
      <c r="M182" s="86">
        <v>76</v>
      </c>
      <c r="N182" s="87">
        <v>1.1100000000000001</v>
      </c>
    </row>
    <row r="183" spans="2:14" x14ac:dyDescent="0.2">
      <c r="B183" s="53">
        <v>4259</v>
      </c>
      <c r="C183" s="53" t="s">
        <v>243</v>
      </c>
      <c r="D183" s="86">
        <v>1530</v>
      </c>
      <c r="E183" s="86">
        <v>589</v>
      </c>
      <c r="F183" s="86">
        <v>941</v>
      </c>
      <c r="G183" s="86">
        <v>1164</v>
      </c>
      <c r="H183" s="86">
        <v>1</v>
      </c>
      <c r="I183" s="86">
        <v>1</v>
      </c>
      <c r="J183" s="86">
        <v>1</v>
      </c>
      <c r="K183" s="86">
        <v>2</v>
      </c>
      <c r="L183" s="86">
        <v>398</v>
      </c>
      <c r="M183" s="86">
        <v>15</v>
      </c>
      <c r="N183" s="87">
        <v>3.77</v>
      </c>
    </row>
    <row r="184" spans="2:14" x14ac:dyDescent="0.2">
      <c r="B184" s="53">
        <v>4260</v>
      </c>
      <c r="C184" s="53" t="s">
        <v>420</v>
      </c>
      <c r="D184" s="86">
        <v>18525</v>
      </c>
      <c r="E184" s="86">
        <v>2718</v>
      </c>
      <c r="F184" s="86">
        <v>15807</v>
      </c>
      <c r="G184" s="86">
        <v>15585</v>
      </c>
      <c r="H184" s="86">
        <v>0</v>
      </c>
      <c r="I184" s="86">
        <v>0</v>
      </c>
      <c r="J184" s="86">
        <v>0</v>
      </c>
      <c r="K184" s="86">
        <v>5</v>
      </c>
      <c r="L184" s="86">
        <v>1507</v>
      </c>
      <c r="M184" s="86">
        <v>10</v>
      </c>
      <c r="N184" s="87">
        <v>0.66</v>
      </c>
    </row>
    <row r="185" spans="2:14" x14ac:dyDescent="0.2">
      <c r="B185" s="53">
        <v>4261</v>
      </c>
      <c r="C185" s="53" t="s">
        <v>244</v>
      </c>
      <c r="D185" s="86">
        <v>3018</v>
      </c>
      <c r="E185" s="86">
        <v>685</v>
      </c>
      <c r="F185" s="86">
        <v>2333</v>
      </c>
      <c r="G185" s="86">
        <v>2402</v>
      </c>
      <c r="H185" s="86">
        <v>3</v>
      </c>
      <c r="I185" s="86">
        <v>3</v>
      </c>
      <c r="J185" s="86">
        <v>3</v>
      </c>
      <c r="K185" s="86">
        <v>8</v>
      </c>
      <c r="L185" s="86">
        <v>919</v>
      </c>
      <c r="M185" s="86">
        <v>13</v>
      </c>
      <c r="N185" s="87">
        <v>1.41</v>
      </c>
    </row>
    <row r="186" spans="2:14" x14ac:dyDescent="0.2">
      <c r="B186" s="53">
        <v>4262</v>
      </c>
      <c r="C186" s="53" t="s">
        <v>245</v>
      </c>
      <c r="D186" s="86">
        <v>3436</v>
      </c>
      <c r="E186" s="86">
        <v>2194</v>
      </c>
      <c r="F186" s="86">
        <v>1242</v>
      </c>
      <c r="G186" s="86">
        <v>3882</v>
      </c>
      <c r="H186" s="86">
        <v>1</v>
      </c>
      <c r="I186" s="86">
        <v>1</v>
      </c>
      <c r="J186" s="86">
        <v>1</v>
      </c>
      <c r="K186" s="86">
        <v>6</v>
      </c>
      <c r="L186" s="86">
        <v>476</v>
      </c>
      <c r="M186" s="86">
        <v>2</v>
      </c>
      <c r="N186" s="87">
        <v>0.42</v>
      </c>
    </row>
    <row r="187" spans="2:14" x14ac:dyDescent="0.2">
      <c r="B187" s="53">
        <v>4263</v>
      </c>
      <c r="C187" s="53" t="s">
        <v>246</v>
      </c>
      <c r="D187" s="86">
        <v>15148</v>
      </c>
      <c r="E187" s="86">
        <v>2386</v>
      </c>
      <c r="F187" s="86">
        <v>12762</v>
      </c>
      <c r="G187" s="86">
        <v>12296</v>
      </c>
      <c r="H187" s="86">
        <v>12</v>
      </c>
      <c r="I187" s="86">
        <v>4</v>
      </c>
      <c r="J187" s="86">
        <v>41</v>
      </c>
      <c r="K187" s="86">
        <v>44</v>
      </c>
      <c r="L187" s="86">
        <v>1124</v>
      </c>
      <c r="M187" s="86">
        <v>15</v>
      </c>
      <c r="N187" s="87">
        <v>1.33</v>
      </c>
    </row>
    <row r="188" spans="2:14" x14ac:dyDescent="0.2">
      <c r="B188" s="53">
        <v>4264</v>
      </c>
      <c r="C188" s="53" t="s">
        <v>247</v>
      </c>
      <c r="D188" s="86">
        <v>1391</v>
      </c>
      <c r="E188" s="86">
        <v>671</v>
      </c>
      <c r="F188" s="86">
        <v>720</v>
      </c>
      <c r="G188" s="86">
        <v>1605</v>
      </c>
      <c r="H188" s="86">
        <v>1</v>
      </c>
      <c r="I188" s="86">
        <v>1</v>
      </c>
      <c r="J188" s="86">
        <v>1</v>
      </c>
      <c r="K188" s="86">
        <v>4</v>
      </c>
      <c r="L188" s="86">
        <v>394</v>
      </c>
      <c r="M188" s="86">
        <v>6</v>
      </c>
      <c r="N188" s="87">
        <v>1.52</v>
      </c>
    </row>
    <row r="189" spans="2:14" x14ac:dyDescent="0.2">
      <c r="B189" s="55">
        <v>4299</v>
      </c>
      <c r="C189" s="55" t="s">
        <v>266</v>
      </c>
      <c r="D189" s="104">
        <v>440306</v>
      </c>
      <c r="E189" s="104">
        <v>91868</v>
      </c>
      <c r="F189" s="104">
        <v>348438</v>
      </c>
      <c r="G189" s="104">
        <v>272663</v>
      </c>
      <c r="H189" s="105">
        <v>123</v>
      </c>
      <c r="I189" s="105">
        <v>75</v>
      </c>
      <c r="J189" s="105">
        <v>589</v>
      </c>
      <c r="K189" s="105">
        <v>706</v>
      </c>
      <c r="L189" s="105">
        <v>35072</v>
      </c>
      <c r="M189" s="105">
        <v>1265</v>
      </c>
      <c r="N189" s="106">
        <v>3.61</v>
      </c>
    </row>
    <row r="190" spans="2:14" x14ac:dyDescent="0.2">
      <c r="B190" s="53">
        <v>4271</v>
      </c>
      <c r="C190" s="53" t="s">
        <v>249</v>
      </c>
      <c r="D190" s="86">
        <v>79643</v>
      </c>
      <c r="E190" s="86">
        <v>36483</v>
      </c>
      <c r="F190" s="86">
        <v>43160</v>
      </c>
      <c r="G190" s="86">
        <v>39059</v>
      </c>
      <c r="H190" s="86">
        <v>11</v>
      </c>
      <c r="I190" s="86">
        <v>2</v>
      </c>
      <c r="J190" s="86">
        <v>189</v>
      </c>
      <c r="K190" s="86">
        <v>133</v>
      </c>
      <c r="L190" s="86">
        <v>3963</v>
      </c>
      <c r="M190" s="86">
        <v>174</v>
      </c>
      <c r="N190" s="87">
        <v>4.3899999999999997</v>
      </c>
    </row>
    <row r="191" spans="2:14" x14ac:dyDescent="0.2">
      <c r="B191" s="53">
        <v>4273</v>
      </c>
      <c r="C191" s="53" t="s">
        <v>251</v>
      </c>
      <c r="D191" s="86">
        <v>4616</v>
      </c>
      <c r="E191" s="86">
        <v>413</v>
      </c>
      <c r="F191" s="86">
        <v>4203</v>
      </c>
      <c r="G191" s="86">
        <v>2348</v>
      </c>
      <c r="H191" s="86">
        <v>2</v>
      </c>
      <c r="I191" s="86">
        <v>2</v>
      </c>
      <c r="J191" s="86">
        <v>2</v>
      </c>
      <c r="K191" s="86">
        <v>6</v>
      </c>
      <c r="L191" s="86">
        <v>378</v>
      </c>
      <c r="M191" s="86">
        <v>12</v>
      </c>
      <c r="N191" s="87">
        <v>3.17</v>
      </c>
    </row>
    <row r="192" spans="2:14" x14ac:dyDescent="0.2">
      <c r="B192" s="53">
        <v>4274</v>
      </c>
      <c r="C192" s="53" t="s">
        <v>252</v>
      </c>
      <c r="D192" s="86">
        <v>15877</v>
      </c>
      <c r="E192" s="86">
        <v>1398</v>
      </c>
      <c r="F192" s="86">
        <v>14479</v>
      </c>
      <c r="G192" s="86">
        <v>11602</v>
      </c>
      <c r="H192" s="86">
        <v>2</v>
      </c>
      <c r="I192" s="86">
        <v>2</v>
      </c>
      <c r="J192" s="86">
        <v>2</v>
      </c>
      <c r="K192" s="86">
        <v>21</v>
      </c>
      <c r="L192" s="86">
        <v>1832</v>
      </c>
      <c r="M192" s="86">
        <v>119</v>
      </c>
      <c r="N192" s="87">
        <v>6.5</v>
      </c>
    </row>
    <row r="193" spans="2:14" x14ac:dyDescent="0.2">
      <c r="B193" s="53">
        <v>4275</v>
      </c>
      <c r="C193" s="53" t="s">
        <v>253</v>
      </c>
      <c r="D193" s="86">
        <v>7912</v>
      </c>
      <c r="E193" s="86">
        <v>1395</v>
      </c>
      <c r="F193" s="86">
        <v>6517</v>
      </c>
      <c r="G193" s="86">
        <v>5027</v>
      </c>
      <c r="H193" s="86">
        <v>5</v>
      </c>
      <c r="I193" s="86">
        <v>5</v>
      </c>
      <c r="J193" s="86">
        <v>5</v>
      </c>
      <c r="K193" s="86">
        <v>11</v>
      </c>
      <c r="L193" s="86">
        <v>421</v>
      </c>
      <c r="M193" s="86">
        <v>8</v>
      </c>
      <c r="N193" s="87">
        <v>1.9</v>
      </c>
    </row>
    <row r="194" spans="2:14" x14ac:dyDescent="0.2">
      <c r="B194" s="53">
        <v>4276</v>
      </c>
      <c r="C194" s="53" t="s">
        <v>254</v>
      </c>
      <c r="D194" s="86">
        <v>14296</v>
      </c>
      <c r="E194" s="86">
        <v>3502</v>
      </c>
      <c r="F194" s="86">
        <v>10794</v>
      </c>
      <c r="G194" s="86">
        <v>3528</v>
      </c>
      <c r="H194" s="86">
        <v>11</v>
      </c>
      <c r="I194" s="86">
        <v>6</v>
      </c>
      <c r="J194" s="86">
        <v>39</v>
      </c>
      <c r="K194" s="86">
        <v>20</v>
      </c>
      <c r="L194" s="86">
        <v>2075</v>
      </c>
      <c r="M194" s="86">
        <v>68</v>
      </c>
      <c r="N194" s="87">
        <v>3.28</v>
      </c>
    </row>
    <row r="195" spans="2:14" x14ac:dyDescent="0.2">
      <c r="B195" s="53">
        <v>4277</v>
      </c>
      <c r="C195" s="53" t="s">
        <v>255</v>
      </c>
      <c r="D195" s="86">
        <v>1212</v>
      </c>
      <c r="E195" s="86">
        <v>803</v>
      </c>
      <c r="F195" s="86">
        <v>409</v>
      </c>
      <c r="G195" s="86">
        <v>420</v>
      </c>
      <c r="H195" s="86">
        <v>0</v>
      </c>
      <c r="I195" s="86">
        <v>0</v>
      </c>
      <c r="J195" s="86">
        <v>0</v>
      </c>
      <c r="K195" s="86">
        <v>0</v>
      </c>
      <c r="L195" s="86">
        <v>418</v>
      </c>
      <c r="M195" s="86">
        <v>4</v>
      </c>
      <c r="N195" s="87">
        <v>0.96</v>
      </c>
    </row>
    <row r="196" spans="2:14" x14ac:dyDescent="0.2">
      <c r="B196" s="53">
        <v>4279</v>
      </c>
      <c r="C196" s="53" t="s">
        <v>256</v>
      </c>
      <c r="D196" s="86">
        <v>11958</v>
      </c>
      <c r="E196" s="86">
        <v>558</v>
      </c>
      <c r="F196" s="86">
        <v>11400</v>
      </c>
      <c r="G196" s="86">
        <v>3321</v>
      </c>
      <c r="H196" s="86">
        <v>5</v>
      </c>
      <c r="I196" s="86">
        <v>2</v>
      </c>
      <c r="J196" s="86">
        <v>17</v>
      </c>
      <c r="K196" s="86">
        <v>17</v>
      </c>
      <c r="L196" s="86">
        <v>1438</v>
      </c>
      <c r="M196" s="86">
        <v>60</v>
      </c>
      <c r="N196" s="87">
        <v>4.17</v>
      </c>
    </row>
    <row r="197" spans="2:14" x14ac:dyDescent="0.2">
      <c r="B197" s="53">
        <v>4280</v>
      </c>
      <c r="C197" s="53" t="s">
        <v>257</v>
      </c>
      <c r="D197" s="86">
        <v>64400</v>
      </c>
      <c r="E197" s="86">
        <v>12380</v>
      </c>
      <c r="F197" s="86">
        <v>52020</v>
      </c>
      <c r="G197" s="86">
        <v>48779</v>
      </c>
      <c r="H197" s="86">
        <v>19</v>
      </c>
      <c r="I197" s="86">
        <v>10</v>
      </c>
      <c r="J197" s="86">
        <v>105</v>
      </c>
      <c r="K197" s="86">
        <v>160</v>
      </c>
      <c r="L197" s="86">
        <v>6735</v>
      </c>
      <c r="M197" s="86">
        <v>391</v>
      </c>
      <c r="N197" s="87">
        <v>5.81</v>
      </c>
    </row>
    <row r="198" spans="2:14" x14ac:dyDescent="0.2">
      <c r="B198" s="53">
        <v>4281</v>
      </c>
      <c r="C198" s="53" t="s">
        <v>258</v>
      </c>
      <c r="D198" s="86">
        <v>6811</v>
      </c>
      <c r="E198" s="86">
        <v>1285</v>
      </c>
      <c r="F198" s="86">
        <v>5526</v>
      </c>
      <c r="G198" s="86">
        <v>2183</v>
      </c>
      <c r="H198" s="86">
        <v>5</v>
      </c>
      <c r="I198" s="86">
        <v>5</v>
      </c>
      <c r="J198" s="86">
        <v>5</v>
      </c>
      <c r="K198" s="86">
        <v>3</v>
      </c>
      <c r="L198" s="86">
        <v>687</v>
      </c>
      <c r="M198" s="86">
        <v>5</v>
      </c>
      <c r="N198" s="87">
        <v>0.73</v>
      </c>
    </row>
    <row r="199" spans="2:14" x14ac:dyDescent="0.2">
      <c r="B199" s="53">
        <v>4282</v>
      </c>
      <c r="C199" s="53" t="s">
        <v>259</v>
      </c>
      <c r="D199" s="86">
        <v>54130</v>
      </c>
      <c r="E199" s="86">
        <v>11573</v>
      </c>
      <c r="F199" s="86">
        <v>42557</v>
      </c>
      <c r="G199" s="86">
        <v>24115</v>
      </c>
      <c r="H199" s="86">
        <v>15</v>
      </c>
      <c r="I199" s="86">
        <v>12</v>
      </c>
      <c r="J199" s="86">
        <v>52</v>
      </c>
      <c r="K199" s="86">
        <v>63</v>
      </c>
      <c r="L199" s="86">
        <v>4174</v>
      </c>
      <c r="M199" s="86">
        <v>74</v>
      </c>
      <c r="N199" s="87">
        <v>1.77</v>
      </c>
    </row>
    <row r="200" spans="2:14" x14ac:dyDescent="0.2">
      <c r="B200" s="53">
        <v>4283</v>
      </c>
      <c r="C200" s="53" t="s">
        <v>260</v>
      </c>
      <c r="D200" s="86">
        <v>42917</v>
      </c>
      <c r="E200" s="86">
        <v>4517</v>
      </c>
      <c r="F200" s="86">
        <v>38400</v>
      </c>
      <c r="G200" s="86">
        <v>40388</v>
      </c>
      <c r="H200" s="86">
        <v>16</v>
      </c>
      <c r="I200" s="86">
        <v>12</v>
      </c>
      <c r="J200" s="86">
        <v>23</v>
      </c>
      <c r="K200" s="86">
        <v>83</v>
      </c>
      <c r="L200" s="86">
        <v>1876</v>
      </c>
      <c r="M200" s="86">
        <v>114</v>
      </c>
      <c r="N200" s="87">
        <v>6.08</v>
      </c>
    </row>
    <row r="201" spans="2:14" x14ac:dyDescent="0.2">
      <c r="B201" s="53">
        <v>4284</v>
      </c>
      <c r="C201" s="53" t="s">
        <v>261</v>
      </c>
      <c r="D201" s="86">
        <v>20488</v>
      </c>
      <c r="E201" s="86">
        <v>408</v>
      </c>
      <c r="F201" s="86">
        <v>20080</v>
      </c>
      <c r="G201" s="86">
        <v>7320</v>
      </c>
      <c r="H201" s="86">
        <v>7</v>
      </c>
      <c r="I201" s="86">
        <v>1</v>
      </c>
      <c r="J201" s="86">
        <v>61</v>
      </c>
      <c r="K201" s="86">
        <v>11</v>
      </c>
      <c r="L201" s="86">
        <v>628</v>
      </c>
      <c r="M201" s="86">
        <v>45</v>
      </c>
      <c r="N201" s="87">
        <v>7.17</v>
      </c>
    </row>
    <row r="202" spans="2:14" x14ac:dyDescent="0.2">
      <c r="B202" s="53">
        <v>4285</v>
      </c>
      <c r="C202" s="53" t="s">
        <v>262</v>
      </c>
      <c r="D202" s="86">
        <v>9657</v>
      </c>
      <c r="E202" s="86">
        <v>1599</v>
      </c>
      <c r="F202" s="86">
        <v>8058</v>
      </c>
      <c r="G202" s="86">
        <v>5633</v>
      </c>
      <c r="H202" s="86">
        <v>8</v>
      </c>
      <c r="I202" s="86">
        <v>2</v>
      </c>
      <c r="J202" s="86">
        <v>32</v>
      </c>
      <c r="K202" s="86">
        <v>8</v>
      </c>
      <c r="L202" s="86">
        <v>2367</v>
      </c>
      <c r="M202" s="86">
        <v>77</v>
      </c>
      <c r="N202" s="87">
        <v>3.25</v>
      </c>
    </row>
    <row r="203" spans="2:14" x14ac:dyDescent="0.2">
      <c r="B203" s="53">
        <v>4286</v>
      </c>
      <c r="C203" s="53" t="s">
        <v>263</v>
      </c>
      <c r="D203" s="86">
        <v>2263</v>
      </c>
      <c r="E203" s="86">
        <v>221</v>
      </c>
      <c r="F203" s="86">
        <v>2042</v>
      </c>
      <c r="G203" s="86">
        <v>2739</v>
      </c>
      <c r="H203" s="86">
        <v>2</v>
      </c>
      <c r="I203" s="86">
        <v>2</v>
      </c>
      <c r="J203" s="86">
        <v>2</v>
      </c>
      <c r="K203" s="86">
        <v>6</v>
      </c>
      <c r="L203" s="86">
        <v>702</v>
      </c>
      <c r="M203" s="86">
        <v>14</v>
      </c>
      <c r="N203" s="87">
        <v>1.99</v>
      </c>
    </row>
    <row r="204" spans="2:14" x14ac:dyDescent="0.2">
      <c r="B204" s="53">
        <v>4287</v>
      </c>
      <c r="C204" s="53" t="s">
        <v>264</v>
      </c>
      <c r="D204" s="86">
        <v>23878</v>
      </c>
      <c r="E204" s="86">
        <v>4285</v>
      </c>
      <c r="F204" s="86">
        <v>19593</v>
      </c>
      <c r="G204" s="86">
        <v>12384</v>
      </c>
      <c r="H204" s="86">
        <v>6</v>
      </c>
      <c r="I204" s="86">
        <v>6</v>
      </c>
      <c r="J204" s="86">
        <v>6</v>
      </c>
      <c r="K204" s="86">
        <v>25</v>
      </c>
      <c r="L204" s="86">
        <v>906</v>
      </c>
      <c r="M204" s="86">
        <v>34</v>
      </c>
      <c r="N204" s="87">
        <v>3.75</v>
      </c>
    </row>
    <row r="205" spans="2:14" x14ac:dyDescent="0.2">
      <c r="B205" s="53">
        <v>4288</v>
      </c>
      <c r="C205" s="53" t="s">
        <v>265</v>
      </c>
      <c r="D205" s="86">
        <v>1074</v>
      </c>
      <c r="E205" s="86">
        <v>761</v>
      </c>
      <c r="F205" s="86">
        <v>313</v>
      </c>
      <c r="G205" s="86">
        <v>820</v>
      </c>
      <c r="H205" s="86">
        <v>0</v>
      </c>
      <c r="I205" s="86">
        <v>0</v>
      </c>
      <c r="J205" s="86">
        <v>0</v>
      </c>
      <c r="K205" s="86">
        <v>0</v>
      </c>
      <c r="L205" s="86">
        <v>74</v>
      </c>
      <c r="M205" s="86">
        <v>0</v>
      </c>
      <c r="N205" s="87">
        <v>0</v>
      </c>
    </row>
    <row r="206" spans="2:14" x14ac:dyDescent="0.2">
      <c r="B206" s="53">
        <v>4289</v>
      </c>
      <c r="C206" s="53" t="s">
        <v>32</v>
      </c>
      <c r="D206" s="86">
        <v>79174</v>
      </c>
      <c r="E206" s="86">
        <v>10287</v>
      </c>
      <c r="F206" s="86">
        <v>68887</v>
      </c>
      <c r="G206" s="86">
        <v>62997</v>
      </c>
      <c r="H206" s="86">
        <v>9</v>
      </c>
      <c r="I206" s="86">
        <v>6</v>
      </c>
      <c r="J206" s="86">
        <v>49</v>
      </c>
      <c r="K206" s="86">
        <v>139</v>
      </c>
      <c r="L206" s="86">
        <v>6398</v>
      </c>
      <c r="M206" s="86">
        <v>66</v>
      </c>
      <c r="N206" s="87">
        <v>1.03</v>
      </c>
    </row>
    <row r="207" spans="2:14" x14ac:dyDescent="0.2">
      <c r="B207" s="55">
        <v>4329</v>
      </c>
      <c r="C207" s="55" t="s">
        <v>287</v>
      </c>
      <c r="D207" s="104">
        <v>223095</v>
      </c>
      <c r="E207" s="104">
        <v>30014</v>
      </c>
      <c r="F207" s="104">
        <v>193081</v>
      </c>
      <c r="G207" s="104">
        <v>109764</v>
      </c>
      <c r="H207" s="105">
        <v>98</v>
      </c>
      <c r="I207" s="105">
        <v>55</v>
      </c>
      <c r="J207" s="105">
        <v>405</v>
      </c>
      <c r="K207" s="105">
        <v>289</v>
      </c>
      <c r="L207" s="105">
        <v>16299</v>
      </c>
      <c r="M207" s="105">
        <v>454</v>
      </c>
      <c r="N207" s="106">
        <v>2.79</v>
      </c>
    </row>
    <row r="208" spans="2:14" x14ac:dyDescent="0.2">
      <c r="B208" s="53">
        <v>4323</v>
      </c>
      <c r="C208" s="53" t="s">
        <v>286</v>
      </c>
      <c r="D208" s="86">
        <v>26513</v>
      </c>
      <c r="E208" s="86">
        <v>1904</v>
      </c>
      <c r="F208" s="86">
        <v>24609</v>
      </c>
      <c r="G208" s="86">
        <v>9941</v>
      </c>
      <c r="H208" s="86">
        <v>4</v>
      </c>
      <c r="I208" s="86">
        <v>1</v>
      </c>
      <c r="J208" s="86">
        <v>10</v>
      </c>
      <c r="K208" s="86">
        <v>58</v>
      </c>
      <c r="L208" s="86">
        <v>2302</v>
      </c>
      <c r="M208" s="86">
        <v>34</v>
      </c>
      <c r="N208" s="87">
        <v>1.48</v>
      </c>
    </row>
    <row r="209" spans="2:14" x14ac:dyDescent="0.2">
      <c r="B209" s="53">
        <v>4301</v>
      </c>
      <c r="C209" s="53" t="s">
        <v>267</v>
      </c>
      <c r="D209" s="86">
        <v>160</v>
      </c>
      <c r="E209" s="86">
        <v>90</v>
      </c>
      <c r="F209" s="86">
        <v>70</v>
      </c>
      <c r="G209" s="86">
        <v>108</v>
      </c>
      <c r="H209" s="86">
        <v>0</v>
      </c>
      <c r="I209" s="86">
        <v>0</v>
      </c>
      <c r="J209" s="86">
        <v>0</v>
      </c>
      <c r="K209" s="86">
        <v>3</v>
      </c>
      <c r="L209" s="86">
        <v>119</v>
      </c>
      <c r="M209" s="86">
        <v>4</v>
      </c>
      <c r="N209" s="87">
        <v>3.36</v>
      </c>
    </row>
    <row r="210" spans="2:14" x14ac:dyDescent="0.2">
      <c r="B210" s="53">
        <v>4302</v>
      </c>
      <c r="C210" s="53" t="s">
        <v>268</v>
      </c>
      <c r="D210" s="86">
        <v>1354</v>
      </c>
      <c r="E210" s="86">
        <v>98</v>
      </c>
      <c r="F210" s="86">
        <v>1256</v>
      </c>
      <c r="G210" s="86">
        <v>1944</v>
      </c>
      <c r="H210" s="86">
        <v>2</v>
      </c>
      <c r="I210" s="86">
        <v>1</v>
      </c>
      <c r="J210" s="86">
        <v>7</v>
      </c>
      <c r="K210" s="86">
        <v>7</v>
      </c>
      <c r="L210" s="86">
        <v>84</v>
      </c>
      <c r="M210" s="86">
        <v>5</v>
      </c>
      <c r="N210" s="87">
        <v>5.95</v>
      </c>
    </row>
    <row r="211" spans="2:14" x14ac:dyDescent="0.2">
      <c r="B211" s="53">
        <v>4303</v>
      </c>
      <c r="C211" s="53" t="s">
        <v>269</v>
      </c>
      <c r="D211" s="86">
        <v>8490</v>
      </c>
      <c r="E211" s="86">
        <v>2290</v>
      </c>
      <c r="F211" s="86">
        <v>6200</v>
      </c>
      <c r="G211" s="86">
        <v>5032</v>
      </c>
      <c r="H211" s="86">
        <v>3</v>
      </c>
      <c r="I211" s="86">
        <v>0</v>
      </c>
      <c r="J211" s="86">
        <v>26</v>
      </c>
      <c r="K211" s="86">
        <v>-4</v>
      </c>
      <c r="L211" s="86">
        <v>1790</v>
      </c>
      <c r="M211" s="86">
        <v>30</v>
      </c>
      <c r="N211" s="87">
        <v>1.68</v>
      </c>
    </row>
    <row r="212" spans="2:14" x14ac:dyDescent="0.2">
      <c r="B212" s="53">
        <v>4304</v>
      </c>
      <c r="C212" s="53" t="s">
        <v>270</v>
      </c>
      <c r="D212" s="86">
        <v>39067</v>
      </c>
      <c r="E212" s="86">
        <v>3641</v>
      </c>
      <c r="F212" s="86">
        <v>35426</v>
      </c>
      <c r="G212" s="86">
        <v>22228</v>
      </c>
      <c r="H212" s="86">
        <v>12</v>
      </c>
      <c r="I212" s="86">
        <v>2</v>
      </c>
      <c r="J212" s="86">
        <v>147</v>
      </c>
      <c r="K212" s="86">
        <v>22</v>
      </c>
      <c r="L212" s="86">
        <v>1931</v>
      </c>
      <c r="M212" s="86">
        <v>33</v>
      </c>
      <c r="N212" s="87">
        <v>1.71</v>
      </c>
    </row>
    <row r="213" spans="2:14" x14ac:dyDescent="0.2">
      <c r="B213" s="53">
        <v>4305</v>
      </c>
      <c r="C213" s="53" t="s">
        <v>271</v>
      </c>
      <c r="D213" s="86">
        <v>7485</v>
      </c>
      <c r="E213" s="86">
        <v>3215</v>
      </c>
      <c r="F213" s="86">
        <v>4270</v>
      </c>
      <c r="G213" s="86">
        <v>4979</v>
      </c>
      <c r="H213" s="86">
        <v>1</v>
      </c>
      <c r="I213" s="86">
        <v>0</v>
      </c>
      <c r="J213" s="86">
        <v>1</v>
      </c>
      <c r="K213" s="86">
        <v>10</v>
      </c>
      <c r="L213" s="86">
        <v>1124</v>
      </c>
      <c r="M213" s="86">
        <v>12</v>
      </c>
      <c r="N213" s="87">
        <v>1.07</v>
      </c>
    </row>
    <row r="214" spans="2:14" x14ac:dyDescent="0.2">
      <c r="B214" s="53">
        <v>4306</v>
      </c>
      <c r="C214" s="53" t="s">
        <v>272</v>
      </c>
      <c r="D214" s="86">
        <v>7093</v>
      </c>
      <c r="E214" s="86">
        <v>77</v>
      </c>
      <c r="F214" s="86">
        <v>7016</v>
      </c>
      <c r="G214" s="86">
        <v>3148</v>
      </c>
      <c r="H214" s="86">
        <v>0</v>
      </c>
      <c r="I214" s="86">
        <v>0</v>
      </c>
      <c r="J214" s="86">
        <v>0</v>
      </c>
      <c r="K214" s="86">
        <v>8</v>
      </c>
      <c r="L214" s="86">
        <v>220</v>
      </c>
      <c r="M214" s="86">
        <v>5</v>
      </c>
      <c r="N214" s="87">
        <v>2.27</v>
      </c>
    </row>
    <row r="215" spans="2:14" x14ac:dyDescent="0.2">
      <c r="B215" s="53">
        <v>4307</v>
      </c>
      <c r="C215" s="53" t="s">
        <v>273</v>
      </c>
      <c r="D215" s="86">
        <v>8848</v>
      </c>
      <c r="E215" s="86">
        <v>1328</v>
      </c>
      <c r="F215" s="86">
        <v>7520</v>
      </c>
      <c r="G215" s="86">
        <v>9570</v>
      </c>
      <c r="H215" s="86">
        <v>0</v>
      </c>
      <c r="I215" s="86">
        <v>0</v>
      </c>
      <c r="J215" s="86">
        <v>0</v>
      </c>
      <c r="K215" s="86">
        <v>9</v>
      </c>
      <c r="L215" s="86">
        <v>386</v>
      </c>
      <c r="M215" s="86">
        <v>3</v>
      </c>
      <c r="N215" s="87">
        <v>0.78</v>
      </c>
    </row>
    <row r="216" spans="2:14" x14ac:dyDescent="0.2">
      <c r="B216" s="53">
        <v>4308</v>
      </c>
      <c r="C216" s="53" t="s">
        <v>274</v>
      </c>
      <c r="D216" s="86">
        <v>526</v>
      </c>
      <c r="E216" s="86">
        <v>484</v>
      </c>
      <c r="F216" s="86">
        <v>42</v>
      </c>
      <c r="G216" s="86">
        <v>221</v>
      </c>
      <c r="H216" s="86">
        <v>0</v>
      </c>
      <c r="I216" s="86">
        <v>0</v>
      </c>
      <c r="J216" s="86">
        <v>0</v>
      </c>
      <c r="K216" s="86">
        <v>1</v>
      </c>
      <c r="L216" s="86">
        <v>236</v>
      </c>
      <c r="M216" s="86">
        <v>21</v>
      </c>
      <c r="N216" s="87">
        <v>8.9</v>
      </c>
    </row>
    <row r="217" spans="2:14" x14ac:dyDescent="0.2">
      <c r="B217" s="53">
        <v>4309</v>
      </c>
      <c r="C217" s="53" t="s">
        <v>275</v>
      </c>
      <c r="D217" s="86">
        <v>23336</v>
      </c>
      <c r="E217" s="86">
        <v>1070</v>
      </c>
      <c r="F217" s="86">
        <v>22266</v>
      </c>
      <c r="G217" s="86">
        <v>2877</v>
      </c>
      <c r="H217" s="86">
        <v>36</v>
      </c>
      <c r="I217" s="86">
        <v>30</v>
      </c>
      <c r="J217" s="86">
        <v>68</v>
      </c>
      <c r="K217" s="86">
        <v>17</v>
      </c>
      <c r="L217" s="86">
        <v>1681</v>
      </c>
      <c r="M217" s="86">
        <v>60</v>
      </c>
      <c r="N217" s="87">
        <v>3.57</v>
      </c>
    </row>
    <row r="218" spans="2:14" x14ac:dyDescent="0.2">
      <c r="B218" s="53">
        <v>4310</v>
      </c>
      <c r="C218" s="53" t="s">
        <v>276</v>
      </c>
      <c r="D218" s="86">
        <v>7800</v>
      </c>
      <c r="E218" s="86">
        <v>515</v>
      </c>
      <c r="F218" s="86">
        <v>7285</v>
      </c>
      <c r="G218" s="86">
        <v>3803</v>
      </c>
      <c r="H218" s="86">
        <v>5</v>
      </c>
      <c r="I218" s="86">
        <v>0</v>
      </c>
      <c r="J218" s="86">
        <v>35</v>
      </c>
      <c r="K218" s="86">
        <v>13</v>
      </c>
      <c r="L218" s="86">
        <v>799</v>
      </c>
      <c r="M218" s="86">
        <v>86</v>
      </c>
      <c r="N218" s="87">
        <v>10.76</v>
      </c>
    </row>
    <row r="219" spans="2:14" x14ac:dyDescent="0.2">
      <c r="B219" s="53">
        <v>4311</v>
      </c>
      <c r="C219" s="53" t="s">
        <v>277</v>
      </c>
      <c r="D219" s="86">
        <v>16162</v>
      </c>
      <c r="E219" s="86">
        <v>2634</v>
      </c>
      <c r="F219" s="86">
        <v>13528</v>
      </c>
      <c r="G219" s="86">
        <v>10654</v>
      </c>
      <c r="H219" s="86">
        <v>1</v>
      </c>
      <c r="I219" s="86">
        <v>0</v>
      </c>
      <c r="J219" s="86">
        <v>1</v>
      </c>
      <c r="K219" s="86">
        <v>57</v>
      </c>
      <c r="L219" s="86">
        <v>668</v>
      </c>
      <c r="M219" s="86">
        <v>32</v>
      </c>
      <c r="N219" s="87">
        <v>4.79</v>
      </c>
    </row>
    <row r="220" spans="2:14" x14ac:dyDescent="0.2">
      <c r="B220" s="53">
        <v>4312</v>
      </c>
      <c r="C220" s="53" t="s">
        <v>421</v>
      </c>
      <c r="D220" s="86">
        <v>22509</v>
      </c>
      <c r="E220" s="86">
        <v>2639</v>
      </c>
      <c r="F220" s="86">
        <v>19870</v>
      </c>
      <c r="G220" s="86">
        <v>13657</v>
      </c>
      <c r="H220" s="86">
        <v>8</v>
      </c>
      <c r="I220" s="86">
        <v>5</v>
      </c>
      <c r="J220" s="86">
        <v>22</v>
      </c>
      <c r="K220" s="86">
        <v>22</v>
      </c>
      <c r="L220" s="86">
        <v>1183</v>
      </c>
      <c r="M220" s="86">
        <v>12</v>
      </c>
      <c r="N220" s="87">
        <v>1.01</v>
      </c>
    </row>
    <row r="221" spans="2:14" x14ac:dyDescent="0.2">
      <c r="B221" s="53">
        <v>4313</v>
      </c>
      <c r="C221" s="53" t="s">
        <v>278</v>
      </c>
      <c r="D221" s="86">
        <v>10044</v>
      </c>
      <c r="E221" s="86">
        <v>1820</v>
      </c>
      <c r="F221" s="86">
        <v>8224</v>
      </c>
      <c r="G221" s="86">
        <v>1865</v>
      </c>
      <c r="H221" s="86">
        <v>10</v>
      </c>
      <c r="I221" s="86">
        <v>8</v>
      </c>
      <c r="J221" s="86">
        <v>21</v>
      </c>
      <c r="K221" s="86">
        <v>4</v>
      </c>
      <c r="L221" s="86">
        <v>1002</v>
      </c>
      <c r="M221" s="86">
        <v>17</v>
      </c>
      <c r="N221" s="87">
        <v>1.7</v>
      </c>
    </row>
    <row r="222" spans="2:14" x14ac:dyDescent="0.2">
      <c r="B222" s="53">
        <v>4314</v>
      </c>
      <c r="C222" s="53" t="s">
        <v>279</v>
      </c>
      <c r="D222" s="86">
        <v>776</v>
      </c>
      <c r="E222" s="86">
        <v>497</v>
      </c>
      <c r="F222" s="86">
        <v>279</v>
      </c>
      <c r="G222" s="86">
        <v>1195</v>
      </c>
      <c r="H222" s="86">
        <v>0</v>
      </c>
      <c r="I222" s="86">
        <v>0</v>
      </c>
      <c r="J222" s="86">
        <v>0</v>
      </c>
      <c r="K222" s="86">
        <v>0</v>
      </c>
      <c r="L222" s="86">
        <v>107</v>
      </c>
      <c r="M222" s="86">
        <v>5</v>
      </c>
      <c r="N222" s="87">
        <v>4.67</v>
      </c>
    </row>
    <row r="223" spans="2:14" x14ac:dyDescent="0.2">
      <c r="B223" s="53">
        <v>4315</v>
      </c>
      <c r="C223" s="53" t="s">
        <v>422</v>
      </c>
      <c r="D223" s="86">
        <v>5227</v>
      </c>
      <c r="E223" s="86">
        <v>3097</v>
      </c>
      <c r="F223" s="86">
        <v>2130</v>
      </c>
      <c r="G223" s="86">
        <v>1132</v>
      </c>
      <c r="H223" s="86">
        <v>0</v>
      </c>
      <c r="I223" s="86">
        <v>0</v>
      </c>
      <c r="J223" s="86">
        <v>0</v>
      </c>
      <c r="K223" s="86">
        <v>14</v>
      </c>
      <c r="L223" s="86">
        <v>431</v>
      </c>
      <c r="M223" s="86">
        <v>19</v>
      </c>
      <c r="N223" s="87">
        <v>4.41</v>
      </c>
    </row>
    <row r="224" spans="2:14" x14ac:dyDescent="0.2">
      <c r="B224" s="53">
        <v>4316</v>
      </c>
      <c r="C224" s="53" t="s">
        <v>280</v>
      </c>
      <c r="D224" s="86">
        <v>588</v>
      </c>
      <c r="E224" s="86">
        <v>298</v>
      </c>
      <c r="F224" s="86">
        <v>290</v>
      </c>
      <c r="G224" s="86">
        <v>303</v>
      </c>
      <c r="H224" s="86">
        <v>1</v>
      </c>
      <c r="I224" s="86">
        <v>1</v>
      </c>
      <c r="J224" s="86">
        <v>1</v>
      </c>
      <c r="K224" s="86">
        <v>0</v>
      </c>
      <c r="L224" s="86">
        <v>306</v>
      </c>
      <c r="M224" s="86">
        <v>3</v>
      </c>
      <c r="N224" s="87">
        <v>0.98</v>
      </c>
    </row>
    <row r="225" spans="2:14" x14ac:dyDescent="0.2">
      <c r="B225" s="53">
        <v>4317</v>
      </c>
      <c r="C225" s="53" t="s">
        <v>281</v>
      </c>
      <c r="D225" s="86">
        <v>1968</v>
      </c>
      <c r="E225" s="86">
        <v>173</v>
      </c>
      <c r="F225" s="86">
        <v>1795</v>
      </c>
      <c r="G225" s="86">
        <v>1122</v>
      </c>
      <c r="H225" s="86">
        <v>3</v>
      </c>
      <c r="I225" s="86">
        <v>3</v>
      </c>
      <c r="J225" s="86">
        <v>3</v>
      </c>
      <c r="K225" s="86">
        <v>9</v>
      </c>
      <c r="L225" s="86">
        <v>180</v>
      </c>
      <c r="M225" s="86">
        <v>15</v>
      </c>
      <c r="N225" s="87">
        <v>8.33</v>
      </c>
    </row>
    <row r="226" spans="2:14" x14ac:dyDescent="0.2">
      <c r="B226" s="53">
        <v>4318</v>
      </c>
      <c r="C226" s="53" t="s">
        <v>282</v>
      </c>
      <c r="D226" s="86">
        <v>23938</v>
      </c>
      <c r="E226" s="86">
        <v>1492</v>
      </c>
      <c r="F226" s="86">
        <v>22446</v>
      </c>
      <c r="G226" s="86">
        <v>5692</v>
      </c>
      <c r="H226" s="86">
        <v>8</v>
      </c>
      <c r="I226" s="86">
        <v>1</v>
      </c>
      <c r="J226" s="86">
        <v>58</v>
      </c>
      <c r="K226" s="86">
        <v>33</v>
      </c>
      <c r="L226" s="86">
        <v>732</v>
      </c>
      <c r="M226" s="86">
        <v>21</v>
      </c>
      <c r="N226" s="87">
        <v>2.87</v>
      </c>
    </row>
    <row r="227" spans="2:14" x14ac:dyDescent="0.2">
      <c r="B227" s="53">
        <v>4319</v>
      </c>
      <c r="C227" s="53" t="s">
        <v>283</v>
      </c>
      <c r="D227" s="86">
        <v>2870</v>
      </c>
      <c r="E227" s="86">
        <v>1347</v>
      </c>
      <c r="F227" s="86">
        <v>1523</v>
      </c>
      <c r="G227" s="86">
        <v>1902</v>
      </c>
      <c r="H227" s="86">
        <v>0</v>
      </c>
      <c r="I227" s="86">
        <v>0</v>
      </c>
      <c r="J227" s="86">
        <v>0</v>
      </c>
      <c r="K227" s="86">
        <v>2</v>
      </c>
      <c r="L227" s="86">
        <v>294</v>
      </c>
      <c r="M227" s="86">
        <v>5</v>
      </c>
      <c r="N227" s="87">
        <v>1.7</v>
      </c>
    </row>
    <row r="228" spans="2:14" x14ac:dyDescent="0.2">
      <c r="B228" s="53">
        <v>4320</v>
      </c>
      <c r="C228" s="53" t="s">
        <v>284</v>
      </c>
      <c r="D228" s="86">
        <v>7452</v>
      </c>
      <c r="E228" s="86">
        <v>1081</v>
      </c>
      <c r="F228" s="86">
        <v>6371</v>
      </c>
      <c r="G228" s="86">
        <v>3490</v>
      </c>
      <c r="H228" s="86">
        <v>3</v>
      </c>
      <c r="I228" s="86">
        <v>2</v>
      </c>
      <c r="J228" s="86">
        <v>4</v>
      </c>
      <c r="K228" s="86">
        <v>0</v>
      </c>
      <c r="L228" s="86">
        <v>564</v>
      </c>
      <c r="M228" s="86">
        <v>27</v>
      </c>
      <c r="N228" s="87">
        <v>4.79</v>
      </c>
    </row>
    <row r="229" spans="2:14" ht="13.5" thickBot="1" x14ac:dyDescent="0.25">
      <c r="B229" s="136">
        <v>4322</v>
      </c>
      <c r="C229" s="136" t="s">
        <v>285</v>
      </c>
      <c r="D229" s="153">
        <v>889</v>
      </c>
      <c r="E229" s="153">
        <v>224</v>
      </c>
      <c r="F229" s="153">
        <v>665</v>
      </c>
      <c r="G229" s="153">
        <v>4901</v>
      </c>
      <c r="H229" s="153">
        <v>1</v>
      </c>
      <c r="I229" s="153">
        <v>1</v>
      </c>
      <c r="J229" s="153">
        <v>1</v>
      </c>
      <c r="K229" s="153">
        <v>4</v>
      </c>
      <c r="L229" s="153">
        <v>160</v>
      </c>
      <c r="M229" s="153">
        <v>5</v>
      </c>
      <c r="N229" s="154">
        <v>3.12</v>
      </c>
    </row>
    <row r="230" spans="2:14" ht="8.1" customHeight="1" x14ac:dyDescent="0.2">
      <c r="D230" s="86"/>
      <c r="E230" s="86"/>
      <c r="F230" s="86"/>
      <c r="G230" s="86"/>
      <c r="H230" s="86"/>
      <c r="I230" s="86"/>
      <c r="J230" s="86"/>
      <c r="K230" s="86"/>
      <c r="L230" s="86"/>
      <c r="M230" s="86"/>
      <c r="N230" s="87"/>
    </row>
    <row r="231" spans="2:14" x14ac:dyDescent="0.2">
      <c r="B231" s="49" t="s">
        <v>540</v>
      </c>
    </row>
    <row r="232" spans="2:14" x14ac:dyDescent="0.2">
      <c r="B232" s="49" t="s">
        <v>454</v>
      </c>
    </row>
  </sheetData>
  <mergeCells count="10">
    <mergeCell ref="B4:B5"/>
    <mergeCell ref="M4:M5"/>
    <mergeCell ref="N4:N5"/>
    <mergeCell ref="D4:F4"/>
    <mergeCell ref="G4:G5"/>
    <mergeCell ref="H4:I4"/>
    <mergeCell ref="J4:J5"/>
    <mergeCell ref="K4:K5"/>
    <mergeCell ref="L4:L5"/>
    <mergeCell ref="C4:C5"/>
  </mergeCells>
  <pageMargins left="0.78740157480314965" right="0.59055118110236227" top="0.78740157480314965" bottom="0.86614173228346458" header="0.51181102362204722" footer="0.35433070866141736"/>
  <pageSetup paperSize="9" scale="50" orientation="portrait" r:id="rId1"/>
  <headerFooter alignWithMargins="0"/>
  <rowBreaks count="3" manualBreakCount="3">
    <brk id="70" max="13" man="1"/>
    <brk id="132" max="13" man="1"/>
    <brk id="188" max="1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sheetPr>
  <dimension ref="A1:N232"/>
  <sheetViews>
    <sheetView showGridLines="0" zoomScaleNormal="100" zoomScaleSheetLayoutView="100" workbookViewId="0">
      <pane ySplit="6" topLeftCell="A217" activePane="bottomLeft" state="frozen"/>
      <selection activeCell="F12" sqref="F12"/>
      <selection pane="bottomLeft"/>
    </sheetView>
  </sheetViews>
  <sheetFormatPr baseColWidth="10" defaultRowHeight="12.75" x14ac:dyDescent="0.2"/>
  <cols>
    <col min="1" max="1" width="3.7109375" style="42" customWidth="1"/>
    <col min="2" max="2" width="10.28515625" style="18" customWidth="1"/>
    <col min="3" max="3" width="19.7109375" style="19" customWidth="1"/>
    <col min="4" max="14" width="10.7109375" style="20" customWidth="1"/>
    <col min="15" max="19" width="10.7109375" style="42" customWidth="1"/>
    <col min="20" max="16384" width="11.42578125" style="42"/>
  </cols>
  <sheetData>
    <row r="1" spans="1:14" ht="15.75" x14ac:dyDescent="0.25">
      <c r="A1" s="41" t="str">
        <f>Inhaltsverzeichnis!B44&amp;" "&amp;Inhaltsverzeichnis!C44&amp;" "&amp;Inhaltsverzeichnis!D44</f>
        <v>Tabelle 22:  Bautätigkeit 2017 und Arbeitsvorräte 2018 nach Bausparten in den Gemeinden, Bezirken und im Kanton</v>
      </c>
    </row>
    <row r="2" spans="1:14" x14ac:dyDescent="0.2">
      <c r="B2" s="44"/>
    </row>
    <row r="4" spans="1:14" ht="30" customHeight="1" x14ac:dyDescent="0.2">
      <c r="B4" s="229" t="s">
        <v>94</v>
      </c>
      <c r="C4" s="229" t="s">
        <v>542</v>
      </c>
      <c r="D4" s="222" t="s">
        <v>518</v>
      </c>
      <c r="E4" s="222"/>
      <c r="F4" s="222"/>
      <c r="G4" s="222"/>
      <c r="H4" s="222"/>
      <c r="I4" s="222"/>
      <c r="J4" s="222"/>
      <c r="K4" s="222"/>
      <c r="L4" s="218" t="s">
        <v>519</v>
      </c>
      <c r="M4" s="222"/>
      <c r="N4" s="222"/>
    </row>
    <row r="5" spans="1:14" x14ac:dyDescent="0.2">
      <c r="B5" s="229"/>
      <c r="C5" s="229"/>
      <c r="D5" s="222" t="s">
        <v>9</v>
      </c>
      <c r="E5" s="222"/>
      <c r="F5" s="222"/>
      <c r="G5" s="222" t="s">
        <v>10</v>
      </c>
      <c r="H5" s="222"/>
      <c r="I5" s="222"/>
      <c r="J5" s="222"/>
      <c r="K5" s="226" t="s">
        <v>339</v>
      </c>
      <c r="L5" s="226" t="s">
        <v>340</v>
      </c>
      <c r="M5" s="226" t="s">
        <v>294</v>
      </c>
      <c r="N5" s="226" t="s">
        <v>11</v>
      </c>
    </row>
    <row r="6" spans="1:14" ht="38.25" x14ac:dyDescent="0.2">
      <c r="B6" s="229"/>
      <c r="C6" s="229"/>
      <c r="D6" s="125" t="s">
        <v>12</v>
      </c>
      <c r="E6" s="125" t="s">
        <v>13</v>
      </c>
      <c r="F6" s="125" t="s">
        <v>11</v>
      </c>
      <c r="G6" s="82" t="s">
        <v>341</v>
      </c>
      <c r="H6" s="82" t="s">
        <v>548</v>
      </c>
      <c r="I6" s="82" t="s">
        <v>342</v>
      </c>
      <c r="J6" s="82" t="s">
        <v>11</v>
      </c>
      <c r="K6" s="226"/>
      <c r="L6" s="226"/>
      <c r="M6" s="226"/>
      <c r="N6" s="226"/>
    </row>
    <row r="7" spans="1:14" s="65" customFormat="1" x14ac:dyDescent="0.2">
      <c r="A7" s="42"/>
      <c r="B7" s="55">
        <v>4335</v>
      </c>
      <c r="C7" s="65" t="s">
        <v>34</v>
      </c>
      <c r="D7" s="102">
        <v>729613</v>
      </c>
      <c r="E7" s="102">
        <v>426979</v>
      </c>
      <c r="F7" s="102">
        <v>1156592</v>
      </c>
      <c r="G7" s="102">
        <v>2671556</v>
      </c>
      <c r="H7" s="102">
        <v>562701</v>
      </c>
      <c r="I7" s="102">
        <v>454797</v>
      </c>
      <c r="J7" s="102">
        <v>3689054</v>
      </c>
      <c r="K7" s="102">
        <v>4845646</v>
      </c>
      <c r="L7" s="102">
        <v>1038864</v>
      </c>
      <c r="M7" s="102">
        <v>2026176</v>
      </c>
      <c r="N7" s="102">
        <v>3065040</v>
      </c>
    </row>
    <row r="8" spans="1:14" x14ac:dyDescent="0.2">
      <c r="B8" s="58">
        <v>4330</v>
      </c>
      <c r="C8" s="42" t="s">
        <v>292</v>
      </c>
      <c r="D8" s="103">
        <v>288982</v>
      </c>
      <c r="E8" s="103">
        <v>2557</v>
      </c>
      <c r="F8" s="103">
        <v>291539</v>
      </c>
      <c r="G8" s="103">
        <v>0</v>
      </c>
      <c r="H8" s="103">
        <v>0</v>
      </c>
      <c r="I8" s="103">
        <v>63258</v>
      </c>
      <c r="J8" s="103">
        <v>63258</v>
      </c>
      <c r="K8" s="103">
        <v>354797</v>
      </c>
      <c r="L8" s="103">
        <v>294067</v>
      </c>
      <c r="M8" s="103">
        <v>12386</v>
      </c>
      <c r="N8" s="103">
        <v>306453</v>
      </c>
    </row>
    <row r="9" spans="1:14" x14ac:dyDescent="0.2">
      <c r="B9" s="55">
        <v>4019</v>
      </c>
      <c r="C9" s="65" t="s">
        <v>104</v>
      </c>
      <c r="D9" s="102">
        <v>27364</v>
      </c>
      <c r="E9" s="102">
        <v>44969</v>
      </c>
      <c r="F9" s="102">
        <v>72333</v>
      </c>
      <c r="G9" s="102">
        <v>391761</v>
      </c>
      <c r="H9" s="102">
        <v>70890</v>
      </c>
      <c r="I9" s="102">
        <v>111679</v>
      </c>
      <c r="J9" s="102">
        <v>574330</v>
      </c>
      <c r="K9" s="102">
        <v>646663</v>
      </c>
      <c r="L9" s="102">
        <v>81172</v>
      </c>
      <c r="M9" s="102">
        <v>320611</v>
      </c>
      <c r="N9" s="102">
        <v>401783</v>
      </c>
    </row>
    <row r="10" spans="1:14" x14ac:dyDescent="0.2">
      <c r="B10" s="58">
        <v>4001</v>
      </c>
      <c r="C10" s="42" t="s">
        <v>23</v>
      </c>
      <c r="D10" s="103">
        <v>6202</v>
      </c>
      <c r="E10" s="103">
        <v>9276</v>
      </c>
      <c r="F10" s="103">
        <v>15478</v>
      </c>
      <c r="G10" s="103">
        <v>168971</v>
      </c>
      <c r="H10" s="103">
        <v>32344</v>
      </c>
      <c r="I10" s="103">
        <v>77651</v>
      </c>
      <c r="J10" s="103">
        <v>278966</v>
      </c>
      <c r="K10" s="103">
        <v>294444</v>
      </c>
      <c r="L10" s="103">
        <v>21043</v>
      </c>
      <c r="M10" s="103">
        <v>128674</v>
      </c>
      <c r="N10" s="103">
        <v>149717</v>
      </c>
    </row>
    <row r="11" spans="1:14" s="65" customFormat="1" x14ac:dyDescent="0.2">
      <c r="A11" s="42"/>
      <c r="B11" s="58">
        <v>4002</v>
      </c>
      <c r="C11" s="42" t="s">
        <v>95</v>
      </c>
      <c r="D11" s="103">
        <v>116</v>
      </c>
      <c r="E11" s="103">
        <v>0</v>
      </c>
      <c r="F11" s="103">
        <v>116</v>
      </c>
      <c r="G11" s="103">
        <v>8089</v>
      </c>
      <c r="H11" s="103">
        <v>0</v>
      </c>
      <c r="I11" s="103">
        <v>0</v>
      </c>
      <c r="J11" s="103">
        <v>8089</v>
      </c>
      <c r="K11" s="103">
        <v>8205</v>
      </c>
      <c r="L11" s="103">
        <v>158</v>
      </c>
      <c r="M11" s="103">
        <v>8213</v>
      </c>
      <c r="N11" s="103">
        <v>8371</v>
      </c>
    </row>
    <row r="12" spans="1:14" x14ac:dyDescent="0.2">
      <c r="B12" s="58">
        <v>4003</v>
      </c>
      <c r="C12" s="42" t="s">
        <v>402</v>
      </c>
      <c r="D12" s="103">
        <v>3782</v>
      </c>
      <c r="E12" s="103">
        <v>2607</v>
      </c>
      <c r="F12" s="103">
        <v>6389</v>
      </c>
      <c r="G12" s="103">
        <v>12186</v>
      </c>
      <c r="H12" s="103">
        <v>23570</v>
      </c>
      <c r="I12" s="103">
        <v>6612</v>
      </c>
      <c r="J12" s="103">
        <v>42368</v>
      </c>
      <c r="K12" s="103">
        <v>48757</v>
      </c>
      <c r="L12" s="103">
        <v>11036</v>
      </c>
      <c r="M12" s="103">
        <v>38287</v>
      </c>
      <c r="N12" s="103">
        <v>49323</v>
      </c>
    </row>
    <row r="13" spans="1:14" x14ac:dyDescent="0.2">
      <c r="B13" s="58">
        <v>4004</v>
      </c>
      <c r="C13" s="42" t="s">
        <v>96</v>
      </c>
      <c r="D13" s="103">
        <v>640</v>
      </c>
      <c r="E13" s="103">
        <v>11</v>
      </c>
      <c r="F13" s="103">
        <v>651</v>
      </c>
      <c r="G13" s="103">
        <v>3774</v>
      </c>
      <c r="H13" s="103">
        <v>132</v>
      </c>
      <c r="I13" s="103">
        <v>1</v>
      </c>
      <c r="J13" s="103">
        <v>3907</v>
      </c>
      <c r="K13" s="103">
        <v>4558</v>
      </c>
      <c r="L13" s="103">
        <v>705</v>
      </c>
      <c r="M13" s="103">
        <v>582</v>
      </c>
      <c r="N13" s="103">
        <v>1287</v>
      </c>
    </row>
    <row r="14" spans="1:14" x14ac:dyDescent="0.2">
      <c r="B14" s="58">
        <v>4005</v>
      </c>
      <c r="C14" s="42" t="s">
        <v>403</v>
      </c>
      <c r="D14" s="103">
        <v>788</v>
      </c>
      <c r="E14" s="103">
        <v>4</v>
      </c>
      <c r="F14" s="103">
        <v>792</v>
      </c>
      <c r="G14" s="103">
        <v>23569</v>
      </c>
      <c r="H14" s="103">
        <v>1165</v>
      </c>
      <c r="I14" s="103">
        <v>24632</v>
      </c>
      <c r="J14" s="103">
        <v>49366</v>
      </c>
      <c r="K14" s="103">
        <v>50158</v>
      </c>
      <c r="L14" s="103">
        <v>191</v>
      </c>
      <c r="M14" s="103">
        <v>34847</v>
      </c>
      <c r="N14" s="103">
        <v>35038</v>
      </c>
    </row>
    <row r="15" spans="1:14" x14ac:dyDescent="0.2">
      <c r="B15" s="58">
        <v>4006</v>
      </c>
      <c r="C15" s="42" t="s">
        <v>97</v>
      </c>
      <c r="D15" s="103">
        <v>2407</v>
      </c>
      <c r="E15" s="103">
        <v>3104</v>
      </c>
      <c r="F15" s="103">
        <v>5511</v>
      </c>
      <c r="G15" s="103">
        <v>29775</v>
      </c>
      <c r="H15" s="103">
        <v>1152</v>
      </c>
      <c r="I15" s="103">
        <v>1239</v>
      </c>
      <c r="J15" s="103">
        <v>32166</v>
      </c>
      <c r="K15" s="103">
        <v>37677</v>
      </c>
      <c r="L15" s="103">
        <v>13992</v>
      </c>
      <c r="M15" s="103">
        <v>16099</v>
      </c>
      <c r="N15" s="103">
        <v>30091</v>
      </c>
    </row>
    <row r="16" spans="1:14" x14ac:dyDescent="0.2">
      <c r="B16" s="58">
        <v>4007</v>
      </c>
      <c r="C16" s="42" t="s">
        <v>98</v>
      </c>
      <c r="D16" s="103">
        <v>837</v>
      </c>
      <c r="E16" s="103">
        <v>146</v>
      </c>
      <c r="F16" s="103">
        <v>983</v>
      </c>
      <c r="G16" s="103">
        <v>3234</v>
      </c>
      <c r="H16" s="103">
        <v>99</v>
      </c>
      <c r="I16" s="103">
        <v>528</v>
      </c>
      <c r="J16" s="103">
        <v>3861</v>
      </c>
      <c r="K16" s="103">
        <v>4844</v>
      </c>
      <c r="L16" s="103">
        <v>2061</v>
      </c>
      <c r="M16" s="103">
        <v>6981</v>
      </c>
      <c r="N16" s="103">
        <v>9042</v>
      </c>
    </row>
    <row r="17" spans="1:14" x14ac:dyDescent="0.2">
      <c r="B17" s="58">
        <v>4008</v>
      </c>
      <c r="C17" s="42" t="s">
        <v>99</v>
      </c>
      <c r="D17" s="103">
        <v>1979</v>
      </c>
      <c r="E17" s="103">
        <v>2086</v>
      </c>
      <c r="F17" s="103">
        <v>4065</v>
      </c>
      <c r="G17" s="103">
        <v>30335</v>
      </c>
      <c r="H17" s="103">
        <v>27</v>
      </c>
      <c r="I17" s="103">
        <v>102</v>
      </c>
      <c r="J17" s="103">
        <v>30464</v>
      </c>
      <c r="K17" s="103">
        <v>34529</v>
      </c>
      <c r="L17" s="103">
        <v>1335</v>
      </c>
      <c r="M17" s="103">
        <v>11541</v>
      </c>
      <c r="N17" s="103">
        <v>12876</v>
      </c>
    </row>
    <row r="18" spans="1:14" x14ac:dyDescent="0.2">
      <c r="B18" s="58">
        <v>4009</v>
      </c>
      <c r="C18" s="42" t="s">
        <v>100</v>
      </c>
      <c r="D18" s="103">
        <v>3</v>
      </c>
      <c r="E18" s="103">
        <v>5963</v>
      </c>
      <c r="F18" s="103">
        <v>5966</v>
      </c>
      <c r="G18" s="103">
        <v>12909</v>
      </c>
      <c r="H18" s="103">
        <v>490</v>
      </c>
      <c r="I18" s="103">
        <v>0</v>
      </c>
      <c r="J18" s="103">
        <v>13399</v>
      </c>
      <c r="K18" s="103">
        <v>19365</v>
      </c>
      <c r="L18" s="103">
        <v>8328</v>
      </c>
      <c r="M18" s="103">
        <v>7023</v>
      </c>
      <c r="N18" s="103">
        <v>15351</v>
      </c>
    </row>
    <row r="19" spans="1:14" x14ac:dyDescent="0.2">
      <c r="B19" s="58">
        <v>4010</v>
      </c>
      <c r="C19" s="42" t="s">
        <v>101</v>
      </c>
      <c r="D19" s="103">
        <v>1065</v>
      </c>
      <c r="E19" s="103">
        <v>1047</v>
      </c>
      <c r="F19" s="103">
        <v>2112</v>
      </c>
      <c r="G19" s="103">
        <v>46026</v>
      </c>
      <c r="H19" s="103">
        <v>1807</v>
      </c>
      <c r="I19" s="103">
        <v>731</v>
      </c>
      <c r="J19" s="103">
        <v>48564</v>
      </c>
      <c r="K19" s="103">
        <v>50676</v>
      </c>
      <c r="L19" s="103">
        <v>1534</v>
      </c>
      <c r="M19" s="103">
        <v>39541</v>
      </c>
      <c r="N19" s="103">
        <v>41075</v>
      </c>
    </row>
    <row r="20" spans="1:14" x14ac:dyDescent="0.2">
      <c r="B20" s="58">
        <v>4012</v>
      </c>
      <c r="C20" s="42" t="s">
        <v>102</v>
      </c>
      <c r="D20" s="103">
        <v>9179</v>
      </c>
      <c r="E20" s="103">
        <v>20535</v>
      </c>
      <c r="F20" s="103">
        <v>29714</v>
      </c>
      <c r="G20" s="103">
        <v>49438</v>
      </c>
      <c r="H20" s="103">
        <v>8419</v>
      </c>
      <c r="I20" s="103">
        <v>183</v>
      </c>
      <c r="J20" s="103">
        <v>58040</v>
      </c>
      <c r="K20" s="103">
        <v>87754</v>
      </c>
      <c r="L20" s="103">
        <v>20157</v>
      </c>
      <c r="M20" s="103">
        <v>16632</v>
      </c>
      <c r="N20" s="103">
        <v>36789</v>
      </c>
    </row>
    <row r="21" spans="1:14" x14ac:dyDescent="0.2">
      <c r="B21" s="58">
        <v>4013</v>
      </c>
      <c r="C21" s="42" t="s">
        <v>103</v>
      </c>
      <c r="D21" s="103">
        <v>366</v>
      </c>
      <c r="E21" s="103">
        <v>190</v>
      </c>
      <c r="F21" s="103">
        <v>556</v>
      </c>
      <c r="G21" s="103">
        <v>3455</v>
      </c>
      <c r="H21" s="103">
        <v>1685</v>
      </c>
      <c r="I21" s="103">
        <v>0</v>
      </c>
      <c r="J21" s="103">
        <v>5140</v>
      </c>
      <c r="K21" s="103">
        <v>5696</v>
      </c>
      <c r="L21" s="103">
        <v>632</v>
      </c>
      <c r="M21" s="103">
        <v>12191</v>
      </c>
      <c r="N21" s="103">
        <v>12823</v>
      </c>
    </row>
    <row r="22" spans="1:14" x14ac:dyDescent="0.2">
      <c r="B22" s="55">
        <v>4059</v>
      </c>
      <c r="C22" s="65" t="s">
        <v>128</v>
      </c>
      <c r="D22" s="102">
        <v>108509</v>
      </c>
      <c r="E22" s="102">
        <v>89426</v>
      </c>
      <c r="F22" s="102">
        <v>197935</v>
      </c>
      <c r="G22" s="102">
        <v>437144</v>
      </c>
      <c r="H22" s="102">
        <v>116908</v>
      </c>
      <c r="I22" s="102">
        <v>55389</v>
      </c>
      <c r="J22" s="102">
        <v>609441</v>
      </c>
      <c r="K22" s="102">
        <v>807376</v>
      </c>
      <c r="L22" s="102">
        <v>145646</v>
      </c>
      <c r="M22" s="102">
        <v>337587</v>
      </c>
      <c r="N22" s="102">
        <v>483233</v>
      </c>
    </row>
    <row r="23" spans="1:14" x14ac:dyDescent="0.2">
      <c r="B23" s="58">
        <v>4021</v>
      </c>
      <c r="C23" s="42" t="s">
        <v>24</v>
      </c>
      <c r="D23" s="103">
        <v>32803</v>
      </c>
      <c r="E23" s="103">
        <v>31584</v>
      </c>
      <c r="F23" s="103">
        <v>64387</v>
      </c>
      <c r="G23" s="103">
        <v>64729</v>
      </c>
      <c r="H23" s="103">
        <v>61922</v>
      </c>
      <c r="I23" s="103">
        <v>5112</v>
      </c>
      <c r="J23" s="103">
        <v>131763</v>
      </c>
      <c r="K23" s="103">
        <v>196150</v>
      </c>
      <c r="L23" s="103">
        <v>33476</v>
      </c>
      <c r="M23" s="103">
        <v>94515</v>
      </c>
      <c r="N23" s="103">
        <v>127991</v>
      </c>
    </row>
    <row r="24" spans="1:14" s="65" customFormat="1" x14ac:dyDescent="0.2">
      <c r="A24" s="42"/>
      <c r="B24" s="58">
        <v>4022</v>
      </c>
      <c r="C24" s="42" t="s">
        <v>105</v>
      </c>
      <c r="D24" s="103">
        <v>182</v>
      </c>
      <c r="E24" s="103">
        <v>341</v>
      </c>
      <c r="F24" s="103">
        <v>523</v>
      </c>
      <c r="G24" s="103">
        <v>2861</v>
      </c>
      <c r="H24" s="103">
        <v>0</v>
      </c>
      <c r="I24" s="103">
        <v>43298</v>
      </c>
      <c r="J24" s="103">
        <v>46159</v>
      </c>
      <c r="K24" s="103">
        <v>46682</v>
      </c>
      <c r="L24" s="103">
        <v>535</v>
      </c>
      <c r="M24" s="103">
        <v>9060</v>
      </c>
      <c r="N24" s="103">
        <v>9595</v>
      </c>
    </row>
    <row r="25" spans="1:14" x14ac:dyDescent="0.2">
      <c r="B25" s="58">
        <v>4023</v>
      </c>
      <c r="C25" s="42" t="s">
        <v>106</v>
      </c>
      <c r="D25" s="103">
        <v>1217</v>
      </c>
      <c r="E25" s="103">
        <v>2144</v>
      </c>
      <c r="F25" s="103">
        <v>3361</v>
      </c>
      <c r="G25" s="103">
        <v>6814</v>
      </c>
      <c r="H25" s="103">
        <v>6689</v>
      </c>
      <c r="I25" s="103">
        <v>35</v>
      </c>
      <c r="J25" s="103">
        <v>13538</v>
      </c>
      <c r="K25" s="103">
        <v>16899</v>
      </c>
      <c r="L25" s="103">
        <v>3558</v>
      </c>
      <c r="M25" s="103">
        <v>4360</v>
      </c>
      <c r="N25" s="103">
        <v>7918</v>
      </c>
    </row>
    <row r="26" spans="1:14" x14ac:dyDescent="0.2">
      <c r="B26" s="58">
        <v>4024</v>
      </c>
      <c r="C26" s="42" t="s">
        <v>404</v>
      </c>
      <c r="D26" s="103">
        <v>3992</v>
      </c>
      <c r="E26" s="103">
        <v>182</v>
      </c>
      <c r="F26" s="103">
        <v>4174</v>
      </c>
      <c r="G26" s="103">
        <v>10634</v>
      </c>
      <c r="H26" s="103">
        <v>0</v>
      </c>
      <c r="I26" s="103">
        <v>323</v>
      </c>
      <c r="J26" s="103">
        <v>10957</v>
      </c>
      <c r="K26" s="103">
        <v>15131</v>
      </c>
      <c r="L26" s="103">
        <v>4202</v>
      </c>
      <c r="M26" s="103">
        <v>927</v>
      </c>
      <c r="N26" s="103">
        <v>5129</v>
      </c>
    </row>
    <row r="27" spans="1:14" x14ac:dyDescent="0.2">
      <c r="B27" s="58">
        <v>4049</v>
      </c>
      <c r="C27" s="42" t="s">
        <v>127</v>
      </c>
      <c r="D27" s="103">
        <v>94</v>
      </c>
      <c r="E27" s="103">
        <v>558</v>
      </c>
      <c r="F27" s="103">
        <v>652</v>
      </c>
      <c r="G27" s="103">
        <v>5867</v>
      </c>
      <c r="H27" s="103">
        <v>57</v>
      </c>
      <c r="I27" s="103">
        <v>18</v>
      </c>
      <c r="J27" s="103">
        <v>5942</v>
      </c>
      <c r="K27" s="103">
        <v>6594</v>
      </c>
      <c r="L27" s="103">
        <v>2039</v>
      </c>
      <c r="M27" s="103">
        <v>2673</v>
      </c>
      <c r="N27" s="103">
        <v>4712</v>
      </c>
    </row>
    <row r="28" spans="1:14" x14ac:dyDescent="0.2">
      <c r="B28" s="58">
        <v>4026</v>
      </c>
      <c r="C28" s="42" t="s">
        <v>107</v>
      </c>
      <c r="D28" s="103">
        <v>8811</v>
      </c>
      <c r="E28" s="103">
        <v>903</v>
      </c>
      <c r="F28" s="103">
        <v>9714</v>
      </c>
      <c r="G28" s="103">
        <v>18275</v>
      </c>
      <c r="H28" s="103">
        <v>44</v>
      </c>
      <c r="I28" s="103">
        <v>40</v>
      </c>
      <c r="J28" s="103">
        <v>18359</v>
      </c>
      <c r="K28" s="103">
        <v>28073</v>
      </c>
      <c r="L28" s="103">
        <v>4801</v>
      </c>
      <c r="M28" s="103">
        <v>4719</v>
      </c>
      <c r="N28" s="103">
        <v>9520</v>
      </c>
    </row>
    <row r="29" spans="1:14" x14ac:dyDescent="0.2">
      <c r="B29" s="58">
        <v>4027</v>
      </c>
      <c r="C29" s="42" t="s">
        <v>108</v>
      </c>
      <c r="D29" s="103">
        <v>77</v>
      </c>
      <c r="E29" s="103">
        <v>949</v>
      </c>
      <c r="F29" s="103">
        <v>1026</v>
      </c>
      <c r="G29" s="103">
        <v>7170</v>
      </c>
      <c r="H29" s="103">
        <v>173</v>
      </c>
      <c r="I29" s="103">
        <v>87</v>
      </c>
      <c r="J29" s="103">
        <v>7430</v>
      </c>
      <c r="K29" s="103">
        <v>8456</v>
      </c>
      <c r="L29" s="103">
        <v>0</v>
      </c>
      <c r="M29" s="103">
        <v>2560</v>
      </c>
      <c r="N29" s="103">
        <v>2560</v>
      </c>
    </row>
    <row r="30" spans="1:14" x14ac:dyDescent="0.2">
      <c r="B30" s="58">
        <v>4028</v>
      </c>
      <c r="C30" s="42" t="s">
        <v>109</v>
      </c>
      <c r="D30" s="103">
        <v>426</v>
      </c>
      <c r="E30" s="103">
        <v>74</v>
      </c>
      <c r="F30" s="103">
        <v>500</v>
      </c>
      <c r="G30" s="103">
        <v>0</v>
      </c>
      <c r="H30" s="103">
        <v>0</v>
      </c>
      <c r="I30" s="103">
        <v>0</v>
      </c>
      <c r="J30" s="103">
        <v>0</v>
      </c>
      <c r="K30" s="103">
        <v>500</v>
      </c>
      <c r="L30" s="103">
        <v>1205</v>
      </c>
      <c r="M30" s="103">
        <v>0</v>
      </c>
      <c r="N30" s="103">
        <v>1205</v>
      </c>
    </row>
    <row r="31" spans="1:14" x14ac:dyDescent="0.2">
      <c r="B31" s="58">
        <v>4029</v>
      </c>
      <c r="C31" s="42" t="s">
        <v>110</v>
      </c>
      <c r="D31" s="103">
        <v>1787</v>
      </c>
      <c r="E31" s="103">
        <v>6492</v>
      </c>
      <c r="F31" s="103">
        <v>8279</v>
      </c>
      <c r="G31" s="103">
        <v>32455</v>
      </c>
      <c r="H31" s="103">
        <v>559</v>
      </c>
      <c r="I31" s="103">
        <v>76</v>
      </c>
      <c r="J31" s="103">
        <v>33090</v>
      </c>
      <c r="K31" s="103">
        <v>41369</v>
      </c>
      <c r="L31" s="103">
        <v>447</v>
      </c>
      <c r="M31" s="103">
        <v>8706</v>
      </c>
      <c r="N31" s="103">
        <v>9153</v>
      </c>
    </row>
    <row r="32" spans="1:14" x14ac:dyDescent="0.2">
      <c r="B32" s="58">
        <v>4030</v>
      </c>
      <c r="C32" s="42" t="s">
        <v>111</v>
      </c>
      <c r="D32" s="103">
        <v>1501</v>
      </c>
      <c r="E32" s="103">
        <v>0</v>
      </c>
      <c r="F32" s="103">
        <v>1501</v>
      </c>
      <c r="G32" s="103">
        <v>6143</v>
      </c>
      <c r="H32" s="103">
        <v>0</v>
      </c>
      <c r="I32" s="103">
        <v>0</v>
      </c>
      <c r="J32" s="103">
        <v>6143</v>
      </c>
      <c r="K32" s="103">
        <v>7644</v>
      </c>
      <c r="L32" s="103">
        <v>6516</v>
      </c>
      <c r="M32" s="103">
        <v>1240</v>
      </c>
      <c r="N32" s="103">
        <v>7756</v>
      </c>
    </row>
    <row r="33" spans="2:14" x14ac:dyDescent="0.2">
      <c r="B33" s="58">
        <v>4031</v>
      </c>
      <c r="C33" s="42" t="s">
        <v>112</v>
      </c>
      <c r="D33" s="103">
        <v>1280</v>
      </c>
      <c r="E33" s="103">
        <v>137</v>
      </c>
      <c r="F33" s="103">
        <v>1417</v>
      </c>
      <c r="G33" s="103">
        <v>893</v>
      </c>
      <c r="H33" s="103">
        <v>0</v>
      </c>
      <c r="I33" s="103">
        <v>0</v>
      </c>
      <c r="J33" s="103">
        <v>893</v>
      </c>
      <c r="K33" s="103">
        <v>2310</v>
      </c>
      <c r="L33" s="103">
        <v>2136</v>
      </c>
      <c r="M33" s="103">
        <v>195</v>
      </c>
      <c r="N33" s="103">
        <v>2331</v>
      </c>
    </row>
    <row r="34" spans="2:14" x14ac:dyDescent="0.2">
      <c r="B34" s="58">
        <v>4032</v>
      </c>
      <c r="C34" s="42" t="s">
        <v>113</v>
      </c>
      <c r="D34" s="103">
        <v>1995</v>
      </c>
      <c r="E34" s="103">
        <v>7649</v>
      </c>
      <c r="F34" s="103">
        <v>9644</v>
      </c>
      <c r="G34" s="103">
        <v>4039</v>
      </c>
      <c r="H34" s="103">
        <v>1085</v>
      </c>
      <c r="I34" s="103">
        <v>729</v>
      </c>
      <c r="J34" s="103">
        <v>5853</v>
      </c>
      <c r="K34" s="103">
        <v>15497</v>
      </c>
      <c r="L34" s="103">
        <v>5868</v>
      </c>
      <c r="M34" s="103">
        <v>2596</v>
      </c>
      <c r="N34" s="103">
        <v>8464</v>
      </c>
    </row>
    <row r="35" spans="2:14" x14ac:dyDescent="0.2">
      <c r="B35" s="58">
        <v>4033</v>
      </c>
      <c r="C35" s="42" t="s">
        <v>114</v>
      </c>
      <c r="D35" s="103">
        <v>4278</v>
      </c>
      <c r="E35" s="103">
        <v>791</v>
      </c>
      <c r="F35" s="103">
        <v>5069</v>
      </c>
      <c r="G35" s="103">
        <v>27605</v>
      </c>
      <c r="H35" s="103">
        <v>1186</v>
      </c>
      <c r="I35" s="103">
        <v>289</v>
      </c>
      <c r="J35" s="103">
        <v>29080</v>
      </c>
      <c r="K35" s="103">
        <v>34149</v>
      </c>
      <c r="L35" s="103">
        <v>2728</v>
      </c>
      <c r="M35" s="103">
        <v>28703</v>
      </c>
      <c r="N35" s="103">
        <v>31431</v>
      </c>
    </row>
    <row r="36" spans="2:14" x14ac:dyDescent="0.2">
      <c r="B36" s="58">
        <v>4034</v>
      </c>
      <c r="C36" s="42" t="s">
        <v>115</v>
      </c>
      <c r="D36" s="103">
        <v>59</v>
      </c>
      <c r="E36" s="103">
        <v>6733</v>
      </c>
      <c r="F36" s="103">
        <v>6792</v>
      </c>
      <c r="G36" s="103">
        <v>5801</v>
      </c>
      <c r="H36" s="103">
        <v>3795</v>
      </c>
      <c r="I36" s="103">
        <v>0</v>
      </c>
      <c r="J36" s="103">
        <v>9596</v>
      </c>
      <c r="K36" s="103">
        <v>16388</v>
      </c>
      <c r="L36" s="103">
        <v>6778</v>
      </c>
      <c r="M36" s="103">
        <v>3240</v>
      </c>
      <c r="N36" s="103">
        <v>10018</v>
      </c>
    </row>
    <row r="37" spans="2:14" x14ac:dyDescent="0.2">
      <c r="B37" s="58">
        <v>4035</v>
      </c>
      <c r="C37" s="42" t="s">
        <v>116</v>
      </c>
      <c r="D37" s="103">
        <v>340</v>
      </c>
      <c r="E37" s="103">
        <v>518</v>
      </c>
      <c r="F37" s="103">
        <v>858</v>
      </c>
      <c r="G37" s="103">
        <v>14480</v>
      </c>
      <c r="H37" s="103">
        <v>9</v>
      </c>
      <c r="I37" s="103">
        <v>68</v>
      </c>
      <c r="J37" s="103">
        <v>14557</v>
      </c>
      <c r="K37" s="103">
        <v>15415</v>
      </c>
      <c r="L37" s="103">
        <v>1207</v>
      </c>
      <c r="M37" s="103">
        <v>10638</v>
      </c>
      <c r="N37" s="103">
        <v>11845</v>
      </c>
    </row>
    <row r="38" spans="2:14" x14ac:dyDescent="0.2">
      <c r="B38" s="58">
        <v>4037</v>
      </c>
      <c r="C38" s="42" t="s">
        <v>117</v>
      </c>
      <c r="D38" s="103">
        <v>1089</v>
      </c>
      <c r="E38" s="103">
        <v>814</v>
      </c>
      <c r="F38" s="103">
        <v>1903</v>
      </c>
      <c r="G38" s="103">
        <v>7030</v>
      </c>
      <c r="H38" s="103">
        <v>0</v>
      </c>
      <c r="I38" s="103">
        <v>20</v>
      </c>
      <c r="J38" s="103">
        <v>7050</v>
      </c>
      <c r="K38" s="103">
        <v>8953</v>
      </c>
      <c r="L38" s="103">
        <v>6908</v>
      </c>
      <c r="M38" s="103">
        <v>5432</v>
      </c>
      <c r="N38" s="103">
        <v>12340</v>
      </c>
    </row>
    <row r="39" spans="2:14" x14ac:dyDescent="0.2">
      <c r="B39" s="58">
        <v>4038</v>
      </c>
      <c r="C39" s="42" t="s">
        <v>118</v>
      </c>
      <c r="D39" s="103">
        <v>1692</v>
      </c>
      <c r="E39" s="103">
        <v>778</v>
      </c>
      <c r="F39" s="103">
        <v>2470</v>
      </c>
      <c r="G39" s="103">
        <v>17845</v>
      </c>
      <c r="H39" s="103">
        <v>172</v>
      </c>
      <c r="I39" s="103">
        <v>1225</v>
      </c>
      <c r="J39" s="103">
        <v>19242</v>
      </c>
      <c r="K39" s="103">
        <v>21712</v>
      </c>
      <c r="L39" s="103">
        <v>771</v>
      </c>
      <c r="M39" s="103">
        <v>11843</v>
      </c>
      <c r="N39" s="103">
        <v>12614</v>
      </c>
    </row>
    <row r="40" spans="2:14" x14ac:dyDescent="0.2">
      <c r="B40" s="58">
        <v>4039</v>
      </c>
      <c r="C40" s="42" t="s">
        <v>119</v>
      </c>
      <c r="D40" s="103">
        <v>939</v>
      </c>
      <c r="E40" s="103">
        <v>208</v>
      </c>
      <c r="F40" s="103">
        <v>1147</v>
      </c>
      <c r="G40" s="103">
        <v>349</v>
      </c>
      <c r="H40" s="103">
        <v>0</v>
      </c>
      <c r="I40" s="103">
        <v>0</v>
      </c>
      <c r="J40" s="103">
        <v>349</v>
      </c>
      <c r="K40" s="103">
        <v>1496</v>
      </c>
      <c r="L40" s="103">
        <v>236</v>
      </c>
      <c r="M40" s="103">
        <v>236</v>
      </c>
      <c r="N40" s="103">
        <v>472</v>
      </c>
    </row>
    <row r="41" spans="2:14" x14ac:dyDescent="0.2">
      <c r="B41" s="58">
        <v>4040</v>
      </c>
      <c r="C41" s="42" t="s">
        <v>120</v>
      </c>
      <c r="D41" s="103">
        <v>17150</v>
      </c>
      <c r="E41" s="103">
        <v>67</v>
      </c>
      <c r="F41" s="103">
        <v>17217</v>
      </c>
      <c r="G41" s="103">
        <v>63800</v>
      </c>
      <c r="H41" s="103">
        <v>29842</v>
      </c>
      <c r="I41" s="103">
        <v>619</v>
      </c>
      <c r="J41" s="103">
        <v>94261</v>
      </c>
      <c r="K41" s="103">
        <v>111478</v>
      </c>
      <c r="L41" s="103">
        <v>7439</v>
      </c>
      <c r="M41" s="103">
        <v>68587</v>
      </c>
      <c r="N41" s="103">
        <v>76026</v>
      </c>
    </row>
    <row r="42" spans="2:14" x14ac:dyDescent="0.2">
      <c r="B42" s="58">
        <v>4041</v>
      </c>
      <c r="C42" s="42" t="s">
        <v>405</v>
      </c>
      <c r="D42" s="103">
        <v>694</v>
      </c>
      <c r="E42" s="103">
        <v>1599</v>
      </c>
      <c r="F42" s="103">
        <v>2293</v>
      </c>
      <c r="G42" s="103">
        <v>11672</v>
      </c>
      <c r="H42" s="103">
        <v>977</v>
      </c>
      <c r="I42" s="103">
        <v>110</v>
      </c>
      <c r="J42" s="103">
        <v>12759</v>
      </c>
      <c r="K42" s="103">
        <v>15052</v>
      </c>
      <c r="L42" s="103">
        <v>2064</v>
      </c>
      <c r="M42" s="103">
        <v>17411</v>
      </c>
      <c r="N42" s="103">
        <v>19475</v>
      </c>
    </row>
    <row r="43" spans="2:14" x14ac:dyDescent="0.2">
      <c r="B43" s="58">
        <v>4042</v>
      </c>
      <c r="C43" s="42" t="s">
        <v>121</v>
      </c>
      <c r="D43" s="103">
        <v>1321</v>
      </c>
      <c r="E43" s="103">
        <v>265</v>
      </c>
      <c r="F43" s="103">
        <v>1586</v>
      </c>
      <c r="G43" s="103">
        <v>13982</v>
      </c>
      <c r="H43" s="103">
        <v>0</v>
      </c>
      <c r="I43" s="103">
        <v>57</v>
      </c>
      <c r="J43" s="103">
        <v>14039</v>
      </c>
      <c r="K43" s="103">
        <v>15625</v>
      </c>
      <c r="L43" s="103">
        <v>4220</v>
      </c>
      <c r="M43" s="103">
        <v>6499</v>
      </c>
      <c r="N43" s="103">
        <v>10719</v>
      </c>
    </row>
    <row r="44" spans="2:14" x14ac:dyDescent="0.2">
      <c r="B44" s="58">
        <v>4044</v>
      </c>
      <c r="C44" s="42" t="s">
        <v>122</v>
      </c>
      <c r="D44" s="103">
        <v>12863</v>
      </c>
      <c r="E44" s="103">
        <v>1109</v>
      </c>
      <c r="F44" s="103">
        <v>13972</v>
      </c>
      <c r="G44" s="103">
        <v>11496</v>
      </c>
      <c r="H44" s="103">
        <v>5522</v>
      </c>
      <c r="I44" s="103">
        <v>54</v>
      </c>
      <c r="J44" s="103">
        <v>17072</v>
      </c>
      <c r="K44" s="103">
        <v>31044</v>
      </c>
      <c r="L44" s="103">
        <v>2954</v>
      </c>
      <c r="M44" s="103">
        <v>8681</v>
      </c>
      <c r="N44" s="103">
        <v>11635</v>
      </c>
    </row>
    <row r="45" spans="2:14" x14ac:dyDescent="0.2">
      <c r="B45" s="58">
        <v>4045</v>
      </c>
      <c r="C45" s="42" t="s">
        <v>123</v>
      </c>
      <c r="D45" s="103">
        <v>6647</v>
      </c>
      <c r="E45" s="103">
        <v>18179</v>
      </c>
      <c r="F45" s="103">
        <v>24826</v>
      </c>
      <c r="G45" s="103">
        <v>62627</v>
      </c>
      <c r="H45" s="103">
        <v>941</v>
      </c>
      <c r="I45" s="103">
        <v>219</v>
      </c>
      <c r="J45" s="103">
        <v>63787</v>
      </c>
      <c r="K45" s="103">
        <v>88613</v>
      </c>
      <c r="L45" s="103">
        <v>27362</v>
      </c>
      <c r="M45" s="103">
        <v>21958</v>
      </c>
      <c r="N45" s="103">
        <v>49320</v>
      </c>
    </row>
    <row r="46" spans="2:14" x14ac:dyDescent="0.2">
      <c r="B46" s="58">
        <v>4046</v>
      </c>
      <c r="C46" s="42" t="s">
        <v>124</v>
      </c>
      <c r="D46" s="103">
        <v>2416</v>
      </c>
      <c r="E46" s="103">
        <v>284</v>
      </c>
      <c r="F46" s="103">
        <v>2700</v>
      </c>
      <c r="G46" s="103">
        <v>6943</v>
      </c>
      <c r="H46" s="103">
        <v>0</v>
      </c>
      <c r="I46" s="103">
        <v>472</v>
      </c>
      <c r="J46" s="103">
        <v>7415</v>
      </c>
      <c r="K46" s="103">
        <v>10115</v>
      </c>
      <c r="L46" s="103">
        <v>3210</v>
      </c>
      <c r="M46" s="103">
        <v>2439</v>
      </c>
      <c r="N46" s="103">
        <v>5649</v>
      </c>
    </row>
    <row r="47" spans="2:14" x14ac:dyDescent="0.2">
      <c r="B47" s="58">
        <v>4047</v>
      </c>
      <c r="C47" s="42" t="s">
        <v>125</v>
      </c>
      <c r="D47" s="103">
        <v>3222</v>
      </c>
      <c r="E47" s="103">
        <v>6309</v>
      </c>
      <c r="F47" s="103">
        <v>9531</v>
      </c>
      <c r="G47" s="103">
        <v>15272</v>
      </c>
      <c r="H47" s="103">
        <v>2201</v>
      </c>
      <c r="I47" s="103">
        <v>2252</v>
      </c>
      <c r="J47" s="103">
        <v>19725</v>
      </c>
      <c r="K47" s="103">
        <v>29256</v>
      </c>
      <c r="L47" s="103">
        <v>6813</v>
      </c>
      <c r="M47" s="103">
        <v>11129</v>
      </c>
      <c r="N47" s="103">
        <v>17942</v>
      </c>
    </row>
    <row r="48" spans="2:14" x14ac:dyDescent="0.2">
      <c r="B48" s="58">
        <v>4048</v>
      </c>
      <c r="C48" s="42" t="s">
        <v>126</v>
      </c>
      <c r="D48" s="103">
        <v>1634</v>
      </c>
      <c r="E48" s="103">
        <v>759</v>
      </c>
      <c r="F48" s="103">
        <v>2393</v>
      </c>
      <c r="G48" s="103">
        <v>18362</v>
      </c>
      <c r="H48" s="103">
        <v>1734</v>
      </c>
      <c r="I48" s="103">
        <v>286</v>
      </c>
      <c r="J48" s="103">
        <v>20382</v>
      </c>
      <c r="K48" s="103">
        <v>22775</v>
      </c>
      <c r="L48" s="103">
        <v>8173</v>
      </c>
      <c r="M48" s="103">
        <v>9240</v>
      </c>
      <c r="N48" s="103">
        <v>17413</v>
      </c>
    </row>
    <row r="49" spans="1:14" x14ac:dyDescent="0.2">
      <c r="B49" s="55">
        <v>4089</v>
      </c>
      <c r="C49" s="65" t="s">
        <v>145</v>
      </c>
      <c r="D49" s="102">
        <v>48470</v>
      </c>
      <c r="E49" s="102">
        <v>58110</v>
      </c>
      <c r="F49" s="102">
        <v>106580</v>
      </c>
      <c r="G49" s="102">
        <v>326617</v>
      </c>
      <c r="H49" s="102">
        <v>51649</v>
      </c>
      <c r="I49" s="102">
        <v>15020</v>
      </c>
      <c r="J49" s="102">
        <v>393286</v>
      </c>
      <c r="K49" s="102">
        <v>499866</v>
      </c>
      <c r="L49" s="102">
        <v>78484</v>
      </c>
      <c r="M49" s="102">
        <v>202672</v>
      </c>
      <c r="N49" s="102">
        <v>281156</v>
      </c>
    </row>
    <row r="50" spans="1:14" x14ac:dyDescent="0.2">
      <c r="B50" s="58">
        <v>4061</v>
      </c>
      <c r="C50" s="42" t="s">
        <v>406</v>
      </c>
      <c r="D50" s="103">
        <v>3016</v>
      </c>
      <c r="E50" s="103">
        <v>54</v>
      </c>
      <c r="F50" s="103">
        <v>3070</v>
      </c>
      <c r="G50" s="103">
        <v>1942</v>
      </c>
      <c r="H50" s="103">
        <v>983</v>
      </c>
      <c r="I50" s="103">
        <v>40</v>
      </c>
      <c r="J50" s="103">
        <v>2965</v>
      </c>
      <c r="K50" s="103">
        <v>6035</v>
      </c>
      <c r="L50" s="103">
        <v>643</v>
      </c>
      <c r="M50" s="103">
        <v>1483</v>
      </c>
      <c r="N50" s="103">
        <v>2126</v>
      </c>
    </row>
    <row r="51" spans="1:14" s="65" customFormat="1" x14ac:dyDescent="0.2">
      <c r="A51" s="42"/>
      <c r="B51" s="58">
        <v>4062</v>
      </c>
      <c r="C51" s="42" t="s">
        <v>129</v>
      </c>
      <c r="D51" s="103">
        <v>4051</v>
      </c>
      <c r="E51" s="103">
        <v>7595</v>
      </c>
      <c r="F51" s="103">
        <v>11646</v>
      </c>
      <c r="G51" s="103">
        <v>18794</v>
      </c>
      <c r="H51" s="103">
        <v>145</v>
      </c>
      <c r="I51" s="103">
        <v>255</v>
      </c>
      <c r="J51" s="103">
        <v>19194</v>
      </c>
      <c r="K51" s="103">
        <v>30840</v>
      </c>
      <c r="L51" s="103">
        <v>10207</v>
      </c>
      <c r="M51" s="103">
        <v>8693</v>
      </c>
      <c r="N51" s="103">
        <v>18900</v>
      </c>
    </row>
    <row r="52" spans="1:14" x14ac:dyDescent="0.2">
      <c r="B52" s="58">
        <v>4063</v>
      </c>
      <c r="C52" s="42" t="s">
        <v>407</v>
      </c>
      <c r="D52" s="103">
        <v>2628</v>
      </c>
      <c r="E52" s="103">
        <v>3447</v>
      </c>
      <c r="F52" s="103">
        <v>6075</v>
      </c>
      <c r="G52" s="103">
        <v>63543</v>
      </c>
      <c r="H52" s="103">
        <v>17298</v>
      </c>
      <c r="I52" s="103">
        <v>2259</v>
      </c>
      <c r="J52" s="103">
        <v>83100</v>
      </c>
      <c r="K52" s="103">
        <v>89175</v>
      </c>
      <c r="L52" s="103">
        <v>696</v>
      </c>
      <c r="M52" s="103">
        <v>30827</v>
      </c>
      <c r="N52" s="103">
        <v>31523</v>
      </c>
    </row>
    <row r="53" spans="1:14" x14ac:dyDescent="0.2">
      <c r="B53" s="58">
        <v>4064</v>
      </c>
      <c r="C53" s="42" t="s">
        <v>130</v>
      </c>
      <c r="D53" s="103">
        <v>79</v>
      </c>
      <c r="E53" s="103">
        <v>70</v>
      </c>
      <c r="F53" s="103">
        <v>149</v>
      </c>
      <c r="G53" s="103">
        <v>458</v>
      </c>
      <c r="H53" s="103">
        <v>0</v>
      </c>
      <c r="I53" s="103">
        <v>0</v>
      </c>
      <c r="J53" s="103">
        <v>458</v>
      </c>
      <c r="K53" s="103">
        <v>607</v>
      </c>
      <c r="L53" s="103">
        <v>114</v>
      </c>
      <c r="M53" s="103">
        <v>392</v>
      </c>
      <c r="N53" s="103">
        <v>506</v>
      </c>
    </row>
    <row r="54" spans="1:14" x14ac:dyDescent="0.2">
      <c r="B54" s="58">
        <v>4065</v>
      </c>
      <c r="C54" s="42" t="s">
        <v>131</v>
      </c>
      <c r="D54" s="103">
        <v>1094</v>
      </c>
      <c r="E54" s="103">
        <v>490</v>
      </c>
      <c r="F54" s="103">
        <v>1584</v>
      </c>
      <c r="G54" s="103">
        <v>6982</v>
      </c>
      <c r="H54" s="103">
        <v>10194</v>
      </c>
      <c r="I54" s="103">
        <v>39</v>
      </c>
      <c r="J54" s="103">
        <v>17215</v>
      </c>
      <c r="K54" s="103">
        <v>18799</v>
      </c>
      <c r="L54" s="103">
        <v>2858</v>
      </c>
      <c r="M54" s="103">
        <v>14710</v>
      </c>
      <c r="N54" s="103">
        <v>17568</v>
      </c>
    </row>
    <row r="55" spans="1:14" x14ac:dyDescent="0.2">
      <c r="B55" s="58">
        <v>4066</v>
      </c>
      <c r="C55" s="42" t="s">
        <v>132</v>
      </c>
      <c r="D55" s="103">
        <v>919</v>
      </c>
      <c r="E55" s="103">
        <v>136</v>
      </c>
      <c r="F55" s="103">
        <v>1055</v>
      </c>
      <c r="G55" s="103">
        <v>5928</v>
      </c>
      <c r="H55" s="103">
        <v>0</v>
      </c>
      <c r="I55" s="103">
        <v>28</v>
      </c>
      <c r="J55" s="103">
        <v>5956</v>
      </c>
      <c r="K55" s="103">
        <v>7011</v>
      </c>
      <c r="L55" s="103">
        <v>2627</v>
      </c>
      <c r="M55" s="103">
        <v>5</v>
      </c>
      <c r="N55" s="103">
        <v>2632</v>
      </c>
    </row>
    <row r="56" spans="1:14" x14ac:dyDescent="0.2">
      <c r="B56" s="58">
        <v>4067</v>
      </c>
      <c r="C56" s="42" t="s">
        <v>543</v>
      </c>
      <c r="D56" s="103">
        <v>117</v>
      </c>
      <c r="E56" s="103">
        <v>0</v>
      </c>
      <c r="F56" s="103">
        <v>117</v>
      </c>
      <c r="G56" s="103">
        <v>3497</v>
      </c>
      <c r="H56" s="103">
        <v>0</v>
      </c>
      <c r="I56" s="103">
        <v>0</v>
      </c>
      <c r="J56" s="103">
        <v>3497</v>
      </c>
      <c r="K56" s="103">
        <v>3614</v>
      </c>
      <c r="L56" s="103">
        <v>257</v>
      </c>
      <c r="M56" s="103">
        <v>1339</v>
      </c>
      <c r="N56" s="103">
        <v>1596</v>
      </c>
    </row>
    <row r="57" spans="1:14" x14ac:dyDescent="0.2">
      <c r="B57" s="58">
        <v>4068</v>
      </c>
      <c r="C57" s="42" t="s">
        <v>133</v>
      </c>
      <c r="D57" s="103">
        <v>282</v>
      </c>
      <c r="E57" s="103">
        <v>2984</v>
      </c>
      <c r="F57" s="103">
        <v>3266</v>
      </c>
      <c r="G57" s="103">
        <v>11282</v>
      </c>
      <c r="H57" s="103">
        <v>384</v>
      </c>
      <c r="I57" s="103">
        <v>448</v>
      </c>
      <c r="J57" s="103">
        <v>12114</v>
      </c>
      <c r="K57" s="103">
        <v>15380</v>
      </c>
      <c r="L57" s="103">
        <v>0</v>
      </c>
      <c r="M57" s="103">
        <v>4026</v>
      </c>
      <c r="N57" s="103">
        <v>4026</v>
      </c>
    </row>
    <row r="58" spans="1:14" x14ac:dyDescent="0.2">
      <c r="B58" s="58">
        <v>4084</v>
      </c>
      <c r="C58" s="42" t="s">
        <v>144</v>
      </c>
      <c r="D58" s="103">
        <v>33</v>
      </c>
      <c r="E58" s="103">
        <v>2654</v>
      </c>
      <c r="F58" s="103">
        <v>2687</v>
      </c>
      <c r="G58" s="103">
        <v>1204</v>
      </c>
      <c r="H58" s="103">
        <v>0</v>
      </c>
      <c r="I58" s="103">
        <v>0</v>
      </c>
      <c r="J58" s="103">
        <v>1204</v>
      </c>
      <c r="K58" s="103">
        <v>3891</v>
      </c>
      <c r="L58" s="103">
        <v>73</v>
      </c>
      <c r="M58" s="103">
        <v>335</v>
      </c>
      <c r="N58" s="103">
        <v>408</v>
      </c>
    </row>
    <row r="59" spans="1:14" x14ac:dyDescent="0.2">
      <c r="B59" s="58">
        <v>4071</v>
      </c>
      <c r="C59" s="42" t="s">
        <v>134</v>
      </c>
      <c r="D59" s="103">
        <v>1186</v>
      </c>
      <c r="E59" s="103">
        <v>2343</v>
      </c>
      <c r="F59" s="103">
        <v>3529</v>
      </c>
      <c r="G59" s="103">
        <v>25097</v>
      </c>
      <c r="H59" s="103">
        <v>0</v>
      </c>
      <c r="I59" s="103">
        <v>60</v>
      </c>
      <c r="J59" s="103">
        <v>25157</v>
      </c>
      <c r="K59" s="103">
        <v>28686</v>
      </c>
      <c r="L59" s="103">
        <v>8</v>
      </c>
      <c r="M59" s="103">
        <v>16851</v>
      </c>
      <c r="N59" s="103">
        <v>16859</v>
      </c>
    </row>
    <row r="60" spans="1:14" x14ac:dyDescent="0.2">
      <c r="B60" s="58">
        <v>4072</v>
      </c>
      <c r="C60" s="42" t="s">
        <v>408</v>
      </c>
      <c r="D60" s="103">
        <v>3502</v>
      </c>
      <c r="E60" s="103">
        <v>2406</v>
      </c>
      <c r="F60" s="103">
        <v>5908</v>
      </c>
      <c r="G60" s="103">
        <v>7186</v>
      </c>
      <c r="H60" s="103">
        <v>101</v>
      </c>
      <c r="I60" s="103">
        <v>103</v>
      </c>
      <c r="J60" s="103">
        <v>7390</v>
      </c>
      <c r="K60" s="103">
        <v>13298</v>
      </c>
      <c r="L60" s="103">
        <v>7934</v>
      </c>
      <c r="M60" s="103">
        <v>5130</v>
      </c>
      <c r="N60" s="103">
        <v>13064</v>
      </c>
    </row>
    <row r="61" spans="1:14" x14ac:dyDescent="0.2">
      <c r="B61" s="58">
        <v>4073</v>
      </c>
      <c r="C61" s="42" t="s">
        <v>135</v>
      </c>
      <c r="D61" s="103">
        <v>252</v>
      </c>
      <c r="E61" s="103">
        <v>0</v>
      </c>
      <c r="F61" s="103">
        <v>252</v>
      </c>
      <c r="G61" s="103">
        <v>17396</v>
      </c>
      <c r="H61" s="103">
        <v>0</v>
      </c>
      <c r="I61" s="103">
        <v>0</v>
      </c>
      <c r="J61" s="103">
        <v>17396</v>
      </c>
      <c r="K61" s="103">
        <v>17648</v>
      </c>
      <c r="L61" s="103">
        <v>242</v>
      </c>
      <c r="M61" s="103">
        <v>5974</v>
      </c>
      <c r="N61" s="103">
        <v>6216</v>
      </c>
    </row>
    <row r="62" spans="1:14" x14ac:dyDescent="0.2">
      <c r="B62" s="58">
        <v>4074</v>
      </c>
      <c r="C62" s="42" t="s">
        <v>136</v>
      </c>
      <c r="D62" s="103">
        <v>569</v>
      </c>
      <c r="E62" s="103">
        <v>1921</v>
      </c>
      <c r="F62" s="103">
        <v>2490</v>
      </c>
      <c r="G62" s="103">
        <v>14693</v>
      </c>
      <c r="H62" s="103">
        <v>50</v>
      </c>
      <c r="I62" s="103">
        <v>17</v>
      </c>
      <c r="J62" s="103">
        <v>14760</v>
      </c>
      <c r="K62" s="103">
        <v>17250</v>
      </c>
      <c r="L62" s="103">
        <v>909</v>
      </c>
      <c r="M62" s="103">
        <v>8717</v>
      </c>
      <c r="N62" s="103">
        <v>9626</v>
      </c>
    </row>
    <row r="63" spans="1:14" x14ac:dyDescent="0.2">
      <c r="B63" s="58">
        <v>4075</v>
      </c>
      <c r="C63" s="42" t="s">
        <v>544</v>
      </c>
      <c r="D63" s="103">
        <v>352</v>
      </c>
      <c r="E63" s="103">
        <v>0</v>
      </c>
      <c r="F63" s="103">
        <v>352</v>
      </c>
      <c r="G63" s="103">
        <v>3419</v>
      </c>
      <c r="H63" s="103">
        <v>0</v>
      </c>
      <c r="I63" s="103">
        <v>0</v>
      </c>
      <c r="J63" s="103">
        <v>3419</v>
      </c>
      <c r="K63" s="103">
        <v>3771</v>
      </c>
      <c r="L63" s="103">
        <v>30</v>
      </c>
      <c r="M63" s="103">
        <v>805</v>
      </c>
      <c r="N63" s="103">
        <v>835</v>
      </c>
    </row>
    <row r="64" spans="1:14" x14ac:dyDescent="0.2">
      <c r="B64" s="58">
        <v>4076</v>
      </c>
      <c r="C64" s="42" t="s">
        <v>137</v>
      </c>
      <c r="D64" s="103">
        <v>5126</v>
      </c>
      <c r="E64" s="103">
        <v>2223</v>
      </c>
      <c r="F64" s="103">
        <v>7349</v>
      </c>
      <c r="G64" s="103">
        <v>12791</v>
      </c>
      <c r="H64" s="103">
        <v>800</v>
      </c>
      <c r="I64" s="103">
        <v>90</v>
      </c>
      <c r="J64" s="103">
        <v>13681</v>
      </c>
      <c r="K64" s="103">
        <v>21030</v>
      </c>
      <c r="L64" s="103">
        <v>5031</v>
      </c>
      <c r="M64" s="103">
        <v>3564</v>
      </c>
      <c r="N64" s="103">
        <v>8595</v>
      </c>
    </row>
    <row r="65" spans="1:14" x14ac:dyDescent="0.2">
      <c r="B65" s="58">
        <v>4077</v>
      </c>
      <c r="C65" s="42" t="s">
        <v>138</v>
      </c>
      <c r="D65" s="103">
        <v>4493</v>
      </c>
      <c r="E65" s="103">
        <v>530</v>
      </c>
      <c r="F65" s="103">
        <v>5023</v>
      </c>
      <c r="G65" s="103">
        <v>2047</v>
      </c>
      <c r="H65" s="103">
        <v>254</v>
      </c>
      <c r="I65" s="103">
        <v>1110</v>
      </c>
      <c r="J65" s="103">
        <v>3411</v>
      </c>
      <c r="K65" s="103">
        <v>8434</v>
      </c>
      <c r="L65" s="103">
        <v>341</v>
      </c>
      <c r="M65" s="103">
        <v>2581</v>
      </c>
      <c r="N65" s="103">
        <v>2922</v>
      </c>
    </row>
    <row r="66" spans="1:14" x14ac:dyDescent="0.2">
      <c r="B66" s="58">
        <v>4078</v>
      </c>
      <c r="C66" s="42" t="s">
        <v>139</v>
      </c>
      <c r="D66" s="103">
        <v>0</v>
      </c>
      <c r="E66" s="103">
        <v>0</v>
      </c>
      <c r="F66" s="103">
        <v>0</v>
      </c>
      <c r="G66" s="103">
        <v>1081</v>
      </c>
      <c r="H66" s="103">
        <v>412</v>
      </c>
      <c r="I66" s="103">
        <v>20</v>
      </c>
      <c r="J66" s="103">
        <v>1513</v>
      </c>
      <c r="K66" s="103">
        <v>1513</v>
      </c>
      <c r="L66" s="103">
        <v>0</v>
      </c>
      <c r="M66" s="103">
        <v>93</v>
      </c>
      <c r="N66" s="103">
        <v>93</v>
      </c>
    </row>
    <row r="67" spans="1:14" x14ac:dyDescent="0.2">
      <c r="B67" s="58">
        <v>4079</v>
      </c>
      <c r="C67" s="42" t="s">
        <v>140</v>
      </c>
      <c r="D67" s="103">
        <v>2516</v>
      </c>
      <c r="E67" s="103">
        <v>609</v>
      </c>
      <c r="F67" s="103">
        <v>3125</v>
      </c>
      <c r="G67" s="103">
        <v>6239</v>
      </c>
      <c r="H67" s="103">
        <v>0</v>
      </c>
      <c r="I67" s="103">
        <v>0</v>
      </c>
      <c r="J67" s="103">
        <v>6239</v>
      </c>
      <c r="K67" s="103">
        <v>9364</v>
      </c>
      <c r="L67" s="103">
        <v>6534</v>
      </c>
      <c r="M67" s="103">
        <v>3384</v>
      </c>
      <c r="N67" s="103">
        <v>9918</v>
      </c>
    </row>
    <row r="68" spans="1:14" x14ac:dyDescent="0.2">
      <c r="B68" s="58">
        <v>4080</v>
      </c>
      <c r="C68" s="42" t="s">
        <v>141</v>
      </c>
      <c r="D68" s="103">
        <v>4768</v>
      </c>
      <c r="E68" s="103">
        <v>8859</v>
      </c>
      <c r="F68" s="103">
        <v>13627</v>
      </c>
      <c r="G68" s="103">
        <v>8881</v>
      </c>
      <c r="H68" s="103">
        <v>12727</v>
      </c>
      <c r="I68" s="103">
        <v>1899</v>
      </c>
      <c r="J68" s="103">
        <v>23507</v>
      </c>
      <c r="K68" s="103">
        <v>37134</v>
      </c>
      <c r="L68" s="103">
        <v>4820</v>
      </c>
      <c r="M68" s="103">
        <v>23687</v>
      </c>
      <c r="N68" s="103">
        <v>28507</v>
      </c>
    </row>
    <row r="69" spans="1:14" x14ac:dyDescent="0.2">
      <c r="B69" s="58">
        <v>4081</v>
      </c>
      <c r="C69" s="42" t="s">
        <v>142</v>
      </c>
      <c r="D69" s="103">
        <v>311</v>
      </c>
      <c r="E69" s="103">
        <v>408</v>
      </c>
      <c r="F69" s="103">
        <v>719</v>
      </c>
      <c r="G69" s="103">
        <v>14281</v>
      </c>
      <c r="H69" s="103">
        <v>1070</v>
      </c>
      <c r="I69" s="103">
        <v>3854</v>
      </c>
      <c r="J69" s="103">
        <v>19205</v>
      </c>
      <c r="K69" s="103">
        <v>19924</v>
      </c>
      <c r="L69" s="103">
        <v>922</v>
      </c>
      <c r="M69" s="103">
        <v>17287</v>
      </c>
      <c r="N69" s="103">
        <v>18209</v>
      </c>
    </row>
    <row r="70" spans="1:14" x14ac:dyDescent="0.2">
      <c r="B70" s="58">
        <v>4082</v>
      </c>
      <c r="C70" s="42" t="s">
        <v>409</v>
      </c>
      <c r="D70" s="103">
        <v>12005</v>
      </c>
      <c r="E70" s="103">
        <v>20930</v>
      </c>
      <c r="F70" s="103">
        <v>32935</v>
      </c>
      <c r="G70" s="103">
        <v>83747</v>
      </c>
      <c r="H70" s="103">
        <v>6305</v>
      </c>
      <c r="I70" s="103">
        <v>4798</v>
      </c>
      <c r="J70" s="103">
        <v>94850</v>
      </c>
      <c r="K70" s="103">
        <v>127785</v>
      </c>
      <c r="L70" s="103">
        <v>33157</v>
      </c>
      <c r="M70" s="103">
        <v>48080</v>
      </c>
      <c r="N70" s="103">
        <v>81237</v>
      </c>
    </row>
    <row r="71" spans="1:14" x14ac:dyDescent="0.2">
      <c r="B71" s="58">
        <v>4083</v>
      </c>
      <c r="C71" s="42" t="s">
        <v>143</v>
      </c>
      <c r="D71" s="103">
        <v>1171</v>
      </c>
      <c r="E71" s="103">
        <v>451</v>
      </c>
      <c r="F71" s="103">
        <v>1622</v>
      </c>
      <c r="G71" s="103">
        <v>16129</v>
      </c>
      <c r="H71" s="103">
        <v>926</v>
      </c>
      <c r="I71" s="103">
        <v>0</v>
      </c>
      <c r="J71" s="103">
        <v>17055</v>
      </c>
      <c r="K71" s="103">
        <v>18677</v>
      </c>
      <c r="L71" s="103">
        <v>1081</v>
      </c>
      <c r="M71" s="103">
        <v>4709</v>
      </c>
      <c r="N71" s="103">
        <v>5790</v>
      </c>
    </row>
    <row r="72" spans="1:14" x14ac:dyDescent="0.2">
      <c r="B72" s="55">
        <v>4129</v>
      </c>
      <c r="C72" s="65" t="s">
        <v>166</v>
      </c>
      <c r="D72" s="102">
        <v>44515</v>
      </c>
      <c r="E72" s="102">
        <v>20704</v>
      </c>
      <c r="F72" s="102">
        <v>65219</v>
      </c>
      <c r="G72" s="102">
        <v>154892</v>
      </c>
      <c r="H72" s="102">
        <v>20888</v>
      </c>
      <c r="I72" s="102">
        <v>11133</v>
      </c>
      <c r="J72" s="102">
        <v>186913</v>
      </c>
      <c r="K72" s="102">
        <v>252132</v>
      </c>
      <c r="L72" s="102">
        <v>50745</v>
      </c>
      <c r="M72" s="102">
        <v>119496</v>
      </c>
      <c r="N72" s="102">
        <v>170241</v>
      </c>
    </row>
    <row r="73" spans="1:14" x14ac:dyDescent="0.2">
      <c r="B73" s="58">
        <v>4091</v>
      </c>
      <c r="C73" s="42" t="s">
        <v>146</v>
      </c>
      <c r="D73" s="103">
        <v>278</v>
      </c>
      <c r="E73" s="103">
        <v>282</v>
      </c>
      <c r="F73" s="103">
        <v>560</v>
      </c>
      <c r="G73" s="103">
        <v>4802</v>
      </c>
      <c r="H73" s="103">
        <v>286</v>
      </c>
      <c r="I73" s="103">
        <v>5282</v>
      </c>
      <c r="J73" s="103">
        <v>10370</v>
      </c>
      <c r="K73" s="103">
        <v>10930</v>
      </c>
      <c r="L73" s="103">
        <v>444</v>
      </c>
      <c r="M73" s="103">
        <v>5919</v>
      </c>
      <c r="N73" s="103">
        <v>6363</v>
      </c>
    </row>
    <row r="74" spans="1:14" s="65" customFormat="1" x14ac:dyDescent="0.2">
      <c r="A74" s="42"/>
      <c r="B74" s="58">
        <v>4092</v>
      </c>
      <c r="C74" s="42" t="s">
        <v>147</v>
      </c>
      <c r="D74" s="103">
        <v>1244</v>
      </c>
      <c r="E74" s="103">
        <v>440</v>
      </c>
      <c r="F74" s="103">
        <v>1684</v>
      </c>
      <c r="G74" s="103">
        <v>13945</v>
      </c>
      <c r="H74" s="103">
        <v>6342</v>
      </c>
      <c r="I74" s="103">
        <v>755</v>
      </c>
      <c r="J74" s="103">
        <v>21042</v>
      </c>
      <c r="K74" s="103">
        <v>22726</v>
      </c>
      <c r="L74" s="103">
        <v>720</v>
      </c>
      <c r="M74" s="103">
        <v>20306</v>
      </c>
      <c r="N74" s="103">
        <v>21026</v>
      </c>
    </row>
    <row r="75" spans="1:14" x14ac:dyDescent="0.2">
      <c r="B75" s="58">
        <v>4093</v>
      </c>
      <c r="C75" s="42" t="s">
        <v>148</v>
      </c>
      <c r="D75" s="103">
        <v>239</v>
      </c>
      <c r="E75" s="103">
        <v>770</v>
      </c>
      <c r="F75" s="103">
        <v>1009</v>
      </c>
      <c r="G75" s="103">
        <v>1522</v>
      </c>
      <c r="H75" s="103">
        <v>437</v>
      </c>
      <c r="I75" s="103">
        <v>0</v>
      </c>
      <c r="J75" s="103">
        <v>1959</v>
      </c>
      <c r="K75" s="103">
        <v>2968</v>
      </c>
      <c r="L75" s="103">
        <v>1276</v>
      </c>
      <c r="M75" s="103">
        <v>2997</v>
      </c>
      <c r="N75" s="103">
        <v>4273</v>
      </c>
    </row>
    <row r="76" spans="1:14" x14ac:dyDescent="0.2">
      <c r="B76" s="58">
        <v>4124</v>
      </c>
      <c r="C76" s="42" t="s">
        <v>165</v>
      </c>
      <c r="D76" s="103">
        <v>330</v>
      </c>
      <c r="E76" s="103">
        <v>51</v>
      </c>
      <c r="F76" s="103">
        <v>381</v>
      </c>
      <c r="G76" s="103">
        <v>3234</v>
      </c>
      <c r="H76" s="103">
        <v>85</v>
      </c>
      <c r="I76" s="103">
        <v>244</v>
      </c>
      <c r="J76" s="103">
        <v>3563</v>
      </c>
      <c r="K76" s="103">
        <v>3944</v>
      </c>
      <c r="L76" s="103">
        <v>258</v>
      </c>
      <c r="M76" s="103">
        <v>1912</v>
      </c>
      <c r="N76" s="103">
        <v>2170</v>
      </c>
    </row>
    <row r="77" spans="1:14" x14ac:dyDescent="0.2">
      <c r="B77" s="58">
        <v>4094</v>
      </c>
      <c r="C77" s="42" t="s">
        <v>149</v>
      </c>
      <c r="D77" s="103">
        <v>1401</v>
      </c>
      <c r="E77" s="103">
        <v>37</v>
      </c>
      <c r="F77" s="103">
        <v>1438</v>
      </c>
      <c r="G77" s="103">
        <v>1315</v>
      </c>
      <c r="H77" s="103">
        <v>0</v>
      </c>
      <c r="I77" s="103">
        <v>0</v>
      </c>
      <c r="J77" s="103">
        <v>1315</v>
      </c>
      <c r="K77" s="103">
        <v>2753</v>
      </c>
      <c r="L77" s="103">
        <v>170</v>
      </c>
      <c r="M77" s="103">
        <v>1200</v>
      </c>
      <c r="N77" s="103">
        <v>1370</v>
      </c>
    </row>
    <row r="78" spans="1:14" x14ac:dyDescent="0.2">
      <c r="B78" s="58">
        <v>4095</v>
      </c>
      <c r="C78" s="42" t="s">
        <v>26</v>
      </c>
      <c r="D78" s="103">
        <v>4169</v>
      </c>
      <c r="E78" s="103">
        <v>3239</v>
      </c>
      <c r="F78" s="103">
        <v>7408</v>
      </c>
      <c r="G78" s="103">
        <v>23404</v>
      </c>
      <c r="H78" s="103">
        <v>5620</v>
      </c>
      <c r="I78" s="103">
        <v>610</v>
      </c>
      <c r="J78" s="103">
        <v>29634</v>
      </c>
      <c r="K78" s="103">
        <v>37042</v>
      </c>
      <c r="L78" s="103">
        <v>4260</v>
      </c>
      <c r="M78" s="103">
        <v>5988</v>
      </c>
      <c r="N78" s="103">
        <v>10248</v>
      </c>
    </row>
    <row r="79" spans="1:14" x14ac:dyDescent="0.2">
      <c r="B79" s="58">
        <v>4096</v>
      </c>
      <c r="C79" s="42" t="s">
        <v>150</v>
      </c>
      <c r="D79" s="103">
        <v>24</v>
      </c>
      <c r="E79" s="103">
        <v>0</v>
      </c>
      <c r="F79" s="103">
        <v>24</v>
      </c>
      <c r="G79" s="103">
        <v>0</v>
      </c>
      <c r="H79" s="103">
        <v>0</v>
      </c>
      <c r="I79" s="103">
        <v>0</v>
      </c>
      <c r="J79" s="103">
        <v>0</v>
      </c>
      <c r="K79" s="103">
        <v>24</v>
      </c>
      <c r="L79" s="103">
        <v>1</v>
      </c>
      <c r="M79" s="103">
        <v>0</v>
      </c>
      <c r="N79" s="103">
        <v>1</v>
      </c>
    </row>
    <row r="80" spans="1:14" x14ac:dyDescent="0.2">
      <c r="B80" s="58">
        <v>4097</v>
      </c>
      <c r="C80" s="42" t="s">
        <v>151</v>
      </c>
      <c r="D80" s="103">
        <v>99</v>
      </c>
      <c r="E80" s="103">
        <v>2</v>
      </c>
      <c r="F80" s="103">
        <v>101</v>
      </c>
      <c r="G80" s="103">
        <v>160</v>
      </c>
      <c r="H80" s="103">
        <v>0</v>
      </c>
      <c r="I80" s="103">
        <v>51</v>
      </c>
      <c r="J80" s="103">
        <v>211</v>
      </c>
      <c r="K80" s="103">
        <v>312</v>
      </c>
      <c r="L80" s="103">
        <v>82</v>
      </c>
      <c r="M80" s="103">
        <v>436</v>
      </c>
      <c r="N80" s="103">
        <v>518</v>
      </c>
    </row>
    <row r="81" spans="2:14" x14ac:dyDescent="0.2">
      <c r="B81" s="58">
        <v>4099</v>
      </c>
      <c r="C81" s="42" t="s">
        <v>152</v>
      </c>
      <c r="D81" s="103">
        <v>400</v>
      </c>
      <c r="E81" s="103">
        <v>430</v>
      </c>
      <c r="F81" s="103">
        <v>830</v>
      </c>
      <c r="G81" s="103">
        <v>1317</v>
      </c>
      <c r="H81" s="103">
        <v>0</v>
      </c>
      <c r="I81" s="103">
        <v>0</v>
      </c>
      <c r="J81" s="103">
        <v>1317</v>
      </c>
      <c r="K81" s="103">
        <v>2147</v>
      </c>
      <c r="L81" s="103">
        <v>1624</v>
      </c>
      <c r="M81" s="103">
        <v>271</v>
      </c>
      <c r="N81" s="103">
        <v>1895</v>
      </c>
    </row>
    <row r="82" spans="2:14" x14ac:dyDescent="0.2">
      <c r="B82" s="58">
        <v>4100</v>
      </c>
      <c r="C82" s="42" t="s">
        <v>410</v>
      </c>
      <c r="D82" s="103">
        <v>30</v>
      </c>
      <c r="E82" s="103">
        <v>5045</v>
      </c>
      <c r="F82" s="103">
        <v>5075</v>
      </c>
      <c r="G82" s="103">
        <v>15243</v>
      </c>
      <c r="H82" s="103">
        <v>0</v>
      </c>
      <c r="I82" s="103">
        <v>29</v>
      </c>
      <c r="J82" s="103">
        <v>15272</v>
      </c>
      <c r="K82" s="103">
        <v>20347</v>
      </c>
      <c r="L82" s="103">
        <v>8006</v>
      </c>
      <c r="M82" s="103">
        <v>4763</v>
      </c>
      <c r="N82" s="103">
        <v>12769</v>
      </c>
    </row>
    <row r="83" spans="2:14" x14ac:dyDescent="0.2">
      <c r="B83" s="58">
        <v>4104</v>
      </c>
      <c r="C83" s="42" t="s">
        <v>153</v>
      </c>
      <c r="D83" s="103">
        <v>3232</v>
      </c>
      <c r="E83" s="103">
        <v>198</v>
      </c>
      <c r="F83" s="103">
        <v>3430</v>
      </c>
      <c r="G83" s="103">
        <v>10994</v>
      </c>
      <c r="H83" s="103">
        <v>6006</v>
      </c>
      <c r="I83" s="103">
        <v>317</v>
      </c>
      <c r="J83" s="103">
        <v>17317</v>
      </c>
      <c r="K83" s="103">
        <v>20747</v>
      </c>
      <c r="L83" s="103">
        <v>3005</v>
      </c>
      <c r="M83" s="103">
        <v>15884</v>
      </c>
      <c r="N83" s="103">
        <v>18889</v>
      </c>
    </row>
    <row r="84" spans="2:14" x14ac:dyDescent="0.2">
      <c r="B84" s="58">
        <v>4105</v>
      </c>
      <c r="C84" s="42" t="s">
        <v>154</v>
      </c>
      <c r="D84" s="103">
        <v>1685</v>
      </c>
      <c r="E84" s="103">
        <v>35</v>
      </c>
      <c r="F84" s="103">
        <v>1720</v>
      </c>
      <c r="G84" s="103">
        <v>57</v>
      </c>
      <c r="H84" s="103">
        <v>0</v>
      </c>
      <c r="I84" s="103">
        <v>1</v>
      </c>
      <c r="J84" s="103">
        <v>58</v>
      </c>
      <c r="K84" s="103">
        <v>1778</v>
      </c>
      <c r="L84" s="103">
        <v>226</v>
      </c>
      <c r="M84" s="103">
        <v>18</v>
      </c>
      <c r="N84" s="103">
        <v>244</v>
      </c>
    </row>
    <row r="85" spans="2:14" x14ac:dyDescent="0.2">
      <c r="B85" s="58">
        <v>4106</v>
      </c>
      <c r="C85" s="42" t="s">
        <v>155</v>
      </c>
      <c r="D85" s="103">
        <v>1043</v>
      </c>
      <c r="E85" s="103">
        <v>126</v>
      </c>
      <c r="F85" s="103">
        <v>1169</v>
      </c>
      <c r="G85" s="103">
        <v>1704</v>
      </c>
      <c r="H85" s="103">
        <v>0</v>
      </c>
      <c r="I85" s="103">
        <v>28</v>
      </c>
      <c r="J85" s="103">
        <v>1732</v>
      </c>
      <c r="K85" s="103">
        <v>2901</v>
      </c>
      <c r="L85" s="103">
        <v>1289</v>
      </c>
      <c r="M85" s="103">
        <v>360</v>
      </c>
      <c r="N85" s="103">
        <v>1649</v>
      </c>
    </row>
    <row r="86" spans="2:14" x14ac:dyDescent="0.2">
      <c r="B86" s="58">
        <v>4107</v>
      </c>
      <c r="C86" s="42" t="s">
        <v>156</v>
      </c>
      <c r="D86" s="103">
        <v>16</v>
      </c>
      <c r="E86" s="103">
        <v>0</v>
      </c>
      <c r="F86" s="103">
        <v>16</v>
      </c>
      <c r="G86" s="103">
        <v>1643</v>
      </c>
      <c r="H86" s="103">
        <v>0</v>
      </c>
      <c r="I86" s="103">
        <v>0</v>
      </c>
      <c r="J86" s="103">
        <v>1643</v>
      </c>
      <c r="K86" s="103">
        <v>1659</v>
      </c>
      <c r="L86" s="103">
        <v>0</v>
      </c>
      <c r="M86" s="103">
        <v>0</v>
      </c>
      <c r="N86" s="103">
        <v>0</v>
      </c>
    </row>
    <row r="87" spans="2:14" x14ac:dyDescent="0.2">
      <c r="B87" s="58">
        <v>4110</v>
      </c>
      <c r="C87" s="42" t="s">
        <v>157</v>
      </c>
      <c r="D87" s="103">
        <v>818</v>
      </c>
      <c r="E87" s="103">
        <v>10</v>
      </c>
      <c r="F87" s="103">
        <v>828</v>
      </c>
      <c r="G87" s="103">
        <v>13099</v>
      </c>
      <c r="H87" s="103">
        <v>42</v>
      </c>
      <c r="I87" s="103">
        <v>88</v>
      </c>
      <c r="J87" s="103">
        <v>13229</v>
      </c>
      <c r="K87" s="103">
        <v>14057</v>
      </c>
      <c r="L87" s="103">
        <v>166</v>
      </c>
      <c r="M87" s="103">
        <v>10631</v>
      </c>
      <c r="N87" s="103">
        <v>10797</v>
      </c>
    </row>
    <row r="88" spans="2:14" x14ac:dyDescent="0.2">
      <c r="B88" s="58">
        <v>4111</v>
      </c>
      <c r="C88" s="42" t="s">
        <v>158</v>
      </c>
      <c r="D88" s="103">
        <v>1444</v>
      </c>
      <c r="E88" s="103">
        <v>85</v>
      </c>
      <c r="F88" s="103">
        <v>1529</v>
      </c>
      <c r="G88" s="103">
        <v>149</v>
      </c>
      <c r="H88" s="103">
        <v>0</v>
      </c>
      <c r="I88" s="103">
        <v>1</v>
      </c>
      <c r="J88" s="103">
        <v>150</v>
      </c>
      <c r="K88" s="103">
        <v>1679</v>
      </c>
      <c r="L88" s="103">
        <v>302</v>
      </c>
      <c r="M88" s="103">
        <v>1</v>
      </c>
      <c r="N88" s="103">
        <v>303</v>
      </c>
    </row>
    <row r="89" spans="2:14" x14ac:dyDescent="0.2">
      <c r="B89" s="58">
        <v>4112</v>
      </c>
      <c r="C89" s="42" t="s">
        <v>159</v>
      </c>
      <c r="D89" s="103">
        <v>207</v>
      </c>
      <c r="E89" s="103">
        <v>0</v>
      </c>
      <c r="F89" s="103">
        <v>207</v>
      </c>
      <c r="G89" s="103">
        <v>875</v>
      </c>
      <c r="H89" s="103">
        <v>0</v>
      </c>
      <c r="I89" s="103">
        <v>0</v>
      </c>
      <c r="J89" s="103">
        <v>875</v>
      </c>
      <c r="K89" s="103">
        <v>1082</v>
      </c>
      <c r="L89" s="103">
        <v>163</v>
      </c>
      <c r="M89" s="103">
        <v>32</v>
      </c>
      <c r="N89" s="103">
        <v>195</v>
      </c>
    </row>
    <row r="90" spans="2:14" x14ac:dyDescent="0.2">
      <c r="B90" s="58">
        <v>4113</v>
      </c>
      <c r="C90" s="42" t="s">
        <v>160</v>
      </c>
      <c r="D90" s="103">
        <v>130</v>
      </c>
      <c r="E90" s="103">
        <v>30</v>
      </c>
      <c r="F90" s="103">
        <v>160</v>
      </c>
      <c r="G90" s="103">
        <v>3209</v>
      </c>
      <c r="H90" s="103">
        <v>0</v>
      </c>
      <c r="I90" s="103">
        <v>61</v>
      </c>
      <c r="J90" s="103">
        <v>3270</v>
      </c>
      <c r="K90" s="103">
        <v>3430</v>
      </c>
      <c r="L90" s="103">
        <v>120</v>
      </c>
      <c r="M90" s="103">
        <v>3457</v>
      </c>
      <c r="N90" s="103">
        <v>3577</v>
      </c>
    </row>
    <row r="91" spans="2:14" x14ac:dyDescent="0.2">
      <c r="B91" s="58">
        <v>4125</v>
      </c>
      <c r="C91" s="42" t="s">
        <v>435</v>
      </c>
      <c r="D91" s="103">
        <v>72</v>
      </c>
      <c r="E91" s="103">
        <v>2310</v>
      </c>
      <c r="F91" s="103">
        <v>2382</v>
      </c>
      <c r="G91" s="103">
        <v>13808</v>
      </c>
      <c r="H91" s="103">
        <v>414</v>
      </c>
      <c r="I91" s="103">
        <v>0</v>
      </c>
      <c r="J91" s="103">
        <v>14222</v>
      </c>
      <c r="K91" s="103">
        <v>16604</v>
      </c>
      <c r="L91" s="103">
        <v>2637</v>
      </c>
      <c r="M91" s="103">
        <v>8156</v>
      </c>
      <c r="N91" s="103">
        <v>10793</v>
      </c>
    </row>
    <row r="92" spans="2:14" x14ac:dyDescent="0.2">
      <c r="B92" s="58">
        <v>4114</v>
      </c>
      <c r="C92" s="42" t="s">
        <v>161</v>
      </c>
      <c r="D92" s="103">
        <v>1048</v>
      </c>
      <c r="E92" s="103">
        <v>668</v>
      </c>
      <c r="F92" s="103">
        <v>1716</v>
      </c>
      <c r="G92" s="103">
        <v>7406</v>
      </c>
      <c r="H92" s="103">
        <v>680</v>
      </c>
      <c r="I92" s="103">
        <v>661</v>
      </c>
      <c r="J92" s="103">
        <v>8747</v>
      </c>
      <c r="K92" s="103">
        <v>10463</v>
      </c>
      <c r="L92" s="103">
        <v>568</v>
      </c>
      <c r="M92" s="103">
        <v>10741</v>
      </c>
      <c r="N92" s="103">
        <v>11309</v>
      </c>
    </row>
    <row r="93" spans="2:14" x14ac:dyDescent="0.2">
      <c r="B93" s="58">
        <v>4117</v>
      </c>
      <c r="C93" s="42" t="s">
        <v>411</v>
      </c>
      <c r="D93" s="103">
        <v>3243</v>
      </c>
      <c r="E93" s="103">
        <v>58</v>
      </c>
      <c r="F93" s="103">
        <v>3301</v>
      </c>
      <c r="G93" s="103">
        <v>1304</v>
      </c>
      <c r="H93" s="103">
        <v>0</v>
      </c>
      <c r="I93" s="103">
        <v>333</v>
      </c>
      <c r="J93" s="103">
        <v>1637</v>
      </c>
      <c r="K93" s="103">
        <v>4938</v>
      </c>
      <c r="L93" s="103">
        <v>4591</v>
      </c>
      <c r="M93" s="103">
        <v>791</v>
      </c>
      <c r="N93" s="103">
        <v>5382</v>
      </c>
    </row>
    <row r="94" spans="2:14" x14ac:dyDescent="0.2">
      <c r="B94" s="58">
        <v>4120</v>
      </c>
      <c r="C94" s="42" t="s">
        <v>412</v>
      </c>
      <c r="D94" s="103">
        <v>383</v>
      </c>
      <c r="E94" s="103">
        <v>661</v>
      </c>
      <c r="F94" s="103">
        <v>1044</v>
      </c>
      <c r="G94" s="103">
        <v>7411</v>
      </c>
      <c r="H94" s="103">
        <v>53</v>
      </c>
      <c r="I94" s="103">
        <v>1005</v>
      </c>
      <c r="J94" s="103">
        <v>8469</v>
      </c>
      <c r="K94" s="103">
        <v>9513</v>
      </c>
      <c r="L94" s="103">
        <v>383</v>
      </c>
      <c r="M94" s="103">
        <v>6308</v>
      </c>
      <c r="N94" s="103">
        <v>6691</v>
      </c>
    </row>
    <row r="95" spans="2:14" x14ac:dyDescent="0.2">
      <c r="B95" s="58">
        <v>4121</v>
      </c>
      <c r="C95" s="42" t="s">
        <v>162</v>
      </c>
      <c r="D95" s="103">
        <v>14724</v>
      </c>
      <c r="E95" s="103">
        <v>2244</v>
      </c>
      <c r="F95" s="103">
        <v>16968</v>
      </c>
      <c r="G95" s="103">
        <v>15216</v>
      </c>
      <c r="H95" s="103">
        <v>96</v>
      </c>
      <c r="I95" s="103">
        <v>450</v>
      </c>
      <c r="J95" s="103">
        <v>15762</v>
      </c>
      <c r="K95" s="103">
        <v>32730</v>
      </c>
      <c r="L95" s="103">
        <v>12993</v>
      </c>
      <c r="M95" s="103">
        <v>11313</v>
      </c>
      <c r="N95" s="103">
        <v>24306</v>
      </c>
    </row>
    <row r="96" spans="2:14" x14ac:dyDescent="0.2">
      <c r="B96" s="58">
        <v>4122</v>
      </c>
      <c r="C96" s="42" t="s">
        <v>163</v>
      </c>
      <c r="D96" s="103">
        <v>382</v>
      </c>
      <c r="E96" s="103">
        <v>34</v>
      </c>
      <c r="F96" s="103">
        <v>416</v>
      </c>
      <c r="G96" s="103">
        <v>2466</v>
      </c>
      <c r="H96" s="103">
        <v>0</v>
      </c>
      <c r="I96" s="103">
        <v>56</v>
      </c>
      <c r="J96" s="103">
        <v>2522</v>
      </c>
      <c r="K96" s="103">
        <v>2938</v>
      </c>
      <c r="L96" s="103">
        <v>0</v>
      </c>
      <c r="M96" s="103">
        <v>1651</v>
      </c>
      <c r="N96" s="103">
        <v>1651</v>
      </c>
    </row>
    <row r="97" spans="1:14" x14ac:dyDescent="0.2">
      <c r="B97" s="58">
        <v>4123</v>
      </c>
      <c r="C97" s="42" t="s">
        <v>164</v>
      </c>
      <c r="D97" s="103">
        <v>7874</v>
      </c>
      <c r="E97" s="103">
        <v>3949</v>
      </c>
      <c r="F97" s="103">
        <v>11823</v>
      </c>
      <c r="G97" s="103">
        <v>10609</v>
      </c>
      <c r="H97" s="103">
        <v>827</v>
      </c>
      <c r="I97" s="103">
        <v>1161</v>
      </c>
      <c r="J97" s="103">
        <v>12597</v>
      </c>
      <c r="K97" s="103">
        <v>24420</v>
      </c>
      <c r="L97" s="103">
        <v>7461</v>
      </c>
      <c r="M97" s="103">
        <v>6361</v>
      </c>
      <c r="N97" s="103">
        <v>13822</v>
      </c>
    </row>
    <row r="98" spans="1:14" x14ac:dyDescent="0.2">
      <c r="B98" s="55">
        <v>4159</v>
      </c>
      <c r="C98" s="65" t="s">
        <v>180</v>
      </c>
      <c r="D98" s="102">
        <v>29113</v>
      </c>
      <c r="E98" s="102">
        <v>19567</v>
      </c>
      <c r="F98" s="102">
        <v>48680</v>
      </c>
      <c r="G98" s="102">
        <v>202725</v>
      </c>
      <c r="H98" s="102">
        <v>10283</v>
      </c>
      <c r="I98" s="102">
        <v>21609</v>
      </c>
      <c r="J98" s="102">
        <v>234617</v>
      </c>
      <c r="K98" s="102">
        <v>283297</v>
      </c>
      <c r="L98" s="102">
        <v>64529</v>
      </c>
      <c r="M98" s="102">
        <v>124389</v>
      </c>
      <c r="N98" s="102">
        <v>188918</v>
      </c>
    </row>
    <row r="99" spans="1:14" x14ac:dyDescent="0.2">
      <c r="B99" s="58">
        <v>4131</v>
      </c>
      <c r="C99" s="42" t="s">
        <v>167</v>
      </c>
      <c r="D99" s="103">
        <v>3894</v>
      </c>
      <c r="E99" s="103">
        <v>1848</v>
      </c>
      <c r="F99" s="103">
        <v>5742</v>
      </c>
      <c r="G99" s="103">
        <v>41082</v>
      </c>
      <c r="H99" s="103">
        <v>265</v>
      </c>
      <c r="I99" s="103">
        <v>14</v>
      </c>
      <c r="J99" s="103">
        <v>41361</v>
      </c>
      <c r="K99" s="103">
        <v>47103</v>
      </c>
      <c r="L99" s="103">
        <v>3889</v>
      </c>
      <c r="M99" s="103">
        <v>12020</v>
      </c>
      <c r="N99" s="103">
        <v>15909</v>
      </c>
    </row>
    <row r="100" spans="1:14" s="65" customFormat="1" x14ac:dyDescent="0.2">
      <c r="A100" s="42"/>
      <c r="B100" s="58">
        <v>4132</v>
      </c>
      <c r="C100" s="42" t="s">
        <v>168</v>
      </c>
      <c r="D100" s="103">
        <v>1609</v>
      </c>
      <c r="E100" s="103">
        <v>87</v>
      </c>
      <c r="F100" s="103">
        <v>1696</v>
      </c>
      <c r="G100" s="103">
        <v>5073</v>
      </c>
      <c r="H100" s="103">
        <v>0</v>
      </c>
      <c r="I100" s="103">
        <v>0</v>
      </c>
      <c r="J100" s="103">
        <v>5073</v>
      </c>
      <c r="K100" s="103">
        <v>6769</v>
      </c>
      <c r="L100" s="103">
        <v>1938</v>
      </c>
      <c r="M100" s="103">
        <v>7204</v>
      </c>
      <c r="N100" s="103">
        <v>9142</v>
      </c>
    </row>
    <row r="101" spans="1:14" x14ac:dyDescent="0.2">
      <c r="B101" s="58">
        <v>4133</v>
      </c>
      <c r="C101" s="42" t="s">
        <v>413</v>
      </c>
      <c r="D101" s="103">
        <v>502</v>
      </c>
      <c r="E101" s="103">
        <v>257</v>
      </c>
      <c r="F101" s="103">
        <v>759</v>
      </c>
      <c r="G101" s="103">
        <v>6604</v>
      </c>
      <c r="H101" s="103">
        <v>0</v>
      </c>
      <c r="I101" s="103">
        <v>0</v>
      </c>
      <c r="J101" s="103">
        <v>6604</v>
      </c>
      <c r="K101" s="103">
        <v>7363</v>
      </c>
      <c r="L101" s="103">
        <v>898</v>
      </c>
      <c r="M101" s="103">
        <v>1788</v>
      </c>
      <c r="N101" s="103">
        <v>2686</v>
      </c>
    </row>
    <row r="102" spans="1:14" x14ac:dyDescent="0.2">
      <c r="B102" s="58">
        <v>4134</v>
      </c>
      <c r="C102" s="42" t="s">
        <v>169</v>
      </c>
      <c r="D102" s="103">
        <v>248</v>
      </c>
      <c r="E102" s="103">
        <v>308</v>
      </c>
      <c r="F102" s="103">
        <v>556</v>
      </c>
      <c r="G102" s="103">
        <v>5221</v>
      </c>
      <c r="H102" s="103">
        <v>0</v>
      </c>
      <c r="I102" s="103">
        <v>9</v>
      </c>
      <c r="J102" s="103">
        <v>5230</v>
      </c>
      <c r="K102" s="103">
        <v>5786</v>
      </c>
      <c r="L102" s="103">
        <v>3295</v>
      </c>
      <c r="M102" s="103">
        <v>1453</v>
      </c>
      <c r="N102" s="103">
        <v>4748</v>
      </c>
    </row>
    <row r="103" spans="1:14" x14ac:dyDescent="0.2">
      <c r="B103" s="58">
        <v>4135</v>
      </c>
      <c r="C103" s="42" t="s">
        <v>170</v>
      </c>
      <c r="D103" s="103">
        <v>847</v>
      </c>
      <c r="E103" s="103">
        <v>99</v>
      </c>
      <c r="F103" s="103">
        <v>946</v>
      </c>
      <c r="G103" s="103">
        <v>12838</v>
      </c>
      <c r="H103" s="103">
        <v>2414</v>
      </c>
      <c r="I103" s="103">
        <v>0</v>
      </c>
      <c r="J103" s="103">
        <v>15252</v>
      </c>
      <c r="K103" s="103">
        <v>16198</v>
      </c>
      <c r="L103" s="103">
        <v>1984</v>
      </c>
      <c r="M103" s="103">
        <v>3587</v>
      </c>
      <c r="N103" s="103">
        <v>5571</v>
      </c>
    </row>
    <row r="104" spans="1:14" x14ac:dyDescent="0.2">
      <c r="B104" s="58">
        <v>4136</v>
      </c>
      <c r="C104" s="42" t="s">
        <v>171</v>
      </c>
      <c r="D104" s="103">
        <v>370</v>
      </c>
      <c r="E104" s="103">
        <v>4835</v>
      </c>
      <c r="F104" s="103">
        <v>5205</v>
      </c>
      <c r="G104" s="103">
        <v>18047</v>
      </c>
      <c r="H104" s="103">
        <v>0</v>
      </c>
      <c r="I104" s="103">
        <v>0</v>
      </c>
      <c r="J104" s="103">
        <v>18047</v>
      </c>
      <c r="K104" s="103">
        <v>23252</v>
      </c>
      <c r="L104" s="103">
        <v>3525</v>
      </c>
      <c r="M104" s="103">
        <v>15790</v>
      </c>
      <c r="N104" s="103">
        <v>19315</v>
      </c>
    </row>
    <row r="105" spans="1:14" x14ac:dyDescent="0.2">
      <c r="B105" s="58">
        <v>4137</v>
      </c>
      <c r="C105" s="42" t="s">
        <v>414</v>
      </c>
      <c r="D105" s="103">
        <v>207</v>
      </c>
      <c r="E105" s="103">
        <v>77</v>
      </c>
      <c r="F105" s="103">
        <v>284</v>
      </c>
      <c r="G105" s="103">
        <v>543</v>
      </c>
      <c r="H105" s="103">
        <v>2</v>
      </c>
      <c r="I105" s="103">
        <v>27</v>
      </c>
      <c r="J105" s="103">
        <v>572</v>
      </c>
      <c r="K105" s="103">
        <v>856</v>
      </c>
      <c r="L105" s="103">
        <v>1064</v>
      </c>
      <c r="M105" s="103">
        <v>1154</v>
      </c>
      <c r="N105" s="103">
        <v>2218</v>
      </c>
    </row>
    <row r="106" spans="1:14" x14ac:dyDescent="0.2">
      <c r="B106" s="58">
        <v>4138</v>
      </c>
      <c r="C106" s="42" t="s">
        <v>172</v>
      </c>
      <c r="D106" s="103">
        <v>2444</v>
      </c>
      <c r="E106" s="103">
        <v>0</v>
      </c>
      <c r="F106" s="103">
        <v>2444</v>
      </c>
      <c r="G106" s="103">
        <v>532</v>
      </c>
      <c r="H106" s="103">
        <v>60</v>
      </c>
      <c r="I106" s="103">
        <v>351</v>
      </c>
      <c r="J106" s="103">
        <v>943</v>
      </c>
      <c r="K106" s="103">
        <v>3387</v>
      </c>
      <c r="L106" s="103">
        <v>1420</v>
      </c>
      <c r="M106" s="103">
        <v>301</v>
      </c>
      <c r="N106" s="103">
        <v>1721</v>
      </c>
    </row>
    <row r="107" spans="1:14" x14ac:dyDescent="0.2">
      <c r="B107" s="58">
        <v>4139</v>
      </c>
      <c r="C107" s="42" t="s">
        <v>173</v>
      </c>
      <c r="D107" s="103">
        <v>2016</v>
      </c>
      <c r="E107" s="103">
        <v>3313</v>
      </c>
      <c r="F107" s="103">
        <v>5329</v>
      </c>
      <c r="G107" s="103">
        <v>31654</v>
      </c>
      <c r="H107" s="103">
        <v>645</v>
      </c>
      <c r="I107" s="103">
        <v>6708</v>
      </c>
      <c r="J107" s="103">
        <v>39007</v>
      </c>
      <c r="K107" s="103">
        <v>44336</v>
      </c>
      <c r="L107" s="103">
        <v>15490</v>
      </c>
      <c r="M107" s="103">
        <v>16543</v>
      </c>
      <c r="N107" s="103">
        <v>32033</v>
      </c>
    </row>
    <row r="108" spans="1:14" x14ac:dyDescent="0.2">
      <c r="B108" s="58">
        <v>4140</v>
      </c>
      <c r="C108" s="42" t="s">
        <v>174</v>
      </c>
      <c r="D108" s="103">
        <v>1833</v>
      </c>
      <c r="E108" s="103">
        <v>42</v>
      </c>
      <c r="F108" s="103">
        <v>1875</v>
      </c>
      <c r="G108" s="103">
        <v>3627</v>
      </c>
      <c r="H108" s="103">
        <v>969</v>
      </c>
      <c r="I108" s="103">
        <v>1084</v>
      </c>
      <c r="J108" s="103">
        <v>5680</v>
      </c>
      <c r="K108" s="103">
        <v>7555</v>
      </c>
      <c r="L108" s="103">
        <v>689</v>
      </c>
      <c r="M108" s="103">
        <v>12287</v>
      </c>
      <c r="N108" s="103">
        <v>12976</v>
      </c>
    </row>
    <row r="109" spans="1:14" x14ac:dyDescent="0.2">
      <c r="B109" s="58">
        <v>4141</v>
      </c>
      <c r="C109" s="42" t="s">
        <v>415</v>
      </c>
      <c r="D109" s="103">
        <v>5784</v>
      </c>
      <c r="E109" s="103">
        <v>6539</v>
      </c>
      <c r="F109" s="103">
        <v>12323</v>
      </c>
      <c r="G109" s="103">
        <v>19468</v>
      </c>
      <c r="H109" s="103">
        <v>3273</v>
      </c>
      <c r="I109" s="103">
        <v>5219</v>
      </c>
      <c r="J109" s="103">
        <v>27960</v>
      </c>
      <c r="K109" s="103">
        <v>40283</v>
      </c>
      <c r="L109" s="103">
        <v>7657</v>
      </c>
      <c r="M109" s="103">
        <v>20951</v>
      </c>
      <c r="N109" s="103">
        <v>28608</v>
      </c>
    </row>
    <row r="110" spans="1:14" x14ac:dyDescent="0.2">
      <c r="B110" s="58">
        <v>4142</v>
      </c>
      <c r="C110" s="42" t="s">
        <v>175</v>
      </c>
      <c r="D110" s="103">
        <v>97</v>
      </c>
      <c r="E110" s="103">
        <v>0</v>
      </c>
      <c r="F110" s="103">
        <v>97</v>
      </c>
      <c r="G110" s="103">
        <v>2878</v>
      </c>
      <c r="H110" s="103">
        <v>77</v>
      </c>
      <c r="I110" s="103">
        <v>143</v>
      </c>
      <c r="J110" s="103">
        <v>3098</v>
      </c>
      <c r="K110" s="103">
        <v>3195</v>
      </c>
      <c r="L110" s="103">
        <v>325</v>
      </c>
      <c r="M110" s="103">
        <v>1198</v>
      </c>
      <c r="N110" s="103">
        <v>1523</v>
      </c>
    </row>
    <row r="111" spans="1:14" x14ac:dyDescent="0.2">
      <c r="B111" s="58">
        <v>4143</v>
      </c>
      <c r="C111" s="42" t="s">
        <v>176</v>
      </c>
      <c r="D111" s="103">
        <v>1263</v>
      </c>
      <c r="E111" s="103">
        <v>62</v>
      </c>
      <c r="F111" s="103">
        <v>1325</v>
      </c>
      <c r="G111" s="103">
        <v>2247</v>
      </c>
      <c r="H111" s="103">
        <v>753</v>
      </c>
      <c r="I111" s="103">
        <v>0</v>
      </c>
      <c r="J111" s="103">
        <v>3000</v>
      </c>
      <c r="K111" s="103">
        <v>4325</v>
      </c>
      <c r="L111" s="103">
        <v>1649</v>
      </c>
      <c r="M111" s="103">
        <v>404</v>
      </c>
      <c r="N111" s="103">
        <v>2053</v>
      </c>
    </row>
    <row r="112" spans="1:14" x14ac:dyDescent="0.2">
      <c r="B112" s="58">
        <v>4144</v>
      </c>
      <c r="C112" s="42" t="s">
        <v>177</v>
      </c>
      <c r="D112" s="103">
        <v>3482</v>
      </c>
      <c r="E112" s="103">
        <v>1769</v>
      </c>
      <c r="F112" s="103">
        <v>5251</v>
      </c>
      <c r="G112" s="103">
        <v>17871</v>
      </c>
      <c r="H112" s="103">
        <v>1354</v>
      </c>
      <c r="I112" s="103">
        <v>7203</v>
      </c>
      <c r="J112" s="103">
        <v>26428</v>
      </c>
      <c r="K112" s="103">
        <v>31679</v>
      </c>
      <c r="L112" s="103">
        <v>9637</v>
      </c>
      <c r="M112" s="103">
        <v>10267</v>
      </c>
      <c r="N112" s="103">
        <v>19904</v>
      </c>
    </row>
    <row r="113" spans="1:14" x14ac:dyDescent="0.2">
      <c r="B113" s="58">
        <v>4145</v>
      </c>
      <c r="C113" s="42" t="s">
        <v>416</v>
      </c>
      <c r="D113" s="103">
        <v>993</v>
      </c>
      <c r="E113" s="103">
        <v>66</v>
      </c>
      <c r="F113" s="103">
        <v>1059</v>
      </c>
      <c r="G113" s="103">
        <v>11210</v>
      </c>
      <c r="H113" s="103">
        <v>171</v>
      </c>
      <c r="I113" s="103">
        <v>8</v>
      </c>
      <c r="J113" s="103">
        <v>11389</v>
      </c>
      <c r="K113" s="103">
        <v>12448</v>
      </c>
      <c r="L113" s="103">
        <v>1270</v>
      </c>
      <c r="M113" s="103">
        <v>3848</v>
      </c>
      <c r="N113" s="103">
        <v>5118</v>
      </c>
    </row>
    <row r="114" spans="1:14" x14ac:dyDescent="0.2">
      <c r="B114" s="58">
        <v>4146</v>
      </c>
      <c r="C114" s="42" t="s">
        <v>178</v>
      </c>
      <c r="D114" s="103">
        <v>1745</v>
      </c>
      <c r="E114" s="103">
        <v>252</v>
      </c>
      <c r="F114" s="103">
        <v>1997</v>
      </c>
      <c r="G114" s="103">
        <v>19279</v>
      </c>
      <c r="H114" s="103">
        <v>0</v>
      </c>
      <c r="I114" s="103">
        <v>812</v>
      </c>
      <c r="J114" s="103">
        <v>20091</v>
      </c>
      <c r="K114" s="103">
        <v>22088</v>
      </c>
      <c r="L114" s="103">
        <v>7005</v>
      </c>
      <c r="M114" s="103">
        <v>11972</v>
      </c>
      <c r="N114" s="103">
        <v>18977</v>
      </c>
    </row>
    <row r="115" spans="1:14" x14ac:dyDescent="0.2">
      <c r="B115" s="58">
        <v>4147</v>
      </c>
      <c r="C115" s="42" t="s">
        <v>179</v>
      </c>
      <c r="D115" s="103">
        <v>1779</v>
      </c>
      <c r="E115" s="103">
        <v>13</v>
      </c>
      <c r="F115" s="103">
        <v>1792</v>
      </c>
      <c r="G115" s="103">
        <v>4551</v>
      </c>
      <c r="H115" s="103">
        <v>300</v>
      </c>
      <c r="I115" s="103">
        <v>31</v>
      </c>
      <c r="J115" s="103">
        <v>4882</v>
      </c>
      <c r="K115" s="103">
        <v>6674</v>
      </c>
      <c r="L115" s="103">
        <v>2794</v>
      </c>
      <c r="M115" s="103">
        <v>3622</v>
      </c>
      <c r="N115" s="103">
        <v>6416</v>
      </c>
    </row>
    <row r="116" spans="1:14" x14ac:dyDescent="0.2">
      <c r="B116" s="55">
        <v>4189</v>
      </c>
      <c r="C116" s="65" t="s">
        <v>197</v>
      </c>
      <c r="D116" s="102">
        <v>28073</v>
      </c>
      <c r="E116" s="102">
        <v>14635</v>
      </c>
      <c r="F116" s="102">
        <v>42708</v>
      </c>
      <c r="G116" s="102">
        <v>156221</v>
      </c>
      <c r="H116" s="102">
        <v>27812</v>
      </c>
      <c r="I116" s="102">
        <v>16379</v>
      </c>
      <c r="J116" s="102">
        <v>200412</v>
      </c>
      <c r="K116" s="102">
        <v>243120</v>
      </c>
      <c r="L116" s="102">
        <v>42260</v>
      </c>
      <c r="M116" s="102">
        <v>96725</v>
      </c>
      <c r="N116" s="102">
        <v>138985</v>
      </c>
    </row>
    <row r="117" spans="1:14" x14ac:dyDescent="0.2">
      <c r="B117" s="58">
        <v>4161</v>
      </c>
      <c r="C117" s="42" t="s">
        <v>181</v>
      </c>
      <c r="D117" s="103">
        <v>6049</v>
      </c>
      <c r="E117" s="103">
        <v>534</v>
      </c>
      <c r="F117" s="103">
        <v>6583</v>
      </c>
      <c r="G117" s="103">
        <v>4496</v>
      </c>
      <c r="H117" s="103">
        <v>2145</v>
      </c>
      <c r="I117" s="103">
        <v>4162</v>
      </c>
      <c r="J117" s="103">
        <v>10803</v>
      </c>
      <c r="K117" s="103">
        <v>17386</v>
      </c>
      <c r="L117" s="103">
        <v>5393</v>
      </c>
      <c r="M117" s="103">
        <v>8526</v>
      </c>
      <c r="N117" s="103">
        <v>13919</v>
      </c>
    </row>
    <row r="118" spans="1:14" s="65" customFormat="1" x14ac:dyDescent="0.2">
      <c r="A118" s="42"/>
      <c r="B118" s="58">
        <v>4163</v>
      </c>
      <c r="C118" s="42" t="s">
        <v>182</v>
      </c>
      <c r="D118" s="103">
        <v>5267</v>
      </c>
      <c r="E118" s="103">
        <v>3611</v>
      </c>
      <c r="F118" s="103">
        <v>8878</v>
      </c>
      <c r="G118" s="103">
        <v>38909</v>
      </c>
      <c r="H118" s="103">
        <v>3978</v>
      </c>
      <c r="I118" s="103">
        <v>2620</v>
      </c>
      <c r="J118" s="103">
        <v>45507</v>
      </c>
      <c r="K118" s="103">
        <v>54385</v>
      </c>
      <c r="L118" s="103">
        <v>7106</v>
      </c>
      <c r="M118" s="103">
        <v>25487</v>
      </c>
      <c r="N118" s="103">
        <v>32593</v>
      </c>
    </row>
    <row r="119" spans="1:14" x14ac:dyDescent="0.2">
      <c r="B119" s="58">
        <v>4164</v>
      </c>
      <c r="C119" s="42" t="s">
        <v>183</v>
      </c>
      <c r="D119" s="103">
        <v>0</v>
      </c>
      <c r="E119" s="103">
        <v>0</v>
      </c>
      <c r="F119" s="103">
        <v>0</v>
      </c>
      <c r="G119" s="103">
        <v>6216</v>
      </c>
      <c r="H119" s="103">
        <v>190</v>
      </c>
      <c r="I119" s="103">
        <v>50</v>
      </c>
      <c r="J119" s="103">
        <v>6456</v>
      </c>
      <c r="K119" s="103">
        <v>6456</v>
      </c>
      <c r="L119" s="103">
        <v>0</v>
      </c>
      <c r="M119" s="103">
        <v>3739</v>
      </c>
      <c r="N119" s="103">
        <v>3739</v>
      </c>
    </row>
    <row r="120" spans="1:14" x14ac:dyDescent="0.2">
      <c r="B120" s="58">
        <v>4165</v>
      </c>
      <c r="C120" s="42" t="s">
        <v>184</v>
      </c>
      <c r="D120" s="103">
        <v>4086</v>
      </c>
      <c r="E120" s="103">
        <v>399</v>
      </c>
      <c r="F120" s="103">
        <v>4485</v>
      </c>
      <c r="G120" s="103">
        <v>10214</v>
      </c>
      <c r="H120" s="103">
        <v>821</v>
      </c>
      <c r="I120" s="103">
        <v>11</v>
      </c>
      <c r="J120" s="103">
        <v>11046</v>
      </c>
      <c r="K120" s="103">
        <v>15531</v>
      </c>
      <c r="L120" s="103">
        <v>4116</v>
      </c>
      <c r="M120" s="103">
        <v>5090</v>
      </c>
      <c r="N120" s="103">
        <v>9206</v>
      </c>
    </row>
    <row r="121" spans="1:14" x14ac:dyDescent="0.2">
      <c r="B121" s="58">
        <v>4166</v>
      </c>
      <c r="C121" s="42" t="s">
        <v>185</v>
      </c>
      <c r="D121" s="103">
        <v>116</v>
      </c>
      <c r="E121" s="103">
        <v>9</v>
      </c>
      <c r="F121" s="103">
        <v>125</v>
      </c>
      <c r="G121" s="103">
        <v>10008</v>
      </c>
      <c r="H121" s="103">
        <v>0</v>
      </c>
      <c r="I121" s="103">
        <v>60</v>
      </c>
      <c r="J121" s="103">
        <v>10068</v>
      </c>
      <c r="K121" s="103">
        <v>10193</v>
      </c>
      <c r="L121" s="103">
        <v>195</v>
      </c>
      <c r="M121" s="103">
        <v>5486</v>
      </c>
      <c r="N121" s="103">
        <v>5681</v>
      </c>
    </row>
    <row r="122" spans="1:14" x14ac:dyDescent="0.2">
      <c r="B122" s="58">
        <v>4167</v>
      </c>
      <c r="C122" s="42" t="s">
        <v>186</v>
      </c>
      <c r="D122" s="103">
        <v>1537</v>
      </c>
      <c r="E122" s="103">
        <v>24</v>
      </c>
      <c r="F122" s="103">
        <v>1561</v>
      </c>
      <c r="G122" s="103">
        <v>1502</v>
      </c>
      <c r="H122" s="103">
        <v>0</v>
      </c>
      <c r="I122" s="103">
        <v>0</v>
      </c>
      <c r="J122" s="103">
        <v>1502</v>
      </c>
      <c r="K122" s="103">
        <v>3063</v>
      </c>
      <c r="L122" s="103">
        <v>2178</v>
      </c>
      <c r="M122" s="103">
        <v>607</v>
      </c>
      <c r="N122" s="103">
        <v>2785</v>
      </c>
    </row>
    <row r="123" spans="1:14" x14ac:dyDescent="0.2">
      <c r="B123" s="58">
        <v>4169</v>
      </c>
      <c r="C123" s="42" t="s">
        <v>187</v>
      </c>
      <c r="D123" s="103">
        <v>4274</v>
      </c>
      <c r="E123" s="103">
        <v>4246</v>
      </c>
      <c r="F123" s="103">
        <v>8520</v>
      </c>
      <c r="G123" s="103">
        <v>15376</v>
      </c>
      <c r="H123" s="103">
        <v>1657</v>
      </c>
      <c r="I123" s="103">
        <v>6269</v>
      </c>
      <c r="J123" s="103">
        <v>23302</v>
      </c>
      <c r="K123" s="103">
        <v>31822</v>
      </c>
      <c r="L123" s="103">
        <v>10749</v>
      </c>
      <c r="M123" s="103">
        <v>7940</v>
      </c>
      <c r="N123" s="103">
        <v>18689</v>
      </c>
    </row>
    <row r="124" spans="1:14" x14ac:dyDescent="0.2">
      <c r="B124" s="58">
        <v>4170</v>
      </c>
      <c r="C124" s="42" t="s">
        <v>28</v>
      </c>
      <c r="D124" s="103">
        <v>257</v>
      </c>
      <c r="E124" s="103">
        <v>3003</v>
      </c>
      <c r="F124" s="103">
        <v>3260</v>
      </c>
      <c r="G124" s="103">
        <v>19989</v>
      </c>
      <c r="H124" s="103">
        <v>2469</v>
      </c>
      <c r="I124" s="103">
        <v>1806</v>
      </c>
      <c r="J124" s="103">
        <v>24264</v>
      </c>
      <c r="K124" s="103">
        <v>27524</v>
      </c>
      <c r="L124" s="103">
        <v>533</v>
      </c>
      <c r="M124" s="103">
        <v>14660</v>
      </c>
      <c r="N124" s="103">
        <v>15193</v>
      </c>
    </row>
    <row r="125" spans="1:14" x14ac:dyDescent="0.2">
      <c r="B125" s="58">
        <v>4184</v>
      </c>
      <c r="C125" s="42" t="s">
        <v>196</v>
      </c>
      <c r="D125" s="103">
        <v>3299</v>
      </c>
      <c r="E125" s="103">
        <v>537</v>
      </c>
      <c r="F125" s="103">
        <v>3836</v>
      </c>
      <c r="G125" s="103">
        <v>18544</v>
      </c>
      <c r="H125" s="103">
        <v>11306</v>
      </c>
      <c r="I125" s="103">
        <v>110</v>
      </c>
      <c r="J125" s="103">
        <v>29960</v>
      </c>
      <c r="K125" s="103">
        <v>33796</v>
      </c>
      <c r="L125" s="103">
        <v>4630</v>
      </c>
      <c r="M125" s="103">
        <v>7252</v>
      </c>
      <c r="N125" s="103">
        <v>11882</v>
      </c>
    </row>
    <row r="126" spans="1:14" x14ac:dyDescent="0.2">
      <c r="B126" s="58">
        <v>4172</v>
      </c>
      <c r="C126" s="42" t="s">
        <v>417</v>
      </c>
      <c r="D126" s="103">
        <v>1822</v>
      </c>
      <c r="E126" s="103">
        <v>104</v>
      </c>
      <c r="F126" s="103">
        <v>1926</v>
      </c>
      <c r="G126" s="103">
        <v>2215</v>
      </c>
      <c r="H126" s="103">
        <v>3150</v>
      </c>
      <c r="I126" s="103">
        <v>56</v>
      </c>
      <c r="J126" s="103">
        <v>5421</v>
      </c>
      <c r="K126" s="103">
        <v>7347</v>
      </c>
      <c r="L126" s="103">
        <v>3312</v>
      </c>
      <c r="M126" s="103">
        <v>3723</v>
      </c>
      <c r="N126" s="103">
        <v>7035</v>
      </c>
    </row>
    <row r="127" spans="1:14" x14ac:dyDescent="0.2">
      <c r="B127" s="58">
        <v>4173</v>
      </c>
      <c r="C127" s="42" t="s">
        <v>188</v>
      </c>
      <c r="D127" s="103">
        <v>91</v>
      </c>
      <c r="E127" s="103">
        <v>31</v>
      </c>
      <c r="F127" s="103">
        <v>122</v>
      </c>
      <c r="G127" s="103">
        <v>1869</v>
      </c>
      <c r="H127" s="103">
        <v>0</v>
      </c>
      <c r="I127" s="103">
        <v>548</v>
      </c>
      <c r="J127" s="103">
        <v>2417</v>
      </c>
      <c r="K127" s="103">
        <v>2539</v>
      </c>
      <c r="L127" s="103">
        <v>116</v>
      </c>
      <c r="M127" s="103">
        <v>950</v>
      </c>
      <c r="N127" s="103">
        <v>1066</v>
      </c>
    </row>
    <row r="128" spans="1:14" x14ac:dyDescent="0.2">
      <c r="B128" s="58">
        <v>4175</v>
      </c>
      <c r="C128" s="42" t="s">
        <v>189</v>
      </c>
      <c r="D128" s="103">
        <v>205</v>
      </c>
      <c r="E128" s="103">
        <v>50</v>
      </c>
      <c r="F128" s="103">
        <v>255</v>
      </c>
      <c r="G128" s="103">
        <v>6838</v>
      </c>
      <c r="H128" s="103">
        <v>0</v>
      </c>
      <c r="I128" s="103">
        <v>594</v>
      </c>
      <c r="J128" s="103">
        <v>7432</v>
      </c>
      <c r="K128" s="103">
        <v>7687</v>
      </c>
      <c r="L128" s="103">
        <v>183</v>
      </c>
      <c r="M128" s="103">
        <v>853</v>
      </c>
      <c r="N128" s="103">
        <v>1036</v>
      </c>
    </row>
    <row r="129" spans="1:14" x14ac:dyDescent="0.2">
      <c r="B129" s="58">
        <v>4176</v>
      </c>
      <c r="C129" s="42" t="s">
        <v>190</v>
      </c>
      <c r="D129" s="103">
        <v>48</v>
      </c>
      <c r="E129" s="103">
        <v>33</v>
      </c>
      <c r="F129" s="103">
        <v>81</v>
      </c>
      <c r="G129" s="103">
        <v>2102</v>
      </c>
      <c r="H129" s="103">
        <v>0</v>
      </c>
      <c r="I129" s="103">
        <v>10</v>
      </c>
      <c r="J129" s="103">
        <v>2112</v>
      </c>
      <c r="K129" s="103">
        <v>2193</v>
      </c>
      <c r="L129" s="103">
        <v>63</v>
      </c>
      <c r="M129" s="103">
        <v>1622</v>
      </c>
      <c r="N129" s="103">
        <v>1685</v>
      </c>
    </row>
    <row r="130" spans="1:14" x14ac:dyDescent="0.2">
      <c r="B130" s="58">
        <v>4177</v>
      </c>
      <c r="C130" s="42" t="s">
        <v>191</v>
      </c>
      <c r="D130" s="103">
        <v>85</v>
      </c>
      <c r="E130" s="103">
        <v>1407</v>
      </c>
      <c r="F130" s="103">
        <v>1492</v>
      </c>
      <c r="G130" s="103">
        <v>4419</v>
      </c>
      <c r="H130" s="103">
        <v>60</v>
      </c>
      <c r="I130" s="103">
        <v>0</v>
      </c>
      <c r="J130" s="103">
        <v>4479</v>
      </c>
      <c r="K130" s="103">
        <v>5971</v>
      </c>
      <c r="L130" s="103">
        <v>1283</v>
      </c>
      <c r="M130" s="103">
        <v>1331</v>
      </c>
      <c r="N130" s="103">
        <v>2614</v>
      </c>
    </row>
    <row r="131" spans="1:14" x14ac:dyDescent="0.2">
      <c r="B131" s="58">
        <v>4179</v>
      </c>
      <c r="C131" s="42" t="s">
        <v>192</v>
      </c>
      <c r="D131" s="103">
        <v>55</v>
      </c>
      <c r="E131" s="103">
        <v>0</v>
      </c>
      <c r="F131" s="103">
        <v>55</v>
      </c>
      <c r="G131" s="103">
        <v>2644</v>
      </c>
      <c r="H131" s="103">
        <v>0</v>
      </c>
      <c r="I131" s="103">
        <v>0</v>
      </c>
      <c r="J131" s="103">
        <v>2644</v>
      </c>
      <c r="K131" s="103">
        <v>2699</v>
      </c>
      <c r="L131" s="103">
        <v>47</v>
      </c>
      <c r="M131" s="103">
        <v>1487</v>
      </c>
      <c r="N131" s="103">
        <v>1534</v>
      </c>
    </row>
    <row r="132" spans="1:14" x14ac:dyDescent="0.2">
      <c r="B132" s="58">
        <v>4181</v>
      </c>
      <c r="C132" s="42" t="s">
        <v>193</v>
      </c>
      <c r="D132" s="103">
        <v>338</v>
      </c>
      <c r="E132" s="103">
        <v>15</v>
      </c>
      <c r="F132" s="103">
        <v>353</v>
      </c>
      <c r="G132" s="103">
        <v>4868</v>
      </c>
      <c r="H132" s="103">
        <v>1613</v>
      </c>
      <c r="I132" s="103">
        <v>79</v>
      </c>
      <c r="J132" s="103">
        <v>6560</v>
      </c>
      <c r="K132" s="103">
        <v>6913</v>
      </c>
      <c r="L132" s="103">
        <v>1188</v>
      </c>
      <c r="M132" s="103">
        <v>4707</v>
      </c>
      <c r="N132" s="103">
        <v>5895</v>
      </c>
    </row>
    <row r="133" spans="1:14" x14ac:dyDescent="0.2">
      <c r="B133" s="58">
        <v>4182</v>
      </c>
      <c r="C133" s="42" t="s">
        <v>194</v>
      </c>
      <c r="D133" s="103">
        <v>90</v>
      </c>
      <c r="E133" s="103">
        <v>104</v>
      </c>
      <c r="F133" s="103">
        <v>194</v>
      </c>
      <c r="G133" s="103">
        <v>2807</v>
      </c>
      <c r="H133" s="103">
        <v>25</v>
      </c>
      <c r="I133" s="103">
        <v>0</v>
      </c>
      <c r="J133" s="103">
        <v>2832</v>
      </c>
      <c r="K133" s="103">
        <v>3026</v>
      </c>
      <c r="L133" s="103">
        <v>320</v>
      </c>
      <c r="M133" s="103">
        <v>1802</v>
      </c>
      <c r="N133" s="103">
        <v>2122</v>
      </c>
    </row>
    <row r="134" spans="1:14" x14ac:dyDescent="0.2">
      <c r="B134" s="58">
        <v>4183</v>
      </c>
      <c r="C134" s="42" t="s">
        <v>195</v>
      </c>
      <c r="D134" s="103">
        <v>454</v>
      </c>
      <c r="E134" s="103">
        <v>528</v>
      </c>
      <c r="F134" s="103">
        <v>982</v>
      </c>
      <c r="G134" s="103">
        <v>3205</v>
      </c>
      <c r="H134" s="103">
        <v>398</v>
      </c>
      <c r="I134" s="103">
        <v>4</v>
      </c>
      <c r="J134" s="103">
        <v>3607</v>
      </c>
      <c r="K134" s="103">
        <v>4589</v>
      </c>
      <c r="L134" s="103">
        <v>848</v>
      </c>
      <c r="M134" s="103">
        <v>1463</v>
      </c>
      <c r="N134" s="103">
        <v>2311</v>
      </c>
    </row>
    <row r="135" spans="1:14" x14ac:dyDescent="0.2">
      <c r="B135" s="55">
        <v>4219</v>
      </c>
      <c r="C135" s="65" t="s">
        <v>216</v>
      </c>
      <c r="D135" s="102">
        <v>57950</v>
      </c>
      <c r="E135" s="102">
        <v>75884</v>
      </c>
      <c r="F135" s="102">
        <v>133834</v>
      </c>
      <c r="G135" s="102">
        <v>347695</v>
      </c>
      <c r="H135" s="102">
        <v>44433</v>
      </c>
      <c r="I135" s="102">
        <v>39065</v>
      </c>
      <c r="J135" s="102">
        <v>431193</v>
      </c>
      <c r="K135" s="102">
        <v>565027</v>
      </c>
      <c r="L135" s="102">
        <v>101062</v>
      </c>
      <c r="M135" s="102">
        <v>281735</v>
      </c>
      <c r="N135" s="102">
        <v>382797</v>
      </c>
    </row>
    <row r="136" spans="1:14" x14ac:dyDescent="0.2">
      <c r="B136" s="58">
        <v>4191</v>
      </c>
      <c r="C136" s="42" t="s">
        <v>198</v>
      </c>
      <c r="D136" s="103">
        <v>137</v>
      </c>
      <c r="E136" s="103">
        <v>0</v>
      </c>
      <c r="F136" s="103">
        <v>137</v>
      </c>
      <c r="G136" s="103">
        <v>3335</v>
      </c>
      <c r="H136" s="103">
        <v>0</v>
      </c>
      <c r="I136" s="103">
        <v>0</v>
      </c>
      <c r="J136" s="103">
        <v>3335</v>
      </c>
      <c r="K136" s="103">
        <v>3472</v>
      </c>
      <c r="L136" s="103">
        <v>967</v>
      </c>
      <c r="M136" s="103">
        <v>3655</v>
      </c>
      <c r="N136" s="103">
        <v>4622</v>
      </c>
    </row>
    <row r="137" spans="1:14" s="65" customFormat="1" x14ac:dyDescent="0.2">
      <c r="A137" s="42"/>
      <c r="B137" s="58">
        <v>4192</v>
      </c>
      <c r="C137" s="42" t="s">
        <v>199</v>
      </c>
      <c r="D137" s="103">
        <v>2791</v>
      </c>
      <c r="E137" s="103">
        <v>30</v>
      </c>
      <c r="F137" s="103">
        <v>2821</v>
      </c>
      <c r="G137" s="103">
        <v>13283</v>
      </c>
      <c r="H137" s="103">
        <v>0</v>
      </c>
      <c r="I137" s="103">
        <v>70</v>
      </c>
      <c r="J137" s="103">
        <v>13353</v>
      </c>
      <c r="K137" s="103">
        <v>16174</v>
      </c>
      <c r="L137" s="103">
        <v>3698</v>
      </c>
      <c r="M137" s="103">
        <v>13304</v>
      </c>
      <c r="N137" s="103">
        <v>17002</v>
      </c>
    </row>
    <row r="138" spans="1:14" x14ac:dyDescent="0.2">
      <c r="B138" s="58">
        <v>4193</v>
      </c>
      <c r="C138" s="42" t="s">
        <v>200</v>
      </c>
      <c r="D138" s="103">
        <v>2727</v>
      </c>
      <c r="E138" s="103">
        <v>42</v>
      </c>
      <c r="F138" s="103">
        <v>2769</v>
      </c>
      <c r="G138" s="103">
        <v>13578</v>
      </c>
      <c r="H138" s="103">
        <v>4207</v>
      </c>
      <c r="I138" s="103">
        <v>22</v>
      </c>
      <c r="J138" s="103">
        <v>17807</v>
      </c>
      <c r="K138" s="103">
        <v>20576</v>
      </c>
      <c r="L138" s="103">
        <v>335</v>
      </c>
      <c r="M138" s="103">
        <v>8330</v>
      </c>
      <c r="N138" s="103">
        <v>8665</v>
      </c>
    </row>
    <row r="139" spans="1:14" x14ac:dyDescent="0.2">
      <c r="B139" s="58">
        <v>4194</v>
      </c>
      <c r="C139" s="42" t="s">
        <v>201</v>
      </c>
      <c r="D139" s="103">
        <v>942</v>
      </c>
      <c r="E139" s="103">
        <v>416</v>
      </c>
      <c r="F139" s="103">
        <v>1358</v>
      </c>
      <c r="G139" s="103">
        <v>4501</v>
      </c>
      <c r="H139" s="103">
        <v>144</v>
      </c>
      <c r="I139" s="103">
        <v>24</v>
      </c>
      <c r="J139" s="103">
        <v>4669</v>
      </c>
      <c r="K139" s="103">
        <v>6027</v>
      </c>
      <c r="L139" s="103">
        <v>972</v>
      </c>
      <c r="M139" s="103">
        <v>1062</v>
      </c>
      <c r="N139" s="103">
        <v>2034</v>
      </c>
    </row>
    <row r="140" spans="1:14" x14ac:dyDescent="0.2">
      <c r="B140" s="58">
        <v>4195</v>
      </c>
      <c r="C140" s="42" t="s">
        <v>202</v>
      </c>
      <c r="D140" s="103">
        <v>479</v>
      </c>
      <c r="E140" s="103">
        <v>836</v>
      </c>
      <c r="F140" s="103">
        <v>1315</v>
      </c>
      <c r="G140" s="103">
        <v>9463</v>
      </c>
      <c r="H140" s="103">
        <v>0</v>
      </c>
      <c r="I140" s="103">
        <v>0</v>
      </c>
      <c r="J140" s="103">
        <v>9463</v>
      </c>
      <c r="K140" s="103">
        <v>10778</v>
      </c>
      <c r="L140" s="103">
        <v>1325</v>
      </c>
      <c r="M140" s="103">
        <v>1435</v>
      </c>
      <c r="N140" s="103">
        <v>2760</v>
      </c>
    </row>
    <row r="141" spans="1:14" x14ac:dyDescent="0.2">
      <c r="B141" s="58">
        <v>4196</v>
      </c>
      <c r="C141" s="42" t="s">
        <v>203</v>
      </c>
      <c r="D141" s="103">
        <v>246</v>
      </c>
      <c r="E141" s="103">
        <v>68</v>
      </c>
      <c r="F141" s="103">
        <v>314</v>
      </c>
      <c r="G141" s="103">
        <v>16136</v>
      </c>
      <c r="H141" s="103">
        <v>0</v>
      </c>
      <c r="I141" s="103">
        <v>405</v>
      </c>
      <c r="J141" s="103">
        <v>16541</v>
      </c>
      <c r="K141" s="103">
        <v>16855</v>
      </c>
      <c r="L141" s="103">
        <v>616</v>
      </c>
      <c r="M141" s="103">
        <v>22543</v>
      </c>
      <c r="N141" s="103">
        <v>23159</v>
      </c>
    </row>
    <row r="142" spans="1:14" x14ac:dyDescent="0.2">
      <c r="B142" s="58">
        <v>4197</v>
      </c>
      <c r="C142" s="42" t="s">
        <v>204</v>
      </c>
      <c r="D142" s="103">
        <v>599</v>
      </c>
      <c r="E142" s="103">
        <v>132</v>
      </c>
      <c r="F142" s="103">
        <v>731</v>
      </c>
      <c r="G142" s="103">
        <v>840</v>
      </c>
      <c r="H142" s="103">
        <v>29</v>
      </c>
      <c r="I142" s="103">
        <v>96</v>
      </c>
      <c r="J142" s="103">
        <v>965</v>
      </c>
      <c r="K142" s="103">
        <v>1696</v>
      </c>
      <c r="L142" s="103">
        <v>303</v>
      </c>
      <c r="M142" s="103">
        <v>774</v>
      </c>
      <c r="N142" s="103">
        <v>1077</v>
      </c>
    </row>
    <row r="143" spans="1:14" x14ac:dyDescent="0.2">
      <c r="B143" s="58">
        <v>4198</v>
      </c>
      <c r="C143" s="42" t="s">
        <v>205</v>
      </c>
      <c r="D143" s="103">
        <v>794</v>
      </c>
      <c r="E143" s="103">
        <v>115</v>
      </c>
      <c r="F143" s="103">
        <v>909</v>
      </c>
      <c r="G143" s="103">
        <v>4529</v>
      </c>
      <c r="H143" s="103">
        <v>610</v>
      </c>
      <c r="I143" s="103">
        <v>45</v>
      </c>
      <c r="J143" s="103">
        <v>5184</v>
      </c>
      <c r="K143" s="103">
        <v>6093</v>
      </c>
      <c r="L143" s="103">
        <v>1065</v>
      </c>
      <c r="M143" s="103">
        <v>1916</v>
      </c>
      <c r="N143" s="103">
        <v>2981</v>
      </c>
    </row>
    <row r="144" spans="1:14" x14ac:dyDescent="0.2">
      <c r="B144" s="58">
        <v>4199</v>
      </c>
      <c r="C144" s="42" t="s">
        <v>418</v>
      </c>
      <c r="D144" s="103">
        <v>1459</v>
      </c>
      <c r="E144" s="103">
        <v>105</v>
      </c>
      <c r="F144" s="103">
        <v>1564</v>
      </c>
      <c r="G144" s="103">
        <v>13578</v>
      </c>
      <c r="H144" s="103">
        <v>2670</v>
      </c>
      <c r="I144" s="103">
        <v>2505</v>
      </c>
      <c r="J144" s="103">
        <v>18753</v>
      </c>
      <c r="K144" s="103">
        <v>20317</v>
      </c>
      <c r="L144" s="103">
        <v>1803</v>
      </c>
      <c r="M144" s="103">
        <v>6527</v>
      </c>
      <c r="N144" s="103">
        <v>8330</v>
      </c>
    </row>
    <row r="145" spans="1:14" x14ac:dyDescent="0.2">
      <c r="B145" s="58">
        <v>4200</v>
      </c>
      <c r="C145" s="42" t="s">
        <v>206</v>
      </c>
      <c r="D145" s="103">
        <v>1561</v>
      </c>
      <c r="E145" s="103">
        <v>1958</v>
      </c>
      <c r="F145" s="103">
        <v>3519</v>
      </c>
      <c r="G145" s="103">
        <v>6568</v>
      </c>
      <c r="H145" s="103">
        <v>986</v>
      </c>
      <c r="I145" s="103">
        <v>46</v>
      </c>
      <c r="J145" s="103">
        <v>7600</v>
      </c>
      <c r="K145" s="103">
        <v>11119</v>
      </c>
      <c r="L145" s="103">
        <v>904</v>
      </c>
      <c r="M145" s="103">
        <v>1491</v>
      </c>
      <c r="N145" s="103">
        <v>2395</v>
      </c>
    </row>
    <row r="146" spans="1:14" x14ac:dyDescent="0.2">
      <c r="B146" s="58">
        <v>4201</v>
      </c>
      <c r="C146" s="42" t="s">
        <v>29</v>
      </c>
      <c r="D146" s="103">
        <v>19266</v>
      </c>
      <c r="E146" s="103">
        <v>21962</v>
      </c>
      <c r="F146" s="103">
        <v>41228</v>
      </c>
      <c r="G146" s="103">
        <v>75518</v>
      </c>
      <c r="H146" s="103">
        <v>12789</v>
      </c>
      <c r="I146" s="103">
        <v>8199</v>
      </c>
      <c r="J146" s="103">
        <v>96506</v>
      </c>
      <c r="K146" s="103">
        <v>137734</v>
      </c>
      <c r="L146" s="103">
        <v>43688</v>
      </c>
      <c r="M146" s="103">
        <v>32565</v>
      </c>
      <c r="N146" s="103">
        <v>76253</v>
      </c>
    </row>
    <row r="147" spans="1:14" x14ac:dyDescent="0.2">
      <c r="B147" s="58">
        <v>4202</v>
      </c>
      <c r="C147" s="42" t="s">
        <v>207</v>
      </c>
      <c r="D147" s="103">
        <v>5361</v>
      </c>
      <c r="E147" s="103">
        <v>4738</v>
      </c>
      <c r="F147" s="103">
        <v>10099</v>
      </c>
      <c r="G147" s="103">
        <v>14118</v>
      </c>
      <c r="H147" s="103">
        <v>0</v>
      </c>
      <c r="I147" s="103">
        <v>2</v>
      </c>
      <c r="J147" s="103">
        <v>14120</v>
      </c>
      <c r="K147" s="103">
        <v>24219</v>
      </c>
      <c r="L147" s="103">
        <v>9123</v>
      </c>
      <c r="M147" s="103">
        <v>5233</v>
      </c>
      <c r="N147" s="103">
        <v>14356</v>
      </c>
    </row>
    <row r="148" spans="1:14" x14ac:dyDescent="0.2">
      <c r="B148" s="58">
        <v>4203</v>
      </c>
      <c r="C148" s="42" t="s">
        <v>208</v>
      </c>
      <c r="D148" s="103">
        <v>1038</v>
      </c>
      <c r="E148" s="103">
        <v>5365</v>
      </c>
      <c r="F148" s="103">
        <v>6403</v>
      </c>
      <c r="G148" s="103">
        <v>7547</v>
      </c>
      <c r="H148" s="103">
        <v>501</v>
      </c>
      <c r="I148" s="103">
        <v>308</v>
      </c>
      <c r="J148" s="103">
        <v>8356</v>
      </c>
      <c r="K148" s="103">
        <v>14759</v>
      </c>
      <c r="L148" s="103">
        <v>1313</v>
      </c>
      <c r="M148" s="103">
        <v>3440</v>
      </c>
      <c r="N148" s="103">
        <v>4753</v>
      </c>
    </row>
    <row r="149" spans="1:14" x14ac:dyDescent="0.2">
      <c r="B149" s="58">
        <v>4204</v>
      </c>
      <c r="C149" s="42" t="s">
        <v>209</v>
      </c>
      <c r="D149" s="103">
        <v>1260</v>
      </c>
      <c r="E149" s="103">
        <v>2630</v>
      </c>
      <c r="F149" s="103">
        <v>3890</v>
      </c>
      <c r="G149" s="103">
        <v>15298</v>
      </c>
      <c r="H149" s="103">
        <v>6059</v>
      </c>
      <c r="I149" s="103">
        <v>24</v>
      </c>
      <c r="J149" s="103">
        <v>21381</v>
      </c>
      <c r="K149" s="103">
        <v>25271</v>
      </c>
      <c r="L149" s="103">
        <v>2840</v>
      </c>
      <c r="M149" s="103">
        <v>5816</v>
      </c>
      <c r="N149" s="103">
        <v>8656</v>
      </c>
    </row>
    <row r="150" spans="1:14" x14ac:dyDescent="0.2">
      <c r="B150" s="58">
        <v>4205</v>
      </c>
      <c r="C150" s="42" t="s">
        <v>210</v>
      </c>
      <c r="D150" s="103">
        <v>522</v>
      </c>
      <c r="E150" s="103">
        <v>17247</v>
      </c>
      <c r="F150" s="103">
        <v>17769</v>
      </c>
      <c r="G150" s="103">
        <v>15967</v>
      </c>
      <c r="H150" s="103">
        <v>7</v>
      </c>
      <c r="I150" s="103">
        <v>868</v>
      </c>
      <c r="J150" s="103">
        <v>16842</v>
      </c>
      <c r="K150" s="103">
        <v>34611</v>
      </c>
      <c r="L150" s="103">
        <v>7433</v>
      </c>
      <c r="M150" s="103">
        <v>11484</v>
      </c>
      <c r="N150" s="103">
        <v>18917</v>
      </c>
    </row>
    <row r="151" spans="1:14" x14ac:dyDescent="0.2">
      <c r="B151" s="58">
        <v>4206</v>
      </c>
      <c r="C151" s="42" t="s">
        <v>211</v>
      </c>
      <c r="D151" s="103">
        <v>8692</v>
      </c>
      <c r="E151" s="103">
        <v>12054</v>
      </c>
      <c r="F151" s="103">
        <v>20746</v>
      </c>
      <c r="G151" s="103">
        <v>10630</v>
      </c>
      <c r="H151" s="103">
        <v>1010</v>
      </c>
      <c r="I151" s="103">
        <v>18252</v>
      </c>
      <c r="J151" s="103">
        <v>29892</v>
      </c>
      <c r="K151" s="103">
        <v>50638</v>
      </c>
      <c r="L151" s="103">
        <v>12686</v>
      </c>
      <c r="M151" s="103">
        <v>12256</v>
      </c>
      <c r="N151" s="103">
        <v>24942</v>
      </c>
    </row>
    <row r="152" spans="1:14" x14ac:dyDescent="0.2">
      <c r="B152" s="58">
        <v>4207</v>
      </c>
      <c r="C152" s="42" t="s">
        <v>212</v>
      </c>
      <c r="D152" s="103">
        <v>1611</v>
      </c>
      <c r="E152" s="103">
        <v>7524</v>
      </c>
      <c r="F152" s="103">
        <v>9135</v>
      </c>
      <c r="G152" s="103">
        <v>4869</v>
      </c>
      <c r="H152" s="103">
        <v>144</v>
      </c>
      <c r="I152" s="103">
        <v>1402</v>
      </c>
      <c r="J152" s="103">
        <v>6415</v>
      </c>
      <c r="K152" s="103">
        <v>15550</v>
      </c>
      <c r="L152" s="103">
        <v>5274</v>
      </c>
      <c r="M152" s="103">
        <v>2525</v>
      </c>
      <c r="N152" s="103">
        <v>7799</v>
      </c>
    </row>
    <row r="153" spans="1:14" x14ac:dyDescent="0.2">
      <c r="B153" s="58">
        <v>4208</v>
      </c>
      <c r="C153" s="42" t="s">
        <v>213</v>
      </c>
      <c r="D153" s="103">
        <v>1530</v>
      </c>
      <c r="E153" s="103">
        <v>0</v>
      </c>
      <c r="F153" s="103">
        <v>1530</v>
      </c>
      <c r="G153" s="103">
        <v>19914</v>
      </c>
      <c r="H153" s="103">
        <v>4937</v>
      </c>
      <c r="I153" s="103">
        <v>6691</v>
      </c>
      <c r="J153" s="103">
        <v>31542</v>
      </c>
      <c r="K153" s="103">
        <v>33072</v>
      </c>
      <c r="L153" s="103">
        <v>1086</v>
      </c>
      <c r="M153" s="103">
        <v>18231</v>
      </c>
      <c r="N153" s="103">
        <v>19317</v>
      </c>
    </row>
    <row r="154" spans="1:14" x14ac:dyDescent="0.2">
      <c r="B154" s="58">
        <v>4209</v>
      </c>
      <c r="C154" s="42" t="s">
        <v>214</v>
      </c>
      <c r="D154" s="103">
        <v>5654</v>
      </c>
      <c r="E154" s="103">
        <v>556</v>
      </c>
      <c r="F154" s="103">
        <v>6210</v>
      </c>
      <c r="G154" s="103">
        <v>14851</v>
      </c>
      <c r="H154" s="103">
        <v>10238</v>
      </c>
      <c r="I154" s="103">
        <v>106</v>
      </c>
      <c r="J154" s="103">
        <v>25195</v>
      </c>
      <c r="K154" s="103">
        <v>31405</v>
      </c>
      <c r="L154" s="103">
        <v>3758</v>
      </c>
      <c r="M154" s="103">
        <v>17723</v>
      </c>
      <c r="N154" s="103">
        <v>21481</v>
      </c>
    </row>
    <row r="155" spans="1:14" x14ac:dyDescent="0.2">
      <c r="B155" s="58">
        <v>4210</v>
      </c>
      <c r="C155" s="42" t="s">
        <v>215</v>
      </c>
      <c r="D155" s="103">
        <v>1281</v>
      </c>
      <c r="E155" s="103">
        <v>106</v>
      </c>
      <c r="F155" s="103">
        <v>1387</v>
      </c>
      <c r="G155" s="103">
        <v>83172</v>
      </c>
      <c r="H155" s="103">
        <v>102</v>
      </c>
      <c r="I155" s="103">
        <v>0</v>
      </c>
      <c r="J155" s="103">
        <v>83274</v>
      </c>
      <c r="K155" s="103">
        <v>84661</v>
      </c>
      <c r="L155" s="103">
        <v>1873</v>
      </c>
      <c r="M155" s="103">
        <v>111425</v>
      </c>
      <c r="N155" s="103">
        <v>113298</v>
      </c>
    </row>
    <row r="156" spans="1:14" x14ac:dyDescent="0.2">
      <c r="B156" s="55">
        <v>4249</v>
      </c>
      <c r="C156" s="65" t="s">
        <v>235</v>
      </c>
      <c r="D156" s="102">
        <v>14650</v>
      </c>
      <c r="E156" s="102">
        <v>5279</v>
      </c>
      <c r="F156" s="102">
        <v>19929</v>
      </c>
      <c r="G156" s="102">
        <v>165435</v>
      </c>
      <c r="H156" s="102">
        <v>9825</v>
      </c>
      <c r="I156" s="102">
        <v>32260</v>
      </c>
      <c r="J156" s="102">
        <v>207520</v>
      </c>
      <c r="K156" s="102">
        <v>227449</v>
      </c>
      <c r="L156" s="102">
        <v>23133</v>
      </c>
      <c r="M156" s="102">
        <v>106174</v>
      </c>
      <c r="N156" s="102">
        <v>129307</v>
      </c>
    </row>
    <row r="157" spans="1:14" x14ac:dyDescent="0.2">
      <c r="B157" s="58">
        <v>4221</v>
      </c>
      <c r="C157" s="42" t="s">
        <v>217</v>
      </c>
      <c r="D157" s="103">
        <v>203</v>
      </c>
      <c r="E157" s="103">
        <v>30</v>
      </c>
      <c r="F157" s="103">
        <v>233</v>
      </c>
      <c r="G157" s="103">
        <v>374</v>
      </c>
      <c r="H157" s="103">
        <v>0</v>
      </c>
      <c r="I157" s="103">
        <v>198</v>
      </c>
      <c r="J157" s="103">
        <v>572</v>
      </c>
      <c r="K157" s="103">
        <v>805</v>
      </c>
      <c r="L157" s="103">
        <v>191</v>
      </c>
      <c r="M157" s="103">
        <v>0</v>
      </c>
      <c r="N157" s="103">
        <v>191</v>
      </c>
    </row>
    <row r="158" spans="1:14" s="65" customFormat="1" x14ac:dyDescent="0.2">
      <c r="A158" s="42"/>
      <c r="B158" s="58">
        <v>4222</v>
      </c>
      <c r="C158" s="42" t="s">
        <v>218</v>
      </c>
      <c r="D158" s="103">
        <v>579</v>
      </c>
      <c r="E158" s="103">
        <v>80</v>
      </c>
      <c r="F158" s="103">
        <v>659</v>
      </c>
      <c r="G158" s="103">
        <v>10506</v>
      </c>
      <c r="H158" s="103">
        <v>0</v>
      </c>
      <c r="I158" s="103">
        <v>0</v>
      </c>
      <c r="J158" s="103">
        <v>10506</v>
      </c>
      <c r="K158" s="103">
        <v>11165</v>
      </c>
      <c r="L158" s="103">
        <v>785</v>
      </c>
      <c r="M158" s="103">
        <v>121</v>
      </c>
      <c r="N158" s="103">
        <v>906</v>
      </c>
    </row>
    <row r="159" spans="1:14" x14ac:dyDescent="0.2">
      <c r="B159" s="58">
        <v>4223</v>
      </c>
      <c r="C159" s="42" t="s">
        <v>219</v>
      </c>
      <c r="D159" s="103">
        <v>399</v>
      </c>
      <c r="E159" s="103">
        <v>69</v>
      </c>
      <c r="F159" s="103">
        <v>468</v>
      </c>
      <c r="G159" s="103">
        <v>2129</v>
      </c>
      <c r="H159" s="103">
        <v>0</v>
      </c>
      <c r="I159" s="103">
        <v>745</v>
      </c>
      <c r="J159" s="103">
        <v>2874</v>
      </c>
      <c r="K159" s="103">
        <v>3342</v>
      </c>
      <c r="L159" s="103">
        <v>241</v>
      </c>
      <c r="M159" s="103">
        <v>1454</v>
      </c>
      <c r="N159" s="103">
        <v>1695</v>
      </c>
    </row>
    <row r="160" spans="1:14" x14ac:dyDescent="0.2">
      <c r="B160" s="58">
        <v>4224</v>
      </c>
      <c r="C160" s="42" t="s">
        <v>220</v>
      </c>
      <c r="D160" s="103">
        <v>2332</v>
      </c>
      <c r="E160" s="103">
        <v>82</v>
      </c>
      <c r="F160" s="103">
        <v>2414</v>
      </c>
      <c r="G160" s="103">
        <v>9412</v>
      </c>
      <c r="H160" s="103">
        <v>0</v>
      </c>
      <c r="I160" s="103">
        <v>1248</v>
      </c>
      <c r="J160" s="103">
        <v>10660</v>
      </c>
      <c r="K160" s="103">
        <v>13074</v>
      </c>
      <c r="L160" s="103">
        <v>520</v>
      </c>
      <c r="M160" s="103">
        <v>6181</v>
      </c>
      <c r="N160" s="103">
        <v>6701</v>
      </c>
    </row>
    <row r="161" spans="2:14" x14ac:dyDescent="0.2">
      <c r="B161" s="58">
        <v>4226</v>
      </c>
      <c r="C161" s="42" t="s">
        <v>221</v>
      </c>
      <c r="D161" s="103">
        <v>94</v>
      </c>
      <c r="E161" s="103">
        <v>0</v>
      </c>
      <c r="F161" s="103">
        <v>94</v>
      </c>
      <c r="G161" s="103">
        <v>2706</v>
      </c>
      <c r="H161" s="103">
        <v>20</v>
      </c>
      <c r="I161" s="103">
        <v>50</v>
      </c>
      <c r="J161" s="103">
        <v>2776</v>
      </c>
      <c r="K161" s="103">
        <v>2870</v>
      </c>
      <c r="L161" s="103">
        <v>21</v>
      </c>
      <c r="M161" s="103">
        <v>267</v>
      </c>
      <c r="N161" s="103">
        <v>288</v>
      </c>
    </row>
    <row r="162" spans="2:14" x14ac:dyDescent="0.2">
      <c r="B162" s="58">
        <v>4227</v>
      </c>
      <c r="C162" s="42" t="s">
        <v>222</v>
      </c>
      <c r="D162" s="103">
        <v>157</v>
      </c>
      <c r="E162" s="103">
        <v>374</v>
      </c>
      <c r="F162" s="103">
        <v>531</v>
      </c>
      <c r="G162" s="103">
        <v>1762</v>
      </c>
      <c r="H162" s="103">
        <v>25</v>
      </c>
      <c r="I162" s="103">
        <v>0</v>
      </c>
      <c r="J162" s="103">
        <v>1787</v>
      </c>
      <c r="K162" s="103">
        <v>2318</v>
      </c>
      <c r="L162" s="103">
        <v>931</v>
      </c>
      <c r="M162" s="103">
        <v>5383</v>
      </c>
      <c r="N162" s="103">
        <v>6314</v>
      </c>
    </row>
    <row r="163" spans="2:14" x14ac:dyDescent="0.2">
      <c r="B163" s="58">
        <v>4228</v>
      </c>
      <c r="C163" s="42" t="s">
        <v>223</v>
      </c>
      <c r="D163" s="103">
        <v>1433</v>
      </c>
      <c r="E163" s="103">
        <v>467</v>
      </c>
      <c r="F163" s="103">
        <v>1900</v>
      </c>
      <c r="G163" s="103">
        <v>17958</v>
      </c>
      <c r="H163" s="103">
        <v>0</v>
      </c>
      <c r="I163" s="103">
        <v>0</v>
      </c>
      <c r="J163" s="103">
        <v>17958</v>
      </c>
      <c r="K163" s="103">
        <v>19858</v>
      </c>
      <c r="L163" s="103">
        <v>1927</v>
      </c>
      <c r="M163" s="103">
        <v>2852</v>
      </c>
      <c r="N163" s="103">
        <v>4779</v>
      </c>
    </row>
    <row r="164" spans="2:14" x14ac:dyDescent="0.2">
      <c r="B164" s="58">
        <v>4229</v>
      </c>
      <c r="C164" s="42" t="s">
        <v>224</v>
      </c>
      <c r="D164" s="103">
        <v>119</v>
      </c>
      <c r="E164" s="103">
        <v>42</v>
      </c>
      <c r="F164" s="103">
        <v>161</v>
      </c>
      <c r="G164" s="103">
        <v>2516</v>
      </c>
      <c r="H164" s="103">
        <v>28</v>
      </c>
      <c r="I164" s="103">
        <v>79</v>
      </c>
      <c r="J164" s="103">
        <v>2623</v>
      </c>
      <c r="K164" s="103">
        <v>2784</v>
      </c>
      <c r="L164" s="103">
        <v>91</v>
      </c>
      <c r="M164" s="103">
        <v>1847</v>
      </c>
      <c r="N164" s="103">
        <v>1938</v>
      </c>
    </row>
    <row r="165" spans="2:14" x14ac:dyDescent="0.2">
      <c r="B165" s="58">
        <v>4230</v>
      </c>
      <c r="C165" s="42" t="s">
        <v>225</v>
      </c>
      <c r="D165" s="103">
        <v>165</v>
      </c>
      <c r="E165" s="103">
        <v>50</v>
      </c>
      <c r="F165" s="103">
        <v>215</v>
      </c>
      <c r="G165" s="103">
        <v>6765</v>
      </c>
      <c r="H165" s="103">
        <v>0</v>
      </c>
      <c r="I165" s="103">
        <v>251</v>
      </c>
      <c r="J165" s="103">
        <v>7016</v>
      </c>
      <c r="K165" s="103">
        <v>7231</v>
      </c>
      <c r="L165" s="103">
        <v>162</v>
      </c>
      <c r="M165" s="103">
        <v>2609</v>
      </c>
      <c r="N165" s="103">
        <v>2771</v>
      </c>
    </row>
    <row r="166" spans="2:14" x14ac:dyDescent="0.2">
      <c r="B166" s="58">
        <v>4231</v>
      </c>
      <c r="C166" s="42" t="s">
        <v>226</v>
      </c>
      <c r="D166" s="103">
        <v>112</v>
      </c>
      <c r="E166" s="103">
        <v>48</v>
      </c>
      <c r="F166" s="103">
        <v>160</v>
      </c>
      <c r="G166" s="103">
        <v>1323</v>
      </c>
      <c r="H166" s="103">
        <v>0</v>
      </c>
      <c r="I166" s="103">
        <v>771</v>
      </c>
      <c r="J166" s="103">
        <v>2094</v>
      </c>
      <c r="K166" s="103">
        <v>2254</v>
      </c>
      <c r="L166" s="103">
        <v>200</v>
      </c>
      <c r="M166" s="103">
        <v>2048</v>
      </c>
      <c r="N166" s="103">
        <v>2248</v>
      </c>
    </row>
    <row r="167" spans="2:14" x14ac:dyDescent="0.2">
      <c r="B167" s="58">
        <v>4232</v>
      </c>
      <c r="C167" s="42" t="s">
        <v>227</v>
      </c>
      <c r="D167" s="103">
        <v>35</v>
      </c>
      <c r="E167" s="103">
        <v>15</v>
      </c>
      <c r="F167" s="103">
        <v>50</v>
      </c>
      <c r="G167" s="103">
        <v>4303</v>
      </c>
      <c r="H167" s="103">
        <v>0</v>
      </c>
      <c r="I167" s="103">
        <v>0</v>
      </c>
      <c r="J167" s="103">
        <v>4303</v>
      </c>
      <c r="K167" s="103">
        <v>4353</v>
      </c>
      <c r="L167" s="103">
        <v>185</v>
      </c>
      <c r="M167" s="103">
        <v>208</v>
      </c>
      <c r="N167" s="103">
        <v>393</v>
      </c>
    </row>
    <row r="168" spans="2:14" x14ac:dyDescent="0.2">
      <c r="B168" s="58">
        <v>4233</v>
      </c>
      <c r="C168" s="42" t="s">
        <v>228</v>
      </c>
      <c r="D168" s="103">
        <v>363</v>
      </c>
      <c r="E168" s="103">
        <v>143</v>
      </c>
      <c r="F168" s="103">
        <v>506</v>
      </c>
      <c r="G168" s="103">
        <v>6634</v>
      </c>
      <c r="H168" s="103">
        <v>0</v>
      </c>
      <c r="I168" s="103">
        <v>0</v>
      </c>
      <c r="J168" s="103">
        <v>6634</v>
      </c>
      <c r="K168" s="103">
        <v>7140</v>
      </c>
      <c r="L168" s="103">
        <v>491</v>
      </c>
      <c r="M168" s="103">
        <v>1334</v>
      </c>
      <c r="N168" s="103">
        <v>1825</v>
      </c>
    </row>
    <row r="169" spans="2:14" x14ac:dyDescent="0.2">
      <c r="B169" s="58">
        <v>4234</v>
      </c>
      <c r="C169" s="42" t="s">
        <v>229</v>
      </c>
      <c r="D169" s="103">
        <v>488</v>
      </c>
      <c r="E169" s="103">
        <v>573</v>
      </c>
      <c r="F169" s="103">
        <v>1061</v>
      </c>
      <c r="G169" s="103">
        <v>12273</v>
      </c>
      <c r="H169" s="103">
        <v>673</v>
      </c>
      <c r="I169" s="103">
        <v>461</v>
      </c>
      <c r="J169" s="103">
        <v>13407</v>
      </c>
      <c r="K169" s="103">
        <v>14468</v>
      </c>
      <c r="L169" s="103">
        <v>2013</v>
      </c>
      <c r="M169" s="103">
        <v>18092</v>
      </c>
      <c r="N169" s="103">
        <v>20105</v>
      </c>
    </row>
    <row r="170" spans="2:14" x14ac:dyDescent="0.2">
      <c r="B170" s="58">
        <v>4235</v>
      </c>
      <c r="C170" s="42" t="s">
        <v>230</v>
      </c>
      <c r="D170" s="103">
        <v>298</v>
      </c>
      <c r="E170" s="103">
        <v>23</v>
      </c>
      <c r="F170" s="103">
        <v>321</v>
      </c>
      <c r="G170" s="103">
        <v>7899</v>
      </c>
      <c r="H170" s="103">
        <v>304</v>
      </c>
      <c r="I170" s="103">
        <v>917</v>
      </c>
      <c r="J170" s="103">
        <v>9120</v>
      </c>
      <c r="K170" s="103">
        <v>9441</v>
      </c>
      <c r="L170" s="103">
        <v>83</v>
      </c>
      <c r="M170" s="103">
        <v>1913</v>
      </c>
      <c r="N170" s="103">
        <v>1996</v>
      </c>
    </row>
    <row r="171" spans="2:14" x14ac:dyDescent="0.2">
      <c r="B171" s="58">
        <v>4236</v>
      </c>
      <c r="C171" s="42" t="s">
        <v>419</v>
      </c>
      <c r="D171" s="103">
        <v>3250</v>
      </c>
      <c r="E171" s="103">
        <v>596</v>
      </c>
      <c r="F171" s="103">
        <v>3846</v>
      </c>
      <c r="G171" s="103">
        <v>44632</v>
      </c>
      <c r="H171" s="103">
        <v>4067</v>
      </c>
      <c r="I171" s="103">
        <v>19542</v>
      </c>
      <c r="J171" s="103">
        <v>68241</v>
      </c>
      <c r="K171" s="103">
        <v>72087</v>
      </c>
      <c r="L171" s="103">
        <v>2500</v>
      </c>
      <c r="M171" s="103">
        <v>47083</v>
      </c>
      <c r="N171" s="103">
        <v>49583</v>
      </c>
    </row>
    <row r="172" spans="2:14" x14ac:dyDescent="0.2">
      <c r="B172" s="58">
        <v>4237</v>
      </c>
      <c r="C172" s="42" t="s">
        <v>231</v>
      </c>
      <c r="D172" s="103">
        <v>273</v>
      </c>
      <c r="E172" s="103">
        <v>945</v>
      </c>
      <c r="F172" s="103">
        <v>1218</v>
      </c>
      <c r="G172" s="103">
        <v>692</v>
      </c>
      <c r="H172" s="103">
        <v>291</v>
      </c>
      <c r="I172" s="103">
        <v>423</v>
      </c>
      <c r="J172" s="103">
        <v>1406</v>
      </c>
      <c r="K172" s="103">
        <v>2624</v>
      </c>
      <c r="L172" s="103">
        <v>893</v>
      </c>
      <c r="M172" s="103">
        <v>1023</v>
      </c>
      <c r="N172" s="103">
        <v>1916</v>
      </c>
    </row>
    <row r="173" spans="2:14" x14ac:dyDescent="0.2">
      <c r="B173" s="58">
        <v>4238</v>
      </c>
      <c r="C173" s="42" t="s">
        <v>232</v>
      </c>
      <c r="D173" s="103">
        <v>62</v>
      </c>
      <c r="E173" s="103">
        <v>18</v>
      </c>
      <c r="F173" s="103">
        <v>80</v>
      </c>
      <c r="G173" s="103">
        <v>10111</v>
      </c>
      <c r="H173" s="103">
        <v>343</v>
      </c>
      <c r="I173" s="103">
        <v>2000</v>
      </c>
      <c r="J173" s="103">
        <v>12454</v>
      </c>
      <c r="K173" s="103">
        <v>12534</v>
      </c>
      <c r="L173" s="103">
        <v>103</v>
      </c>
      <c r="M173" s="103">
        <v>4449</v>
      </c>
      <c r="N173" s="103">
        <v>4552</v>
      </c>
    </row>
    <row r="174" spans="2:14" x14ac:dyDescent="0.2">
      <c r="B174" s="58">
        <v>4239</v>
      </c>
      <c r="C174" s="42" t="s">
        <v>233</v>
      </c>
      <c r="D174" s="103">
        <v>3168</v>
      </c>
      <c r="E174" s="103">
        <v>390</v>
      </c>
      <c r="F174" s="103">
        <v>3558</v>
      </c>
      <c r="G174" s="103">
        <v>8714</v>
      </c>
      <c r="H174" s="103">
        <v>4074</v>
      </c>
      <c r="I174" s="103">
        <v>4067</v>
      </c>
      <c r="J174" s="103">
        <v>16855</v>
      </c>
      <c r="K174" s="103">
        <v>20413</v>
      </c>
      <c r="L174" s="103">
        <v>7141</v>
      </c>
      <c r="M174" s="103">
        <v>5810</v>
      </c>
      <c r="N174" s="103">
        <v>12951</v>
      </c>
    </row>
    <row r="175" spans="2:14" x14ac:dyDescent="0.2">
      <c r="B175" s="58">
        <v>4240</v>
      </c>
      <c r="C175" s="42" t="s">
        <v>234</v>
      </c>
      <c r="D175" s="103">
        <v>1120</v>
      </c>
      <c r="E175" s="103">
        <v>1334</v>
      </c>
      <c r="F175" s="103">
        <v>2454</v>
      </c>
      <c r="G175" s="103">
        <v>14726</v>
      </c>
      <c r="H175" s="103">
        <v>0</v>
      </c>
      <c r="I175" s="103">
        <v>1508</v>
      </c>
      <c r="J175" s="103">
        <v>16234</v>
      </c>
      <c r="K175" s="103">
        <v>18688</v>
      </c>
      <c r="L175" s="103">
        <v>4655</v>
      </c>
      <c r="M175" s="103">
        <v>3500</v>
      </c>
      <c r="N175" s="103">
        <v>8155</v>
      </c>
    </row>
    <row r="176" spans="2:14" x14ac:dyDescent="0.2">
      <c r="B176" s="55">
        <v>4269</v>
      </c>
      <c r="C176" s="65" t="s">
        <v>248</v>
      </c>
      <c r="D176" s="102">
        <v>23459</v>
      </c>
      <c r="E176" s="102">
        <v>32494</v>
      </c>
      <c r="F176" s="102">
        <v>55953</v>
      </c>
      <c r="G176" s="102">
        <v>79641</v>
      </c>
      <c r="H176" s="102">
        <v>137977</v>
      </c>
      <c r="I176" s="102">
        <v>28947</v>
      </c>
      <c r="J176" s="102">
        <v>246565</v>
      </c>
      <c r="K176" s="102">
        <v>302518</v>
      </c>
      <c r="L176" s="102">
        <v>82269</v>
      </c>
      <c r="M176" s="102">
        <v>117471</v>
      </c>
      <c r="N176" s="102">
        <v>199740</v>
      </c>
    </row>
    <row r="177" spans="1:14" x14ac:dyDescent="0.2">
      <c r="B177" s="58">
        <v>4251</v>
      </c>
      <c r="C177" s="42" t="s">
        <v>236</v>
      </c>
      <c r="D177" s="103">
        <v>336</v>
      </c>
      <c r="E177" s="103">
        <v>188</v>
      </c>
      <c r="F177" s="103">
        <v>524</v>
      </c>
      <c r="G177" s="103">
        <v>1939</v>
      </c>
      <c r="H177" s="103">
        <v>398</v>
      </c>
      <c r="I177" s="103">
        <v>252</v>
      </c>
      <c r="J177" s="103">
        <v>2589</v>
      </c>
      <c r="K177" s="103">
        <v>3113</v>
      </c>
      <c r="L177" s="103">
        <v>379</v>
      </c>
      <c r="M177" s="103">
        <v>3421</v>
      </c>
      <c r="N177" s="103">
        <v>3800</v>
      </c>
    </row>
    <row r="178" spans="1:14" s="65" customFormat="1" x14ac:dyDescent="0.2">
      <c r="A178" s="42"/>
      <c r="B178" s="58">
        <v>4252</v>
      </c>
      <c r="C178" s="42" t="s">
        <v>237</v>
      </c>
      <c r="D178" s="103">
        <v>703</v>
      </c>
      <c r="E178" s="103">
        <v>4931</v>
      </c>
      <c r="F178" s="103">
        <v>5634</v>
      </c>
      <c r="G178" s="103">
        <v>2284</v>
      </c>
      <c r="H178" s="103">
        <v>103884</v>
      </c>
      <c r="I178" s="103">
        <v>11220</v>
      </c>
      <c r="J178" s="103">
        <v>117388</v>
      </c>
      <c r="K178" s="103">
        <v>123022</v>
      </c>
      <c r="L178" s="103">
        <v>3472</v>
      </c>
      <c r="M178" s="103">
        <v>1183</v>
      </c>
      <c r="N178" s="103">
        <v>4655</v>
      </c>
    </row>
    <row r="179" spans="1:14" x14ac:dyDescent="0.2">
      <c r="B179" s="58">
        <v>4253</v>
      </c>
      <c r="C179" s="42" t="s">
        <v>238</v>
      </c>
      <c r="D179" s="103">
        <v>2856</v>
      </c>
      <c r="E179" s="103">
        <v>253</v>
      </c>
      <c r="F179" s="103">
        <v>3109</v>
      </c>
      <c r="G179" s="103">
        <v>6458</v>
      </c>
      <c r="H179" s="103">
        <v>379</v>
      </c>
      <c r="I179" s="103">
        <v>310</v>
      </c>
      <c r="J179" s="103">
        <v>7147</v>
      </c>
      <c r="K179" s="103">
        <v>10256</v>
      </c>
      <c r="L179" s="103">
        <v>6373</v>
      </c>
      <c r="M179" s="103">
        <v>2275</v>
      </c>
      <c r="N179" s="103">
        <v>8648</v>
      </c>
    </row>
    <row r="180" spans="1:14" x14ac:dyDescent="0.2">
      <c r="B180" s="58">
        <v>4254</v>
      </c>
      <c r="C180" s="42" t="s">
        <v>239</v>
      </c>
      <c r="D180" s="103">
        <v>3593</v>
      </c>
      <c r="E180" s="103">
        <v>787</v>
      </c>
      <c r="F180" s="103">
        <v>4380</v>
      </c>
      <c r="G180" s="103">
        <v>19857</v>
      </c>
      <c r="H180" s="103">
        <v>13809</v>
      </c>
      <c r="I180" s="103">
        <v>3197</v>
      </c>
      <c r="J180" s="103">
        <v>36863</v>
      </c>
      <c r="K180" s="103">
        <v>41243</v>
      </c>
      <c r="L180" s="103">
        <v>2794</v>
      </c>
      <c r="M180" s="103">
        <v>41073</v>
      </c>
      <c r="N180" s="103">
        <v>43867</v>
      </c>
    </row>
    <row r="181" spans="1:14" x14ac:dyDescent="0.2">
      <c r="B181" s="58">
        <v>4255</v>
      </c>
      <c r="C181" s="42" t="s">
        <v>240</v>
      </c>
      <c r="D181" s="103">
        <v>2581</v>
      </c>
      <c r="E181" s="103">
        <v>25</v>
      </c>
      <c r="F181" s="103">
        <v>2606</v>
      </c>
      <c r="G181" s="103">
        <v>8650</v>
      </c>
      <c r="H181" s="103">
        <v>0</v>
      </c>
      <c r="I181" s="103">
        <v>78</v>
      </c>
      <c r="J181" s="103">
        <v>8728</v>
      </c>
      <c r="K181" s="103">
        <v>11334</v>
      </c>
      <c r="L181" s="103">
        <v>3026</v>
      </c>
      <c r="M181" s="103">
        <v>10934</v>
      </c>
      <c r="N181" s="103">
        <v>13960</v>
      </c>
    </row>
    <row r="182" spans="1:14" x14ac:dyDescent="0.2">
      <c r="B182" s="58">
        <v>4256</v>
      </c>
      <c r="C182" s="42" t="s">
        <v>241</v>
      </c>
      <c r="D182" s="103">
        <v>173</v>
      </c>
      <c r="E182" s="103">
        <v>2942</v>
      </c>
      <c r="F182" s="103">
        <v>3115</v>
      </c>
      <c r="G182" s="103">
        <v>2096</v>
      </c>
      <c r="H182" s="103">
        <v>3</v>
      </c>
      <c r="I182" s="103">
        <v>10</v>
      </c>
      <c r="J182" s="103">
        <v>2109</v>
      </c>
      <c r="K182" s="103">
        <v>5224</v>
      </c>
      <c r="L182" s="103">
        <v>1397</v>
      </c>
      <c r="M182" s="103">
        <v>2467</v>
      </c>
      <c r="N182" s="103">
        <v>3864</v>
      </c>
    </row>
    <row r="183" spans="1:14" x14ac:dyDescent="0.2">
      <c r="B183" s="58">
        <v>4257</v>
      </c>
      <c r="C183" s="42" t="s">
        <v>242</v>
      </c>
      <c r="D183" s="103">
        <v>158</v>
      </c>
      <c r="E183" s="103">
        <v>28</v>
      </c>
      <c r="F183" s="103">
        <v>186</v>
      </c>
      <c r="G183" s="103">
        <v>749</v>
      </c>
      <c r="H183" s="103">
        <v>0</v>
      </c>
      <c r="I183" s="103">
        <v>0</v>
      </c>
      <c r="J183" s="103">
        <v>749</v>
      </c>
      <c r="K183" s="103">
        <v>935</v>
      </c>
      <c r="L183" s="103">
        <v>42</v>
      </c>
      <c r="M183" s="103">
        <v>1100</v>
      </c>
      <c r="N183" s="103">
        <v>1142</v>
      </c>
    </row>
    <row r="184" spans="1:14" x14ac:dyDescent="0.2">
      <c r="B184" s="58">
        <v>4258</v>
      </c>
      <c r="C184" s="42" t="s">
        <v>31</v>
      </c>
      <c r="D184" s="103">
        <v>6793</v>
      </c>
      <c r="E184" s="103">
        <v>20363</v>
      </c>
      <c r="F184" s="103">
        <v>27156</v>
      </c>
      <c r="G184" s="103">
        <v>19290</v>
      </c>
      <c r="H184" s="103">
        <v>6160</v>
      </c>
      <c r="I184" s="103">
        <v>11737</v>
      </c>
      <c r="J184" s="103">
        <v>37187</v>
      </c>
      <c r="K184" s="103">
        <v>64343</v>
      </c>
      <c r="L184" s="103">
        <v>53927</v>
      </c>
      <c r="M184" s="103">
        <v>28943</v>
      </c>
      <c r="N184" s="103">
        <v>82870</v>
      </c>
    </row>
    <row r="185" spans="1:14" x14ac:dyDescent="0.2">
      <c r="B185" s="58">
        <v>4259</v>
      </c>
      <c r="C185" s="42" t="s">
        <v>243</v>
      </c>
      <c r="D185" s="103">
        <v>195</v>
      </c>
      <c r="E185" s="103">
        <v>394</v>
      </c>
      <c r="F185" s="103">
        <v>589</v>
      </c>
      <c r="G185" s="103">
        <v>620</v>
      </c>
      <c r="H185" s="103">
        <v>5</v>
      </c>
      <c r="I185" s="103">
        <v>316</v>
      </c>
      <c r="J185" s="103">
        <v>941</v>
      </c>
      <c r="K185" s="103">
        <v>1530</v>
      </c>
      <c r="L185" s="103">
        <v>422</v>
      </c>
      <c r="M185" s="103">
        <v>742</v>
      </c>
      <c r="N185" s="103">
        <v>1164</v>
      </c>
    </row>
    <row r="186" spans="1:14" x14ac:dyDescent="0.2">
      <c r="B186" s="58">
        <v>4260</v>
      </c>
      <c r="C186" s="42" t="s">
        <v>420</v>
      </c>
      <c r="D186" s="103">
        <v>1611</v>
      </c>
      <c r="E186" s="103">
        <v>1107</v>
      </c>
      <c r="F186" s="103">
        <v>2718</v>
      </c>
      <c r="G186" s="103">
        <v>1970</v>
      </c>
      <c r="H186" s="103">
        <v>12525</v>
      </c>
      <c r="I186" s="103">
        <v>1312</v>
      </c>
      <c r="J186" s="103">
        <v>15807</v>
      </c>
      <c r="K186" s="103">
        <v>18525</v>
      </c>
      <c r="L186" s="103">
        <v>1971</v>
      </c>
      <c r="M186" s="103">
        <v>13614</v>
      </c>
      <c r="N186" s="103">
        <v>15585</v>
      </c>
    </row>
    <row r="187" spans="1:14" x14ac:dyDescent="0.2">
      <c r="B187" s="58">
        <v>4261</v>
      </c>
      <c r="C187" s="42" t="s">
        <v>244</v>
      </c>
      <c r="D187" s="103">
        <v>219</v>
      </c>
      <c r="E187" s="103">
        <v>466</v>
      </c>
      <c r="F187" s="103">
        <v>685</v>
      </c>
      <c r="G187" s="103">
        <v>1492</v>
      </c>
      <c r="H187" s="103">
        <v>511</v>
      </c>
      <c r="I187" s="103">
        <v>330</v>
      </c>
      <c r="J187" s="103">
        <v>2333</v>
      </c>
      <c r="K187" s="103">
        <v>3018</v>
      </c>
      <c r="L187" s="103">
        <v>1214</v>
      </c>
      <c r="M187" s="103">
        <v>1188</v>
      </c>
      <c r="N187" s="103">
        <v>2402</v>
      </c>
    </row>
    <row r="188" spans="1:14" x14ac:dyDescent="0.2">
      <c r="B188" s="58">
        <v>4262</v>
      </c>
      <c r="C188" s="42" t="s">
        <v>245</v>
      </c>
      <c r="D188" s="103">
        <v>1776</v>
      </c>
      <c r="E188" s="103">
        <v>418</v>
      </c>
      <c r="F188" s="103">
        <v>2194</v>
      </c>
      <c r="G188" s="103">
        <v>1173</v>
      </c>
      <c r="H188" s="103">
        <v>69</v>
      </c>
      <c r="I188" s="103">
        <v>0</v>
      </c>
      <c r="J188" s="103">
        <v>1242</v>
      </c>
      <c r="K188" s="103">
        <v>3436</v>
      </c>
      <c r="L188" s="103">
        <v>3743</v>
      </c>
      <c r="M188" s="103">
        <v>139</v>
      </c>
      <c r="N188" s="103">
        <v>3882</v>
      </c>
    </row>
    <row r="189" spans="1:14" x14ac:dyDescent="0.2">
      <c r="B189" s="58">
        <v>4263</v>
      </c>
      <c r="C189" s="42" t="s">
        <v>246</v>
      </c>
      <c r="D189" s="103">
        <v>2195</v>
      </c>
      <c r="E189" s="103">
        <v>191</v>
      </c>
      <c r="F189" s="103">
        <v>2386</v>
      </c>
      <c r="G189" s="103">
        <v>12343</v>
      </c>
      <c r="H189" s="103">
        <v>234</v>
      </c>
      <c r="I189" s="103">
        <v>185</v>
      </c>
      <c r="J189" s="103">
        <v>12762</v>
      </c>
      <c r="K189" s="103">
        <v>15148</v>
      </c>
      <c r="L189" s="103">
        <v>2300</v>
      </c>
      <c r="M189" s="103">
        <v>9996</v>
      </c>
      <c r="N189" s="103">
        <v>12296</v>
      </c>
    </row>
    <row r="190" spans="1:14" x14ac:dyDescent="0.2">
      <c r="B190" s="58">
        <v>4264</v>
      </c>
      <c r="C190" s="42" t="s">
        <v>247</v>
      </c>
      <c r="D190" s="103">
        <v>270</v>
      </c>
      <c r="E190" s="103">
        <v>401</v>
      </c>
      <c r="F190" s="103">
        <v>671</v>
      </c>
      <c r="G190" s="103">
        <v>720</v>
      </c>
      <c r="H190" s="103">
        <v>0</v>
      </c>
      <c r="I190" s="103">
        <v>0</v>
      </c>
      <c r="J190" s="103">
        <v>720</v>
      </c>
      <c r="K190" s="103">
        <v>1391</v>
      </c>
      <c r="L190" s="103">
        <v>1209</v>
      </c>
      <c r="M190" s="103">
        <v>396</v>
      </c>
      <c r="N190" s="103">
        <v>1605</v>
      </c>
    </row>
    <row r="191" spans="1:14" x14ac:dyDescent="0.2">
      <c r="B191" s="55">
        <v>4299</v>
      </c>
      <c r="C191" s="65" t="s">
        <v>266</v>
      </c>
      <c r="D191" s="102">
        <v>37234</v>
      </c>
      <c r="E191" s="102">
        <v>54634</v>
      </c>
      <c r="F191" s="102">
        <v>91868</v>
      </c>
      <c r="G191" s="102">
        <v>268038</v>
      </c>
      <c r="H191" s="102">
        <v>50893</v>
      </c>
      <c r="I191" s="102">
        <v>29507</v>
      </c>
      <c r="J191" s="102">
        <v>348438</v>
      </c>
      <c r="K191" s="102">
        <v>440306</v>
      </c>
      <c r="L191" s="102">
        <v>47939</v>
      </c>
      <c r="M191" s="102">
        <v>224724</v>
      </c>
      <c r="N191" s="102">
        <v>272663</v>
      </c>
    </row>
    <row r="192" spans="1:14" x14ac:dyDescent="0.2">
      <c r="B192" s="58">
        <v>4271</v>
      </c>
      <c r="C192" s="42" t="s">
        <v>249</v>
      </c>
      <c r="D192" s="103">
        <v>4900</v>
      </c>
      <c r="E192" s="103">
        <v>31583</v>
      </c>
      <c r="F192" s="103">
        <v>36483</v>
      </c>
      <c r="G192" s="103">
        <v>40091</v>
      </c>
      <c r="H192" s="103">
        <v>735</v>
      </c>
      <c r="I192" s="103">
        <v>2334</v>
      </c>
      <c r="J192" s="103">
        <v>43160</v>
      </c>
      <c r="K192" s="103">
        <v>79643</v>
      </c>
      <c r="L192" s="103">
        <v>6833</v>
      </c>
      <c r="M192" s="103">
        <v>32226</v>
      </c>
      <c r="N192" s="103">
        <v>39059</v>
      </c>
    </row>
    <row r="193" spans="1:14" s="65" customFormat="1" x14ac:dyDescent="0.2">
      <c r="A193" s="42"/>
      <c r="B193" s="58">
        <v>4272</v>
      </c>
      <c r="C193" s="42" t="s">
        <v>250</v>
      </c>
      <c r="D193" s="103">
        <v>195</v>
      </c>
      <c r="E193" s="103">
        <v>23</v>
      </c>
      <c r="F193" s="103">
        <v>218</v>
      </c>
      <c r="G193" s="103">
        <v>930</v>
      </c>
      <c r="H193" s="103">
        <v>0</v>
      </c>
      <c r="I193" s="103">
        <v>0</v>
      </c>
      <c r="J193" s="103">
        <v>930</v>
      </c>
      <c r="K193" s="103">
        <v>1148</v>
      </c>
      <c r="L193" s="103">
        <v>189</v>
      </c>
      <c r="M193" s="103">
        <v>400</v>
      </c>
      <c r="N193" s="103">
        <v>589</v>
      </c>
    </row>
    <row r="194" spans="1:14" x14ac:dyDescent="0.2">
      <c r="B194" s="58">
        <v>4273</v>
      </c>
      <c r="C194" s="42" t="s">
        <v>251</v>
      </c>
      <c r="D194" s="103">
        <v>285</v>
      </c>
      <c r="E194" s="103">
        <v>128</v>
      </c>
      <c r="F194" s="103">
        <v>413</v>
      </c>
      <c r="G194" s="103">
        <v>2389</v>
      </c>
      <c r="H194" s="103">
        <v>413</v>
      </c>
      <c r="I194" s="103">
        <v>1401</v>
      </c>
      <c r="J194" s="103">
        <v>4203</v>
      </c>
      <c r="K194" s="103">
        <v>4616</v>
      </c>
      <c r="L194" s="103">
        <v>586</v>
      </c>
      <c r="M194" s="103">
        <v>1762</v>
      </c>
      <c r="N194" s="103">
        <v>2348</v>
      </c>
    </row>
    <row r="195" spans="1:14" x14ac:dyDescent="0.2">
      <c r="B195" s="58">
        <v>4274</v>
      </c>
      <c r="C195" s="42" t="s">
        <v>252</v>
      </c>
      <c r="D195" s="103">
        <v>687</v>
      </c>
      <c r="E195" s="103">
        <v>711</v>
      </c>
      <c r="F195" s="103">
        <v>1398</v>
      </c>
      <c r="G195" s="103">
        <v>9757</v>
      </c>
      <c r="H195" s="103">
        <v>4169</v>
      </c>
      <c r="I195" s="103">
        <v>553</v>
      </c>
      <c r="J195" s="103">
        <v>14479</v>
      </c>
      <c r="K195" s="103">
        <v>15877</v>
      </c>
      <c r="L195" s="103">
        <v>1401</v>
      </c>
      <c r="M195" s="103">
        <v>10201</v>
      </c>
      <c r="N195" s="103">
        <v>11602</v>
      </c>
    </row>
    <row r="196" spans="1:14" x14ac:dyDescent="0.2">
      <c r="B196" s="58">
        <v>4275</v>
      </c>
      <c r="C196" s="42" t="s">
        <v>253</v>
      </c>
      <c r="D196" s="103">
        <v>1074</v>
      </c>
      <c r="E196" s="103">
        <v>321</v>
      </c>
      <c r="F196" s="103">
        <v>1395</v>
      </c>
      <c r="G196" s="103">
        <v>3772</v>
      </c>
      <c r="H196" s="103">
        <v>2407</v>
      </c>
      <c r="I196" s="103">
        <v>338</v>
      </c>
      <c r="J196" s="103">
        <v>6517</v>
      </c>
      <c r="K196" s="103">
        <v>7912</v>
      </c>
      <c r="L196" s="103">
        <v>967</v>
      </c>
      <c r="M196" s="103">
        <v>4060</v>
      </c>
      <c r="N196" s="103">
        <v>5027</v>
      </c>
    </row>
    <row r="197" spans="1:14" x14ac:dyDescent="0.2">
      <c r="B197" s="58">
        <v>4276</v>
      </c>
      <c r="C197" s="42" t="s">
        <v>254</v>
      </c>
      <c r="D197" s="103">
        <v>1484</v>
      </c>
      <c r="E197" s="103">
        <v>2018</v>
      </c>
      <c r="F197" s="103">
        <v>3502</v>
      </c>
      <c r="G197" s="103">
        <v>10050</v>
      </c>
      <c r="H197" s="103">
        <v>361</v>
      </c>
      <c r="I197" s="103">
        <v>383</v>
      </c>
      <c r="J197" s="103">
        <v>10794</v>
      </c>
      <c r="K197" s="103">
        <v>14296</v>
      </c>
      <c r="L197" s="103">
        <v>424</v>
      </c>
      <c r="M197" s="103">
        <v>3104</v>
      </c>
      <c r="N197" s="103">
        <v>3528</v>
      </c>
    </row>
    <row r="198" spans="1:14" x14ac:dyDescent="0.2">
      <c r="B198" s="58">
        <v>4277</v>
      </c>
      <c r="C198" s="42" t="s">
        <v>255</v>
      </c>
      <c r="D198" s="103">
        <v>772</v>
      </c>
      <c r="E198" s="103">
        <v>31</v>
      </c>
      <c r="F198" s="103">
        <v>803</v>
      </c>
      <c r="G198" s="103">
        <v>255</v>
      </c>
      <c r="H198" s="103">
        <v>0</v>
      </c>
      <c r="I198" s="103">
        <v>154</v>
      </c>
      <c r="J198" s="103">
        <v>409</v>
      </c>
      <c r="K198" s="103">
        <v>1212</v>
      </c>
      <c r="L198" s="103">
        <v>420</v>
      </c>
      <c r="M198" s="103">
        <v>0</v>
      </c>
      <c r="N198" s="103">
        <v>420</v>
      </c>
    </row>
    <row r="199" spans="1:14" x14ac:dyDescent="0.2">
      <c r="B199" s="58">
        <v>4279</v>
      </c>
      <c r="C199" s="42" t="s">
        <v>256</v>
      </c>
      <c r="D199" s="103">
        <v>426</v>
      </c>
      <c r="E199" s="103">
        <v>132</v>
      </c>
      <c r="F199" s="103">
        <v>558</v>
      </c>
      <c r="G199" s="103">
        <v>11364</v>
      </c>
      <c r="H199" s="103">
        <v>36</v>
      </c>
      <c r="I199" s="103">
        <v>0</v>
      </c>
      <c r="J199" s="103">
        <v>11400</v>
      </c>
      <c r="K199" s="103">
        <v>11958</v>
      </c>
      <c r="L199" s="103">
        <v>741</v>
      </c>
      <c r="M199" s="103">
        <v>2580</v>
      </c>
      <c r="N199" s="103">
        <v>3321</v>
      </c>
    </row>
    <row r="200" spans="1:14" x14ac:dyDescent="0.2">
      <c r="B200" s="58">
        <v>4280</v>
      </c>
      <c r="C200" s="42" t="s">
        <v>257</v>
      </c>
      <c r="D200" s="103">
        <v>10892</v>
      </c>
      <c r="E200" s="103">
        <v>1488</v>
      </c>
      <c r="F200" s="103">
        <v>12380</v>
      </c>
      <c r="G200" s="103">
        <v>42181</v>
      </c>
      <c r="H200" s="103">
        <v>6940</v>
      </c>
      <c r="I200" s="103">
        <v>2899</v>
      </c>
      <c r="J200" s="103">
        <v>52020</v>
      </c>
      <c r="K200" s="103">
        <v>64400</v>
      </c>
      <c r="L200" s="103">
        <v>8849</v>
      </c>
      <c r="M200" s="103">
        <v>39930</v>
      </c>
      <c r="N200" s="103">
        <v>48779</v>
      </c>
    </row>
    <row r="201" spans="1:14" x14ac:dyDescent="0.2">
      <c r="B201" s="58">
        <v>4281</v>
      </c>
      <c r="C201" s="42" t="s">
        <v>258</v>
      </c>
      <c r="D201" s="103">
        <v>167</v>
      </c>
      <c r="E201" s="103">
        <v>900</v>
      </c>
      <c r="F201" s="103">
        <v>1067</v>
      </c>
      <c r="G201" s="103">
        <v>2941</v>
      </c>
      <c r="H201" s="103">
        <v>12</v>
      </c>
      <c r="I201" s="103">
        <v>1643</v>
      </c>
      <c r="J201" s="103">
        <v>4596</v>
      </c>
      <c r="K201" s="103">
        <v>5663</v>
      </c>
      <c r="L201" s="103">
        <v>1024</v>
      </c>
      <c r="M201" s="103">
        <v>570</v>
      </c>
      <c r="N201" s="103">
        <v>1594</v>
      </c>
    </row>
    <row r="202" spans="1:14" x14ac:dyDescent="0.2">
      <c r="B202" s="58">
        <v>4282</v>
      </c>
      <c r="C202" s="42" t="s">
        <v>259</v>
      </c>
      <c r="D202" s="103">
        <v>4394</v>
      </c>
      <c r="E202" s="103">
        <v>7179</v>
      </c>
      <c r="F202" s="103">
        <v>11573</v>
      </c>
      <c r="G202" s="103">
        <v>35175</v>
      </c>
      <c r="H202" s="103">
        <v>5852</v>
      </c>
      <c r="I202" s="103">
        <v>1530</v>
      </c>
      <c r="J202" s="103">
        <v>42557</v>
      </c>
      <c r="K202" s="103">
        <v>54130</v>
      </c>
      <c r="L202" s="103">
        <v>11635</v>
      </c>
      <c r="M202" s="103">
        <v>12480</v>
      </c>
      <c r="N202" s="103">
        <v>24115</v>
      </c>
    </row>
    <row r="203" spans="1:14" x14ac:dyDescent="0.2">
      <c r="B203" s="58">
        <v>4283</v>
      </c>
      <c r="C203" s="42" t="s">
        <v>260</v>
      </c>
      <c r="D203" s="103">
        <v>4106</v>
      </c>
      <c r="E203" s="103">
        <v>411</v>
      </c>
      <c r="F203" s="103">
        <v>4517</v>
      </c>
      <c r="G203" s="103">
        <v>34878</v>
      </c>
      <c r="H203" s="103">
        <v>2238</v>
      </c>
      <c r="I203" s="103">
        <v>1284</v>
      </c>
      <c r="J203" s="103">
        <v>38400</v>
      </c>
      <c r="K203" s="103">
        <v>42917</v>
      </c>
      <c r="L203" s="103">
        <v>2453</v>
      </c>
      <c r="M203" s="103">
        <v>37935</v>
      </c>
      <c r="N203" s="103">
        <v>40388</v>
      </c>
    </row>
    <row r="204" spans="1:14" x14ac:dyDescent="0.2">
      <c r="B204" s="58">
        <v>4284</v>
      </c>
      <c r="C204" s="42" t="s">
        <v>261</v>
      </c>
      <c r="D204" s="103">
        <v>0</v>
      </c>
      <c r="E204" s="103">
        <v>408</v>
      </c>
      <c r="F204" s="103">
        <v>408</v>
      </c>
      <c r="G204" s="103">
        <v>18350</v>
      </c>
      <c r="H204" s="103">
        <v>1392</v>
      </c>
      <c r="I204" s="103">
        <v>338</v>
      </c>
      <c r="J204" s="103">
        <v>20080</v>
      </c>
      <c r="K204" s="103">
        <v>20488</v>
      </c>
      <c r="L204" s="103">
        <v>288</v>
      </c>
      <c r="M204" s="103">
        <v>7032</v>
      </c>
      <c r="N204" s="103">
        <v>7320</v>
      </c>
    </row>
    <row r="205" spans="1:14" x14ac:dyDescent="0.2">
      <c r="B205" s="58">
        <v>4285</v>
      </c>
      <c r="C205" s="42" t="s">
        <v>262</v>
      </c>
      <c r="D205" s="103">
        <v>1474</v>
      </c>
      <c r="E205" s="103">
        <v>125</v>
      </c>
      <c r="F205" s="103">
        <v>1599</v>
      </c>
      <c r="G205" s="103">
        <v>7845</v>
      </c>
      <c r="H205" s="103">
        <v>92</v>
      </c>
      <c r="I205" s="103">
        <v>121</v>
      </c>
      <c r="J205" s="103">
        <v>8058</v>
      </c>
      <c r="K205" s="103">
        <v>9657</v>
      </c>
      <c r="L205" s="103">
        <v>2913</v>
      </c>
      <c r="M205" s="103">
        <v>2720</v>
      </c>
      <c r="N205" s="103">
        <v>5633</v>
      </c>
    </row>
    <row r="206" spans="1:14" x14ac:dyDescent="0.2">
      <c r="B206" s="58">
        <v>4286</v>
      </c>
      <c r="C206" s="42" t="s">
        <v>263</v>
      </c>
      <c r="D206" s="103">
        <v>221</v>
      </c>
      <c r="E206" s="103">
        <v>0</v>
      </c>
      <c r="F206" s="103">
        <v>221</v>
      </c>
      <c r="G206" s="103">
        <v>1632</v>
      </c>
      <c r="H206" s="103">
        <v>0</v>
      </c>
      <c r="I206" s="103">
        <v>410</v>
      </c>
      <c r="J206" s="103">
        <v>2042</v>
      </c>
      <c r="K206" s="103">
        <v>2263</v>
      </c>
      <c r="L206" s="103">
        <v>1228</v>
      </c>
      <c r="M206" s="103">
        <v>1511</v>
      </c>
      <c r="N206" s="103">
        <v>2739</v>
      </c>
    </row>
    <row r="207" spans="1:14" x14ac:dyDescent="0.2">
      <c r="B207" s="58">
        <v>4287</v>
      </c>
      <c r="C207" s="42" t="s">
        <v>264</v>
      </c>
      <c r="D207" s="103">
        <v>3286</v>
      </c>
      <c r="E207" s="103">
        <v>999</v>
      </c>
      <c r="F207" s="103">
        <v>4285</v>
      </c>
      <c r="G207" s="103">
        <v>11386</v>
      </c>
      <c r="H207" s="103">
        <v>130</v>
      </c>
      <c r="I207" s="103">
        <v>8077</v>
      </c>
      <c r="J207" s="103">
        <v>19593</v>
      </c>
      <c r="K207" s="103">
        <v>23878</v>
      </c>
      <c r="L207" s="103">
        <v>666</v>
      </c>
      <c r="M207" s="103">
        <v>11718</v>
      </c>
      <c r="N207" s="103">
        <v>12384</v>
      </c>
    </row>
    <row r="208" spans="1:14" x14ac:dyDescent="0.2">
      <c r="B208" s="58">
        <v>4288</v>
      </c>
      <c r="C208" s="42" t="s">
        <v>265</v>
      </c>
      <c r="D208" s="103">
        <v>758</v>
      </c>
      <c r="E208" s="103">
        <v>3</v>
      </c>
      <c r="F208" s="103">
        <v>761</v>
      </c>
      <c r="G208" s="103">
        <v>198</v>
      </c>
      <c r="H208" s="103">
        <v>0</v>
      </c>
      <c r="I208" s="103">
        <v>115</v>
      </c>
      <c r="J208" s="103">
        <v>313</v>
      </c>
      <c r="K208" s="103">
        <v>1074</v>
      </c>
      <c r="L208" s="103">
        <v>796</v>
      </c>
      <c r="M208" s="103">
        <v>24</v>
      </c>
      <c r="N208" s="103">
        <v>820</v>
      </c>
    </row>
    <row r="209" spans="1:14" x14ac:dyDescent="0.2">
      <c r="B209" s="58">
        <v>4289</v>
      </c>
      <c r="C209" s="42" t="s">
        <v>32</v>
      </c>
      <c r="D209" s="103">
        <v>2113</v>
      </c>
      <c r="E209" s="103">
        <v>8174</v>
      </c>
      <c r="F209" s="103">
        <v>10287</v>
      </c>
      <c r="G209" s="103">
        <v>34844</v>
      </c>
      <c r="H209" s="103">
        <v>26116</v>
      </c>
      <c r="I209" s="103">
        <v>7927</v>
      </c>
      <c r="J209" s="103">
        <v>68887</v>
      </c>
      <c r="K209" s="103">
        <v>79174</v>
      </c>
      <c r="L209" s="103">
        <v>6526</v>
      </c>
      <c r="M209" s="103">
        <v>56471</v>
      </c>
      <c r="N209" s="103">
        <v>62997</v>
      </c>
    </row>
    <row r="210" spans="1:14" x14ac:dyDescent="0.2">
      <c r="B210" s="55">
        <v>4329</v>
      </c>
      <c r="C210" s="65" t="s">
        <v>287</v>
      </c>
      <c r="D210" s="102">
        <v>21294</v>
      </c>
      <c r="E210" s="102">
        <v>8720</v>
      </c>
      <c r="F210" s="102">
        <v>30014</v>
      </c>
      <c r="G210" s="102">
        <v>141387</v>
      </c>
      <c r="H210" s="102">
        <v>21143</v>
      </c>
      <c r="I210" s="102">
        <v>30551</v>
      </c>
      <c r="J210" s="102">
        <v>193081</v>
      </c>
      <c r="K210" s="102">
        <v>223095</v>
      </c>
      <c r="L210" s="102">
        <v>27558</v>
      </c>
      <c r="M210" s="102">
        <v>82206</v>
      </c>
      <c r="N210" s="102">
        <v>109764</v>
      </c>
    </row>
    <row r="211" spans="1:14" x14ac:dyDescent="0.2">
      <c r="B211" s="58">
        <v>4323</v>
      </c>
      <c r="C211" s="42" t="s">
        <v>286</v>
      </c>
      <c r="D211" s="103">
        <v>1363</v>
      </c>
      <c r="E211" s="103">
        <v>541</v>
      </c>
      <c r="F211" s="103">
        <v>1904</v>
      </c>
      <c r="G211" s="103">
        <v>18900</v>
      </c>
      <c r="H211" s="103">
        <v>249</v>
      </c>
      <c r="I211" s="103">
        <v>5460</v>
      </c>
      <c r="J211" s="103">
        <v>24609</v>
      </c>
      <c r="K211" s="103">
        <v>26513</v>
      </c>
      <c r="L211" s="103">
        <v>1667</v>
      </c>
      <c r="M211" s="103">
        <v>8274</v>
      </c>
      <c r="N211" s="103">
        <v>9941</v>
      </c>
    </row>
    <row r="212" spans="1:14" x14ac:dyDescent="0.2">
      <c r="B212" s="58">
        <v>4301</v>
      </c>
      <c r="C212" s="42" t="s">
        <v>267</v>
      </c>
      <c r="D212" s="103">
        <v>79</v>
      </c>
      <c r="E212" s="103">
        <v>11</v>
      </c>
      <c r="F212" s="103">
        <v>90</v>
      </c>
      <c r="G212" s="103">
        <v>50</v>
      </c>
      <c r="H212" s="103">
        <v>0</v>
      </c>
      <c r="I212" s="103">
        <v>20</v>
      </c>
      <c r="J212" s="103">
        <v>70</v>
      </c>
      <c r="K212" s="103">
        <v>160</v>
      </c>
      <c r="L212" s="103">
        <v>108</v>
      </c>
      <c r="M212" s="103">
        <v>0</v>
      </c>
      <c r="N212" s="103">
        <v>108</v>
      </c>
    </row>
    <row r="213" spans="1:14" s="65" customFormat="1" x14ac:dyDescent="0.2">
      <c r="A213" s="42"/>
      <c r="B213" s="58">
        <v>4302</v>
      </c>
      <c r="C213" s="42" t="s">
        <v>268</v>
      </c>
      <c r="D213" s="103">
        <v>85</v>
      </c>
      <c r="E213" s="103">
        <v>13</v>
      </c>
      <c r="F213" s="103">
        <v>98</v>
      </c>
      <c r="G213" s="103">
        <v>1256</v>
      </c>
      <c r="H213" s="103">
        <v>0</v>
      </c>
      <c r="I213" s="103">
        <v>0</v>
      </c>
      <c r="J213" s="103">
        <v>1256</v>
      </c>
      <c r="K213" s="103">
        <v>1354</v>
      </c>
      <c r="L213" s="103">
        <v>68</v>
      </c>
      <c r="M213" s="103">
        <v>1876</v>
      </c>
      <c r="N213" s="103">
        <v>1944</v>
      </c>
    </row>
    <row r="214" spans="1:14" x14ac:dyDescent="0.2">
      <c r="B214" s="58">
        <v>4303</v>
      </c>
      <c r="C214" s="42" t="s">
        <v>269</v>
      </c>
      <c r="D214" s="103">
        <v>1551</v>
      </c>
      <c r="E214" s="103">
        <v>739</v>
      </c>
      <c r="F214" s="103">
        <v>2290</v>
      </c>
      <c r="G214" s="103">
        <v>4054</v>
      </c>
      <c r="H214" s="103">
        <v>1758</v>
      </c>
      <c r="I214" s="103">
        <v>388</v>
      </c>
      <c r="J214" s="103">
        <v>6200</v>
      </c>
      <c r="K214" s="103">
        <v>8490</v>
      </c>
      <c r="L214" s="103">
        <v>990</v>
      </c>
      <c r="M214" s="103">
        <v>4042</v>
      </c>
      <c r="N214" s="103">
        <v>5032</v>
      </c>
    </row>
    <row r="215" spans="1:14" x14ac:dyDescent="0.2">
      <c r="B215" s="58">
        <v>4304</v>
      </c>
      <c r="C215" s="42" t="s">
        <v>270</v>
      </c>
      <c r="D215" s="103">
        <v>1679</v>
      </c>
      <c r="E215" s="103">
        <v>1962</v>
      </c>
      <c r="F215" s="103">
        <v>3641</v>
      </c>
      <c r="G215" s="103">
        <v>19690</v>
      </c>
      <c r="H215" s="103">
        <v>1660</v>
      </c>
      <c r="I215" s="103">
        <v>14076</v>
      </c>
      <c r="J215" s="103">
        <v>35426</v>
      </c>
      <c r="K215" s="103">
        <v>39067</v>
      </c>
      <c r="L215" s="103">
        <v>4353</v>
      </c>
      <c r="M215" s="103">
        <v>17875</v>
      </c>
      <c r="N215" s="103">
        <v>22228</v>
      </c>
    </row>
    <row r="216" spans="1:14" x14ac:dyDescent="0.2">
      <c r="B216" s="58">
        <v>4305</v>
      </c>
      <c r="C216" s="42" t="s">
        <v>271</v>
      </c>
      <c r="D216" s="103">
        <v>2572</v>
      </c>
      <c r="E216" s="103">
        <v>643</v>
      </c>
      <c r="F216" s="103">
        <v>3215</v>
      </c>
      <c r="G216" s="103">
        <v>1930</v>
      </c>
      <c r="H216" s="103">
        <v>1974</v>
      </c>
      <c r="I216" s="103">
        <v>366</v>
      </c>
      <c r="J216" s="103">
        <v>4270</v>
      </c>
      <c r="K216" s="103">
        <v>7485</v>
      </c>
      <c r="L216" s="103">
        <v>2779</v>
      </c>
      <c r="M216" s="103">
        <v>2200</v>
      </c>
      <c r="N216" s="103">
        <v>4979</v>
      </c>
    </row>
    <row r="217" spans="1:14" x14ac:dyDescent="0.2">
      <c r="B217" s="58">
        <v>4306</v>
      </c>
      <c r="C217" s="42" t="s">
        <v>272</v>
      </c>
      <c r="D217" s="103">
        <v>63</v>
      </c>
      <c r="E217" s="103">
        <v>14</v>
      </c>
      <c r="F217" s="103">
        <v>77</v>
      </c>
      <c r="G217" s="103">
        <v>3373</v>
      </c>
      <c r="H217" s="103">
        <v>3597</v>
      </c>
      <c r="I217" s="103">
        <v>46</v>
      </c>
      <c r="J217" s="103">
        <v>7016</v>
      </c>
      <c r="K217" s="103">
        <v>7093</v>
      </c>
      <c r="L217" s="103">
        <v>73</v>
      </c>
      <c r="M217" s="103">
        <v>3075</v>
      </c>
      <c r="N217" s="103">
        <v>3148</v>
      </c>
    </row>
    <row r="218" spans="1:14" x14ac:dyDescent="0.2">
      <c r="B218" s="58">
        <v>4307</v>
      </c>
      <c r="C218" s="42" t="s">
        <v>273</v>
      </c>
      <c r="D218" s="103">
        <v>658</v>
      </c>
      <c r="E218" s="103">
        <v>670</v>
      </c>
      <c r="F218" s="103">
        <v>1328</v>
      </c>
      <c r="G218" s="103">
        <v>1903</v>
      </c>
      <c r="H218" s="103">
        <v>269</v>
      </c>
      <c r="I218" s="103">
        <v>5348</v>
      </c>
      <c r="J218" s="103">
        <v>7520</v>
      </c>
      <c r="K218" s="103">
        <v>8848</v>
      </c>
      <c r="L218" s="103">
        <v>521</v>
      </c>
      <c r="M218" s="103">
        <v>9049</v>
      </c>
      <c r="N218" s="103">
        <v>9570</v>
      </c>
    </row>
    <row r="219" spans="1:14" x14ac:dyDescent="0.2">
      <c r="B219" s="58">
        <v>4308</v>
      </c>
      <c r="C219" s="42" t="s">
        <v>274</v>
      </c>
      <c r="D219" s="103">
        <v>454</v>
      </c>
      <c r="E219" s="103">
        <v>30</v>
      </c>
      <c r="F219" s="103">
        <v>484</v>
      </c>
      <c r="G219" s="103">
        <v>42</v>
      </c>
      <c r="H219" s="103">
        <v>0</v>
      </c>
      <c r="I219" s="103">
        <v>0</v>
      </c>
      <c r="J219" s="103">
        <v>42</v>
      </c>
      <c r="K219" s="103">
        <v>526</v>
      </c>
      <c r="L219" s="103">
        <v>189</v>
      </c>
      <c r="M219" s="103">
        <v>32</v>
      </c>
      <c r="N219" s="103">
        <v>221</v>
      </c>
    </row>
    <row r="220" spans="1:14" x14ac:dyDescent="0.2">
      <c r="B220" s="58">
        <v>4309</v>
      </c>
      <c r="C220" s="42" t="s">
        <v>275</v>
      </c>
      <c r="D220" s="103">
        <v>0</v>
      </c>
      <c r="E220" s="103">
        <v>1070</v>
      </c>
      <c r="F220" s="103">
        <v>1070</v>
      </c>
      <c r="G220" s="103">
        <v>22236</v>
      </c>
      <c r="H220" s="103">
        <v>29</v>
      </c>
      <c r="I220" s="103">
        <v>1</v>
      </c>
      <c r="J220" s="103">
        <v>22266</v>
      </c>
      <c r="K220" s="103">
        <v>23336</v>
      </c>
      <c r="L220" s="103">
        <v>0</v>
      </c>
      <c r="M220" s="103">
        <v>2877</v>
      </c>
      <c r="N220" s="103">
        <v>2877</v>
      </c>
    </row>
    <row r="221" spans="1:14" x14ac:dyDescent="0.2">
      <c r="B221" s="58">
        <v>4310</v>
      </c>
      <c r="C221" s="42" t="s">
        <v>276</v>
      </c>
      <c r="D221" s="103">
        <v>176</v>
      </c>
      <c r="E221" s="103">
        <v>339</v>
      </c>
      <c r="F221" s="103">
        <v>515</v>
      </c>
      <c r="G221" s="103">
        <v>7248</v>
      </c>
      <c r="H221" s="103">
        <v>25</v>
      </c>
      <c r="I221" s="103">
        <v>12</v>
      </c>
      <c r="J221" s="103">
        <v>7285</v>
      </c>
      <c r="K221" s="103">
        <v>7800</v>
      </c>
      <c r="L221" s="103">
        <v>516</v>
      </c>
      <c r="M221" s="103">
        <v>3287</v>
      </c>
      <c r="N221" s="103">
        <v>3803</v>
      </c>
    </row>
    <row r="222" spans="1:14" x14ac:dyDescent="0.2">
      <c r="B222" s="58">
        <v>4311</v>
      </c>
      <c r="C222" s="42" t="s">
        <v>277</v>
      </c>
      <c r="D222" s="103">
        <v>2433</v>
      </c>
      <c r="E222" s="103">
        <v>201</v>
      </c>
      <c r="F222" s="103">
        <v>2634</v>
      </c>
      <c r="G222" s="103">
        <v>9667</v>
      </c>
      <c r="H222" s="103">
        <v>1424</v>
      </c>
      <c r="I222" s="103">
        <v>2437</v>
      </c>
      <c r="J222" s="103">
        <v>13528</v>
      </c>
      <c r="K222" s="103">
        <v>16162</v>
      </c>
      <c r="L222" s="103">
        <v>1662</v>
      </c>
      <c r="M222" s="103">
        <v>8992</v>
      </c>
      <c r="N222" s="103">
        <v>10654</v>
      </c>
    </row>
    <row r="223" spans="1:14" x14ac:dyDescent="0.2">
      <c r="B223" s="58">
        <v>4312</v>
      </c>
      <c r="C223" s="42" t="s">
        <v>421</v>
      </c>
      <c r="D223" s="103">
        <v>1671</v>
      </c>
      <c r="E223" s="103">
        <v>968</v>
      </c>
      <c r="F223" s="103">
        <v>2639</v>
      </c>
      <c r="G223" s="103">
        <v>11692</v>
      </c>
      <c r="H223" s="103">
        <v>7148</v>
      </c>
      <c r="I223" s="103">
        <v>1030</v>
      </c>
      <c r="J223" s="103">
        <v>19870</v>
      </c>
      <c r="K223" s="103">
        <v>22509</v>
      </c>
      <c r="L223" s="103">
        <v>2973</v>
      </c>
      <c r="M223" s="103">
        <v>10684</v>
      </c>
      <c r="N223" s="103">
        <v>13657</v>
      </c>
    </row>
    <row r="224" spans="1:14" x14ac:dyDescent="0.2">
      <c r="B224" s="58">
        <v>4313</v>
      </c>
      <c r="C224" s="42" t="s">
        <v>278</v>
      </c>
      <c r="D224" s="103">
        <v>1572</v>
      </c>
      <c r="E224" s="103">
        <v>248</v>
      </c>
      <c r="F224" s="103">
        <v>1820</v>
      </c>
      <c r="G224" s="103">
        <v>8205</v>
      </c>
      <c r="H224" s="103">
        <v>9</v>
      </c>
      <c r="I224" s="103">
        <v>10</v>
      </c>
      <c r="J224" s="103">
        <v>8224</v>
      </c>
      <c r="K224" s="103">
        <v>10044</v>
      </c>
      <c r="L224" s="103">
        <v>975</v>
      </c>
      <c r="M224" s="103">
        <v>890</v>
      </c>
      <c r="N224" s="103">
        <v>1865</v>
      </c>
    </row>
    <row r="225" spans="2:14" x14ac:dyDescent="0.2">
      <c r="B225" s="58">
        <v>4314</v>
      </c>
      <c r="C225" s="42" t="s">
        <v>279</v>
      </c>
      <c r="D225" s="103">
        <v>484</v>
      </c>
      <c r="E225" s="103">
        <v>13</v>
      </c>
      <c r="F225" s="103">
        <v>497</v>
      </c>
      <c r="G225" s="103">
        <v>269</v>
      </c>
      <c r="H225" s="103">
        <v>4</v>
      </c>
      <c r="I225" s="103">
        <v>6</v>
      </c>
      <c r="J225" s="103">
        <v>279</v>
      </c>
      <c r="K225" s="103">
        <v>776</v>
      </c>
      <c r="L225" s="103">
        <v>1175</v>
      </c>
      <c r="M225" s="103">
        <v>20</v>
      </c>
      <c r="N225" s="103">
        <v>1195</v>
      </c>
    </row>
    <row r="226" spans="2:14" x14ac:dyDescent="0.2">
      <c r="B226" s="58">
        <v>4315</v>
      </c>
      <c r="C226" s="42" t="s">
        <v>422</v>
      </c>
      <c r="D226" s="103">
        <v>2985</v>
      </c>
      <c r="E226" s="103">
        <v>112</v>
      </c>
      <c r="F226" s="103">
        <v>3097</v>
      </c>
      <c r="G226" s="103">
        <v>2130</v>
      </c>
      <c r="H226" s="103">
        <v>0</v>
      </c>
      <c r="I226" s="103">
        <v>0</v>
      </c>
      <c r="J226" s="103">
        <v>2130</v>
      </c>
      <c r="K226" s="103">
        <v>5227</v>
      </c>
      <c r="L226" s="103">
        <v>834</v>
      </c>
      <c r="M226" s="103">
        <v>298</v>
      </c>
      <c r="N226" s="103">
        <v>1132</v>
      </c>
    </row>
    <row r="227" spans="2:14" x14ac:dyDescent="0.2">
      <c r="B227" s="58">
        <v>4316</v>
      </c>
      <c r="C227" s="42" t="s">
        <v>280</v>
      </c>
      <c r="D227" s="103">
        <v>123</v>
      </c>
      <c r="E227" s="103">
        <v>175</v>
      </c>
      <c r="F227" s="103">
        <v>298</v>
      </c>
      <c r="G227" s="103">
        <v>287</v>
      </c>
      <c r="H227" s="103">
        <v>0</v>
      </c>
      <c r="I227" s="103">
        <v>3</v>
      </c>
      <c r="J227" s="103">
        <v>290</v>
      </c>
      <c r="K227" s="103">
        <v>588</v>
      </c>
      <c r="L227" s="103">
        <v>154</v>
      </c>
      <c r="M227" s="103">
        <v>149</v>
      </c>
      <c r="N227" s="103">
        <v>303</v>
      </c>
    </row>
    <row r="228" spans="2:14" x14ac:dyDescent="0.2">
      <c r="B228" s="58">
        <v>4317</v>
      </c>
      <c r="C228" s="42" t="s">
        <v>281</v>
      </c>
      <c r="D228" s="103">
        <v>171</v>
      </c>
      <c r="E228" s="103">
        <v>2</v>
      </c>
      <c r="F228" s="103">
        <v>173</v>
      </c>
      <c r="G228" s="103">
        <v>1187</v>
      </c>
      <c r="H228" s="103">
        <v>0</v>
      </c>
      <c r="I228" s="103">
        <v>608</v>
      </c>
      <c r="J228" s="103">
        <v>1795</v>
      </c>
      <c r="K228" s="103">
        <v>1968</v>
      </c>
      <c r="L228" s="103">
        <v>115</v>
      </c>
      <c r="M228" s="103">
        <v>1007</v>
      </c>
      <c r="N228" s="103">
        <v>1122</v>
      </c>
    </row>
    <row r="229" spans="2:14" x14ac:dyDescent="0.2">
      <c r="B229" s="58">
        <v>4318</v>
      </c>
      <c r="C229" s="42" t="s">
        <v>282</v>
      </c>
      <c r="D229" s="103">
        <v>1477</v>
      </c>
      <c r="E229" s="103">
        <v>15</v>
      </c>
      <c r="F229" s="103">
        <v>1492</v>
      </c>
      <c r="G229" s="103">
        <v>22340</v>
      </c>
      <c r="H229" s="103">
        <v>11</v>
      </c>
      <c r="I229" s="103">
        <v>95</v>
      </c>
      <c r="J229" s="103">
        <v>22446</v>
      </c>
      <c r="K229" s="103">
        <v>23938</v>
      </c>
      <c r="L229" s="103">
        <v>1961</v>
      </c>
      <c r="M229" s="103">
        <v>3731</v>
      </c>
      <c r="N229" s="103">
        <v>5692</v>
      </c>
    </row>
    <row r="230" spans="2:14" x14ac:dyDescent="0.2">
      <c r="B230" s="58">
        <v>4319</v>
      </c>
      <c r="C230" s="42" t="s">
        <v>283</v>
      </c>
      <c r="D230" s="103">
        <v>464</v>
      </c>
      <c r="E230" s="103">
        <v>883</v>
      </c>
      <c r="F230" s="103">
        <v>1347</v>
      </c>
      <c r="G230" s="103">
        <v>1504</v>
      </c>
      <c r="H230" s="103">
        <v>0</v>
      </c>
      <c r="I230" s="103">
        <v>19</v>
      </c>
      <c r="J230" s="103">
        <v>1523</v>
      </c>
      <c r="K230" s="103">
        <v>2870</v>
      </c>
      <c r="L230" s="103">
        <v>272</v>
      </c>
      <c r="M230" s="103">
        <v>1630</v>
      </c>
      <c r="N230" s="103">
        <v>1902</v>
      </c>
    </row>
    <row r="231" spans="2:14" x14ac:dyDescent="0.2">
      <c r="B231" s="58">
        <v>4320</v>
      </c>
      <c r="C231" s="42" t="s">
        <v>284</v>
      </c>
      <c r="D231" s="103">
        <v>1019</v>
      </c>
      <c r="E231" s="103">
        <v>62</v>
      </c>
      <c r="F231" s="103">
        <v>1081</v>
      </c>
      <c r="G231" s="103">
        <v>2759</v>
      </c>
      <c r="H231" s="103">
        <v>2986</v>
      </c>
      <c r="I231" s="103">
        <v>626</v>
      </c>
      <c r="J231" s="103">
        <v>6371</v>
      </c>
      <c r="K231" s="103">
        <v>7452</v>
      </c>
      <c r="L231" s="103">
        <v>1393</v>
      </c>
      <c r="M231" s="103">
        <v>2097</v>
      </c>
      <c r="N231" s="103">
        <v>3490</v>
      </c>
    </row>
    <row r="232" spans="2:14" ht="13.5" thickBot="1" x14ac:dyDescent="0.25">
      <c r="B232" s="159">
        <v>4322</v>
      </c>
      <c r="C232" s="150" t="s">
        <v>285</v>
      </c>
      <c r="D232" s="155">
        <v>215</v>
      </c>
      <c r="E232" s="155">
        <v>9</v>
      </c>
      <c r="F232" s="155">
        <v>224</v>
      </c>
      <c r="G232" s="155">
        <v>665</v>
      </c>
      <c r="H232" s="155">
        <v>0</v>
      </c>
      <c r="I232" s="155">
        <v>0</v>
      </c>
      <c r="J232" s="155">
        <v>665</v>
      </c>
      <c r="K232" s="155">
        <v>889</v>
      </c>
      <c r="L232" s="155">
        <v>4780</v>
      </c>
      <c r="M232" s="155">
        <v>121</v>
      </c>
      <c r="N232" s="155">
        <v>4901</v>
      </c>
    </row>
  </sheetData>
  <mergeCells count="10">
    <mergeCell ref="N5:N6"/>
    <mergeCell ref="B4:B6"/>
    <mergeCell ref="C4:C6"/>
    <mergeCell ref="D4:K4"/>
    <mergeCell ref="L4:N4"/>
    <mergeCell ref="D5:F5"/>
    <mergeCell ref="G5:J5"/>
    <mergeCell ref="K5:K6"/>
    <mergeCell ref="L5:L6"/>
    <mergeCell ref="M5:M6"/>
  </mergeCells>
  <pageMargins left="0.70866141732283472" right="0.70866141732283472" top="0.78740157480314965" bottom="0.78740157480314965" header="0.31496062992125984" footer="0.31496062992125984"/>
  <pageSetup paperSize="9" scale="55" orientation="landscape" r:id="rId1"/>
  <rowBreaks count="4" manualBreakCount="4">
    <brk id="48" max="16383" man="1"/>
    <brk id="97" max="16383" man="1"/>
    <brk id="155" max="16383" man="1"/>
    <brk id="190"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sheetPr>
  <dimension ref="A1:R231"/>
  <sheetViews>
    <sheetView showGridLines="0" zoomScaleNormal="100" zoomScaleSheetLayoutView="100" workbookViewId="0">
      <pane ySplit="6" topLeftCell="A136" activePane="bottomLeft" state="frozen"/>
      <selection activeCell="F12" sqref="F12"/>
      <selection pane="bottomLeft" activeCell="M6" sqref="M6"/>
    </sheetView>
  </sheetViews>
  <sheetFormatPr baseColWidth="10" defaultColWidth="11.42578125" defaultRowHeight="12.75" x14ac:dyDescent="0.2"/>
  <cols>
    <col min="1" max="1" width="3.7109375" style="70" customWidth="1"/>
    <col min="2" max="2" width="10.28515625" style="70" customWidth="1"/>
    <col min="3" max="3" width="19.7109375" style="70" customWidth="1"/>
    <col min="4" max="13" width="10.7109375" style="70" customWidth="1"/>
    <col min="14" max="14" width="10.7109375" style="97" customWidth="1"/>
    <col min="15" max="16" width="10.7109375" style="70" customWidth="1"/>
    <col min="17" max="16384" width="11.42578125" style="70"/>
  </cols>
  <sheetData>
    <row r="1" spans="1:18" ht="15.75" x14ac:dyDescent="0.2">
      <c r="A1" s="51" t="str">
        <f>Inhaltsverzeichnis!B45&amp;" "&amp;Inhaltsverzeichnis!C45&amp;" "&amp;Inhaltsverzeichnis!D45</f>
        <v>Tabelle 23:  Wohnungsbesstand per 31.12.2018 und Leerwohnungen vom 1. Juni 2019  in den Gemeinden, Bezirken und im Kanton</v>
      </c>
      <c r="C1" s="21"/>
      <c r="D1" s="21"/>
      <c r="E1" s="21"/>
      <c r="F1" s="21"/>
      <c r="G1" s="21"/>
      <c r="H1" s="21"/>
      <c r="I1" s="21"/>
      <c r="J1" s="21"/>
      <c r="K1" s="21"/>
      <c r="L1" s="21"/>
      <c r="M1" s="21"/>
      <c r="R1" s="95"/>
    </row>
    <row r="2" spans="1:18" x14ac:dyDescent="0.2">
      <c r="B2" s="44"/>
      <c r="C2" s="21"/>
      <c r="D2" s="21"/>
      <c r="E2" s="21"/>
      <c r="F2" s="21"/>
      <c r="G2" s="21"/>
      <c r="H2" s="21"/>
      <c r="I2" s="21"/>
      <c r="J2" s="21"/>
      <c r="K2" s="21"/>
      <c r="L2" s="21"/>
      <c r="M2" s="21"/>
      <c r="R2" s="95"/>
    </row>
    <row r="3" spans="1:18" x14ac:dyDescent="0.2">
      <c r="B3" s="22"/>
      <c r="C3" s="21"/>
      <c r="D3" s="21"/>
      <c r="E3" s="21"/>
      <c r="F3" s="21"/>
      <c r="G3" s="21"/>
      <c r="H3" s="21"/>
      <c r="I3" s="21"/>
      <c r="J3" s="21"/>
      <c r="K3" s="21"/>
      <c r="L3" s="21"/>
      <c r="M3" s="21"/>
      <c r="R3" s="95"/>
    </row>
    <row r="4" spans="1:18" x14ac:dyDescent="0.2">
      <c r="B4" s="247" t="s">
        <v>296</v>
      </c>
      <c r="C4" s="247" t="s">
        <v>594</v>
      </c>
      <c r="D4" s="218" t="s">
        <v>520</v>
      </c>
      <c r="E4" s="250" t="s">
        <v>530</v>
      </c>
      <c r="F4" s="251"/>
      <c r="G4" s="251"/>
      <c r="H4" s="251"/>
      <c r="I4" s="251"/>
      <c r="J4" s="251"/>
      <c r="K4" s="251"/>
      <c r="L4" s="251"/>
      <c r="M4" s="251"/>
      <c r="N4" s="245" t="s">
        <v>521</v>
      </c>
    </row>
    <row r="5" spans="1:18" ht="12.75" customHeight="1" x14ac:dyDescent="0.2">
      <c r="B5" s="248"/>
      <c r="C5" s="248"/>
      <c r="D5" s="222"/>
      <c r="E5" s="249" t="s">
        <v>11</v>
      </c>
      <c r="F5" s="239" t="s">
        <v>531</v>
      </c>
      <c r="G5" s="239" t="s">
        <v>532</v>
      </c>
      <c r="H5" s="250" t="s">
        <v>529</v>
      </c>
      <c r="I5" s="251"/>
      <c r="J5" s="251"/>
      <c r="K5" s="251"/>
      <c r="L5" s="251"/>
      <c r="M5" s="252"/>
      <c r="N5" s="246"/>
    </row>
    <row r="6" spans="1:18" x14ac:dyDescent="0.2">
      <c r="B6" s="248"/>
      <c r="C6" s="248"/>
      <c r="D6" s="222"/>
      <c r="E6" s="249"/>
      <c r="F6" s="240"/>
      <c r="G6" s="240"/>
      <c r="H6" s="178">
        <v>1</v>
      </c>
      <c r="I6" s="178">
        <v>2</v>
      </c>
      <c r="J6" s="178">
        <v>3</v>
      </c>
      <c r="K6" s="178">
        <v>4</v>
      </c>
      <c r="L6" s="178">
        <v>5</v>
      </c>
      <c r="M6" s="215" t="s">
        <v>74</v>
      </c>
      <c r="N6" s="246"/>
    </row>
    <row r="7" spans="1:18" s="71" customFormat="1" x14ac:dyDescent="0.2">
      <c r="B7" s="55">
        <v>4335</v>
      </c>
      <c r="C7" s="71" t="s">
        <v>34</v>
      </c>
      <c r="D7" s="98">
        <v>323963</v>
      </c>
      <c r="E7" s="71">
        <v>8377</v>
      </c>
      <c r="F7" s="98">
        <v>868</v>
      </c>
      <c r="G7" s="98">
        <v>1322</v>
      </c>
      <c r="H7" s="98">
        <v>364</v>
      </c>
      <c r="I7" s="98">
        <v>1114</v>
      </c>
      <c r="J7" s="98">
        <v>2888</v>
      </c>
      <c r="K7" s="98">
        <v>2676</v>
      </c>
      <c r="L7" s="98">
        <v>948</v>
      </c>
      <c r="M7" s="98">
        <v>387</v>
      </c>
      <c r="N7" s="99">
        <v>2.59</v>
      </c>
    </row>
    <row r="8" spans="1:18" s="71" customFormat="1" x14ac:dyDescent="0.2">
      <c r="B8" s="55">
        <v>4019</v>
      </c>
      <c r="C8" s="71" t="s">
        <v>104</v>
      </c>
      <c r="D8" s="98">
        <v>39097</v>
      </c>
      <c r="E8" s="71">
        <v>992</v>
      </c>
      <c r="F8" s="98">
        <v>125</v>
      </c>
      <c r="G8" s="98">
        <v>159</v>
      </c>
      <c r="H8" s="98">
        <v>36</v>
      </c>
      <c r="I8" s="98">
        <v>123</v>
      </c>
      <c r="J8" s="98">
        <v>343</v>
      </c>
      <c r="K8" s="98">
        <v>307</v>
      </c>
      <c r="L8" s="98">
        <v>124</v>
      </c>
      <c r="M8" s="98">
        <v>59</v>
      </c>
      <c r="N8" s="99">
        <v>2.54</v>
      </c>
    </row>
    <row r="9" spans="1:18" s="71" customFormat="1" x14ac:dyDescent="0.2">
      <c r="B9" s="58">
        <v>4001</v>
      </c>
      <c r="C9" s="42" t="s">
        <v>23</v>
      </c>
      <c r="D9" s="100">
        <v>12146</v>
      </c>
      <c r="E9" s="71">
        <v>119</v>
      </c>
      <c r="F9" s="100">
        <v>13</v>
      </c>
      <c r="G9" s="100">
        <v>11</v>
      </c>
      <c r="H9" s="100">
        <v>11</v>
      </c>
      <c r="I9" s="100">
        <v>18</v>
      </c>
      <c r="J9" s="100">
        <v>39</v>
      </c>
      <c r="K9" s="100">
        <v>31</v>
      </c>
      <c r="L9" s="100">
        <v>15</v>
      </c>
      <c r="M9" s="100">
        <v>5</v>
      </c>
      <c r="N9" s="101">
        <v>0.98</v>
      </c>
    </row>
    <row r="10" spans="1:18" x14ac:dyDescent="0.2">
      <c r="B10" s="58">
        <v>4002</v>
      </c>
      <c r="C10" s="42" t="s">
        <v>95</v>
      </c>
      <c r="D10" s="100">
        <v>775</v>
      </c>
      <c r="E10" s="70">
        <v>28</v>
      </c>
      <c r="F10" s="100">
        <v>5</v>
      </c>
      <c r="G10" s="100">
        <v>11</v>
      </c>
      <c r="H10" s="100">
        <v>0</v>
      </c>
      <c r="I10" s="100">
        <v>1</v>
      </c>
      <c r="J10" s="100">
        <v>10</v>
      </c>
      <c r="K10" s="100">
        <v>10</v>
      </c>
      <c r="L10" s="100">
        <v>6</v>
      </c>
      <c r="M10" s="100">
        <v>1</v>
      </c>
      <c r="N10" s="101">
        <v>3.61</v>
      </c>
    </row>
    <row r="11" spans="1:18" x14ac:dyDescent="0.2">
      <c r="B11" s="58">
        <v>4003</v>
      </c>
      <c r="C11" s="42" t="s">
        <v>402</v>
      </c>
      <c r="D11" s="100">
        <v>3779</v>
      </c>
      <c r="E11" s="70">
        <v>169</v>
      </c>
      <c r="F11" s="100">
        <v>8</v>
      </c>
      <c r="G11" s="100">
        <v>19</v>
      </c>
      <c r="H11" s="100">
        <v>6</v>
      </c>
      <c r="I11" s="100">
        <v>17</v>
      </c>
      <c r="J11" s="100">
        <v>57</v>
      </c>
      <c r="K11" s="100">
        <v>54</v>
      </c>
      <c r="L11" s="100">
        <v>28</v>
      </c>
      <c r="M11" s="100">
        <v>7</v>
      </c>
      <c r="N11" s="101">
        <v>4.47</v>
      </c>
    </row>
    <row r="12" spans="1:18" x14ac:dyDescent="0.2">
      <c r="B12" s="58">
        <v>4004</v>
      </c>
      <c r="C12" s="42" t="s">
        <v>96</v>
      </c>
      <c r="D12" s="100">
        <v>358</v>
      </c>
      <c r="E12" s="70">
        <v>15</v>
      </c>
      <c r="F12" s="100">
        <v>1</v>
      </c>
      <c r="G12" s="100">
        <v>0</v>
      </c>
      <c r="H12" s="100">
        <v>1</v>
      </c>
      <c r="I12" s="100">
        <v>4</v>
      </c>
      <c r="J12" s="100">
        <v>6</v>
      </c>
      <c r="K12" s="100">
        <v>4</v>
      </c>
      <c r="L12" s="100">
        <v>0</v>
      </c>
      <c r="M12" s="100">
        <v>0</v>
      </c>
      <c r="N12" s="101">
        <v>4.1900000000000004</v>
      </c>
    </row>
    <row r="13" spans="1:18" x14ac:dyDescent="0.2">
      <c r="B13" s="58">
        <v>4005</v>
      </c>
      <c r="C13" s="42" t="s">
        <v>403</v>
      </c>
      <c r="D13" s="100">
        <v>2009</v>
      </c>
      <c r="E13" s="70">
        <v>47</v>
      </c>
      <c r="F13" s="100">
        <v>11</v>
      </c>
      <c r="G13" s="100">
        <v>13</v>
      </c>
      <c r="H13" s="100">
        <v>0</v>
      </c>
      <c r="I13" s="100">
        <v>3</v>
      </c>
      <c r="J13" s="100">
        <v>14</v>
      </c>
      <c r="K13" s="100">
        <v>15</v>
      </c>
      <c r="L13" s="100">
        <v>7</v>
      </c>
      <c r="M13" s="100">
        <v>8</v>
      </c>
      <c r="N13" s="101">
        <v>2.34</v>
      </c>
    </row>
    <row r="14" spans="1:18" x14ac:dyDescent="0.2">
      <c r="B14" s="58">
        <v>4006</v>
      </c>
      <c r="C14" s="42" t="s">
        <v>97</v>
      </c>
      <c r="D14" s="100">
        <v>3599</v>
      </c>
      <c r="E14" s="70">
        <v>259</v>
      </c>
      <c r="F14" s="100">
        <v>64</v>
      </c>
      <c r="G14" s="100">
        <v>23</v>
      </c>
      <c r="H14" s="100">
        <v>6</v>
      </c>
      <c r="I14" s="100">
        <v>26</v>
      </c>
      <c r="J14" s="100">
        <v>97</v>
      </c>
      <c r="K14" s="100">
        <v>70</v>
      </c>
      <c r="L14" s="100">
        <v>35</v>
      </c>
      <c r="M14" s="100">
        <v>25</v>
      </c>
      <c r="N14" s="101">
        <v>7.2</v>
      </c>
    </row>
    <row r="15" spans="1:18" x14ac:dyDescent="0.2">
      <c r="B15" s="58">
        <v>4007</v>
      </c>
      <c r="C15" s="42" t="s">
        <v>98</v>
      </c>
      <c r="D15" s="100">
        <v>738</v>
      </c>
      <c r="E15" s="70">
        <v>17</v>
      </c>
      <c r="F15" s="100">
        <v>2</v>
      </c>
      <c r="G15" s="100">
        <v>0</v>
      </c>
      <c r="H15" s="100">
        <v>0</v>
      </c>
      <c r="I15" s="100">
        <v>0</v>
      </c>
      <c r="J15" s="100">
        <v>6</v>
      </c>
      <c r="K15" s="100">
        <v>9</v>
      </c>
      <c r="L15" s="100">
        <v>2</v>
      </c>
      <c r="M15" s="100">
        <v>0</v>
      </c>
      <c r="N15" s="101">
        <v>2.2999999999999998</v>
      </c>
    </row>
    <row r="16" spans="1:18" x14ac:dyDescent="0.2">
      <c r="B16" s="58">
        <v>4008</v>
      </c>
      <c r="C16" s="42" t="s">
        <v>99</v>
      </c>
      <c r="D16" s="100">
        <v>2994</v>
      </c>
      <c r="E16" s="70">
        <v>29</v>
      </c>
      <c r="F16" s="100">
        <v>5</v>
      </c>
      <c r="G16" s="100">
        <v>7</v>
      </c>
      <c r="H16" s="100">
        <v>1</v>
      </c>
      <c r="I16" s="100">
        <v>8</v>
      </c>
      <c r="J16" s="100">
        <v>7</v>
      </c>
      <c r="K16" s="100">
        <v>7</v>
      </c>
      <c r="L16" s="100">
        <v>3</v>
      </c>
      <c r="M16" s="100">
        <v>3</v>
      </c>
      <c r="N16" s="101">
        <v>0.97</v>
      </c>
    </row>
    <row r="17" spans="2:14" x14ac:dyDescent="0.2">
      <c r="B17" s="58">
        <v>4009</v>
      </c>
      <c r="C17" s="42" t="s">
        <v>100</v>
      </c>
      <c r="D17" s="100">
        <v>1760</v>
      </c>
      <c r="E17" s="70">
        <v>60</v>
      </c>
      <c r="F17" s="100">
        <v>6</v>
      </c>
      <c r="G17" s="100">
        <v>8</v>
      </c>
      <c r="H17" s="100">
        <v>4</v>
      </c>
      <c r="I17" s="100">
        <v>4</v>
      </c>
      <c r="J17" s="100">
        <v>14</v>
      </c>
      <c r="K17" s="100">
        <v>23</v>
      </c>
      <c r="L17" s="100">
        <v>9</v>
      </c>
      <c r="M17" s="100">
        <v>6</v>
      </c>
      <c r="N17" s="101">
        <v>3.41</v>
      </c>
    </row>
    <row r="18" spans="2:14" x14ac:dyDescent="0.2">
      <c r="B18" s="58">
        <v>4010</v>
      </c>
      <c r="C18" s="42" t="s">
        <v>101</v>
      </c>
      <c r="D18" s="100">
        <v>4006</v>
      </c>
      <c r="E18" s="70">
        <v>123</v>
      </c>
      <c r="F18" s="100">
        <v>2</v>
      </c>
      <c r="G18" s="100">
        <v>23</v>
      </c>
      <c r="H18" s="100">
        <v>2</v>
      </c>
      <c r="I18" s="100">
        <v>15</v>
      </c>
      <c r="J18" s="100">
        <v>38</v>
      </c>
      <c r="K18" s="100">
        <v>53</v>
      </c>
      <c r="L18" s="100">
        <v>14</v>
      </c>
      <c r="M18" s="100">
        <v>1</v>
      </c>
      <c r="N18" s="101">
        <v>3.07</v>
      </c>
    </row>
    <row r="19" spans="2:14" x14ac:dyDescent="0.2">
      <c r="B19" s="58">
        <v>4012</v>
      </c>
      <c r="C19" s="42" t="s">
        <v>102</v>
      </c>
      <c r="D19" s="100">
        <v>4934</v>
      </c>
      <c r="E19" s="70">
        <v>76</v>
      </c>
      <c r="F19" s="100">
        <v>0</v>
      </c>
      <c r="G19" s="100">
        <v>41</v>
      </c>
      <c r="H19" s="100">
        <v>1</v>
      </c>
      <c r="I19" s="100">
        <v>19</v>
      </c>
      <c r="J19" s="100">
        <v>41</v>
      </c>
      <c r="K19" s="100">
        <v>15</v>
      </c>
      <c r="L19" s="100">
        <v>0</v>
      </c>
      <c r="M19" s="100">
        <v>0</v>
      </c>
      <c r="N19" s="101">
        <v>1.54</v>
      </c>
    </row>
    <row r="20" spans="2:14" x14ac:dyDescent="0.2">
      <c r="B20" s="58">
        <v>4013</v>
      </c>
      <c r="C20" s="42" t="s">
        <v>103</v>
      </c>
      <c r="D20" s="100">
        <v>1999</v>
      </c>
      <c r="E20" s="70">
        <v>50</v>
      </c>
      <c r="F20" s="100">
        <v>8</v>
      </c>
      <c r="G20" s="100">
        <v>3</v>
      </c>
      <c r="H20" s="100">
        <v>4</v>
      </c>
      <c r="I20" s="100">
        <v>8</v>
      </c>
      <c r="J20" s="100">
        <v>14</v>
      </c>
      <c r="K20" s="100">
        <v>16</v>
      </c>
      <c r="L20" s="100">
        <v>5</v>
      </c>
      <c r="M20" s="100">
        <v>3</v>
      </c>
      <c r="N20" s="101">
        <v>2.5</v>
      </c>
    </row>
    <row r="21" spans="2:14" s="71" customFormat="1" x14ac:dyDescent="0.2">
      <c r="B21" s="55">
        <v>4059</v>
      </c>
      <c r="C21" s="71" t="s">
        <v>128</v>
      </c>
      <c r="D21" s="98">
        <v>68695</v>
      </c>
      <c r="E21" s="71">
        <v>1432</v>
      </c>
      <c r="F21" s="98">
        <v>96</v>
      </c>
      <c r="G21" s="98">
        <v>150</v>
      </c>
      <c r="H21" s="98">
        <v>62</v>
      </c>
      <c r="I21" s="98">
        <v>246</v>
      </c>
      <c r="J21" s="98">
        <v>483</v>
      </c>
      <c r="K21" s="98">
        <v>463</v>
      </c>
      <c r="L21" s="98">
        <v>142</v>
      </c>
      <c r="M21" s="98">
        <v>36</v>
      </c>
      <c r="N21" s="99">
        <v>2.08</v>
      </c>
    </row>
    <row r="22" spans="2:14" s="71" customFormat="1" x14ac:dyDescent="0.2">
      <c r="B22" s="58">
        <v>4021</v>
      </c>
      <c r="C22" s="70" t="s">
        <v>24</v>
      </c>
      <c r="D22" s="100">
        <v>10447</v>
      </c>
      <c r="E22" s="71">
        <v>67</v>
      </c>
      <c r="F22" s="100">
        <v>0</v>
      </c>
      <c r="G22" s="100">
        <v>0</v>
      </c>
      <c r="H22" s="100">
        <v>13</v>
      </c>
      <c r="I22" s="100">
        <v>10</v>
      </c>
      <c r="J22" s="100">
        <v>19</v>
      </c>
      <c r="K22" s="100">
        <v>22</v>
      </c>
      <c r="L22" s="100">
        <v>3</v>
      </c>
      <c r="M22" s="100">
        <v>0</v>
      </c>
      <c r="N22" s="101">
        <v>0.64</v>
      </c>
    </row>
    <row r="23" spans="2:14" x14ac:dyDescent="0.2">
      <c r="B23" s="58">
        <v>4022</v>
      </c>
      <c r="C23" s="70" t="s">
        <v>105</v>
      </c>
      <c r="D23" s="100">
        <v>776</v>
      </c>
      <c r="E23" s="70">
        <v>16</v>
      </c>
      <c r="F23" s="100">
        <v>4</v>
      </c>
      <c r="G23" s="100">
        <v>0</v>
      </c>
      <c r="H23" s="100">
        <v>0</v>
      </c>
      <c r="I23" s="100">
        <v>1</v>
      </c>
      <c r="J23" s="100">
        <v>2</v>
      </c>
      <c r="K23" s="100">
        <v>3</v>
      </c>
      <c r="L23" s="100">
        <v>7</v>
      </c>
      <c r="M23" s="100">
        <v>3</v>
      </c>
      <c r="N23" s="101">
        <v>2.06</v>
      </c>
    </row>
    <row r="24" spans="2:14" x14ac:dyDescent="0.2">
      <c r="B24" s="58">
        <v>4023</v>
      </c>
      <c r="C24" s="70" t="s">
        <v>106</v>
      </c>
      <c r="D24" s="100">
        <v>1310</v>
      </c>
      <c r="E24" s="70">
        <v>20</v>
      </c>
      <c r="F24" s="100">
        <v>4</v>
      </c>
      <c r="G24" s="100">
        <v>0</v>
      </c>
      <c r="H24" s="100">
        <v>0</v>
      </c>
      <c r="I24" s="100">
        <v>7</v>
      </c>
      <c r="J24" s="100">
        <v>3</v>
      </c>
      <c r="K24" s="100">
        <v>6</v>
      </c>
      <c r="L24" s="100">
        <v>2</v>
      </c>
      <c r="M24" s="100">
        <v>2</v>
      </c>
      <c r="N24" s="101">
        <v>1.53</v>
      </c>
    </row>
    <row r="25" spans="2:14" x14ac:dyDescent="0.2">
      <c r="B25" s="58">
        <v>4024</v>
      </c>
      <c r="C25" s="70" t="s">
        <v>404</v>
      </c>
      <c r="D25" s="100">
        <v>1346</v>
      </c>
      <c r="E25" s="70">
        <v>19</v>
      </c>
      <c r="F25" s="100">
        <v>3</v>
      </c>
      <c r="G25" s="100">
        <v>1</v>
      </c>
      <c r="H25" s="100">
        <v>0</v>
      </c>
      <c r="I25" s="100">
        <v>3</v>
      </c>
      <c r="J25" s="100">
        <v>7</v>
      </c>
      <c r="K25" s="100">
        <v>6</v>
      </c>
      <c r="L25" s="100">
        <v>3</v>
      </c>
      <c r="M25" s="100">
        <v>0</v>
      </c>
      <c r="N25" s="101">
        <v>1.41</v>
      </c>
    </row>
    <row r="26" spans="2:14" x14ac:dyDescent="0.2">
      <c r="B26" s="58">
        <v>4049</v>
      </c>
      <c r="C26" s="70" t="s">
        <v>127</v>
      </c>
      <c r="D26" s="100">
        <v>2166</v>
      </c>
      <c r="E26" s="70">
        <v>14</v>
      </c>
      <c r="F26" s="100">
        <v>0</v>
      </c>
      <c r="G26" s="100">
        <v>0</v>
      </c>
      <c r="H26" s="100">
        <v>0</v>
      </c>
      <c r="I26" s="100">
        <v>2</v>
      </c>
      <c r="J26" s="100">
        <v>4</v>
      </c>
      <c r="K26" s="100">
        <v>5</v>
      </c>
      <c r="L26" s="100">
        <v>3</v>
      </c>
      <c r="M26" s="100">
        <v>0</v>
      </c>
      <c r="N26" s="101">
        <v>0.65</v>
      </c>
    </row>
    <row r="27" spans="2:14" x14ac:dyDescent="0.2">
      <c r="B27" s="58">
        <v>4026</v>
      </c>
      <c r="C27" s="70" t="s">
        <v>107</v>
      </c>
      <c r="D27" s="100">
        <v>1800</v>
      </c>
      <c r="E27" s="70">
        <v>25</v>
      </c>
      <c r="F27" s="100">
        <v>0</v>
      </c>
      <c r="G27" s="100">
        <v>2</v>
      </c>
      <c r="H27" s="100">
        <v>0</v>
      </c>
      <c r="I27" s="100">
        <v>4</v>
      </c>
      <c r="J27" s="100">
        <v>16</v>
      </c>
      <c r="K27" s="100">
        <v>5</v>
      </c>
      <c r="L27" s="100">
        <v>0</v>
      </c>
      <c r="M27" s="100">
        <v>0</v>
      </c>
      <c r="N27" s="101">
        <v>1.39</v>
      </c>
    </row>
    <row r="28" spans="2:14" x14ac:dyDescent="0.2">
      <c r="B28" s="58">
        <v>4027</v>
      </c>
      <c r="C28" s="70" t="s">
        <v>108</v>
      </c>
      <c r="D28" s="100">
        <v>2631</v>
      </c>
      <c r="E28" s="70">
        <v>60</v>
      </c>
      <c r="F28" s="100">
        <v>1</v>
      </c>
      <c r="G28" s="100">
        <v>0</v>
      </c>
      <c r="H28" s="100">
        <v>1</v>
      </c>
      <c r="I28" s="100">
        <v>3</v>
      </c>
      <c r="J28" s="100">
        <v>38</v>
      </c>
      <c r="K28" s="100">
        <v>14</v>
      </c>
      <c r="L28" s="100">
        <v>4</v>
      </c>
      <c r="M28" s="100">
        <v>0</v>
      </c>
      <c r="N28" s="101">
        <v>2.2799999999999998</v>
      </c>
    </row>
    <row r="29" spans="2:14" x14ac:dyDescent="0.2">
      <c r="B29" s="58">
        <v>4028</v>
      </c>
      <c r="C29" s="70" t="s">
        <v>109</v>
      </c>
      <c r="D29" s="100">
        <v>437</v>
      </c>
      <c r="E29" s="70">
        <v>2</v>
      </c>
      <c r="F29" s="100">
        <v>0</v>
      </c>
      <c r="G29" s="100">
        <v>0</v>
      </c>
      <c r="H29" s="100">
        <v>0</v>
      </c>
      <c r="I29" s="100">
        <v>0</v>
      </c>
      <c r="J29" s="100">
        <v>1</v>
      </c>
      <c r="K29" s="100">
        <v>0</v>
      </c>
      <c r="L29" s="100">
        <v>1</v>
      </c>
      <c r="M29" s="100">
        <v>0</v>
      </c>
      <c r="N29" s="101">
        <v>0.46</v>
      </c>
    </row>
    <row r="30" spans="2:14" x14ac:dyDescent="0.2">
      <c r="B30" s="58">
        <v>4029</v>
      </c>
      <c r="C30" s="70" t="s">
        <v>110</v>
      </c>
      <c r="D30" s="100">
        <v>2581</v>
      </c>
      <c r="E30" s="70">
        <v>49</v>
      </c>
      <c r="F30" s="100">
        <v>3</v>
      </c>
      <c r="G30" s="100">
        <v>3</v>
      </c>
      <c r="H30" s="100">
        <v>1</v>
      </c>
      <c r="I30" s="100">
        <v>8</v>
      </c>
      <c r="J30" s="100">
        <v>14</v>
      </c>
      <c r="K30" s="100">
        <v>22</v>
      </c>
      <c r="L30" s="100">
        <v>4</v>
      </c>
      <c r="M30" s="100">
        <v>0</v>
      </c>
      <c r="N30" s="101">
        <v>1.9</v>
      </c>
    </row>
    <row r="31" spans="2:14" x14ac:dyDescent="0.2">
      <c r="B31" s="58">
        <v>4030</v>
      </c>
      <c r="C31" s="70" t="s">
        <v>111</v>
      </c>
      <c r="D31" s="100">
        <v>858</v>
      </c>
      <c r="E31" s="70">
        <v>6</v>
      </c>
      <c r="F31" s="100">
        <v>0</v>
      </c>
      <c r="G31" s="100">
        <v>0</v>
      </c>
      <c r="H31" s="100">
        <v>0</v>
      </c>
      <c r="I31" s="100">
        <v>2</v>
      </c>
      <c r="J31" s="100">
        <v>2</v>
      </c>
      <c r="K31" s="100">
        <v>2</v>
      </c>
      <c r="L31" s="100">
        <v>0</v>
      </c>
      <c r="M31" s="100">
        <v>0</v>
      </c>
      <c r="N31" s="101">
        <v>0.7</v>
      </c>
    </row>
    <row r="32" spans="2:14" x14ac:dyDescent="0.2">
      <c r="B32" s="58">
        <v>4031</v>
      </c>
      <c r="C32" s="70" t="s">
        <v>112</v>
      </c>
      <c r="D32" s="100">
        <v>751</v>
      </c>
      <c r="E32" s="70">
        <v>28</v>
      </c>
      <c r="F32" s="100">
        <v>4</v>
      </c>
      <c r="G32" s="100">
        <v>6</v>
      </c>
      <c r="H32" s="100">
        <v>0</v>
      </c>
      <c r="I32" s="100">
        <v>1</v>
      </c>
      <c r="J32" s="100">
        <v>11</v>
      </c>
      <c r="K32" s="100">
        <v>12</v>
      </c>
      <c r="L32" s="100">
        <v>3</v>
      </c>
      <c r="M32" s="100">
        <v>1</v>
      </c>
      <c r="N32" s="101">
        <v>3.73</v>
      </c>
    </row>
    <row r="33" spans="2:14" x14ac:dyDescent="0.2">
      <c r="B33" s="58">
        <v>4032</v>
      </c>
      <c r="C33" s="70" t="s">
        <v>113</v>
      </c>
      <c r="D33" s="100">
        <v>903</v>
      </c>
      <c r="E33" s="70">
        <v>14</v>
      </c>
      <c r="F33" s="100">
        <v>0</v>
      </c>
      <c r="G33" s="100">
        <v>0</v>
      </c>
      <c r="H33" s="100">
        <v>2</v>
      </c>
      <c r="I33" s="100">
        <v>1</v>
      </c>
      <c r="J33" s="100">
        <v>2</v>
      </c>
      <c r="K33" s="100">
        <v>8</v>
      </c>
      <c r="L33" s="100">
        <v>0</v>
      </c>
      <c r="M33" s="100">
        <v>1</v>
      </c>
      <c r="N33" s="101">
        <v>1.55</v>
      </c>
    </row>
    <row r="34" spans="2:14" x14ac:dyDescent="0.2">
      <c r="B34" s="58">
        <v>4033</v>
      </c>
      <c r="C34" s="70" t="s">
        <v>114</v>
      </c>
      <c r="D34" s="100">
        <v>2624</v>
      </c>
      <c r="E34" s="70">
        <v>187</v>
      </c>
      <c r="F34" s="100">
        <v>13</v>
      </c>
      <c r="G34" s="100">
        <v>26</v>
      </c>
      <c r="H34" s="100">
        <v>8</v>
      </c>
      <c r="I34" s="100">
        <v>35</v>
      </c>
      <c r="J34" s="100">
        <v>56</v>
      </c>
      <c r="K34" s="100">
        <v>54</v>
      </c>
      <c r="L34" s="100">
        <v>22</v>
      </c>
      <c r="M34" s="100">
        <v>12</v>
      </c>
      <c r="N34" s="101">
        <v>7.13</v>
      </c>
    </row>
    <row r="35" spans="2:14" x14ac:dyDescent="0.2">
      <c r="B35" s="58">
        <v>4034</v>
      </c>
      <c r="C35" s="70" t="s">
        <v>115</v>
      </c>
      <c r="D35" s="100">
        <v>4202</v>
      </c>
      <c r="E35" s="70">
        <v>182</v>
      </c>
      <c r="F35" s="100">
        <v>7</v>
      </c>
      <c r="G35" s="100">
        <v>9</v>
      </c>
      <c r="H35" s="100">
        <v>0</v>
      </c>
      <c r="I35" s="100">
        <v>47</v>
      </c>
      <c r="J35" s="100">
        <v>69</v>
      </c>
      <c r="K35" s="100">
        <v>43</v>
      </c>
      <c r="L35" s="100">
        <v>21</v>
      </c>
      <c r="M35" s="100">
        <v>2</v>
      </c>
      <c r="N35" s="101">
        <v>4.33</v>
      </c>
    </row>
    <row r="36" spans="2:14" x14ac:dyDescent="0.2">
      <c r="B36" s="58">
        <v>4035</v>
      </c>
      <c r="C36" s="70" t="s">
        <v>116</v>
      </c>
      <c r="D36" s="100">
        <v>1935</v>
      </c>
      <c r="E36" s="70">
        <v>40</v>
      </c>
      <c r="F36" s="100">
        <v>0</v>
      </c>
      <c r="G36" s="100">
        <v>4</v>
      </c>
      <c r="H36" s="100">
        <v>0</v>
      </c>
      <c r="I36" s="100">
        <v>7</v>
      </c>
      <c r="J36" s="100">
        <v>18</v>
      </c>
      <c r="K36" s="100">
        <v>13</v>
      </c>
      <c r="L36" s="100">
        <v>2</v>
      </c>
      <c r="M36" s="100">
        <v>0</v>
      </c>
      <c r="N36" s="101">
        <v>2.0699999999999998</v>
      </c>
    </row>
    <row r="37" spans="2:14" x14ac:dyDescent="0.2">
      <c r="B37" s="58">
        <v>4037</v>
      </c>
      <c r="C37" s="70" t="s">
        <v>117</v>
      </c>
      <c r="D37" s="100">
        <v>1939</v>
      </c>
      <c r="E37" s="70">
        <v>44</v>
      </c>
      <c r="F37" s="100">
        <v>5</v>
      </c>
      <c r="G37" s="100">
        <v>0</v>
      </c>
      <c r="H37" s="100">
        <v>2</v>
      </c>
      <c r="I37" s="100">
        <v>7</v>
      </c>
      <c r="J37" s="100">
        <v>9</v>
      </c>
      <c r="K37" s="100">
        <v>15</v>
      </c>
      <c r="L37" s="100">
        <v>11</v>
      </c>
      <c r="M37" s="100">
        <v>0</v>
      </c>
      <c r="N37" s="101">
        <v>2.27</v>
      </c>
    </row>
    <row r="38" spans="2:14" x14ac:dyDescent="0.2">
      <c r="B38" s="58">
        <v>4038</v>
      </c>
      <c r="C38" s="70" t="s">
        <v>118</v>
      </c>
      <c r="D38" s="100">
        <v>4093</v>
      </c>
      <c r="E38" s="70">
        <v>139</v>
      </c>
      <c r="F38" s="100">
        <v>16</v>
      </c>
      <c r="G38" s="100">
        <v>0</v>
      </c>
      <c r="H38" s="100">
        <v>13</v>
      </c>
      <c r="I38" s="100">
        <v>16</v>
      </c>
      <c r="J38" s="100">
        <v>43</v>
      </c>
      <c r="K38" s="100">
        <v>45</v>
      </c>
      <c r="L38" s="100">
        <v>15</v>
      </c>
      <c r="M38" s="100">
        <v>7</v>
      </c>
      <c r="N38" s="101">
        <v>3.4</v>
      </c>
    </row>
    <row r="39" spans="2:14" x14ac:dyDescent="0.2">
      <c r="B39" s="58">
        <v>4039</v>
      </c>
      <c r="C39" s="70" t="s">
        <v>119</v>
      </c>
      <c r="D39" s="100">
        <v>878</v>
      </c>
      <c r="E39" s="70">
        <v>21</v>
      </c>
      <c r="F39" s="100">
        <v>5</v>
      </c>
      <c r="G39" s="100">
        <v>0</v>
      </c>
      <c r="H39" s="100">
        <v>0</v>
      </c>
      <c r="I39" s="100">
        <v>4</v>
      </c>
      <c r="J39" s="100">
        <v>4</v>
      </c>
      <c r="K39" s="100">
        <v>7</v>
      </c>
      <c r="L39" s="100">
        <v>5</v>
      </c>
      <c r="M39" s="100">
        <v>1</v>
      </c>
      <c r="N39" s="101">
        <v>2.39</v>
      </c>
    </row>
    <row r="40" spans="2:14" x14ac:dyDescent="0.2">
      <c r="B40" s="58">
        <v>4040</v>
      </c>
      <c r="C40" s="70" t="s">
        <v>120</v>
      </c>
      <c r="D40" s="100">
        <v>5072</v>
      </c>
      <c r="E40" s="70">
        <v>131</v>
      </c>
      <c r="F40" s="100">
        <v>3</v>
      </c>
      <c r="G40" s="100">
        <v>77</v>
      </c>
      <c r="H40" s="100">
        <v>4</v>
      </c>
      <c r="I40" s="100">
        <v>40</v>
      </c>
      <c r="J40" s="100">
        <v>32</v>
      </c>
      <c r="K40" s="100">
        <v>41</v>
      </c>
      <c r="L40" s="100">
        <v>13</v>
      </c>
      <c r="M40" s="100">
        <v>1</v>
      </c>
      <c r="N40" s="101">
        <v>2.58</v>
      </c>
    </row>
    <row r="41" spans="2:14" x14ac:dyDescent="0.2">
      <c r="B41" s="58">
        <v>4041</v>
      </c>
      <c r="C41" s="70" t="s">
        <v>405</v>
      </c>
      <c r="D41" s="100">
        <v>958</v>
      </c>
      <c r="E41" s="70">
        <v>8</v>
      </c>
      <c r="F41" s="100">
        <v>0</v>
      </c>
      <c r="G41" s="100">
        <v>0</v>
      </c>
      <c r="H41" s="100">
        <v>1</v>
      </c>
      <c r="I41" s="100">
        <v>0</v>
      </c>
      <c r="J41" s="100">
        <v>2</v>
      </c>
      <c r="K41" s="100">
        <v>5</v>
      </c>
      <c r="L41" s="100">
        <v>0</v>
      </c>
      <c r="M41" s="100">
        <v>0</v>
      </c>
      <c r="N41" s="101">
        <v>0.84</v>
      </c>
    </row>
    <row r="42" spans="2:14" x14ac:dyDescent="0.2">
      <c r="B42" s="58">
        <v>4042</v>
      </c>
      <c r="C42" s="70" t="s">
        <v>121</v>
      </c>
      <c r="D42" s="100">
        <v>1563</v>
      </c>
      <c r="E42" s="70">
        <v>116</v>
      </c>
      <c r="F42" s="100">
        <v>2</v>
      </c>
      <c r="G42" s="100">
        <v>1</v>
      </c>
      <c r="H42" s="100">
        <v>2</v>
      </c>
      <c r="I42" s="100">
        <v>20</v>
      </c>
      <c r="J42" s="100">
        <v>41</v>
      </c>
      <c r="K42" s="100">
        <v>50</v>
      </c>
      <c r="L42" s="100">
        <v>2</v>
      </c>
      <c r="M42" s="100">
        <v>1</v>
      </c>
      <c r="N42" s="101">
        <v>7.42</v>
      </c>
    </row>
    <row r="43" spans="2:14" x14ac:dyDescent="0.2">
      <c r="B43" s="58">
        <v>4044</v>
      </c>
      <c r="C43" s="70" t="s">
        <v>122</v>
      </c>
      <c r="D43" s="100">
        <v>3303</v>
      </c>
      <c r="E43" s="70">
        <v>103</v>
      </c>
      <c r="F43" s="100">
        <v>13</v>
      </c>
      <c r="G43" s="100">
        <v>0</v>
      </c>
      <c r="H43" s="100">
        <v>6</v>
      </c>
      <c r="I43" s="100">
        <v>17</v>
      </c>
      <c r="J43" s="100">
        <v>32</v>
      </c>
      <c r="K43" s="100">
        <v>37</v>
      </c>
      <c r="L43" s="100">
        <v>10</v>
      </c>
      <c r="M43" s="100">
        <v>1</v>
      </c>
      <c r="N43" s="101">
        <v>3.12</v>
      </c>
    </row>
    <row r="44" spans="2:14" x14ac:dyDescent="0.2">
      <c r="B44" s="58">
        <v>4045</v>
      </c>
      <c r="C44" s="70" t="s">
        <v>123</v>
      </c>
      <c r="D44" s="100">
        <v>10480</v>
      </c>
      <c r="E44" s="70">
        <v>51</v>
      </c>
      <c r="F44" s="100">
        <v>5</v>
      </c>
      <c r="G44" s="100">
        <v>4</v>
      </c>
      <c r="H44" s="100">
        <v>5</v>
      </c>
      <c r="I44" s="100">
        <v>9</v>
      </c>
      <c r="J44" s="100">
        <v>23</v>
      </c>
      <c r="K44" s="100">
        <v>14</v>
      </c>
      <c r="L44" s="100">
        <v>0</v>
      </c>
      <c r="M44" s="100">
        <v>0</v>
      </c>
      <c r="N44" s="101">
        <v>0.49</v>
      </c>
    </row>
    <row r="45" spans="2:14" x14ac:dyDescent="0.2">
      <c r="B45" s="58">
        <v>4046</v>
      </c>
      <c r="C45" s="70" t="s">
        <v>124</v>
      </c>
      <c r="D45" s="100">
        <v>694</v>
      </c>
      <c r="E45" s="70">
        <v>13</v>
      </c>
      <c r="F45" s="100">
        <v>3</v>
      </c>
      <c r="G45" s="100">
        <v>1</v>
      </c>
      <c r="H45" s="100">
        <v>0</v>
      </c>
      <c r="I45" s="100">
        <v>0</v>
      </c>
      <c r="J45" s="100">
        <v>7</v>
      </c>
      <c r="K45" s="100">
        <v>3</v>
      </c>
      <c r="L45" s="100">
        <v>1</v>
      </c>
      <c r="M45" s="100">
        <v>2</v>
      </c>
      <c r="N45" s="101">
        <v>1.87</v>
      </c>
    </row>
    <row r="46" spans="2:14" x14ac:dyDescent="0.2">
      <c r="B46" s="58">
        <v>4047</v>
      </c>
      <c r="C46" s="70" t="s">
        <v>125</v>
      </c>
      <c r="D46" s="100">
        <v>2114</v>
      </c>
      <c r="E46" s="70">
        <v>64</v>
      </c>
      <c r="F46" s="100">
        <v>3</v>
      </c>
      <c r="G46" s="100">
        <v>16</v>
      </c>
      <c r="H46" s="100">
        <v>2</v>
      </c>
      <c r="I46" s="100">
        <v>1</v>
      </c>
      <c r="J46" s="100">
        <v>24</v>
      </c>
      <c r="K46" s="100">
        <v>29</v>
      </c>
      <c r="L46" s="100">
        <v>7</v>
      </c>
      <c r="M46" s="100">
        <v>1</v>
      </c>
      <c r="N46" s="101">
        <v>3.03</v>
      </c>
    </row>
    <row r="47" spans="2:14" x14ac:dyDescent="0.2">
      <c r="B47" s="58">
        <v>4048</v>
      </c>
      <c r="C47" s="70" t="s">
        <v>126</v>
      </c>
      <c r="D47" s="100">
        <v>2834</v>
      </c>
      <c r="E47" s="70">
        <v>13</v>
      </c>
      <c r="F47" s="100">
        <v>2</v>
      </c>
      <c r="G47" s="100">
        <v>0</v>
      </c>
      <c r="H47" s="100">
        <v>2</v>
      </c>
      <c r="I47" s="100">
        <v>1</v>
      </c>
      <c r="J47" s="100">
        <v>4</v>
      </c>
      <c r="K47" s="100">
        <v>2</v>
      </c>
      <c r="L47" s="100">
        <v>3</v>
      </c>
      <c r="M47" s="100">
        <v>1</v>
      </c>
      <c r="N47" s="101">
        <v>0.46</v>
      </c>
    </row>
    <row r="48" spans="2:14" s="71" customFormat="1" x14ac:dyDescent="0.2">
      <c r="B48" s="55">
        <v>4089</v>
      </c>
      <c r="C48" s="71" t="s">
        <v>145</v>
      </c>
      <c r="D48" s="98">
        <v>35912</v>
      </c>
      <c r="E48" s="71">
        <v>855</v>
      </c>
      <c r="F48" s="98">
        <v>140</v>
      </c>
      <c r="G48" s="98">
        <v>71</v>
      </c>
      <c r="H48" s="98">
        <v>41</v>
      </c>
      <c r="I48" s="98">
        <v>90</v>
      </c>
      <c r="J48" s="98">
        <v>257</v>
      </c>
      <c r="K48" s="98">
        <v>289</v>
      </c>
      <c r="L48" s="98">
        <v>134</v>
      </c>
      <c r="M48" s="98">
        <v>44</v>
      </c>
      <c r="N48" s="99">
        <v>2.38</v>
      </c>
    </row>
    <row r="49" spans="2:14" s="71" customFormat="1" x14ac:dyDescent="0.2">
      <c r="B49" s="58">
        <v>4061</v>
      </c>
      <c r="C49" s="70" t="s">
        <v>406</v>
      </c>
      <c r="D49" s="100">
        <v>792</v>
      </c>
      <c r="E49" s="71">
        <v>40</v>
      </c>
      <c r="F49" s="100">
        <v>17</v>
      </c>
      <c r="G49" s="100">
        <v>3</v>
      </c>
      <c r="H49" s="100">
        <v>6</v>
      </c>
      <c r="I49" s="100">
        <v>2</v>
      </c>
      <c r="J49" s="100">
        <v>7</v>
      </c>
      <c r="K49" s="100">
        <v>8</v>
      </c>
      <c r="L49" s="100">
        <v>13</v>
      </c>
      <c r="M49" s="100">
        <v>4</v>
      </c>
      <c r="N49" s="101">
        <v>5.05</v>
      </c>
    </row>
    <row r="50" spans="2:14" x14ac:dyDescent="0.2">
      <c r="B50" s="58">
        <v>4062</v>
      </c>
      <c r="C50" s="70" t="s">
        <v>129</v>
      </c>
      <c r="D50" s="100">
        <v>2202</v>
      </c>
      <c r="E50" s="70">
        <v>30</v>
      </c>
      <c r="F50" s="100">
        <v>0</v>
      </c>
      <c r="G50" s="100">
        <v>0</v>
      </c>
      <c r="H50" s="100">
        <v>1</v>
      </c>
      <c r="I50" s="100">
        <v>1</v>
      </c>
      <c r="J50" s="100">
        <v>8</v>
      </c>
      <c r="K50" s="100">
        <v>17</v>
      </c>
      <c r="L50" s="100">
        <v>3</v>
      </c>
      <c r="M50" s="100">
        <v>0</v>
      </c>
      <c r="N50" s="101">
        <v>1.36</v>
      </c>
    </row>
    <row r="51" spans="2:14" x14ac:dyDescent="0.2">
      <c r="B51" s="58">
        <v>4063</v>
      </c>
      <c r="C51" s="70" t="s">
        <v>407</v>
      </c>
      <c r="D51" s="100">
        <v>4051</v>
      </c>
      <c r="E51" s="70">
        <v>118</v>
      </c>
      <c r="F51" s="100">
        <v>6</v>
      </c>
      <c r="G51" s="100">
        <v>11</v>
      </c>
      <c r="H51" s="100">
        <v>8</v>
      </c>
      <c r="I51" s="100">
        <v>19</v>
      </c>
      <c r="J51" s="100">
        <v>41</v>
      </c>
      <c r="K51" s="100">
        <v>34</v>
      </c>
      <c r="L51" s="100">
        <v>12</v>
      </c>
      <c r="M51" s="100">
        <v>4</v>
      </c>
      <c r="N51" s="101">
        <v>2.91</v>
      </c>
    </row>
    <row r="52" spans="2:14" x14ac:dyDescent="0.2">
      <c r="B52" s="58">
        <v>4064</v>
      </c>
      <c r="C52" s="70" t="s">
        <v>130</v>
      </c>
      <c r="D52" s="100">
        <v>434</v>
      </c>
      <c r="E52" s="70">
        <v>4</v>
      </c>
      <c r="F52" s="100">
        <v>1</v>
      </c>
      <c r="G52" s="100">
        <v>0</v>
      </c>
      <c r="H52" s="100">
        <v>0</v>
      </c>
      <c r="I52" s="100">
        <v>1</v>
      </c>
      <c r="J52" s="100">
        <v>1</v>
      </c>
      <c r="K52" s="100">
        <v>1</v>
      </c>
      <c r="L52" s="100">
        <v>1</v>
      </c>
      <c r="M52" s="100">
        <v>0</v>
      </c>
      <c r="N52" s="101">
        <v>0.92</v>
      </c>
    </row>
    <row r="53" spans="2:14" x14ac:dyDescent="0.2">
      <c r="B53" s="58">
        <v>4065</v>
      </c>
      <c r="C53" s="70" t="s">
        <v>131</v>
      </c>
      <c r="D53" s="100">
        <v>1811</v>
      </c>
      <c r="E53" s="70">
        <v>52</v>
      </c>
      <c r="F53" s="100">
        <v>1</v>
      </c>
      <c r="G53" s="100">
        <v>1</v>
      </c>
      <c r="H53" s="100">
        <v>1</v>
      </c>
      <c r="I53" s="100">
        <v>8</v>
      </c>
      <c r="J53" s="100">
        <v>16</v>
      </c>
      <c r="K53" s="100">
        <v>21</v>
      </c>
      <c r="L53" s="100">
        <v>5</v>
      </c>
      <c r="M53" s="100">
        <v>1</v>
      </c>
      <c r="N53" s="101">
        <v>2.87</v>
      </c>
    </row>
    <row r="54" spans="2:14" x14ac:dyDescent="0.2">
      <c r="B54" s="58">
        <v>4066</v>
      </c>
      <c r="C54" s="70" t="s">
        <v>132</v>
      </c>
      <c r="D54" s="100">
        <v>447</v>
      </c>
      <c r="E54" s="70">
        <v>5</v>
      </c>
      <c r="F54" s="100">
        <v>3</v>
      </c>
      <c r="G54" s="100">
        <v>0</v>
      </c>
      <c r="H54" s="100">
        <v>0</v>
      </c>
      <c r="I54" s="100">
        <v>0</v>
      </c>
      <c r="J54" s="100">
        <v>1</v>
      </c>
      <c r="K54" s="100">
        <v>3</v>
      </c>
      <c r="L54" s="100">
        <v>0</v>
      </c>
      <c r="M54" s="100">
        <v>1</v>
      </c>
      <c r="N54" s="101">
        <v>1.1200000000000001</v>
      </c>
    </row>
    <row r="55" spans="2:14" x14ac:dyDescent="0.2">
      <c r="B55" s="58">
        <v>4067</v>
      </c>
      <c r="C55" s="70" t="s">
        <v>543</v>
      </c>
      <c r="D55" s="100">
        <v>747</v>
      </c>
      <c r="E55" s="70">
        <v>14</v>
      </c>
      <c r="F55" s="100">
        <v>0</v>
      </c>
      <c r="G55" s="100">
        <v>0</v>
      </c>
      <c r="H55" s="100">
        <v>0</v>
      </c>
      <c r="I55" s="100">
        <v>0</v>
      </c>
      <c r="J55" s="100">
        <v>2</v>
      </c>
      <c r="K55" s="100">
        <v>9</v>
      </c>
      <c r="L55" s="100">
        <v>3</v>
      </c>
      <c r="M55" s="100">
        <v>0</v>
      </c>
      <c r="N55" s="101">
        <v>1.87</v>
      </c>
    </row>
    <row r="56" spans="2:14" x14ac:dyDescent="0.2">
      <c r="B56" s="58">
        <v>4068</v>
      </c>
      <c r="C56" s="70" t="s">
        <v>133</v>
      </c>
      <c r="D56" s="100">
        <v>1114</v>
      </c>
      <c r="E56" s="70">
        <v>23</v>
      </c>
      <c r="F56" s="100">
        <v>6</v>
      </c>
      <c r="G56" s="100">
        <v>6</v>
      </c>
      <c r="H56" s="100">
        <v>3</v>
      </c>
      <c r="I56" s="100">
        <v>2</v>
      </c>
      <c r="J56" s="100">
        <v>5</v>
      </c>
      <c r="K56" s="100">
        <v>5</v>
      </c>
      <c r="L56" s="100">
        <v>6</v>
      </c>
      <c r="M56" s="100">
        <v>2</v>
      </c>
      <c r="N56" s="101">
        <v>2.06</v>
      </c>
    </row>
    <row r="57" spans="2:14" x14ac:dyDescent="0.2">
      <c r="B57" s="58">
        <v>4084</v>
      </c>
      <c r="C57" s="70" t="s">
        <v>144</v>
      </c>
      <c r="D57" s="100">
        <v>278</v>
      </c>
      <c r="E57" s="70">
        <v>5</v>
      </c>
      <c r="F57" s="100">
        <v>0</v>
      </c>
      <c r="G57" s="100">
        <v>0</v>
      </c>
      <c r="H57" s="100">
        <v>0</v>
      </c>
      <c r="I57" s="100">
        <v>0</v>
      </c>
      <c r="J57" s="100">
        <v>2</v>
      </c>
      <c r="K57" s="100">
        <v>1</v>
      </c>
      <c r="L57" s="100">
        <v>2</v>
      </c>
      <c r="M57" s="100">
        <v>0</v>
      </c>
      <c r="N57" s="101">
        <v>1.8</v>
      </c>
    </row>
    <row r="58" spans="2:14" x14ac:dyDescent="0.2">
      <c r="B58" s="58">
        <v>4071</v>
      </c>
      <c r="C58" s="70" t="s">
        <v>134</v>
      </c>
      <c r="D58" s="100">
        <v>963</v>
      </c>
      <c r="E58" s="70">
        <v>17</v>
      </c>
      <c r="F58" s="100">
        <v>3</v>
      </c>
      <c r="G58" s="100">
        <v>12</v>
      </c>
      <c r="H58" s="100">
        <v>0</v>
      </c>
      <c r="I58" s="100">
        <v>0</v>
      </c>
      <c r="J58" s="100">
        <v>3</v>
      </c>
      <c r="K58" s="100">
        <v>8</v>
      </c>
      <c r="L58" s="100">
        <v>6</v>
      </c>
      <c r="M58" s="100">
        <v>0</v>
      </c>
      <c r="N58" s="101">
        <v>1.77</v>
      </c>
    </row>
    <row r="59" spans="2:14" x14ac:dyDescent="0.2">
      <c r="B59" s="58">
        <v>4072</v>
      </c>
      <c r="C59" s="70" t="s">
        <v>408</v>
      </c>
      <c r="D59" s="100">
        <v>1263</v>
      </c>
      <c r="E59" s="70">
        <v>44</v>
      </c>
      <c r="F59" s="100">
        <v>11</v>
      </c>
      <c r="G59" s="100">
        <v>4</v>
      </c>
      <c r="H59" s="100">
        <v>8</v>
      </c>
      <c r="I59" s="100">
        <v>6</v>
      </c>
      <c r="J59" s="100">
        <v>6</v>
      </c>
      <c r="K59" s="100">
        <v>9</v>
      </c>
      <c r="L59" s="100">
        <v>8</v>
      </c>
      <c r="M59" s="100">
        <v>7</v>
      </c>
      <c r="N59" s="101">
        <v>3.48</v>
      </c>
    </row>
    <row r="60" spans="2:14" x14ac:dyDescent="0.2">
      <c r="B60" s="58">
        <v>4073</v>
      </c>
      <c r="C60" s="70" t="s">
        <v>135</v>
      </c>
      <c r="D60" s="100">
        <v>974</v>
      </c>
      <c r="E60" s="70">
        <v>0</v>
      </c>
      <c r="F60" s="100">
        <v>0</v>
      </c>
      <c r="G60" s="100">
        <v>0</v>
      </c>
      <c r="H60" s="100">
        <v>0</v>
      </c>
      <c r="I60" s="100">
        <v>0</v>
      </c>
      <c r="J60" s="100">
        <v>0</v>
      </c>
      <c r="K60" s="100">
        <v>0</v>
      </c>
      <c r="L60" s="100">
        <v>0</v>
      </c>
      <c r="M60" s="100">
        <v>0</v>
      </c>
      <c r="N60" s="101">
        <v>0</v>
      </c>
    </row>
    <row r="61" spans="2:14" x14ac:dyDescent="0.2">
      <c r="B61" s="58">
        <v>4074</v>
      </c>
      <c r="C61" s="70" t="s">
        <v>136</v>
      </c>
      <c r="D61" s="100">
        <v>1134</v>
      </c>
      <c r="E61" s="70">
        <v>7</v>
      </c>
      <c r="F61" s="100">
        <v>1</v>
      </c>
      <c r="G61" s="100">
        <v>0</v>
      </c>
      <c r="H61" s="100">
        <v>0</v>
      </c>
      <c r="I61" s="100">
        <v>1</v>
      </c>
      <c r="J61" s="100">
        <v>1</v>
      </c>
      <c r="K61" s="100">
        <v>3</v>
      </c>
      <c r="L61" s="100">
        <v>1</v>
      </c>
      <c r="M61" s="100">
        <v>1</v>
      </c>
      <c r="N61" s="101">
        <v>0.62</v>
      </c>
    </row>
    <row r="62" spans="2:14" x14ac:dyDescent="0.2">
      <c r="B62" s="58">
        <v>4075</v>
      </c>
      <c r="C62" s="70" t="s">
        <v>544</v>
      </c>
      <c r="D62" s="100">
        <v>2033</v>
      </c>
      <c r="E62" s="70">
        <v>16</v>
      </c>
      <c r="F62" s="100">
        <v>0</v>
      </c>
      <c r="G62" s="100">
        <v>0</v>
      </c>
      <c r="H62" s="100">
        <v>0</v>
      </c>
      <c r="I62" s="100">
        <v>1</v>
      </c>
      <c r="J62" s="100">
        <v>6</v>
      </c>
      <c r="K62" s="100">
        <v>5</v>
      </c>
      <c r="L62" s="100">
        <v>4</v>
      </c>
      <c r="M62" s="100">
        <v>0</v>
      </c>
      <c r="N62" s="101">
        <v>0.79</v>
      </c>
    </row>
    <row r="63" spans="2:14" x14ac:dyDescent="0.2">
      <c r="B63" s="58">
        <v>4076</v>
      </c>
      <c r="C63" s="70" t="s">
        <v>137</v>
      </c>
      <c r="D63" s="100">
        <v>1297</v>
      </c>
      <c r="E63" s="70">
        <v>1</v>
      </c>
      <c r="F63" s="100">
        <v>1</v>
      </c>
      <c r="G63" s="100">
        <v>0</v>
      </c>
      <c r="H63" s="100">
        <v>0</v>
      </c>
      <c r="I63" s="100">
        <v>0</v>
      </c>
      <c r="J63" s="100">
        <v>0</v>
      </c>
      <c r="K63" s="100">
        <v>0</v>
      </c>
      <c r="L63" s="100">
        <v>1</v>
      </c>
      <c r="M63" s="100">
        <v>0</v>
      </c>
      <c r="N63" s="101">
        <v>0.08</v>
      </c>
    </row>
    <row r="64" spans="2:14" x14ac:dyDescent="0.2">
      <c r="B64" s="58">
        <v>4077</v>
      </c>
      <c r="C64" s="70" t="s">
        <v>138</v>
      </c>
      <c r="D64" s="100">
        <v>631</v>
      </c>
      <c r="E64" s="70">
        <v>11</v>
      </c>
      <c r="F64" s="100">
        <v>2</v>
      </c>
      <c r="G64" s="100">
        <v>0</v>
      </c>
      <c r="H64" s="100">
        <v>0</v>
      </c>
      <c r="I64" s="100">
        <v>0</v>
      </c>
      <c r="J64" s="100">
        <v>1</v>
      </c>
      <c r="K64" s="100">
        <v>6</v>
      </c>
      <c r="L64" s="100">
        <v>3</v>
      </c>
      <c r="M64" s="100">
        <v>1</v>
      </c>
      <c r="N64" s="101">
        <v>1.74</v>
      </c>
    </row>
    <row r="65" spans="2:14" x14ac:dyDescent="0.2">
      <c r="B65" s="58">
        <v>4078</v>
      </c>
      <c r="C65" s="70" t="s">
        <v>139</v>
      </c>
      <c r="D65" s="100">
        <v>219</v>
      </c>
      <c r="E65" s="70">
        <v>13</v>
      </c>
      <c r="F65" s="100">
        <v>4</v>
      </c>
      <c r="G65" s="100">
        <v>0</v>
      </c>
      <c r="H65" s="100">
        <v>2</v>
      </c>
      <c r="I65" s="100">
        <v>1</v>
      </c>
      <c r="J65" s="100">
        <v>1</v>
      </c>
      <c r="K65" s="100">
        <v>5</v>
      </c>
      <c r="L65" s="100">
        <v>3</v>
      </c>
      <c r="M65" s="100">
        <v>1</v>
      </c>
      <c r="N65" s="101">
        <v>5.94</v>
      </c>
    </row>
    <row r="66" spans="2:14" x14ac:dyDescent="0.2">
      <c r="B66" s="58">
        <v>4079</v>
      </c>
      <c r="C66" s="70" t="s">
        <v>140</v>
      </c>
      <c r="D66" s="100">
        <v>664</v>
      </c>
      <c r="E66" s="70">
        <v>28</v>
      </c>
      <c r="F66" s="100">
        <v>1</v>
      </c>
      <c r="G66" s="100">
        <v>2</v>
      </c>
      <c r="H66" s="100">
        <v>4</v>
      </c>
      <c r="I66" s="100">
        <v>3</v>
      </c>
      <c r="J66" s="100">
        <v>9</v>
      </c>
      <c r="K66" s="100">
        <v>5</v>
      </c>
      <c r="L66" s="100">
        <v>6</v>
      </c>
      <c r="M66" s="100">
        <v>1</v>
      </c>
      <c r="N66" s="101">
        <v>4.22</v>
      </c>
    </row>
    <row r="67" spans="2:14" x14ac:dyDescent="0.2">
      <c r="B67" s="58">
        <v>4080</v>
      </c>
      <c r="C67" s="70" t="s">
        <v>141</v>
      </c>
      <c r="D67" s="100">
        <v>3419</v>
      </c>
      <c r="E67" s="70">
        <v>140</v>
      </c>
      <c r="F67" s="100">
        <v>35</v>
      </c>
      <c r="G67" s="100">
        <v>4</v>
      </c>
      <c r="H67" s="100">
        <v>3</v>
      </c>
      <c r="I67" s="100">
        <v>21</v>
      </c>
      <c r="J67" s="100">
        <v>36</v>
      </c>
      <c r="K67" s="100">
        <v>50</v>
      </c>
      <c r="L67" s="100">
        <v>22</v>
      </c>
      <c r="M67" s="100">
        <v>8</v>
      </c>
      <c r="N67" s="101">
        <v>4.09</v>
      </c>
    </row>
    <row r="68" spans="2:14" x14ac:dyDescent="0.2">
      <c r="B68" s="58">
        <v>4081</v>
      </c>
      <c r="C68" s="70" t="s">
        <v>142</v>
      </c>
      <c r="D68" s="100">
        <v>1754</v>
      </c>
      <c r="E68" s="70">
        <v>47</v>
      </c>
      <c r="F68" s="100">
        <v>5</v>
      </c>
      <c r="G68" s="100">
        <v>7</v>
      </c>
      <c r="H68" s="100">
        <v>0</v>
      </c>
      <c r="I68" s="100">
        <v>3</v>
      </c>
      <c r="J68" s="100">
        <v>13</v>
      </c>
      <c r="K68" s="100">
        <v>20</v>
      </c>
      <c r="L68" s="100">
        <v>9</v>
      </c>
      <c r="M68" s="100">
        <v>2</v>
      </c>
      <c r="N68" s="101">
        <v>2.68</v>
      </c>
    </row>
    <row r="69" spans="2:14" x14ac:dyDescent="0.2">
      <c r="B69" s="58">
        <v>4082</v>
      </c>
      <c r="C69" s="70" t="s">
        <v>409</v>
      </c>
      <c r="D69" s="100">
        <v>7653</v>
      </c>
      <c r="E69" s="70">
        <v>180</v>
      </c>
      <c r="F69" s="100">
        <v>32</v>
      </c>
      <c r="G69" s="100">
        <v>17</v>
      </c>
      <c r="H69" s="100">
        <v>5</v>
      </c>
      <c r="I69" s="100">
        <v>19</v>
      </c>
      <c r="J69" s="100">
        <v>81</v>
      </c>
      <c r="K69" s="100">
        <v>52</v>
      </c>
      <c r="L69" s="100">
        <v>18</v>
      </c>
      <c r="M69" s="100">
        <v>5</v>
      </c>
      <c r="N69" s="101">
        <v>2.35</v>
      </c>
    </row>
    <row r="70" spans="2:14" x14ac:dyDescent="0.2">
      <c r="B70" s="58">
        <v>4083</v>
      </c>
      <c r="C70" s="70" t="s">
        <v>143</v>
      </c>
      <c r="D70" s="100">
        <v>2032</v>
      </c>
      <c r="E70" s="70">
        <v>60</v>
      </c>
      <c r="F70" s="100">
        <v>11</v>
      </c>
      <c r="G70" s="100">
        <v>4</v>
      </c>
      <c r="H70" s="100">
        <v>0</v>
      </c>
      <c r="I70" s="100">
        <v>2</v>
      </c>
      <c r="J70" s="100">
        <v>17</v>
      </c>
      <c r="K70" s="100">
        <v>27</v>
      </c>
      <c r="L70" s="100">
        <v>8</v>
      </c>
      <c r="M70" s="100">
        <v>6</v>
      </c>
      <c r="N70" s="101">
        <v>2.95</v>
      </c>
    </row>
    <row r="71" spans="2:14" s="71" customFormat="1" x14ac:dyDescent="0.2">
      <c r="B71" s="55">
        <v>4129</v>
      </c>
      <c r="C71" s="71" t="s">
        <v>166</v>
      </c>
      <c r="D71" s="98">
        <v>24377</v>
      </c>
      <c r="E71" s="71">
        <v>616</v>
      </c>
      <c r="F71" s="98">
        <v>65</v>
      </c>
      <c r="G71" s="98">
        <v>146</v>
      </c>
      <c r="H71" s="98">
        <v>17</v>
      </c>
      <c r="I71" s="98">
        <v>85</v>
      </c>
      <c r="J71" s="98">
        <v>223</v>
      </c>
      <c r="K71" s="98">
        <v>188</v>
      </c>
      <c r="L71" s="98">
        <v>70</v>
      </c>
      <c r="M71" s="98">
        <v>33</v>
      </c>
      <c r="N71" s="99">
        <v>2.5299999999999998</v>
      </c>
    </row>
    <row r="72" spans="2:14" s="71" customFormat="1" x14ac:dyDescent="0.2">
      <c r="B72" s="58">
        <v>4091</v>
      </c>
      <c r="C72" s="70" t="s">
        <v>146</v>
      </c>
      <c r="D72" s="100">
        <v>765</v>
      </c>
      <c r="E72" s="71">
        <v>4</v>
      </c>
      <c r="F72" s="100">
        <v>2</v>
      </c>
      <c r="G72" s="100">
        <v>0</v>
      </c>
      <c r="H72" s="100">
        <v>0</v>
      </c>
      <c r="I72" s="100">
        <v>0</v>
      </c>
      <c r="J72" s="100">
        <v>1</v>
      </c>
      <c r="K72" s="100">
        <v>1</v>
      </c>
      <c r="L72" s="100">
        <v>1</v>
      </c>
      <c r="M72" s="100">
        <v>1</v>
      </c>
      <c r="N72" s="101">
        <v>0.52</v>
      </c>
    </row>
    <row r="73" spans="2:14" x14ac:dyDescent="0.2">
      <c r="B73" s="58">
        <v>4092</v>
      </c>
      <c r="C73" s="70" t="s">
        <v>147</v>
      </c>
      <c r="D73" s="100">
        <v>1864</v>
      </c>
      <c r="E73" s="70">
        <v>149</v>
      </c>
      <c r="F73" s="100">
        <v>9</v>
      </c>
      <c r="G73" s="100">
        <v>69</v>
      </c>
      <c r="H73" s="100">
        <v>2</v>
      </c>
      <c r="I73" s="100">
        <v>25</v>
      </c>
      <c r="J73" s="100">
        <v>64</v>
      </c>
      <c r="K73" s="100">
        <v>44</v>
      </c>
      <c r="L73" s="100">
        <v>11</v>
      </c>
      <c r="M73" s="100">
        <v>3</v>
      </c>
      <c r="N73" s="101">
        <v>7.99</v>
      </c>
    </row>
    <row r="74" spans="2:14" x14ac:dyDescent="0.2">
      <c r="B74" s="58">
        <v>4093</v>
      </c>
      <c r="C74" s="70" t="s">
        <v>148</v>
      </c>
      <c r="D74" s="100">
        <v>346</v>
      </c>
      <c r="E74" s="70">
        <v>2</v>
      </c>
      <c r="F74" s="100">
        <v>1</v>
      </c>
      <c r="G74" s="100">
        <v>0</v>
      </c>
      <c r="H74" s="100">
        <v>1</v>
      </c>
      <c r="I74" s="100">
        <v>0</v>
      </c>
      <c r="J74" s="100">
        <v>0</v>
      </c>
      <c r="K74" s="100">
        <v>0</v>
      </c>
      <c r="L74" s="100">
        <v>1</v>
      </c>
      <c r="M74" s="100">
        <v>0</v>
      </c>
      <c r="N74" s="101">
        <v>0.57999999999999996</v>
      </c>
    </row>
    <row r="75" spans="2:14" x14ac:dyDescent="0.2">
      <c r="B75" s="58">
        <v>4124</v>
      </c>
      <c r="C75" s="70" t="s">
        <v>165</v>
      </c>
      <c r="D75" s="100">
        <v>756</v>
      </c>
      <c r="E75" s="70">
        <v>9</v>
      </c>
      <c r="F75" s="100">
        <v>3</v>
      </c>
      <c r="G75" s="100">
        <v>0</v>
      </c>
      <c r="H75" s="100">
        <v>0</v>
      </c>
      <c r="I75" s="100">
        <v>0</v>
      </c>
      <c r="J75" s="100">
        <v>2</v>
      </c>
      <c r="K75" s="100">
        <v>3</v>
      </c>
      <c r="L75" s="100">
        <v>1</v>
      </c>
      <c r="M75" s="100">
        <v>3</v>
      </c>
      <c r="N75" s="101">
        <v>1.19</v>
      </c>
    </row>
    <row r="76" spans="2:14" x14ac:dyDescent="0.2">
      <c r="B76" s="58">
        <v>4094</v>
      </c>
      <c r="C76" s="70" t="s">
        <v>149</v>
      </c>
      <c r="D76" s="100">
        <v>367</v>
      </c>
      <c r="E76" s="70">
        <v>18</v>
      </c>
      <c r="F76" s="100">
        <v>3</v>
      </c>
      <c r="G76" s="100">
        <v>12</v>
      </c>
      <c r="H76" s="100">
        <v>0</v>
      </c>
      <c r="I76" s="100">
        <v>6</v>
      </c>
      <c r="J76" s="100">
        <v>5</v>
      </c>
      <c r="K76" s="100">
        <v>4</v>
      </c>
      <c r="L76" s="100">
        <v>3</v>
      </c>
      <c r="M76" s="100">
        <v>0</v>
      </c>
      <c r="N76" s="101">
        <v>4.9000000000000004</v>
      </c>
    </row>
    <row r="77" spans="2:14" x14ac:dyDescent="0.2">
      <c r="B77" s="58">
        <v>4095</v>
      </c>
      <c r="C77" s="70" t="s">
        <v>26</v>
      </c>
      <c r="D77" s="100">
        <v>5772</v>
      </c>
      <c r="E77" s="70">
        <v>101</v>
      </c>
      <c r="F77" s="100">
        <v>7</v>
      </c>
      <c r="G77" s="100">
        <v>7</v>
      </c>
      <c r="H77" s="100">
        <v>3</v>
      </c>
      <c r="I77" s="100">
        <v>7</v>
      </c>
      <c r="J77" s="100">
        <v>39</v>
      </c>
      <c r="K77" s="100">
        <v>40</v>
      </c>
      <c r="L77" s="100">
        <v>10</v>
      </c>
      <c r="M77" s="100">
        <v>2</v>
      </c>
      <c r="N77" s="101">
        <v>1.75</v>
      </c>
    </row>
    <row r="78" spans="2:14" x14ac:dyDescent="0.2">
      <c r="B78" s="58">
        <v>4096</v>
      </c>
      <c r="C78" s="70" t="s">
        <v>150</v>
      </c>
      <c r="D78" s="100">
        <v>286</v>
      </c>
      <c r="E78" s="70">
        <v>0</v>
      </c>
      <c r="F78" s="100">
        <v>0</v>
      </c>
      <c r="G78" s="100">
        <v>0</v>
      </c>
      <c r="H78" s="100">
        <v>0</v>
      </c>
      <c r="I78" s="100">
        <v>0</v>
      </c>
      <c r="J78" s="100">
        <v>0</v>
      </c>
      <c r="K78" s="100">
        <v>0</v>
      </c>
      <c r="L78" s="100">
        <v>0</v>
      </c>
      <c r="M78" s="100">
        <v>0</v>
      </c>
      <c r="N78" s="101">
        <v>0</v>
      </c>
    </row>
    <row r="79" spans="2:14" x14ac:dyDescent="0.2">
      <c r="B79" s="58">
        <v>4097</v>
      </c>
      <c r="C79" s="70" t="s">
        <v>151</v>
      </c>
      <c r="D79" s="100">
        <v>144</v>
      </c>
      <c r="E79" s="70">
        <v>2</v>
      </c>
      <c r="F79" s="100">
        <v>0</v>
      </c>
      <c r="G79" s="100">
        <v>0</v>
      </c>
      <c r="H79" s="100">
        <v>0</v>
      </c>
      <c r="I79" s="100">
        <v>1</v>
      </c>
      <c r="J79" s="100">
        <v>0</v>
      </c>
      <c r="K79" s="100">
        <v>0</v>
      </c>
      <c r="L79" s="100">
        <v>0</v>
      </c>
      <c r="M79" s="100">
        <v>1</v>
      </c>
      <c r="N79" s="101">
        <v>1.39</v>
      </c>
    </row>
    <row r="80" spans="2:14" x14ac:dyDescent="0.2">
      <c r="B80" s="58">
        <v>4099</v>
      </c>
      <c r="C80" s="70" t="s">
        <v>152</v>
      </c>
      <c r="D80" s="100">
        <v>204</v>
      </c>
      <c r="E80" s="70">
        <v>1</v>
      </c>
      <c r="F80" s="100">
        <v>1</v>
      </c>
      <c r="G80" s="100">
        <v>0</v>
      </c>
      <c r="H80" s="100">
        <v>0</v>
      </c>
      <c r="I80" s="100">
        <v>0</v>
      </c>
      <c r="J80" s="100">
        <v>0</v>
      </c>
      <c r="K80" s="100">
        <v>0</v>
      </c>
      <c r="L80" s="100">
        <v>0</v>
      </c>
      <c r="M80" s="100">
        <v>1</v>
      </c>
      <c r="N80" s="101">
        <v>0.49</v>
      </c>
    </row>
    <row r="81" spans="2:14" x14ac:dyDescent="0.2">
      <c r="B81" s="58">
        <v>4100</v>
      </c>
      <c r="C81" s="70" t="s">
        <v>410</v>
      </c>
      <c r="D81" s="100">
        <v>1715</v>
      </c>
      <c r="E81" s="70">
        <v>16</v>
      </c>
      <c r="F81" s="100">
        <v>1</v>
      </c>
      <c r="G81" s="100">
        <v>0</v>
      </c>
      <c r="H81" s="100">
        <v>0</v>
      </c>
      <c r="I81" s="100">
        <v>1</v>
      </c>
      <c r="J81" s="100">
        <v>3</v>
      </c>
      <c r="K81" s="100">
        <v>9</v>
      </c>
      <c r="L81" s="100">
        <v>3</v>
      </c>
      <c r="M81" s="100">
        <v>0</v>
      </c>
      <c r="N81" s="101">
        <v>0.93</v>
      </c>
    </row>
    <row r="82" spans="2:14" x14ac:dyDescent="0.2">
      <c r="B82" s="58">
        <v>4104</v>
      </c>
      <c r="C82" s="70" t="s">
        <v>153</v>
      </c>
      <c r="D82" s="100">
        <v>1509</v>
      </c>
      <c r="E82" s="70">
        <v>30</v>
      </c>
      <c r="F82" s="100">
        <v>2</v>
      </c>
      <c r="G82" s="100">
        <v>5</v>
      </c>
      <c r="H82" s="100">
        <v>1</v>
      </c>
      <c r="I82" s="100">
        <v>4</v>
      </c>
      <c r="J82" s="100">
        <v>10</v>
      </c>
      <c r="K82" s="100">
        <v>10</v>
      </c>
      <c r="L82" s="100">
        <v>3</v>
      </c>
      <c r="M82" s="100">
        <v>2</v>
      </c>
      <c r="N82" s="101">
        <v>1.99</v>
      </c>
    </row>
    <row r="83" spans="2:14" x14ac:dyDescent="0.2">
      <c r="B83" s="58">
        <v>4105</v>
      </c>
      <c r="C83" s="70" t="s">
        <v>154</v>
      </c>
      <c r="D83" s="100">
        <v>154</v>
      </c>
      <c r="E83" s="70">
        <v>3</v>
      </c>
      <c r="F83" s="100">
        <v>0</v>
      </c>
      <c r="G83" s="100">
        <v>0</v>
      </c>
      <c r="H83" s="100">
        <v>2</v>
      </c>
      <c r="I83" s="100">
        <v>0</v>
      </c>
      <c r="J83" s="100">
        <v>0</v>
      </c>
      <c r="K83" s="100">
        <v>0</v>
      </c>
      <c r="L83" s="100">
        <v>1</v>
      </c>
      <c r="M83" s="100">
        <v>0</v>
      </c>
      <c r="N83" s="101">
        <v>1.95</v>
      </c>
    </row>
    <row r="84" spans="2:14" x14ac:dyDescent="0.2">
      <c r="B84" s="58">
        <v>4106</v>
      </c>
      <c r="C84" s="70" t="s">
        <v>155</v>
      </c>
      <c r="D84" s="100">
        <v>200</v>
      </c>
      <c r="E84" s="70">
        <v>6</v>
      </c>
      <c r="F84" s="100">
        <v>6</v>
      </c>
      <c r="G84" s="100">
        <v>0</v>
      </c>
      <c r="H84" s="100">
        <v>0</v>
      </c>
      <c r="I84" s="100">
        <v>0</v>
      </c>
      <c r="J84" s="100">
        <v>0</v>
      </c>
      <c r="K84" s="100">
        <v>1</v>
      </c>
      <c r="L84" s="100">
        <v>3</v>
      </c>
      <c r="M84" s="100">
        <v>2</v>
      </c>
      <c r="N84" s="101">
        <v>3</v>
      </c>
    </row>
    <row r="85" spans="2:14" x14ac:dyDescent="0.2">
      <c r="B85" s="58">
        <v>4107</v>
      </c>
      <c r="C85" s="70" t="s">
        <v>156</v>
      </c>
      <c r="D85" s="100">
        <v>498</v>
      </c>
      <c r="E85" s="70">
        <v>7</v>
      </c>
      <c r="F85" s="100">
        <v>3</v>
      </c>
      <c r="G85" s="100">
        <v>2</v>
      </c>
      <c r="H85" s="100">
        <v>0</v>
      </c>
      <c r="I85" s="100">
        <v>2</v>
      </c>
      <c r="J85" s="100">
        <v>1</v>
      </c>
      <c r="K85" s="100">
        <v>1</v>
      </c>
      <c r="L85" s="100">
        <v>3</v>
      </c>
      <c r="M85" s="100">
        <v>0</v>
      </c>
      <c r="N85" s="101">
        <v>1.41</v>
      </c>
    </row>
    <row r="86" spans="2:14" x14ac:dyDescent="0.2">
      <c r="B86" s="58">
        <v>4110</v>
      </c>
      <c r="C86" s="70" t="s">
        <v>157</v>
      </c>
      <c r="D86" s="100">
        <v>562</v>
      </c>
      <c r="E86" s="70">
        <v>28</v>
      </c>
      <c r="F86" s="100">
        <v>0</v>
      </c>
      <c r="G86" s="100">
        <v>12</v>
      </c>
      <c r="H86" s="100">
        <v>2</v>
      </c>
      <c r="I86" s="100">
        <v>2</v>
      </c>
      <c r="J86" s="100">
        <v>10</v>
      </c>
      <c r="K86" s="100">
        <v>10</v>
      </c>
      <c r="L86" s="100">
        <v>3</v>
      </c>
      <c r="M86" s="100">
        <v>1</v>
      </c>
      <c r="N86" s="101">
        <v>4.9800000000000004</v>
      </c>
    </row>
    <row r="87" spans="2:14" x14ac:dyDescent="0.2">
      <c r="B87" s="58">
        <v>4111</v>
      </c>
      <c r="C87" s="70" t="s">
        <v>158</v>
      </c>
      <c r="D87" s="100">
        <v>669</v>
      </c>
      <c r="E87" s="70">
        <v>8</v>
      </c>
      <c r="F87" s="100">
        <v>2</v>
      </c>
      <c r="G87" s="100">
        <v>0</v>
      </c>
      <c r="H87" s="100">
        <v>1</v>
      </c>
      <c r="I87" s="100">
        <v>2</v>
      </c>
      <c r="J87" s="100">
        <v>2</v>
      </c>
      <c r="K87" s="100">
        <v>0</v>
      </c>
      <c r="L87" s="100">
        <v>3</v>
      </c>
      <c r="M87" s="100">
        <v>0</v>
      </c>
      <c r="N87" s="101">
        <v>1.2</v>
      </c>
    </row>
    <row r="88" spans="2:14" x14ac:dyDescent="0.2">
      <c r="B88" s="58">
        <v>4112</v>
      </c>
      <c r="C88" s="70" t="s">
        <v>159</v>
      </c>
      <c r="D88" s="100">
        <v>366</v>
      </c>
      <c r="E88" s="70">
        <v>3</v>
      </c>
      <c r="F88" s="100">
        <v>1</v>
      </c>
      <c r="G88" s="100">
        <v>0</v>
      </c>
      <c r="H88" s="100">
        <v>1</v>
      </c>
      <c r="I88" s="100">
        <v>0</v>
      </c>
      <c r="J88" s="100">
        <v>1</v>
      </c>
      <c r="K88" s="100">
        <v>0</v>
      </c>
      <c r="L88" s="100">
        <v>0</v>
      </c>
      <c r="M88" s="100">
        <v>1</v>
      </c>
      <c r="N88" s="101">
        <v>0.82</v>
      </c>
    </row>
    <row r="89" spans="2:14" x14ac:dyDescent="0.2">
      <c r="B89" s="58">
        <v>4125</v>
      </c>
      <c r="C89" s="70" t="s">
        <v>435</v>
      </c>
      <c r="D89" s="100">
        <v>1095</v>
      </c>
      <c r="E89" s="70">
        <v>40</v>
      </c>
      <c r="F89" s="100">
        <v>5</v>
      </c>
      <c r="G89" s="100">
        <v>18</v>
      </c>
      <c r="H89" s="100">
        <v>3</v>
      </c>
      <c r="I89" s="100">
        <v>2</v>
      </c>
      <c r="J89" s="100">
        <v>10</v>
      </c>
      <c r="K89" s="100">
        <v>14</v>
      </c>
      <c r="L89" s="100">
        <v>8</v>
      </c>
      <c r="M89" s="100">
        <v>3</v>
      </c>
      <c r="N89" s="101">
        <v>3.65</v>
      </c>
    </row>
    <row r="90" spans="2:14" x14ac:dyDescent="0.2">
      <c r="B90" s="58">
        <v>4114</v>
      </c>
      <c r="C90" s="70" t="s">
        <v>161</v>
      </c>
      <c r="D90" s="100">
        <v>674</v>
      </c>
      <c r="E90" s="70">
        <v>19</v>
      </c>
      <c r="F90" s="100">
        <v>2</v>
      </c>
      <c r="G90" s="100">
        <v>0</v>
      </c>
      <c r="H90" s="100">
        <v>0</v>
      </c>
      <c r="I90" s="100">
        <v>3</v>
      </c>
      <c r="J90" s="100">
        <v>3</v>
      </c>
      <c r="K90" s="100">
        <v>9</v>
      </c>
      <c r="L90" s="100">
        <v>1</v>
      </c>
      <c r="M90" s="100">
        <v>3</v>
      </c>
      <c r="N90" s="101">
        <v>2.82</v>
      </c>
    </row>
    <row r="91" spans="2:14" x14ac:dyDescent="0.2">
      <c r="B91" s="58">
        <v>4117</v>
      </c>
      <c r="C91" s="70" t="s">
        <v>411</v>
      </c>
      <c r="D91" s="100">
        <v>395</v>
      </c>
      <c r="E91" s="70">
        <v>9</v>
      </c>
      <c r="F91" s="100">
        <v>5</v>
      </c>
      <c r="G91" s="100">
        <v>0</v>
      </c>
      <c r="H91" s="100">
        <v>0</v>
      </c>
      <c r="I91" s="100">
        <v>2</v>
      </c>
      <c r="J91" s="100">
        <v>1</v>
      </c>
      <c r="K91" s="100">
        <v>1</v>
      </c>
      <c r="L91" s="100">
        <v>3</v>
      </c>
      <c r="M91" s="100">
        <v>2</v>
      </c>
      <c r="N91" s="101">
        <v>2.2799999999999998</v>
      </c>
    </row>
    <row r="92" spans="2:14" x14ac:dyDescent="0.2">
      <c r="B92" s="58">
        <v>4120</v>
      </c>
      <c r="C92" s="70" t="s">
        <v>412</v>
      </c>
      <c r="D92" s="100">
        <v>686</v>
      </c>
      <c r="E92" s="70">
        <v>27</v>
      </c>
      <c r="F92" s="100">
        <v>4</v>
      </c>
      <c r="G92" s="100">
        <v>0</v>
      </c>
      <c r="H92" s="100">
        <v>0</v>
      </c>
      <c r="I92" s="100">
        <v>3</v>
      </c>
      <c r="J92" s="100">
        <v>10</v>
      </c>
      <c r="K92" s="100">
        <v>9</v>
      </c>
      <c r="L92" s="100">
        <v>4</v>
      </c>
      <c r="M92" s="100">
        <v>1</v>
      </c>
      <c r="N92" s="101">
        <v>3.94</v>
      </c>
    </row>
    <row r="93" spans="2:14" x14ac:dyDescent="0.2">
      <c r="B93" s="58">
        <v>4121</v>
      </c>
      <c r="C93" s="70" t="s">
        <v>162</v>
      </c>
      <c r="D93" s="100">
        <v>1000</v>
      </c>
      <c r="E93" s="70">
        <v>27</v>
      </c>
      <c r="F93" s="100">
        <v>1</v>
      </c>
      <c r="G93" s="100">
        <v>4</v>
      </c>
      <c r="H93" s="100">
        <v>0</v>
      </c>
      <c r="I93" s="100">
        <v>5</v>
      </c>
      <c r="J93" s="100">
        <v>15</v>
      </c>
      <c r="K93" s="100">
        <v>6</v>
      </c>
      <c r="L93" s="100">
        <v>1</v>
      </c>
      <c r="M93" s="100">
        <v>0</v>
      </c>
      <c r="N93" s="101">
        <v>2.7</v>
      </c>
    </row>
    <row r="94" spans="2:14" x14ac:dyDescent="0.2">
      <c r="B94" s="58">
        <v>4122</v>
      </c>
      <c r="C94" s="70" t="s">
        <v>163</v>
      </c>
      <c r="D94" s="100">
        <v>732</v>
      </c>
      <c r="E94" s="70">
        <v>11</v>
      </c>
      <c r="F94" s="100">
        <v>0</v>
      </c>
      <c r="G94" s="100">
        <v>0</v>
      </c>
      <c r="H94" s="100">
        <v>0</v>
      </c>
      <c r="I94" s="100">
        <v>0</v>
      </c>
      <c r="J94" s="100">
        <v>5</v>
      </c>
      <c r="K94" s="100">
        <v>4</v>
      </c>
      <c r="L94" s="100">
        <v>1</v>
      </c>
      <c r="M94" s="100">
        <v>1</v>
      </c>
      <c r="N94" s="101">
        <v>1.5</v>
      </c>
    </row>
    <row r="95" spans="2:14" x14ac:dyDescent="0.2">
      <c r="B95" s="58">
        <v>4123</v>
      </c>
      <c r="C95" s="70" t="s">
        <v>164</v>
      </c>
      <c r="D95" s="100">
        <v>3618</v>
      </c>
      <c r="E95" s="70">
        <v>96</v>
      </c>
      <c r="F95" s="100">
        <v>7</v>
      </c>
      <c r="G95" s="100">
        <v>17</v>
      </c>
      <c r="H95" s="100">
        <v>1</v>
      </c>
      <c r="I95" s="100">
        <v>20</v>
      </c>
      <c r="J95" s="100">
        <v>41</v>
      </c>
      <c r="K95" s="100">
        <v>22</v>
      </c>
      <c r="L95" s="100">
        <v>6</v>
      </c>
      <c r="M95" s="100">
        <v>6</v>
      </c>
      <c r="N95" s="101">
        <v>2.65</v>
      </c>
    </row>
    <row r="96" spans="2:14" s="71" customFormat="1" x14ac:dyDescent="0.2">
      <c r="B96" s="55">
        <v>4159</v>
      </c>
      <c r="C96" s="71" t="s">
        <v>180</v>
      </c>
      <c r="D96" s="98">
        <v>20484</v>
      </c>
      <c r="E96" s="71">
        <v>921</v>
      </c>
      <c r="F96" s="98">
        <v>86</v>
      </c>
      <c r="G96" s="98">
        <v>192</v>
      </c>
      <c r="H96" s="98">
        <v>49</v>
      </c>
      <c r="I96" s="98">
        <v>125</v>
      </c>
      <c r="J96" s="98">
        <v>324</v>
      </c>
      <c r="K96" s="98">
        <v>301</v>
      </c>
      <c r="L96" s="98">
        <v>74</v>
      </c>
      <c r="M96" s="98">
        <v>48</v>
      </c>
      <c r="N96" s="99">
        <v>4.5</v>
      </c>
    </row>
    <row r="97" spans="2:14" s="71" customFormat="1" x14ac:dyDescent="0.2">
      <c r="B97" s="58">
        <v>4131</v>
      </c>
      <c r="C97" s="70" t="s">
        <v>167</v>
      </c>
      <c r="D97" s="100">
        <v>1689</v>
      </c>
      <c r="E97" s="71">
        <v>76</v>
      </c>
      <c r="F97" s="100">
        <v>13</v>
      </c>
      <c r="G97" s="100">
        <v>29</v>
      </c>
      <c r="H97" s="100">
        <v>3</v>
      </c>
      <c r="I97" s="100">
        <v>5</v>
      </c>
      <c r="J97" s="100">
        <v>18</v>
      </c>
      <c r="K97" s="100">
        <v>29</v>
      </c>
      <c r="L97" s="100">
        <v>12</v>
      </c>
      <c r="M97" s="100">
        <v>9</v>
      </c>
      <c r="N97" s="101">
        <v>4.5</v>
      </c>
    </row>
    <row r="98" spans="2:14" x14ac:dyDescent="0.2">
      <c r="B98" s="58">
        <v>4132</v>
      </c>
      <c r="C98" s="70" t="s">
        <v>168</v>
      </c>
      <c r="D98" s="100">
        <v>662</v>
      </c>
      <c r="E98" s="70">
        <v>18</v>
      </c>
      <c r="F98" s="100">
        <v>1</v>
      </c>
      <c r="G98" s="100">
        <v>0</v>
      </c>
      <c r="H98" s="100">
        <v>1</v>
      </c>
      <c r="I98" s="100">
        <v>0</v>
      </c>
      <c r="J98" s="100">
        <v>5</v>
      </c>
      <c r="K98" s="100">
        <v>7</v>
      </c>
      <c r="L98" s="100">
        <v>4</v>
      </c>
      <c r="M98" s="100">
        <v>1</v>
      </c>
      <c r="N98" s="101">
        <v>2.72</v>
      </c>
    </row>
    <row r="99" spans="2:14" x14ac:dyDescent="0.2">
      <c r="B99" s="58">
        <v>4133</v>
      </c>
      <c r="C99" s="70" t="s">
        <v>413</v>
      </c>
      <c r="D99" s="100">
        <v>514</v>
      </c>
      <c r="E99" s="70">
        <v>29</v>
      </c>
      <c r="F99" s="100">
        <v>10</v>
      </c>
      <c r="G99" s="100">
        <v>0</v>
      </c>
      <c r="H99" s="100">
        <v>2</v>
      </c>
      <c r="I99" s="100">
        <v>3</v>
      </c>
      <c r="J99" s="100">
        <v>10</v>
      </c>
      <c r="K99" s="100">
        <v>10</v>
      </c>
      <c r="L99" s="100">
        <v>3</v>
      </c>
      <c r="M99" s="100">
        <v>1</v>
      </c>
      <c r="N99" s="101">
        <v>5.64</v>
      </c>
    </row>
    <row r="100" spans="2:14" x14ac:dyDescent="0.2">
      <c r="B100" s="58">
        <v>4134</v>
      </c>
      <c r="C100" s="70" t="s">
        <v>169</v>
      </c>
      <c r="D100" s="100">
        <v>564</v>
      </c>
      <c r="E100" s="70">
        <v>15</v>
      </c>
      <c r="F100" s="100">
        <v>2</v>
      </c>
      <c r="G100" s="100">
        <v>0</v>
      </c>
      <c r="H100" s="100">
        <v>3</v>
      </c>
      <c r="I100" s="100">
        <v>0</v>
      </c>
      <c r="J100" s="100">
        <v>4</v>
      </c>
      <c r="K100" s="100">
        <v>2</v>
      </c>
      <c r="L100" s="100">
        <v>3</v>
      </c>
      <c r="M100" s="100">
        <v>3</v>
      </c>
      <c r="N100" s="101">
        <v>2.66</v>
      </c>
    </row>
    <row r="101" spans="2:14" x14ac:dyDescent="0.2">
      <c r="B101" s="58">
        <v>4135</v>
      </c>
      <c r="C101" s="70" t="s">
        <v>170</v>
      </c>
      <c r="D101" s="100">
        <v>1104</v>
      </c>
      <c r="E101" s="70">
        <v>32</v>
      </c>
      <c r="F101" s="100">
        <v>1</v>
      </c>
      <c r="G101" s="100">
        <v>7</v>
      </c>
      <c r="H101" s="100">
        <v>1</v>
      </c>
      <c r="I101" s="100">
        <v>2</v>
      </c>
      <c r="J101" s="100">
        <v>14</v>
      </c>
      <c r="K101" s="100">
        <v>13</v>
      </c>
      <c r="L101" s="100">
        <v>2</v>
      </c>
      <c r="M101" s="100">
        <v>0</v>
      </c>
      <c r="N101" s="101">
        <v>2.9</v>
      </c>
    </row>
    <row r="102" spans="2:14" x14ac:dyDescent="0.2">
      <c r="B102" s="58">
        <v>4136</v>
      </c>
      <c r="C102" s="70" t="s">
        <v>171</v>
      </c>
      <c r="D102" s="100">
        <v>742</v>
      </c>
      <c r="E102" s="70">
        <v>31</v>
      </c>
      <c r="F102" s="100">
        <v>0</v>
      </c>
      <c r="G102" s="100">
        <v>11</v>
      </c>
      <c r="H102" s="100">
        <v>0</v>
      </c>
      <c r="I102" s="100">
        <v>3</v>
      </c>
      <c r="J102" s="100">
        <v>16</v>
      </c>
      <c r="K102" s="100">
        <v>11</v>
      </c>
      <c r="L102" s="100">
        <v>1</v>
      </c>
      <c r="M102" s="100">
        <v>0</v>
      </c>
      <c r="N102" s="101">
        <v>4.18</v>
      </c>
    </row>
    <row r="103" spans="2:14" x14ac:dyDescent="0.2">
      <c r="B103" s="58">
        <v>4137</v>
      </c>
      <c r="C103" s="70" t="s">
        <v>414</v>
      </c>
      <c r="D103" s="100">
        <v>206</v>
      </c>
      <c r="E103" s="70">
        <v>5</v>
      </c>
      <c r="F103" s="100">
        <v>1</v>
      </c>
      <c r="G103" s="100">
        <v>0</v>
      </c>
      <c r="H103" s="100">
        <v>1</v>
      </c>
      <c r="I103" s="100">
        <v>0</v>
      </c>
      <c r="J103" s="100">
        <v>2</v>
      </c>
      <c r="K103" s="100">
        <v>1</v>
      </c>
      <c r="L103" s="100">
        <v>1</v>
      </c>
      <c r="M103" s="100">
        <v>0</v>
      </c>
      <c r="N103" s="101">
        <v>2.4300000000000002</v>
      </c>
    </row>
    <row r="104" spans="2:14" x14ac:dyDescent="0.2">
      <c r="B104" s="58">
        <v>4138</v>
      </c>
      <c r="C104" s="70" t="s">
        <v>172</v>
      </c>
      <c r="D104" s="100">
        <v>348</v>
      </c>
      <c r="E104" s="70">
        <v>4</v>
      </c>
      <c r="F104" s="100">
        <v>1</v>
      </c>
      <c r="G104" s="100">
        <v>0</v>
      </c>
      <c r="H104" s="100">
        <v>0</v>
      </c>
      <c r="I104" s="100">
        <v>0</v>
      </c>
      <c r="J104" s="100">
        <v>1</v>
      </c>
      <c r="K104" s="100">
        <v>2</v>
      </c>
      <c r="L104" s="100">
        <v>1</v>
      </c>
      <c r="M104" s="100">
        <v>0</v>
      </c>
      <c r="N104" s="101">
        <v>1.1499999999999999</v>
      </c>
    </row>
    <row r="105" spans="2:14" x14ac:dyDescent="0.2">
      <c r="B105" s="58">
        <v>4139</v>
      </c>
      <c r="C105" s="70" t="s">
        <v>173</v>
      </c>
      <c r="D105" s="100">
        <v>3059</v>
      </c>
      <c r="E105" s="70">
        <v>232</v>
      </c>
      <c r="F105" s="100">
        <v>21</v>
      </c>
      <c r="G105" s="100">
        <v>46</v>
      </c>
      <c r="H105" s="100">
        <v>21</v>
      </c>
      <c r="I105" s="100">
        <v>29</v>
      </c>
      <c r="J105" s="100">
        <v>79</v>
      </c>
      <c r="K105" s="100">
        <v>76</v>
      </c>
      <c r="L105" s="100">
        <v>18</v>
      </c>
      <c r="M105" s="100">
        <v>9</v>
      </c>
      <c r="N105" s="101">
        <v>7.58</v>
      </c>
    </row>
    <row r="106" spans="2:14" x14ac:dyDescent="0.2">
      <c r="B106" s="58">
        <v>4140</v>
      </c>
      <c r="C106" s="70" t="s">
        <v>174</v>
      </c>
      <c r="D106" s="100">
        <v>1269</v>
      </c>
      <c r="E106" s="70">
        <v>58</v>
      </c>
      <c r="F106" s="100">
        <v>0</v>
      </c>
      <c r="G106" s="100">
        <v>0</v>
      </c>
      <c r="H106" s="100">
        <v>2</v>
      </c>
      <c r="I106" s="100">
        <v>14</v>
      </c>
      <c r="J106" s="100">
        <v>21</v>
      </c>
      <c r="K106" s="100">
        <v>20</v>
      </c>
      <c r="L106" s="100">
        <v>1</v>
      </c>
      <c r="M106" s="100">
        <v>0</v>
      </c>
      <c r="N106" s="101">
        <v>4.57</v>
      </c>
    </row>
    <row r="107" spans="2:14" x14ac:dyDescent="0.2">
      <c r="B107" s="58">
        <v>4141</v>
      </c>
      <c r="C107" s="70" t="s">
        <v>415</v>
      </c>
      <c r="D107" s="100">
        <v>4200</v>
      </c>
      <c r="E107" s="70">
        <v>123</v>
      </c>
      <c r="F107" s="100">
        <v>3</v>
      </c>
      <c r="G107" s="100">
        <v>48</v>
      </c>
      <c r="H107" s="100">
        <v>9</v>
      </c>
      <c r="I107" s="100">
        <v>36</v>
      </c>
      <c r="J107" s="100">
        <v>46</v>
      </c>
      <c r="K107" s="100">
        <v>20</v>
      </c>
      <c r="L107" s="100">
        <v>8</v>
      </c>
      <c r="M107" s="100">
        <v>4</v>
      </c>
      <c r="N107" s="101">
        <v>2.93</v>
      </c>
    </row>
    <row r="108" spans="2:14" x14ac:dyDescent="0.2">
      <c r="B108" s="58">
        <v>4142</v>
      </c>
      <c r="C108" s="70" t="s">
        <v>175</v>
      </c>
      <c r="D108" s="100">
        <v>400</v>
      </c>
      <c r="E108" s="70">
        <v>21</v>
      </c>
      <c r="F108" s="100">
        <v>1</v>
      </c>
      <c r="G108" s="100">
        <v>0</v>
      </c>
      <c r="H108" s="100">
        <v>0</v>
      </c>
      <c r="I108" s="100">
        <v>1</v>
      </c>
      <c r="J108" s="100">
        <v>12</v>
      </c>
      <c r="K108" s="100">
        <v>1</v>
      </c>
      <c r="L108" s="100">
        <v>3</v>
      </c>
      <c r="M108" s="100">
        <v>4</v>
      </c>
      <c r="N108" s="101">
        <v>5.25</v>
      </c>
    </row>
    <row r="109" spans="2:14" x14ac:dyDescent="0.2">
      <c r="B109" s="58">
        <v>4143</v>
      </c>
      <c r="C109" s="70" t="s">
        <v>176</v>
      </c>
      <c r="D109" s="100">
        <v>571</v>
      </c>
      <c r="E109" s="70">
        <v>12</v>
      </c>
      <c r="F109" s="100">
        <v>4</v>
      </c>
      <c r="G109" s="100">
        <v>0</v>
      </c>
      <c r="H109" s="100">
        <v>0</v>
      </c>
      <c r="I109" s="100">
        <v>0</v>
      </c>
      <c r="J109" s="100">
        <v>2</v>
      </c>
      <c r="K109" s="100">
        <v>5</v>
      </c>
      <c r="L109" s="100">
        <v>3</v>
      </c>
      <c r="M109" s="100">
        <v>2</v>
      </c>
      <c r="N109" s="101">
        <v>2.1</v>
      </c>
    </row>
    <row r="110" spans="2:14" x14ac:dyDescent="0.2">
      <c r="B110" s="58">
        <v>4144</v>
      </c>
      <c r="C110" s="70" t="s">
        <v>177</v>
      </c>
      <c r="D110" s="100">
        <v>2223</v>
      </c>
      <c r="E110" s="70">
        <v>153</v>
      </c>
      <c r="F110" s="100">
        <v>14</v>
      </c>
      <c r="G110" s="100">
        <v>8</v>
      </c>
      <c r="H110" s="100">
        <v>2</v>
      </c>
      <c r="I110" s="100">
        <v>14</v>
      </c>
      <c r="J110" s="100">
        <v>57</v>
      </c>
      <c r="K110" s="100">
        <v>67</v>
      </c>
      <c r="L110" s="100">
        <v>7</v>
      </c>
      <c r="M110" s="100">
        <v>6</v>
      </c>
      <c r="N110" s="101">
        <v>6.88</v>
      </c>
    </row>
    <row r="111" spans="2:14" x14ac:dyDescent="0.2">
      <c r="B111" s="58">
        <v>4145</v>
      </c>
      <c r="C111" s="70" t="s">
        <v>416</v>
      </c>
      <c r="D111" s="100">
        <v>820</v>
      </c>
      <c r="E111" s="70">
        <v>28</v>
      </c>
      <c r="F111" s="100">
        <v>6</v>
      </c>
      <c r="G111" s="100">
        <v>0</v>
      </c>
      <c r="H111" s="100">
        <v>2</v>
      </c>
      <c r="I111" s="100">
        <v>5</v>
      </c>
      <c r="J111" s="100">
        <v>9</v>
      </c>
      <c r="K111" s="100">
        <v>5</v>
      </c>
      <c r="L111" s="100">
        <v>4</v>
      </c>
      <c r="M111" s="100">
        <v>3</v>
      </c>
      <c r="N111" s="101">
        <v>3.41</v>
      </c>
    </row>
    <row r="112" spans="2:14" x14ac:dyDescent="0.2">
      <c r="B112" s="58">
        <v>4146</v>
      </c>
      <c r="C112" s="70" t="s">
        <v>178</v>
      </c>
      <c r="D112" s="100">
        <v>1476</v>
      </c>
      <c r="E112" s="70">
        <v>60</v>
      </c>
      <c r="F112" s="100">
        <v>3</v>
      </c>
      <c r="G112" s="100">
        <v>39</v>
      </c>
      <c r="H112" s="100">
        <v>1</v>
      </c>
      <c r="I112" s="100">
        <v>11</v>
      </c>
      <c r="J112" s="100">
        <v>21</v>
      </c>
      <c r="K112" s="100">
        <v>21</v>
      </c>
      <c r="L112" s="100">
        <v>2</v>
      </c>
      <c r="M112" s="100">
        <v>4</v>
      </c>
      <c r="N112" s="101">
        <v>4.07</v>
      </c>
    </row>
    <row r="113" spans="2:14" x14ac:dyDescent="0.2">
      <c r="B113" s="58">
        <v>4147</v>
      </c>
      <c r="C113" s="70" t="s">
        <v>179</v>
      </c>
      <c r="D113" s="100">
        <v>637</v>
      </c>
      <c r="E113" s="70">
        <v>24</v>
      </c>
      <c r="F113" s="100">
        <v>5</v>
      </c>
      <c r="G113" s="100">
        <v>4</v>
      </c>
      <c r="H113" s="100">
        <v>1</v>
      </c>
      <c r="I113" s="100">
        <v>2</v>
      </c>
      <c r="J113" s="100">
        <v>7</v>
      </c>
      <c r="K113" s="100">
        <v>11</v>
      </c>
      <c r="L113" s="100">
        <v>1</v>
      </c>
      <c r="M113" s="100">
        <v>2</v>
      </c>
      <c r="N113" s="101">
        <v>3.77</v>
      </c>
    </row>
    <row r="114" spans="2:14" s="71" customFormat="1" x14ac:dyDescent="0.2">
      <c r="B114" s="55">
        <v>4189</v>
      </c>
      <c r="C114" s="71" t="s">
        <v>197</v>
      </c>
      <c r="D114" s="98">
        <v>15187</v>
      </c>
      <c r="E114" s="71">
        <v>357</v>
      </c>
      <c r="F114" s="98">
        <v>37</v>
      </c>
      <c r="G114" s="98">
        <v>51</v>
      </c>
      <c r="H114" s="98">
        <v>9</v>
      </c>
      <c r="I114" s="98">
        <v>48</v>
      </c>
      <c r="J114" s="98">
        <v>114</v>
      </c>
      <c r="K114" s="98">
        <v>115</v>
      </c>
      <c r="L114" s="98">
        <v>56</v>
      </c>
      <c r="M114" s="98">
        <v>15</v>
      </c>
      <c r="N114" s="99">
        <v>2.35</v>
      </c>
    </row>
    <row r="115" spans="2:14" s="71" customFormat="1" x14ac:dyDescent="0.2">
      <c r="B115" s="58">
        <v>4161</v>
      </c>
      <c r="C115" s="70" t="s">
        <v>181</v>
      </c>
      <c r="D115" s="100">
        <v>1079</v>
      </c>
      <c r="E115" s="71">
        <v>24</v>
      </c>
      <c r="F115" s="100">
        <v>1</v>
      </c>
      <c r="G115" s="100">
        <v>2</v>
      </c>
      <c r="H115" s="100">
        <v>1</v>
      </c>
      <c r="I115" s="100">
        <v>1</v>
      </c>
      <c r="J115" s="100">
        <v>14</v>
      </c>
      <c r="K115" s="100">
        <v>5</v>
      </c>
      <c r="L115" s="100">
        <v>3</v>
      </c>
      <c r="M115" s="100">
        <v>0</v>
      </c>
      <c r="N115" s="101">
        <v>2.2200000000000002</v>
      </c>
    </row>
    <row r="116" spans="2:14" x14ac:dyDescent="0.2">
      <c r="B116" s="58">
        <v>4163</v>
      </c>
      <c r="C116" s="70" t="s">
        <v>182</v>
      </c>
      <c r="D116" s="100">
        <v>2504</v>
      </c>
      <c r="E116" s="70">
        <v>33</v>
      </c>
      <c r="F116" s="100">
        <v>1</v>
      </c>
      <c r="G116" s="100">
        <v>3</v>
      </c>
      <c r="H116" s="100">
        <v>1</v>
      </c>
      <c r="I116" s="100">
        <v>4</v>
      </c>
      <c r="J116" s="100">
        <v>16</v>
      </c>
      <c r="K116" s="100">
        <v>10</v>
      </c>
      <c r="L116" s="100">
        <v>2</v>
      </c>
      <c r="M116" s="100">
        <v>0</v>
      </c>
      <c r="N116" s="101">
        <v>1.32</v>
      </c>
    </row>
    <row r="117" spans="2:14" x14ac:dyDescent="0.2">
      <c r="B117" s="58">
        <v>4164</v>
      </c>
      <c r="C117" s="70" t="s">
        <v>183</v>
      </c>
      <c r="D117" s="100">
        <v>474</v>
      </c>
      <c r="E117" s="70">
        <v>11</v>
      </c>
      <c r="F117" s="100">
        <v>2</v>
      </c>
      <c r="G117" s="100">
        <v>2</v>
      </c>
      <c r="H117" s="100">
        <v>0</v>
      </c>
      <c r="I117" s="100">
        <v>1</v>
      </c>
      <c r="J117" s="100">
        <v>3</v>
      </c>
      <c r="K117" s="100">
        <v>2</v>
      </c>
      <c r="L117" s="100">
        <v>3</v>
      </c>
      <c r="M117" s="100">
        <v>2</v>
      </c>
      <c r="N117" s="101">
        <v>2.3199999999999998</v>
      </c>
    </row>
    <row r="118" spans="2:14" x14ac:dyDescent="0.2">
      <c r="B118" s="58">
        <v>4165</v>
      </c>
      <c r="C118" s="70" t="s">
        <v>184</v>
      </c>
      <c r="D118" s="100">
        <v>1655</v>
      </c>
      <c r="E118" s="70">
        <v>39</v>
      </c>
      <c r="F118" s="100">
        <v>4</v>
      </c>
      <c r="G118" s="100">
        <v>5</v>
      </c>
      <c r="H118" s="100">
        <v>1</v>
      </c>
      <c r="I118" s="100">
        <v>7</v>
      </c>
      <c r="J118" s="100">
        <v>8</v>
      </c>
      <c r="K118" s="100">
        <v>12</v>
      </c>
      <c r="L118" s="100">
        <v>8</v>
      </c>
      <c r="M118" s="100">
        <v>3</v>
      </c>
      <c r="N118" s="101">
        <v>2.36</v>
      </c>
    </row>
    <row r="119" spans="2:14" x14ac:dyDescent="0.2">
      <c r="B119" s="58">
        <v>4166</v>
      </c>
      <c r="C119" s="70" t="s">
        <v>185</v>
      </c>
      <c r="D119" s="100">
        <v>695</v>
      </c>
      <c r="E119" s="70">
        <v>25</v>
      </c>
      <c r="F119" s="100">
        <v>4</v>
      </c>
      <c r="G119" s="100">
        <v>6</v>
      </c>
      <c r="H119" s="100">
        <v>0</v>
      </c>
      <c r="I119" s="100">
        <v>4</v>
      </c>
      <c r="J119" s="100">
        <v>6</v>
      </c>
      <c r="K119" s="100">
        <v>11</v>
      </c>
      <c r="L119" s="100">
        <v>2</v>
      </c>
      <c r="M119" s="100">
        <v>2</v>
      </c>
      <c r="N119" s="101">
        <v>3.6</v>
      </c>
    </row>
    <row r="120" spans="2:14" x14ac:dyDescent="0.2">
      <c r="B120" s="58">
        <v>4167</v>
      </c>
      <c r="C120" s="70" t="s">
        <v>186</v>
      </c>
      <c r="D120" s="100">
        <v>477</v>
      </c>
      <c r="E120" s="70">
        <v>20</v>
      </c>
      <c r="F120" s="100">
        <v>4</v>
      </c>
      <c r="G120" s="100">
        <v>5</v>
      </c>
      <c r="H120" s="100">
        <v>0</v>
      </c>
      <c r="I120" s="100">
        <v>3</v>
      </c>
      <c r="J120" s="100">
        <v>10</v>
      </c>
      <c r="K120" s="100">
        <v>3</v>
      </c>
      <c r="L120" s="100">
        <v>4</v>
      </c>
      <c r="M120" s="100">
        <v>0</v>
      </c>
      <c r="N120" s="101">
        <v>4.1900000000000004</v>
      </c>
    </row>
    <row r="121" spans="2:14" x14ac:dyDescent="0.2">
      <c r="B121" s="58">
        <v>4169</v>
      </c>
      <c r="C121" s="70" t="s">
        <v>187</v>
      </c>
      <c r="D121" s="100">
        <v>1244</v>
      </c>
      <c r="E121" s="70">
        <v>29</v>
      </c>
      <c r="F121" s="100">
        <v>3</v>
      </c>
      <c r="G121" s="100">
        <v>0</v>
      </c>
      <c r="H121" s="100">
        <v>1</v>
      </c>
      <c r="I121" s="100">
        <v>1</v>
      </c>
      <c r="J121" s="100">
        <v>4</v>
      </c>
      <c r="K121" s="100">
        <v>11</v>
      </c>
      <c r="L121" s="100">
        <v>9</v>
      </c>
      <c r="M121" s="100">
        <v>3</v>
      </c>
      <c r="N121" s="101">
        <v>2.33</v>
      </c>
    </row>
    <row r="122" spans="2:14" x14ac:dyDescent="0.2">
      <c r="B122" s="58">
        <v>4170</v>
      </c>
      <c r="C122" s="70" t="s">
        <v>28</v>
      </c>
      <c r="D122" s="100">
        <v>1817</v>
      </c>
      <c r="E122" s="70">
        <v>37</v>
      </c>
      <c r="F122" s="100">
        <v>5</v>
      </c>
      <c r="G122" s="100">
        <v>13</v>
      </c>
      <c r="H122" s="100">
        <v>5</v>
      </c>
      <c r="I122" s="100">
        <v>9</v>
      </c>
      <c r="J122" s="100">
        <v>11</v>
      </c>
      <c r="K122" s="100">
        <v>7</v>
      </c>
      <c r="L122" s="100">
        <v>5</v>
      </c>
      <c r="M122" s="100">
        <v>0</v>
      </c>
      <c r="N122" s="101">
        <v>2.04</v>
      </c>
    </row>
    <row r="123" spans="2:14" x14ac:dyDescent="0.2">
      <c r="B123" s="58">
        <v>4184</v>
      </c>
      <c r="C123" s="70" t="s">
        <v>196</v>
      </c>
      <c r="D123" s="100">
        <v>998</v>
      </c>
      <c r="E123" s="70">
        <v>34</v>
      </c>
      <c r="F123" s="100">
        <v>3</v>
      </c>
      <c r="G123" s="100">
        <v>8</v>
      </c>
      <c r="H123" s="100">
        <v>0</v>
      </c>
      <c r="I123" s="100">
        <v>3</v>
      </c>
      <c r="J123" s="100">
        <v>5</v>
      </c>
      <c r="K123" s="100">
        <v>22</v>
      </c>
      <c r="L123" s="100">
        <v>4</v>
      </c>
      <c r="M123" s="100">
        <v>0</v>
      </c>
      <c r="N123" s="101">
        <v>3.41</v>
      </c>
    </row>
    <row r="124" spans="2:14" x14ac:dyDescent="0.2">
      <c r="B124" s="58">
        <v>4172</v>
      </c>
      <c r="C124" s="70" t="s">
        <v>417</v>
      </c>
      <c r="D124" s="100">
        <v>436</v>
      </c>
      <c r="E124" s="70">
        <v>11</v>
      </c>
      <c r="F124" s="100">
        <v>0</v>
      </c>
      <c r="G124" s="100">
        <v>0</v>
      </c>
      <c r="H124" s="100">
        <v>0</v>
      </c>
      <c r="I124" s="100">
        <v>1</v>
      </c>
      <c r="J124" s="100">
        <v>10</v>
      </c>
      <c r="K124" s="100">
        <v>0</v>
      </c>
      <c r="L124" s="100">
        <v>0</v>
      </c>
      <c r="M124" s="100">
        <v>0</v>
      </c>
      <c r="N124" s="101">
        <v>2.52</v>
      </c>
    </row>
    <row r="125" spans="2:14" x14ac:dyDescent="0.2">
      <c r="B125" s="58">
        <v>4173</v>
      </c>
      <c r="C125" s="70" t="s">
        <v>188</v>
      </c>
      <c r="D125" s="100">
        <v>256</v>
      </c>
      <c r="E125" s="70">
        <v>3</v>
      </c>
      <c r="F125" s="100">
        <v>1</v>
      </c>
      <c r="G125" s="100">
        <v>0</v>
      </c>
      <c r="H125" s="100">
        <v>0</v>
      </c>
      <c r="I125" s="100">
        <v>0</v>
      </c>
      <c r="J125" s="100">
        <v>1</v>
      </c>
      <c r="K125" s="100">
        <v>1</v>
      </c>
      <c r="L125" s="100">
        <v>1</v>
      </c>
      <c r="M125" s="100">
        <v>0</v>
      </c>
      <c r="N125" s="101">
        <v>1.17</v>
      </c>
    </row>
    <row r="126" spans="2:14" x14ac:dyDescent="0.2">
      <c r="B126" s="58">
        <v>4175</v>
      </c>
      <c r="C126" s="70" t="s">
        <v>189</v>
      </c>
      <c r="D126" s="100">
        <v>436</v>
      </c>
      <c r="E126" s="70">
        <v>0</v>
      </c>
      <c r="F126" s="100">
        <v>0</v>
      </c>
      <c r="G126" s="100">
        <v>0</v>
      </c>
      <c r="H126" s="100">
        <v>0</v>
      </c>
      <c r="I126" s="100">
        <v>0</v>
      </c>
      <c r="J126" s="100">
        <v>0</v>
      </c>
      <c r="K126" s="100">
        <v>0</v>
      </c>
      <c r="L126" s="100">
        <v>0</v>
      </c>
      <c r="M126" s="100">
        <v>0</v>
      </c>
      <c r="N126" s="101">
        <v>0</v>
      </c>
    </row>
    <row r="127" spans="2:14" x14ac:dyDescent="0.2">
      <c r="B127" s="58">
        <v>4176</v>
      </c>
      <c r="C127" s="70" t="s">
        <v>190</v>
      </c>
      <c r="D127" s="100">
        <v>328</v>
      </c>
      <c r="E127" s="70">
        <v>15</v>
      </c>
      <c r="F127" s="100">
        <v>4</v>
      </c>
      <c r="G127" s="100">
        <v>3</v>
      </c>
      <c r="H127" s="100">
        <v>0</v>
      </c>
      <c r="I127" s="100">
        <v>1</v>
      </c>
      <c r="J127" s="100">
        <v>3</v>
      </c>
      <c r="K127" s="100">
        <v>7</v>
      </c>
      <c r="L127" s="100">
        <v>1</v>
      </c>
      <c r="M127" s="100">
        <v>3</v>
      </c>
      <c r="N127" s="101">
        <v>4.57</v>
      </c>
    </row>
    <row r="128" spans="2:14" x14ac:dyDescent="0.2">
      <c r="B128" s="58">
        <v>4177</v>
      </c>
      <c r="C128" s="70" t="s">
        <v>191</v>
      </c>
      <c r="D128" s="100">
        <v>740</v>
      </c>
      <c r="E128" s="70">
        <v>21</v>
      </c>
      <c r="F128" s="100">
        <v>0</v>
      </c>
      <c r="G128" s="100">
        <v>0</v>
      </c>
      <c r="H128" s="100">
        <v>0</v>
      </c>
      <c r="I128" s="100">
        <v>3</v>
      </c>
      <c r="J128" s="100">
        <v>6</v>
      </c>
      <c r="K128" s="100">
        <v>5</v>
      </c>
      <c r="L128" s="100">
        <v>6</v>
      </c>
      <c r="M128" s="100">
        <v>1</v>
      </c>
      <c r="N128" s="101">
        <v>2.84</v>
      </c>
    </row>
    <row r="129" spans="2:14" x14ac:dyDescent="0.2">
      <c r="B129" s="58">
        <v>4179</v>
      </c>
      <c r="C129" s="70" t="s">
        <v>192</v>
      </c>
      <c r="D129" s="100">
        <v>399</v>
      </c>
      <c r="E129" s="70">
        <v>19</v>
      </c>
      <c r="F129" s="100">
        <v>2</v>
      </c>
      <c r="G129" s="100">
        <v>3</v>
      </c>
      <c r="H129" s="100">
        <v>0</v>
      </c>
      <c r="I129" s="100">
        <v>2</v>
      </c>
      <c r="J129" s="100">
        <v>6</v>
      </c>
      <c r="K129" s="100">
        <v>6</v>
      </c>
      <c r="L129" s="100">
        <v>5</v>
      </c>
      <c r="M129" s="100">
        <v>0</v>
      </c>
      <c r="N129" s="101">
        <v>4.76</v>
      </c>
    </row>
    <row r="130" spans="2:14" x14ac:dyDescent="0.2">
      <c r="B130" s="58">
        <v>4181</v>
      </c>
      <c r="C130" s="70" t="s">
        <v>193</v>
      </c>
      <c r="D130" s="100">
        <v>603</v>
      </c>
      <c r="E130" s="70">
        <v>19</v>
      </c>
      <c r="F130" s="100">
        <v>1</v>
      </c>
      <c r="G130" s="100">
        <v>1</v>
      </c>
      <c r="H130" s="100">
        <v>0</v>
      </c>
      <c r="I130" s="100">
        <v>4</v>
      </c>
      <c r="J130" s="100">
        <v>6</v>
      </c>
      <c r="K130" s="100">
        <v>6</v>
      </c>
      <c r="L130" s="100">
        <v>3</v>
      </c>
      <c r="M130" s="100">
        <v>0</v>
      </c>
      <c r="N130" s="101">
        <v>3.15</v>
      </c>
    </row>
    <row r="131" spans="2:14" x14ac:dyDescent="0.2">
      <c r="B131" s="58">
        <v>4182</v>
      </c>
      <c r="C131" s="70" t="s">
        <v>194</v>
      </c>
      <c r="D131" s="100">
        <v>487</v>
      </c>
      <c r="E131" s="70">
        <v>11</v>
      </c>
      <c r="F131" s="100">
        <v>2</v>
      </c>
      <c r="G131" s="100">
        <v>0</v>
      </c>
      <c r="H131" s="100">
        <v>0</v>
      </c>
      <c r="I131" s="100">
        <v>0</v>
      </c>
      <c r="J131" s="100">
        <v>3</v>
      </c>
      <c r="K131" s="100">
        <v>7</v>
      </c>
      <c r="L131" s="100">
        <v>0</v>
      </c>
      <c r="M131" s="100">
        <v>1</v>
      </c>
      <c r="N131" s="101">
        <v>2.2599999999999998</v>
      </c>
    </row>
    <row r="132" spans="2:14" x14ac:dyDescent="0.2">
      <c r="B132" s="58">
        <v>4183</v>
      </c>
      <c r="C132" s="70" t="s">
        <v>195</v>
      </c>
      <c r="D132" s="100">
        <v>559</v>
      </c>
      <c r="E132" s="70">
        <v>6</v>
      </c>
      <c r="F132" s="100">
        <v>0</v>
      </c>
      <c r="G132" s="100">
        <v>0</v>
      </c>
      <c r="H132" s="100">
        <v>0</v>
      </c>
      <c r="I132" s="100">
        <v>4</v>
      </c>
      <c r="J132" s="100">
        <v>2</v>
      </c>
      <c r="K132" s="100">
        <v>0</v>
      </c>
      <c r="L132" s="100">
        <v>0</v>
      </c>
      <c r="M132" s="100">
        <v>0</v>
      </c>
      <c r="N132" s="101">
        <v>1.07</v>
      </c>
    </row>
    <row r="133" spans="2:14" s="71" customFormat="1" x14ac:dyDescent="0.2">
      <c r="B133" s="55">
        <v>4219</v>
      </c>
      <c r="C133" s="71" t="s">
        <v>216</v>
      </c>
      <c r="D133" s="98">
        <v>30013</v>
      </c>
      <c r="E133" s="71">
        <v>649</v>
      </c>
      <c r="F133" s="98">
        <v>51</v>
      </c>
      <c r="G133" s="98">
        <v>167</v>
      </c>
      <c r="H133" s="98">
        <v>18</v>
      </c>
      <c r="I133" s="98">
        <v>115</v>
      </c>
      <c r="J133" s="98">
        <v>241</v>
      </c>
      <c r="K133" s="98">
        <v>179</v>
      </c>
      <c r="L133" s="98">
        <v>59</v>
      </c>
      <c r="M133" s="98">
        <v>37</v>
      </c>
      <c r="N133" s="99">
        <v>2.16</v>
      </c>
    </row>
    <row r="134" spans="2:14" s="71" customFormat="1" x14ac:dyDescent="0.2">
      <c r="B134" s="58">
        <v>4191</v>
      </c>
      <c r="C134" s="70" t="s">
        <v>198</v>
      </c>
      <c r="D134" s="100">
        <v>310</v>
      </c>
      <c r="E134" s="71">
        <v>4</v>
      </c>
      <c r="F134" s="100">
        <v>0</v>
      </c>
      <c r="G134" s="100">
        <v>2</v>
      </c>
      <c r="H134" s="100">
        <v>0</v>
      </c>
      <c r="I134" s="100">
        <v>0</v>
      </c>
      <c r="J134" s="100">
        <v>1</v>
      </c>
      <c r="K134" s="100">
        <v>3</v>
      </c>
      <c r="L134" s="100">
        <v>0</v>
      </c>
      <c r="M134" s="100">
        <v>0</v>
      </c>
      <c r="N134" s="101">
        <v>1.29</v>
      </c>
    </row>
    <row r="135" spans="2:14" x14ac:dyDescent="0.2">
      <c r="B135" s="58">
        <v>4192</v>
      </c>
      <c r="C135" s="70" t="s">
        <v>199</v>
      </c>
      <c r="D135" s="100">
        <v>752</v>
      </c>
      <c r="E135" s="70">
        <v>61</v>
      </c>
      <c r="F135" s="100">
        <v>0</v>
      </c>
      <c r="G135" s="100">
        <v>51</v>
      </c>
      <c r="H135" s="100">
        <v>1</v>
      </c>
      <c r="I135" s="100">
        <v>23</v>
      </c>
      <c r="J135" s="100">
        <v>23</v>
      </c>
      <c r="K135" s="100">
        <v>12</v>
      </c>
      <c r="L135" s="100">
        <v>2</v>
      </c>
      <c r="M135" s="100">
        <v>0</v>
      </c>
      <c r="N135" s="101">
        <v>8.11</v>
      </c>
    </row>
    <row r="136" spans="2:14" x14ac:dyDescent="0.2">
      <c r="B136" s="58">
        <v>4193</v>
      </c>
      <c r="C136" s="70" t="s">
        <v>200</v>
      </c>
      <c r="D136" s="100">
        <v>407</v>
      </c>
      <c r="E136" s="70">
        <v>22</v>
      </c>
      <c r="F136" s="100">
        <v>1</v>
      </c>
      <c r="G136" s="100">
        <v>10</v>
      </c>
      <c r="H136" s="100">
        <v>0</v>
      </c>
      <c r="I136" s="100">
        <v>2</v>
      </c>
      <c r="J136" s="100">
        <v>3</v>
      </c>
      <c r="K136" s="100">
        <v>14</v>
      </c>
      <c r="L136" s="100">
        <v>2</v>
      </c>
      <c r="M136" s="100">
        <v>1</v>
      </c>
      <c r="N136" s="101">
        <v>5.41</v>
      </c>
    </row>
    <row r="137" spans="2:14" x14ac:dyDescent="0.2">
      <c r="B137" s="58">
        <v>4194</v>
      </c>
      <c r="C137" s="70" t="s">
        <v>201</v>
      </c>
      <c r="D137" s="100">
        <v>953</v>
      </c>
      <c r="E137" s="70">
        <v>18</v>
      </c>
      <c r="F137" s="100">
        <v>1</v>
      </c>
      <c r="G137" s="100">
        <v>0</v>
      </c>
      <c r="H137" s="100">
        <v>2</v>
      </c>
      <c r="I137" s="100">
        <v>3</v>
      </c>
      <c r="J137" s="100">
        <v>9</v>
      </c>
      <c r="K137" s="100">
        <v>3</v>
      </c>
      <c r="L137" s="100">
        <v>1</v>
      </c>
      <c r="M137" s="100">
        <v>0</v>
      </c>
      <c r="N137" s="101">
        <v>1.89</v>
      </c>
    </row>
    <row r="138" spans="2:14" x14ac:dyDescent="0.2">
      <c r="B138" s="58">
        <v>4195</v>
      </c>
      <c r="C138" s="70" t="s">
        <v>202</v>
      </c>
      <c r="D138" s="100">
        <v>691</v>
      </c>
      <c r="E138" s="70">
        <v>14</v>
      </c>
      <c r="F138" s="100">
        <v>4</v>
      </c>
      <c r="G138" s="100">
        <v>1</v>
      </c>
      <c r="H138" s="100">
        <v>0</v>
      </c>
      <c r="I138" s="100">
        <v>0</v>
      </c>
      <c r="J138" s="100">
        <v>6</v>
      </c>
      <c r="K138" s="100">
        <v>4</v>
      </c>
      <c r="L138" s="100">
        <v>4</v>
      </c>
      <c r="M138" s="100">
        <v>0</v>
      </c>
      <c r="N138" s="101">
        <v>2.0299999999999998</v>
      </c>
    </row>
    <row r="139" spans="2:14" x14ac:dyDescent="0.2">
      <c r="B139" s="58">
        <v>4196</v>
      </c>
      <c r="C139" s="70" t="s">
        <v>203</v>
      </c>
      <c r="D139" s="100">
        <v>1024</v>
      </c>
      <c r="E139" s="70">
        <v>49</v>
      </c>
      <c r="F139" s="100">
        <v>3</v>
      </c>
      <c r="G139" s="100">
        <v>28</v>
      </c>
      <c r="H139" s="100">
        <v>0</v>
      </c>
      <c r="I139" s="100">
        <v>13</v>
      </c>
      <c r="J139" s="100">
        <v>23</v>
      </c>
      <c r="K139" s="100">
        <v>10</v>
      </c>
      <c r="L139" s="100">
        <v>2</v>
      </c>
      <c r="M139" s="100">
        <v>1</v>
      </c>
      <c r="N139" s="101">
        <v>4.79</v>
      </c>
    </row>
    <row r="140" spans="2:14" x14ac:dyDescent="0.2">
      <c r="B140" s="58">
        <v>4197</v>
      </c>
      <c r="C140" s="70" t="s">
        <v>204</v>
      </c>
      <c r="D140" s="100">
        <v>448</v>
      </c>
      <c r="E140" s="70">
        <v>10</v>
      </c>
      <c r="F140" s="100">
        <v>2</v>
      </c>
      <c r="G140" s="100">
        <v>2</v>
      </c>
      <c r="H140" s="100">
        <v>0</v>
      </c>
      <c r="I140" s="100">
        <v>2</v>
      </c>
      <c r="J140" s="100">
        <v>4</v>
      </c>
      <c r="K140" s="100">
        <v>1</v>
      </c>
      <c r="L140" s="100">
        <v>2</v>
      </c>
      <c r="M140" s="100">
        <v>1</v>
      </c>
      <c r="N140" s="101">
        <v>2.23</v>
      </c>
    </row>
    <row r="141" spans="2:14" x14ac:dyDescent="0.2">
      <c r="B141" s="58">
        <v>4198</v>
      </c>
      <c r="C141" s="70" t="s">
        <v>205</v>
      </c>
      <c r="D141" s="100">
        <v>579</v>
      </c>
      <c r="E141" s="70">
        <v>15</v>
      </c>
      <c r="F141" s="100">
        <v>1</v>
      </c>
      <c r="G141" s="100">
        <v>3</v>
      </c>
      <c r="H141" s="100">
        <v>0</v>
      </c>
      <c r="I141" s="100">
        <v>2</v>
      </c>
      <c r="J141" s="100">
        <v>9</v>
      </c>
      <c r="K141" s="100">
        <v>3</v>
      </c>
      <c r="L141" s="100">
        <v>0</v>
      </c>
      <c r="M141" s="100">
        <v>1</v>
      </c>
      <c r="N141" s="101">
        <v>2.59</v>
      </c>
    </row>
    <row r="142" spans="2:14" x14ac:dyDescent="0.2">
      <c r="B142" s="58">
        <v>4199</v>
      </c>
      <c r="C142" s="70" t="s">
        <v>418</v>
      </c>
      <c r="D142" s="100">
        <v>672</v>
      </c>
      <c r="E142" s="70">
        <v>25</v>
      </c>
      <c r="F142" s="100">
        <v>2</v>
      </c>
      <c r="G142" s="100">
        <v>2</v>
      </c>
      <c r="H142" s="100">
        <v>2</v>
      </c>
      <c r="I142" s="100">
        <v>5</v>
      </c>
      <c r="J142" s="100">
        <v>8</v>
      </c>
      <c r="K142" s="100">
        <v>7</v>
      </c>
      <c r="L142" s="100">
        <v>2</v>
      </c>
      <c r="M142" s="100">
        <v>1</v>
      </c>
      <c r="N142" s="101">
        <v>3.72</v>
      </c>
    </row>
    <row r="143" spans="2:14" x14ac:dyDescent="0.2">
      <c r="B143" s="58">
        <v>4200</v>
      </c>
      <c r="C143" s="70" t="s">
        <v>206</v>
      </c>
      <c r="D143" s="100">
        <v>1849</v>
      </c>
      <c r="E143" s="70">
        <v>50</v>
      </c>
      <c r="F143" s="100">
        <v>1</v>
      </c>
      <c r="G143" s="100">
        <v>1</v>
      </c>
      <c r="H143" s="100">
        <v>0</v>
      </c>
      <c r="I143" s="100">
        <v>9</v>
      </c>
      <c r="J143" s="100">
        <v>15</v>
      </c>
      <c r="K143" s="100">
        <v>20</v>
      </c>
      <c r="L143" s="100">
        <v>6</v>
      </c>
      <c r="M143" s="100">
        <v>0</v>
      </c>
      <c r="N143" s="101">
        <v>2.7</v>
      </c>
    </row>
    <row r="144" spans="2:14" x14ac:dyDescent="0.2">
      <c r="B144" s="58">
        <v>4201</v>
      </c>
      <c r="C144" s="70" t="s">
        <v>29</v>
      </c>
      <c r="D144" s="100">
        <v>5573</v>
      </c>
      <c r="E144" s="70">
        <v>111</v>
      </c>
      <c r="F144" s="100">
        <v>7</v>
      </c>
      <c r="G144" s="100">
        <v>18</v>
      </c>
      <c r="H144" s="100">
        <v>6</v>
      </c>
      <c r="I144" s="100">
        <v>22</v>
      </c>
      <c r="J144" s="100">
        <v>40</v>
      </c>
      <c r="K144" s="100">
        <v>28</v>
      </c>
      <c r="L144" s="100">
        <v>8</v>
      </c>
      <c r="M144" s="100">
        <v>7</v>
      </c>
      <c r="N144" s="101">
        <v>1.99</v>
      </c>
    </row>
    <row r="145" spans="2:14" x14ac:dyDescent="0.2">
      <c r="B145" s="58">
        <v>4202</v>
      </c>
      <c r="C145" s="70" t="s">
        <v>207</v>
      </c>
      <c r="D145" s="100">
        <v>1460</v>
      </c>
      <c r="E145" s="70">
        <v>11</v>
      </c>
      <c r="F145" s="100">
        <v>2</v>
      </c>
      <c r="G145" s="100">
        <v>1</v>
      </c>
      <c r="H145" s="100">
        <v>0</v>
      </c>
      <c r="I145" s="100">
        <v>2</v>
      </c>
      <c r="J145" s="100">
        <v>3</v>
      </c>
      <c r="K145" s="100">
        <v>3</v>
      </c>
      <c r="L145" s="100">
        <v>2</v>
      </c>
      <c r="M145" s="100">
        <v>1</v>
      </c>
      <c r="N145" s="101">
        <v>0.75</v>
      </c>
    </row>
    <row r="146" spans="2:14" x14ac:dyDescent="0.2">
      <c r="B146" s="58">
        <v>4203</v>
      </c>
      <c r="C146" s="70" t="s">
        <v>208</v>
      </c>
      <c r="D146" s="100">
        <v>2045</v>
      </c>
      <c r="E146" s="70">
        <v>28</v>
      </c>
      <c r="F146" s="100">
        <v>6</v>
      </c>
      <c r="G146" s="100">
        <v>0</v>
      </c>
      <c r="H146" s="100">
        <v>1</v>
      </c>
      <c r="I146" s="100">
        <v>3</v>
      </c>
      <c r="J146" s="100">
        <v>12</v>
      </c>
      <c r="K146" s="100">
        <v>3</v>
      </c>
      <c r="L146" s="100">
        <v>3</v>
      </c>
      <c r="M146" s="100">
        <v>6</v>
      </c>
      <c r="N146" s="101">
        <v>1.37</v>
      </c>
    </row>
    <row r="147" spans="2:14" x14ac:dyDescent="0.2">
      <c r="B147" s="58">
        <v>4204</v>
      </c>
      <c r="C147" s="70" t="s">
        <v>209</v>
      </c>
      <c r="D147" s="100">
        <v>2060</v>
      </c>
      <c r="E147" s="70">
        <v>24</v>
      </c>
      <c r="F147" s="100">
        <v>0</v>
      </c>
      <c r="G147" s="100">
        <v>0</v>
      </c>
      <c r="H147" s="100">
        <v>2</v>
      </c>
      <c r="I147" s="100">
        <v>0</v>
      </c>
      <c r="J147" s="100">
        <v>8</v>
      </c>
      <c r="K147" s="100">
        <v>13</v>
      </c>
      <c r="L147" s="100">
        <v>0</v>
      </c>
      <c r="M147" s="100">
        <v>1</v>
      </c>
      <c r="N147" s="101">
        <v>1.17</v>
      </c>
    </row>
    <row r="148" spans="2:14" x14ac:dyDescent="0.2">
      <c r="B148" s="58">
        <v>4205</v>
      </c>
      <c r="C148" s="70" t="s">
        <v>210</v>
      </c>
      <c r="D148" s="100">
        <v>1346</v>
      </c>
      <c r="E148" s="70">
        <v>23</v>
      </c>
      <c r="F148" s="100">
        <v>0</v>
      </c>
      <c r="G148" s="100">
        <v>3</v>
      </c>
      <c r="H148" s="100">
        <v>0</v>
      </c>
      <c r="I148" s="100">
        <v>0</v>
      </c>
      <c r="J148" s="100">
        <v>13</v>
      </c>
      <c r="K148" s="100">
        <v>8</v>
      </c>
      <c r="L148" s="100">
        <v>1</v>
      </c>
      <c r="M148" s="100">
        <v>1</v>
      </c>
      <c r="N148" s="101">
        <v>1.71</v>
      </c>
    </row>
    <row r="149" spans="2:14" x14ac:dyDescent="0.2">
      <c r="B149" s="58">
        <v>4206</v>
      </c>
      <c r="C149" s="70" t="s">
        <v>211</v>
      </c>
      <c r="D149" s="100">
        <v>2557</v>
      </c>
      <c r="E149" s="70">
        <v>52</v>
      </c>
      <c r="F149" s="100">
        <v>5</v>
      </c>
      <c r="G149" s="100">
        <v>2</v>
      </c>
      <c r="H149" s="100">
        <v>3</v>
      </c>
      <c r="I149" s="100">
        <v>5</v>
      </c>
      <c r="J149" s="100">
        <v>13</v>
      </c>
      <c r="K149" s="100">
        <v>18</v>
      </c>
      <c r="L149" s="100">
        <v>10</v>
      </c>
      <c r="M149" s="100">
        <v>3</v>
      </c>
      <c r="N149" s="101">
        <v>2.0299999999999998</v>
      </c>
    </row>
    <row r="150" spans="2:14" x14ac:dyDescent="0.2">
      <c r="B150" s="58">
        <v>4207</v>
      </c>
      <c r="C150" s="70" t="s">
        <v>212</v>
      </c>
      <c r="D150" s="100">
        <v>1328</v>
      </c>
      <c r="E150" s="70">
        <v>20</v>
      </c>
      <c r="F150" s="100">
        <v>5</v>
      </c>
      <c r="G150" s="100">
        <v>0</v>
      </c>
      <c r="H150" s="100">
        <v>0</v>
      </c>
      <c r="I150" s="100">
        <v>3</v>
      </c>
      <c r="J150" s="100">
        <v>4</v>
      </c>
      <c r="K150" s="100">
        <v>7</v>
      </c>
      <c r="L150" s="100">
        <v>4</v>
      </c>
      <c r="M150" s="100">
        <v>2</v>
      </c>
      <c r="N150" s="101">
        <v>1.51</v>
      </c>
    </row>
    <row r="151" spans="2:14" x14ac:dyDescent="0.2">
      <c r="B151" s="58">
        <v>4208</v>
      </c>
      <c r="C151" s="70" t="s">
        <v>213</v>
      </c>
      <c r="D151" s="100">
        <v>1894</v>
      </c>
      <c r="E151" s="70">
        <v>40</v>
      </c>
      <c r="F151" s="100">
        <v>6</v>
      </c>
      <c r="G151" s="100">
        <v>15</v>
      </c>
      <c r="H151" s="100">
        <v>0</v>
      </c>
      <c r="I151" s="100">
        <v>6</v>
      </c>
      <c r="J151" s="100">
        <v>9</v>
      </c>
      <c r="K151" s="100">
        <v>12</v>
      </c>
      <c r="L151" s="100">
        <v>7</v>
      </c>
      <c r="M151" s="100">
        <v>6</v>
      </c>
      <c r="N151" s="101">
        <v>2.11</v>
      </c>
    </row>
    <row r="152" spans="2:14" x14ac:dyDescent="0.2">
      <c r="B152" s="58">
        <v>4209</v>
      </c>
      <c r="C152" s="70" t="s">
        <v>214</v>
      </c>
      <c r="D152" s="100">
        <v>2423</v>
      </c>
      <c r="E152" s="70">
        <v>13</v>
      </c>
      <c r="F152" s="100">
        <v>0</v>
      </c>
      <c r="G152" s="100">
        <v>2</v>
      </c>
      <c r="H152" s="100">
        <v>0</v>
      </c>
      <c r="I152" s="100">
        <v>4</v>
      </c>
      <c r="J152" s="100">
        <v>8</v>
      </c>
      <c r="K152" s="100">
        <v>1</v>
      </c>
      <c r="L152" s="100">
        <v>0</v>
      </c>
      <c r="M152" s="100">
        <v>0</v>
      </c>
      <c r="N152" s="101">
        <v>0.54</v>
      </c>
    </row>
    <row r="153" spans="2:14" x14ac:dyDescent="0.2">
      <c r="B153" s="58">
        <v>4210</v>
      </c>
      <c r="C153" s="70" t="s">
        <v>215</v>
      </c>
      <c r="D153" s="100">
        <v>1642</v>
      </c>
      <c r="E153" s="70">
        <v>59</v>
      </c>
      <c r="F153" s="100">
        <v>5</v>
      </c>
      <c r="G153" s="100">
        <v>26</v>
      </c>
      <c r="H153" s="100">
        <v>1</v>
      </c>
      <c r="I153" s="100">
        <v>11</v>
      </c>
      <c r="J153" s="100">
        <v>30</v>
      </c>
      <c r="K153" s="100">
        <v>9</v>
      </c>
      <c r="L153" s="100">
        <v>3</v>
      </c>
      <c r="M153" s="100">
        <v>5</v>
      </c>
      <c r="N153" s="101">
        <v>3.59</v>
      </c>
    </row>
    <row r="154" spans="2:14" s="71" customFormat="1" x14ac:dyDescent="0.2">
      <c r="B154" s="55">
        <v>4249</v>
      </c>
      <c r="C154" s="71" t="s">
        <v>235</v>
      </c>
      <c r="D154" s="98">
        <v>16197</v>
      </c>
      <c r="E154" s="71">
        <v>538</v>
      </c>
      <c r="F154" s="98">
        <v>33</v>
      </c>
      <c r="G154" s="98">
        <v>158</v>
      </c>
      <c r="H154" s="98">
        <v>28</v>
      </c>
      <c r="I154" s="98">
        <v>37</v>
      </c>
      <c r="J154" s="98">
        <v>223</v>
      </c>
      <c r="K154" s="98">
        <v>162</v>
      </c>
      <c r="L154" s="98">
        <v>54</v>
      </c>
      <c r="M154" s="98">
        <v>34</v>
      </c>
      <c r="N154" s="99">
        <v>3.32</v>
      </c>
    </row>
    <row r="155" spans="2:14" s="71" customFormat="1" x14ac:dyDescent="0.2">
      <c r="B155" s="58">
        <v>4221</v>
      </c>
      <c r="C155" s="70" t="s">
        <v>217</v>
      </c>
      <c r="D155" s="100">
        <v>414</v>
      </c>
      <c r="E155" s="71">
        <v>11</v>
      </c>
      <c r="F155" s="100">
        <v>2</v>
      </c>
      <c r="G155" s="100">
        <v>0</v>
      </c>
      <c r="H155" s="100">
        <v>1</v>
      </c>
      <c r="I155" s="100">
        <v>0</v>
      </c>
      <c r="J155" s="100">
        <v>1</v>
      </c>
      <c r="K155" s="100">
        <v>5</v>
      </c>
      <c r="L155" s="100">
        <v>3</v>
      </c>
      <c r="M155" s="100">
        <v>1</v>
      </c>
      <c r="N155" s="101">
        <v>2.66</v>
      </c>
    </row>
    <row r="156" spans="2:14" x14ac:dyDescent="0.2">
      <c r="B156" s="58">
        <v>4222</v>
      </c>
      <c r="C156" s="70" t="s">
        <v>218</v>
      </c>
      <c r="D156" s="100">
        <v>685</v>
      </c>
      <c r="E156" s="70">
        <v>22</v>
      </c>
      <c r="F156" s="100">
        <v>6</v>
      </c>
      <c r="G156" s="100">
        <v>5</v>
      </c>
      <c r="H156" s="100">
        <v>2</v>
      </c>
      <c r="I156" s="100">
        <v>1</v>
      </c>
      <c r="J156" s="100">
        <v>3</v>
      </c>
      <c r="K156" s="100">
        <v>10</v>
      </c>
      <c r="L156" s="100">
        <v>3</v>
      </c>
      <c r="M156" s="100">
        <v>3</v>
      </c>
      <c r="N156" s="101">
        <v>3.21</v>
      </c>
    </row>
    <row r="157" spans="2:14" x14ac:dyDescent="0.2">
      <c r="B157" s="58">
        <v>4223</v>
      </c>
      <c r="C157" s="70" t="s">
        <v>219</v>
      </c>
      <c r="D157" s="100">
        <v>875</v>
      </c>
      <c r="E157" s="70">
        <v>27</v>
      </c>
      <c r="F157" s="100">
        <v>3</v>
      </c>
      <c r="G157" s="100">
        <v>0</v>
      </c>
      <c r="H157" s="100">
        <v>0</v>
      </c>
      <c r="I157" s="100">
        <v>0</v>
      </c>
      <c r="J157" s="100">
        <v>7</v>
      </c>
      <c r="K157" s="100">
        <v>9</v>
      </c>
      <c r="L157" s="100">
        <v>5</v>
      </c>
      <c r="M157" s="100">
        <v>6</v>
      </c>
      <c r="N157" s="101">
        <v>3.09</v>
      </c>
    </row>
    <row r="158" spans="2:14" x14ac:dyDescent="0.2">
      <c r="B158" s="58">
        <v>4224</v>
      </c>
      <c r="C158" s="70" t="s">
        <v>220</v>
      </c>
      <c r="D158" s="100">
        <v>516</v>
      </c>
      <c r="E158" s="70">
        <v>12</v>
      </c>
      <c r="F158" s="100">
        <v>0</v>
      </c>
      <c r="G158" s="100">
        <v>0</v>
      </c>
      <c r="H158" s="100">
        <v>0</v>
      </c>
      <c r="I158" s="100">
        <v>1</v>
      </c>
      <c r="J158" s="100">
        <v>3</v>
      </c>
      <c r="K158" s="100">
        <v>2</v>
      </c>
      <c r="L158" s="100">
        <v>2</v>
      </c>
      <c r="M158" s="100">
        <v>4</v>
      </c>
      <c r="N158" s="101">
        <v>2.33</v>
      </c>
    </row>
    <row r="159" spans="2:14" x14ac:dyDescent="0.2">
      <c r="B159" s="58">
        <v>4226</v>
      </c>
      <c r="C159" s="70" t="s">
        <v>221</v>
      </c>
      <c r="D159" s="100">
        <v>256</v>
      </c>
      <c r="E159" s="70">
        <v>2</v>
      </c>
      <c r="F159" s="100">
        <v>1</v>
      </c>
      <c r="G159" s="100">
        <v>0</v>
      </c>
      <c r="H159" s="100">
        <v>1</v>
      </c>
      <c r="I159" s="100">
        <v>0</v>
      </c>
      <c r="J159" s="100">
        <v>0</v>
      </c>
      <c r="K159" s="100">
        <v>0</v>
      </c>
      <c r="L159" s="100">
        <v>0</v>
      </c>
      <c r="M159" s="100">
        <v>1</v>
      </c>
      <c r="N159" s="101">
        <v>0.78</v>
      </c>
    </row>
    <row r="160" spans="2:14" x14ac:dyDescent="0.2">
      <c r="B160" s="58">
        <v>4227</v>
      </c>
      <c r="C160" s="70" t="s">
        <v>222</v>
      </c>
      <c r="D160" s="100">
        <v>307</v>
      </c>
      <c r="E160" s="70">
        <v>15</v>
      </c>
      <c r="F160" s="100">
        <v>1</v>
      </c>
      <c r="G160" s="100">
        <v>7</v>
      </c>
      <c r="H160" s="100">
        <v>1</v>
      </c>
      <c r="I160" s="100">
        <v>1</v>
      </c>
      <c r="J160" s="100">
        <v>2</v>
      </c>
      <c r="K160" s="100">
        <v>4</v>
      </c>
      <c r="L160" s="100">
        <v>5</v>
      </c>
      <c r="M160" s="100">
        <v>2</v>
      </c>
      <c r="N160" s="101">
        <v>4.8899999999999997</v>
      </c>
    </row>
    <row r="161" spans="2:14" x14ac:dyDescent="0.2">
      <c r="B161" s="58">
        <v>4228</v>
      </c>
      <c r="C161" s="70" t="s">
        <v>223</v>
      </c>
      <c r="D161" s="100">
        <v>1309</v>
      </c>
      <c r="E161" s="70">
        <v>24</v>
      </c>
      <c r="F161" s="100">
        <v>5</v>
      </c>
      <c r="G161" s="100">
        <v>3</v>
      </c>
      <c r="H161" s="100">
        <v>2</v>
      </c>
      <c r="I161" s="100">
        <v>2</v>
      </c>
      <c r="J161" s="100">
        <v>4</v>
      </c>
      <c r="K161" s="100">
        <v>11</v>
      </c>
      <c r="L161" s="100">
        <v>3</v>
      </c>
      <c r="M161" s="100">
        <v>2</v>
      </c>
      <c r="N161" s="101">
        <v>1.83</v>
      </c>
    </row>
    <row r="162" spans="2:14" x14ac:dyDescent="0.2">
      <c r="B162" s="58">
        <v>4229</v>
      </c>
      <c r="C162" s="70" t="s">
        <v>224</v>
      </c>
      <c r="D162" s="100">
        <v>491</v>
      </c>
      <c r="E162" s="70">
        <v>7</v>
      </c>
      <c r="F162" s="100">
        <v>1</v>
      </c>
      <c r="G162" s="100">
        <v>2</v>
      </c>
      <c r="H162" s="100">
        <v>0</v>
      </c>
      <c r="I162" s="100">
        <v>1</v>
      </c>
      <c r="J162" s="100">
        <v>3</v>
      </c>
      <c r="K162" s="100">
        <v>2</v>
      </c>
      <c r="L162" s="100">
        <v>0</v>
      </c>
      <c r="M162" s="100">
        <v>1</v>
      </c>
      <c r="N162" s="101">
        <v>1.43</v>
      </c>
    </row>
    <row r="163" spans="2:14" x14ac:dyDescent="0.2">
      <c r="B163" s="58">
        <v>4230</v>
      </c>
      <c r="C163" s="70" t="s">
        <v>225</v>
      </c>
      <c r="D163" s="100">
        <v>524</v>
      </c>
      <c r="E163" s="70">
        <v>12</v>
      </c>
      <c r="F163" s="100">
        <v>0</v>
      </c>
      <c r="G163" s="100">
        <v>0</v>
      </c>
      <c r="H163" s="100">
        <v>0</v>
      </c>
      <c r="I163" s="100">
        <v>1</v>
      </c>
      <c r="J163" s="100">
        <v>5</v>
      </c>
      <c r="K163" s="100">
        <v>2</v>
      </c>
      <c r="L163" s="100">
        <v>4</v>
      </c>
      <c r="M163" s="100">
        <v>0</v>
      </c>
      <c r="N163" s="101">
        <v>2.29</v>
      </c>
    </row>
    <row r="164" spans="2:14" x14ac:dyDescent="0.2">
      <c r="B164" s="58">
        <v>4231</v>
      </c>
      <c r="C164" s="70" t="s">
        <v>226</v>
      </c>
      <c r="D164" s="100">
        <v>603</v>
      </c>
      <c r="E164" s="70">
        <v>13</v>
      </c>
      <c r="F164" s="100">
        <v>3</v>
      </c>
      <c r="G164" s="100">
        <v>0</v>
      </c>
      <c r="H164" s="100">
        <v>0</v>
      </c>
      <c r="I164" s="100">
        <v>1</v>
      </c>
      <c r="J164" s="100">
        <v>3</v>
      </c>
      <c r="K164" s="100">
        <v>5</v>
      </c>
      <c r="L164" s="100">
        <v>3</v>
      </c>
      <c r="M164" s="100">
        <v>1</v>
      </c>
      <c r="N164" s="101">
        <v>2.16</v>
      </c>
    </row>
    <row r="165" spans="2:14" x14ac:dyDescent="0.2">
      <c r="B165" s="58">
        <v>4232</v>
      </c>
      <c r="C165" s="70" t="s">
        <v>227</v>
      </c>
      <c r="D165" s="100">
        <v>83</v>
      </c>
      <c r="E165" s="70">
        <v>1</v>
      </c>
      <c r="F165" s="100">
        <v>1</v>
      </c>
      <c r="G165" s="100">
        <v>0</v>
      </c>
      <c r="H165" s="100">
        <v>0</v>
      </c>
      <c r="I165" s="100">
        <v>0</v>
      </c>
      <c r="J165" s="100">
        <v>0</v>
      </c>
      <c r="K165" s="100">
        <v>0</v>
      </c>
      <c r="L165" s="100">
        <v>1</v>
      </c>
      <c r="M165" s="100">
        <v>0</v>
      </c>
      <c r="N165" s="101">
        <v>1.2</v>
      </c>
    </row>
    <row r="166" spans="2:14" x14ac:dyDescent="0.2">
      <c r="B166" s="58">
        <v>4233</v>
      </c>
      <c r="C166" s="70" t="s">
        <v>228</v>
      </c>
      <c r="D166" s="100">
        <v>149</v>
      </c>
      <c r="E166" s="70">
        <v>0</v>
      </c>
      <c r="F166" s="100">
        <v>0</v>
      </c>
      <c r="G166" s="100">
        <v>0</v>
      </c>
      <c r="H166" s="100">
        <v>0</v>
      </c>
      <c r="I166" s="100">
        <v>0</v>
      </c>
      <c r="J166" s="100">
        <v>0</v>
      </c>
      <c r="K166" s="100">
        <v>0</v>
      </c>
      <c r="L166" s="100">
        <v>0</v>
      </c>
      <c r="M166" s="100">
        <v>0</v>
      </c>
      <c r="N166" s="101">
        <v>0</v>
      </c>
    </row>
    <row r="167" spans="2:14" x14ac:dyDescent="0.2">
      <c r="B167" s="58">
        <v>4234</v>
      </c>
      <c r="C167" s="70" t="s">
        <v>229</v>
      </c>
      <c r="D167" s="100">
        <v>1485</v>
      </c>
      <c r="E167" s="70">
        <v>39</v>
      </c>
      <c r="F167" s="100">
        <v>2</v>
      </c>
      <c r="G167" s="100">
        <v>15</v>
      </c>
      <c r="H167" s="100">
        <v>1</v>
      </c>
      <c r="I167" s="100">
        <v>7</v>
      </c>
      <c r="J167" s="100">
        <v>16</v>
      </c>
      <c r="K167" s="100">
        <v>9</v>
      </c>
      <c r="L167" s="100">
        <v>4</v>
      </c>
      <c r="M167" s="100">
        <v>2</v>
      </c>
      <c r="N167" s="101">
        <v>2.63</v>
      </c>
    </row>
    <row r="168" spans="2:14" x14ac:dyDescent="0.2">
      <c r="B168" s="58">
        <v>4235</v>
      </c>
      <c r="C168" s="70" t="s">
        <v>230</v>
      </c>
      <c r="D168" s="100">
        <v>585</v>
      </c>
      <c r="E168" s="70">
        <v>16</v>
      </c>
      <c r="F168" s="100">
        <v>1</v>
      </c>
      <c r="G168" s="100">
        <v>0</v>
      </c>
      <c r="H168" s="100">
        <v>0</v>
      </c>
      <c r="I168" s="100">
        <v>0</v>
      </c>
      <c r="J168" s="100">
        <v>4</v>
      </c>
      <c r="K168" s="100">
        <v>8</v>
      </c>
      <c r="L168" s="100">
        <v>3</v>
      </c>
      <c r="M168" s="100">
        <v>1</v>
      </c>
      <c r="N168" s="101">
        <v>2.74</v>
      </c>
    </row>
    <row r="169" spans="2:14" x14ac:dyDescent="0.2">
      <c r="B169" s="58">
        <v>4236</v>
      </c>
      <c r="C169" s="70" t="s">
        <v>419</v>
      </c>
      <c r="D169" s="100">
        <v>3718</v>
      </c>
      <c r="E169" s="70">
        <v>247</v>
      </c>
      <c r="F169" s="100">
        <v>1</v>
      </c>
      <c r="G169" s="100">
        <v>113</v>
      </c>
      <c r="H169" s="100">
        <v>20</v>
      </c>
      <c r="I169" s="100">
        <v>13</v>
      </c>
      <c r="J169" s="100">
        <v>148</v>
      </c>
      <c r="K169" s="100">
        <v>59</v>
      </c>
      <c r="L169" s="100">
        <v>2</v>
      </c>
      <c r="M169" s="100">
        <v>5</v>
      </c>
      <c r="N169" s="101">
        <v>6.64</v>
      </c>
    </row>
    <row r="170" spans="2:14" x14ac:dyDescent="0.2">
      <c r="B170" s="58">
        <v>4237</v>
      </c>
      <c r="C170" s="70" t="s">
        <v>231</v>
      </c>
      <c r="D170" s="100">
        <v>631</v>
      </c>
      <c r="E170" s="70">
        <v>8</v>
      </c>
      <c r="F170" s="100">
        <v>1</v>
      </c>
      <c r="G170" s="100">
        <v>0</v>
      </c>
      <c r="H170" s="100">
        <v>0</v>
      </c>
      <c r="I170" s="100">
        <v>0</v>
      </c>
      <c r="J170" s="100">
        <v>0</v>
      </c>
      <c r="K170" s="100">
        <v>5</v>
      </c>
      <c r="L170" s="100">
        <v>3</v>
      </c>
      <c r="M170" s="100">
        <v>0</v>
      </c>
      <c r="N170" s="101">
        <v>1.27</v>
      </c>
    </row>
    <row r="171" spans="2:14" x14ac:dyDescent="0.2">
      <c r="B171" s="58">
        <v>4238</v>
      </c>
      <c r="C171" s="70" t="s">
        <v>232</v>
      </c>
      <c r="D171" s="100">
        <v>418</v>
      </c>
      <c r="E171" s="70">
        <v>8</v>
      </c>
      <c r="F171" s="100">
        <v>0</v>
      </c>
      <c r="G171" s="100">
        <v>6</v>
      </c>
      <c r="H171" s="100">
        <v>0</v>
      </c>
      <c r="I171" s="100">
        <v>0</v>
      </c>
      <c r="J171" s="100">
        <v>6</v>
      </c>
      <c r="K171" s="100">
        <v>2</v>
      </c>
      <c r="L171" s="100">
        <v>0</v>
      </c>
      <c r="M171" s="100">
        <v>0</v>
      </c>
      <c r="N171" s="101">
        <v>1.91</v>
      </c>
    </row>
    <row r="172" spans="2:14" x14ac:dyDescent="0.2">
      <c r="B172" s="58">
        <v>4239</v>
      </c>
      <c r="C172" s="70" t="s">
        <v>233</v>
      </c>
      <c r="D172" s="100">
        <v>1810</v>
      </c>
      <c r="E172" s="70">
        <v>41</v>
      </c>
      <c r="F172" s="100">
        <v>1</v>
      </c>
      <c r="G172" s="100">
        <v>6</v>
      </c>
      <c r="H172" s="100">
        <v>0</v>
      </c>
      <c r="I172" s="100">
        <v>7</v>
      </c>
      <c r="J172" s="100">
        <v>8</v>
      </c>
      <c r="K172" s="100">
        <v>16</v>
      </c>
      <c r="L172" s="100">
        <v>6</v>
      </c>
      <c r="M172" s="100">
        <v>4</v>
      </c>
      <c r="N172" s="101">
        <v>2.27</v>
      </c>
    </row>
    <row r="173" spans="2:14" x14ac:dyDescent="0.2">
      <c r="B173" s="58">
        <v>4240</v>
      </c>
      <c r="C173" s="70" t="s">
        <v>234</v>
      </c>
      <c r="D173" s="100">
        <v>1338</v>
      </c>
      <c r="E173" s="70">
        <v>33</v>
      </c>
      <c r="F173" s="100">
        <v>4</v>
      </c>
      <c r="G173" s="100">
        <v>1</v>
      </c>
      <c r="H173" s="100">
        <v>0</v>
      </c>
      <c r="I173" s="100">
        <v>2</v>
      </c>
      <c r="J173" s="100">
        <v>10</v>
      </c>
      <c r="K173" s="100">
        <v>13</v>
      </c>
      <c r="L173" s="100">
        <v>7</v>
      </c>
      <c r="M173" s="100">
        <v>1</v>
      </c>
      <c r="N173" s="101">
        <v>2.4700000000000002</v>
      </c>
    </row>
    <row r="174" spans="2:14" s="71" customFormat="1" x14ac:dyDescent="0.2">
      <c r="B174" s="55">
        <v>4269</v>
      </c>
      <c r="C174" s="71" t="s">
        <v>248</v>
      </c>
      <c r="D174" s="98">
        <v>22630</v>
      </c>
      <c r="E174" s="71">
        <v>298</v>
      </c>
      <c r="F174" s="98">
        <v>35</v>
      </c>
      <c r="G174" s="98">
        <v>31</v>
      </c>
      <c r="H174" s="98">
        <v>21</v>
      </c>
      <c r="I174" s="98">
        <v>30</v>
      </c>
      <c r="J174" s="98">
        <v>91</v>
      </c>
      <c r="K174" s="98">
        <v>97</v>
      </c>
      <c r="L174" s="98">
        <v>36</v>
      </c>
      <c r="M174" s="98">
        <v>23</v>
      </c>
      <c r="N174" s="99">
        <v>1.32</v>
      </c>
    </row>
    <row r="175" spans="2:14" s="71" customFormat="1" x14ac:dyDescent="0.2">
      <c r="B175" s="58">
        <v>4251</v>
      </c>
      <c r="C175" s="70" t="s">
        <v>236</v>
      </c>
      <c r="D175" s="100">
        <v>357</v>
      </c>
      <c r="E175" s="71">
        <v>15</v>
      </c>
      <c r="F175" s="100">
        <v>4</v>
      </c>
      <c r="G175" s="100">
        <v>1</v>
      </c>
      <c r="H175" s="100">
        <v>0</v>
      </c>
      <c r="I175" s="100">
        <v>1</v>
      </c>
      <c r="J175" s="100">
        <v>3</v>
      </c>
      <c r="K175" s="100">
        <v>10</v>
      </c>
      <c r="L175" s="100">
        <v>1</v>
      </c>
      <c r="M175" s="100">
        <v>0</v>
      </c>
      <c r="N175" s="101">
        <v>4.2</v>
      </c>
    </row>
    <row r="176" spans="2:14" x14ac:dyDescent="0.2">
      <c r="B176" s="58">
        <v>4252</v>
      </c>
      <c r="C176" s="70" t="s">
        <v>237</v>
      </c>
      <c r="D176" s="100">
        <v>2541</v>
      </c>
      <c r="E176" s="70">
        <v>9</v>
      </c>
      <c r="F176" s="100">
        <v>0</v>
      </c>
      <c r="G176" s="100">
        <v>0</v>
      </c>
      <c r="H176" s="100">
        <v>0</v>
      </c>
      <c r="I176" s="100">
        <v>1</v>
      </c>
      <c r="J176" s="100">
        <v>6</v>
      </c>
      <c r="K176" s="100">
        <v>2</v>
      </c>
      <c r="L176" s="100">
        <v>0</v>
      </c>
      <c r="M176" s="100">
        <v>0</v>
      </c>
      <c r="N176" s="101">
        <v>0.35</v>
      </c>
    </row>
    <row r="177" spans="2:14" x14ac:dyDescent="0.2">
      <c r="B177" s="58">
        <v>4253</v>
      </c>
      <c r="C177" s="70" t="s">
        <v>238</v>
      </c>
      <c r="D177" s="100">
        <v>1704</v>
      </c>
      <c r="E177" s="70">
        <v>21</v>
      </c>
      <c r="F177" s="100">
        <v>10</v>
      </c>
      <c r="G177" s="100">
        <v>1</v>
      </c>
      <c r="H177" s="100">
        <v>1</v>
      </c>
      <c r="I177" s="100">
        <v>0</v>
      </c>
      <c r="J177" s="100">
        <v>4</v>
      </c>
      <c r="K177" s="100">
        <v>5</v>
      </c>
      <c r="L177" s="100">
        <v>5</v>
      </c>
      <c r="M177" s="100">
        <v>6</v>
      </c>
      <c r="N177" s="101">
        <v>1.23</v>
      </c>
    </row>
    <row r="178" spans="2:14" x14ac:dyDescent="0.2">
      <c r="B178" s="58">
        <v>4254</v>
      </c>
      <c r="C178" s="70" t="s">
        <v>239</v>
      </c>
      <c r="D178" s="100">
        <v>4979</v>
      </c>
      <c r="E178" s="70">
        <v>64</v>
      </c>
      <c r="F178" s="100">
        <v>3</v>
      </c>
      <c r="G178" s="100">
        <v>13</v>
      </c>
      <c r="H178" s="100">
        <v>1</v>
      </c>
      <c r="I178" s="100">
        <v>4</v>
      </c>
      <c r="J178" s="100">
        <v>23</v>
      </c>
      <c r="K178" s="100">
        <v>26</v>
      </c>
      <c r="L178" s="100">
        <v>6</v>
      </c>
      <c r="M178" s="100">
        <v>4</v>
      </c>
      <c r="N178" s="101">
        <v>1.29</v>
      </c>
    </row>
    <row r="179" spans="2:14" x14ac:dyDescent="0.2">
      <c r="B179" s="58">
        <v>4255</v>
      </c>
      <c r="C179" s="70" t="s">
        <v>240</v>
      </c>
      <c r="D179" s="100">
        <v>701</v>
      </c>
      <c r="E179" s="70">
        <v>30</v>
      </c>
      <c r="F179" s="100">
        <v>3</v>
      </c>
      <c r="G179" s="100">
        <v>8</v>
      </c>
      <c r="H179" s="100">
        <v>3</v>
      </c>
      <c r="I179" s="100">
        <v>2</v>
      </c>
      <c r="J179" s="100">
        <v>13</v>
      </c>
      <c r="K179" s="100">
        <v>9</v>
      </c>
      <c r="L179" s="100">
        <v>2</v>
      </c>
      <c r="M179" s="100">
        <v>1</v>
      </c>
      <c r="N179" s="101">
        <v>4.28</v>
      </c>
    </row>
    <row r="180" spans="2:14" x14ac:dyDescent="0.2">
      <c r="B180" s="58">
        <v>4256</v>
      </c>
      <c r="C180" s="70" t="s">
        <v>241</v>
      </c>
      <c r="D180" s="100">
        <v>508</v>
      </c>
      <c r="E180" s="70">
        <v>21</v>
      </c>
      <c r="F180" s="100">
        <v>2</v>
      </c>
      <c r="G180" s="100">
        <v>0</v>
      </c>
      <c r="H180" s="100">
        <v>1</v>
      </c>
      <c r="I180" s="100">
        <v>3</v>
      </c>
      <c r="J180" s="100">
        <v>5</v>
      </c>
      <c r="K180" s="100">
        <v>9</v>
      </c>
      <c r="L180" s="100">
        <v>2</v>
      </c>
      <c r="M180" s="100">
        <v>1</v>
      </c>
      <c r="N180" s="101">
        <v>4.13</v>
      </c>
    </row>
    <row r="181" spans="2:14" x14ac:dyDescent="0.2">
      <c r="B181" s="58">
        <v>4257</v>
      </c>
      <c r="C181" s="70" t="s">
        <v>242</v>
      </c>
      <c r="D181" s="100">
        <v>181</v>
      </c>
      <c r="E181" s="70">
        <v>1</v>
      </c>
      <c r="F181" s="100">
        <v>0</v>
      </c>
      <c r="G181" s="100">
        <v>0</v>
      </c>
      <c r="H181" s="100">
        <v>0</v>
      </c>
      <c r="I181" s="100">
        <v>0</v>
      </c>
      <c r="J181" s="100">
        <v>0</v>
      </c>
      <c r="K181" s="100">
        <v>1</v>
      </c>
      <c r="L181" s="100">
        <v>0</v>
      </c>
      <c r="M181" s="100">
        <v>0</v>
      </c>
      <c r="N181" s="101">
        <v>0.55000000000000004</v>
      </c>
    </row>
    <row r="182" spans="2:14" x14ac:dyDescent="0.2">
      <c r="B182" s="58">
        <v>4258</v>
      </c>
      <c r="C182" s="70" t="s">
        <v>31</v>
      </c>
      <c r="D182" s="100">
        <v>6841</v>
      </c>
      <c r="E182" s="70">
        <v>76</v>
      </c>
      <c r="F182" s="100">
        <v>6</v>
      </c>
      <c r="G182" s="100">
        <v>3</v>
      </c>
      <c r="H182" s="100">
        <v>15</v>
      </c>
      <c r="I182" s="100">
        <v>14</v>
      </c>
      <c r="J182" s="100">
        <v>20</v>
      </c>
      <c r="K182" s="100">
        <v>15</v>
      </c>
      <c r="L182" s="100">
        <v>8</v>
      </c>
      <c r="M182" s="100">
        <v>4</v>
      </c>
      <c r="N182" s="101">
        <v>1.1100000000000001</v>
      </c>
    </row>
    <row r="183" spans="2:14" x14ac:dyDescent="0.2">
      <c r="B183" s="58">
        <v>4259</v>
      </c>
      <c r="C183" s="70" t="s">
        <v>243</v>
      </c>
      <c r="D183" s="100">
        <v>398</v>
      </c>
      <c r="E183" s="70">
        <v>15</v>
      </c>
      <c r="F183" s="100">
        <v>1</v>
      </c>
      <c r="G183" s="100">
        <v>0</v>
      </c>
      <c r="H183" s="100">
        <v>0</v>
      </c>
      <c r="I183" s="100">
        <v>2</v>
      </c>
      <c r="J183" s="100">
        <v>2</v>
      </c>
      <c r="K183" s="100">
        <v>7</v>
      </c>
      <c r="L183" s="100">
        <v>4</v>
      </c>
      <c r="M183" s="100">
        <v>0</v>
      </c>
      <c r="N183" s="101">
        <v>3.77</v>
      </c>
    </row>
    <row r="184" spans="2:14" x14ac:dyDescent="0.2">
      <c r="B184" s="58">
        <v>4260</v>
      </c>
      <c r="C184" s="70" t="s">
        <v>420</v>
      </c>
      <c r="D184" s="100">
        <v>1507</v>
      </c>
      <c r="E184" s="70">
        <v>10</v>
      </c>
      <c r="F184" s="100">
        <v>0</v>
      </c>
      <c r="G184" s="100">
        <v>1</v>
      </c>
      <c r="H184" s="100">
        <v>0</v>
      </c>
      <c r="I184" s="100">
        <v>0</v>
      </c>
      <c r="J184" s="100">
        <v>2</v>
      </c>
      <c r="K184" s="100">
        <v>4</v>
      </c>
      <c r="L184" s="100">
        <v>3</v>
      </c>
      <c r="M184" s="100">
        <v>1</v>
      </c>
      <c r="N184" s="101">
        <v>0.66</v>
      </c>
    </row>
    <row r="185" spans="2:14" x14ac:dyDescent="0.2">
      <c r="B185" s="58">
        <v>4261</v>
      </c>
      <c r="C185" s="70" t="s">
        <v>244</v>
      </c>
      <c r="D185" s="100">
        <v>919</v>
      </c>
      <c r="E185" s="70">
        <v>13</v>
      </c>
      <c r="F185" s="100">
        <v>2</v>
      </c>
      <c r="G185" s="100">
        <v>2</v>
      </c>
      <c r="H185" s="100">
        <v>0</v>
      </c>
      <c r="I185" s="100">
        <v>2</v>
      </c>
      <c r="J185" s="100">
        <v>6</v>
      </c>
      <c r="K185" s="100">
        <v>3</v>
      </c>
      <c r="L185" s="100">
        <v>1</v>
      </c>
      <c r="M185" s="100">
        <v>1</v>
      </c>
      <c r="N185" s="101">
        <v>1.41</v>
      </c>
    </row>
    <row r="186" spans="2:14" x14ac:dyDescent="0.2">
      <c r="B186" s="58">
        <v>4262</v>
      </c>
      <c r="C186" s="70" t="s">
        <v>245</v>
      </c>
      <c r="D186" s="100">
        <v>476</v>
      </c>
      <c r="E186" s="70">
        <v>2</v>
      </c>
      <c r="F186" s="100">
        <v>0</v>
      </c>
      <c r="G186" s="100">
        <v>0</v>
      </c>
      <c r="H186" s="100">
        <v>0</v>
      </c>
      <c r="I186" s="100">
        <v>0</v>
      </c>
      <c r="J186" s="100">
        <v>0</v>
      </c>
      <c r="K186" s="100">
        <v>1</v>
      </c>
      <c r="L186" s="100">
        <v>1</v>
      </c>
      <c r="M186" s="100">
        <v>0</v>
      </c>
      <c r="N186" s="101">
        <v>0.42</v>
      </c>
    </row>
    <row r="187" spans="2:14" x14ac:dyDescent="0.2">
      <c r="B187" s="58">
        <v>4263</v>
      </c>
      <c r="C187" s="70" t="s">
        <v>246</v>
      </c>
      <c r="D187" s="100">
        <v>1124</v>
      </c>
      <c r="E187" s="70">
        <v>15</v>
      </c>
      <c r="F187" s="100">
        <v>1</v>
      </c>
      <c r="G187" s="100">
        <v>2</v>
      </c>
      <c r="H187" s="100">
        <v>0</v>
      </c>
      <c r="I187" s="100">
        <v>1</v>
      </c>
      <c r="J187" s="100">
        <v>5</v>
      </c>
      <c r="K187" s="100">
        <v>5</v>
      </c>
      <c r="L187" s="100">
        <v>2</v>
      </c>
      <c r="M187" s="100">
        <v>2</v>
      </c>
      <c r="N187" s="101">
        <v>1.33</v>
      </c>
    </row>
    <row r="188" spans="2:14" x14ac:dyDescent="0.2">
      <c r="B188" s="58">
        <v>4264</v>
      </c>
      <c r="C188" s="70" t="s">
        <v>247</v>
      </c>
      <c r="D188" s="100">
        <v>394</v>
      </c>
      <c r="E188" s="70">
        <v>6</v>
      </c>
      <c r="F188" s="100">
        <v>3</v>
      </c>
      <c r="G188" s="100">
        <v>0</v>
      </c>
      <c r="H188" s="100">
        <v>0</v>
      </c>
      <c r="I188" s="100">
        <v>0</v>
      </c>
      <c r="J188" s="100">
        <v>2</v>
      </c>
      <c r="K188" s="100">
        <v>0</v>
      </c>
      <c r="L188" s="100">
        <v>1</v>
      </c>
      <c r="M188" s="100">
        <v>3</v>
      </c>
      <c r="N188" s="101">
        <v>1.52</v>
      </c>
    </row>
    <row r="189" spans="2:14" s="71" customFormat="1" x14ac:dyDescent="0.2">
      <c r="B189" s="55">
        <v>4299</v>
      </c>
      <c r="C189" s="71" t="s">
        <v>266</v>
      </c>
      <c r="D189" s="98">
        <v>35072</v>
      </c>
      <c r="E189" s="71">
        <v>1265</v>
      </c>
      <c r="F189" s="98">
        <v>147</v>
      </c>
      <c r="G189" s="98">
        <v>156</v>
      </c>
      <c r="H189" s="98">
        <v>45</v>
      </c>
      <c r="I189" s="98">
        <v>160</v>
      </c>
      <c r="J189" s="98">
        <v>467</v>
      </c>
      <c r="K189" s="98">
        <v>409</v>
      </c>
      <c r="L189" s="98">
        <v>144</v>
      </c>
      <c r="M189" s="98">
        <v>40</v>
      </c>
      <c r="N189" s="99">
        <v>3.61</v>
      </c>
    </row>
    <row r="190" spans="2:14" s="71" customFormat="1" x14ac:dyDescent="0.2">
      <c r="B190" s="58">
        <v>4271</v>
      </c>
      <c r="C190" s="70" t="s">
        <v>249</v>
      </c>
      <c r="D190" s="100">
        <v>3963</v>
      </c>
      <c r="E190" s="71">
        <v>174</v>
      </c>
      <c r="F190" s="100">
        <v>16</v>
      </c>
      <c r="G190" s="100">
        <v>28</v>
      </c>
      <c r="H190" s="100">
        <v>5</v>
      </c>
      <c r="I190" s="100">
        <v>32</v>
      </c>
      <c r="J190" s="100">
        <v>64</v>
      </c>
      <c r="K190" s="100">
        <v>61</v>
      </c>
      <c r="L190" s="100">
        <v>9</v>
      </c>
      <c r="M190" s="100">
        <v>3</v>
      </c>
      <c r="N190" s="101">
        <v>4.3899999999999997</v>
      </c>
    </row>
    <row r="191" spans="2:14" x14ac:dyDescent="0.2">
      <c r="B191" s="58">
        <v>4273</v>
      </c>
      <c r="C191" s="70" t="s">
        <v>251</v>
      </c>
      <c r="D191" s="100">
        <v>378</v>
      </c>
      <c r="E191" s="70">
        <v>12</v>
      </c>
      <c r="F191" s="100">
        <v>0</v>
      </c>
      <c r="G191" s="100">
        <v>7</v>
      </c>
      <c r="H191" s="100">
        <v>0</v>
      </c>
      <c r="I191" s="100">
        <v>2</v>
      </c>
      <c r="J191" s="100">
        <v>4</v>
      </c>
      <c r="K191" s="100">
        <v>6</v>
      </c>
      <c r="L191" s="100">
        <v>0</v>
      </c>
      <c r="M191" s="100">
        <v>0</v>
      </c>
      <c r="N191" s="101">
        <v>3.17</v>
      </c>
    </row>
    <row r="192" spans="2:14" x14ac:dyDescent="0.2">
      <c r="B192" s="58">
        <v>4274</v>
      </c>
      <c r="C192" s="70" t="s">
        <v>252</v>
      </c>
      <c r="D192" s="100">
        <v>1832</v>
      </c>
      <c r="E192" s="70">
        <v>119</v>
      </c>
      <c r="F192" s="100">
        <v>15</v>
      </c>
      <c r="G192" s="100">
        <v>4</v>
      </c>
      <c r="H192" s="100">
        <v>3</v>
      </c>
      <c r="I192" s="100">
        <v>9</v>
      </c>
      <c r="J192" s="100">
        <v>37</v>
      </c>
      <c r="K192" s="100">
        <v>42</v>
      </c>
      <c r="L192" s="100">
        <v>24</v>
      </c>
      <c r="M192" s="100">
        <v>4</v>
      </c>
      <c r="N192" s="101">
        <v>6.5</v>
      </c>
    </row>
    <row r="193" spans="2:14" x14ac:dyDescent="0.2">
      <c r="B193" s="58">
        <v>4275</v>
      </c>
      <c r="C193" s="70" t="s">
        <v>253</v>
      </c>
      <c r="D193" s="100">
        <v>421</v>
      </c>
      <c r="E193" s="70">
        <v>8</v>
      </c>
      <c r="F193" s="100">
        <v>3</v>
      </c>
      <c r="G193" s="100">
        <v>1</v>
      </c>
      <c r="H193" s="100">
        <v>0</v>
      </c>
      <c r="I193" s="100">
        <v>0</v>
      </c>
      <c r="J193" s="100">
        <v>2</v>
      </c>
      <c r="K193" s="100">
        <v>3</v>
      </c>
      <c r="L193" s="100">
        <v>2</v>
      </c>
      <c r="M193" s="100">
        <v>1</v>
      </c>
      <c r="N193" s="101">
        <v>1.9</v>
      </c>
    </row>
    <row r="194" spans="2:14" x14ac:dyDescent="0.2">
      <c r="B194" s="58">
        <v>4276</v>
      </c>
      <c r="C194" s="70" t="s">
        <v>254</v>
      </c>
      <c r="D194" s="100">
        <v>2075</v>
      </c>
      <c r="E194" s="70">
        <v>68</v>
      </c>
      <c r="F194" s="100">
        <v>13</v>
      </c>
      <c r="G194" s="100">
        <v>23</v>
      </c>
      <c r="H194" s="100">
        <v>3</v>
      </c>
      <c r="I194" s="100">
        <v>7</v>
      </c>
      <c r="J194" s="100">
        <v>16</v>
      </c>
      <c r="K194" s="100">
        <v>27</v>
      </c>
      <c r="L194" s="100">
        <v>13</v>
      </c>
      <c r="M194" s="100">
        <v>2</v>
      </c>
      <c r="N194" s="101">
        <v>3.28</v>
      </c>
    </row>
    <row r="195" spans="2:14" x14ac:dyDescent="0.2">
      <c r="B195" s="58">
        <v>4277</v>
      </c>
      <c r="C195" s="70" t="s">
        <v>255</v>
      </c>
      <c r="D195" s="100">
        <v>418</v>
      </c>
      <c r="E195" s="70">
        <v>4</v>
      </c>
      <c r="F195" s="100">
        <v>2</v>
      </c>
      <c r="G195" s="100">
        <v>1</v>
      </c>
      <c r="H195" s="100">
        <v>0</v>
      </c>
      <c r="I195" s="100">
        <v>1</v>
      </c>
      <c r="J195" s="100">
        <v>1</v>
      </c>
      <c r="K195" s="100">
        <v>0</v>
      </c>
      <c r="L195" s="100">
        <v>1</v>
      </c>
      <c r="M195" s="100">
        <v>1</v>
      </c>
      <c r="N195" s="101">
        <v>0.96</v>
      </c>
    </row>
    <row r="196" spans="2:14" x14ac:dyDescent="0.2">
      <c r="B196" s="58">
        <v>4279</v>
      </c>
      <c r="C196" s="70" t="s">
        <v>256</v>
      </c>
      <c r="D196" s="100">
        <v>1438</v>
      </c>
      <c r="E196" s="70">
        <v>60</v>
      </c>
      <c r="F196" s="100">
        <v>14</v>
      </c>
      <c r="G196" s="100">
        <v>2</v>
      </c>
      <c r="H196" s="100">
        <v>2</v>
      </c>
      <c r="I196" s="100">
        <v>7</v>
      </c>
      <c r="J196" s="100">
        <v>23</v>
      </c>
      <c r="K196" s="100">
        <v>15</v>
      </c>
      <c r="L196" s="100">
        <v>8</v>
      </c>
      <c r="M196" s="100">
        <v>5</v>
      </c>
      <c r="N196" s="101">
        <v>4.17</v>
      </c>
    </row>
    <row r="197" spans="2:14" x14ac:dyDescent="0.2">
      <c r="B197" s="58">
        <v>4280</v>
      </c>
      <c r="C197" s="70" t="s">
        <v>257</v>
      </c>
      <c r="D197" s="100">
        <v>6735</v>
      </c>
      <c r="E197" s="70">
        <v>391</v>
      </c>
      <c r="F197" s="100">
        <v>49</v>
      </c>
      <c r="G197" s="100">
        <v>48</v>
      </c>
      <c r="H197" s="100">
        <v>21</v>
      </c>
      <c r="I197" s="100">
        <v>47</v>
      </c>
      <c r="J197" s="100">
        <v>152</v>
      </c>
      <c r="K197" s="100">
        <v>122</v>
      </c>
      <c r="L197" s="100">
        <v>33</v>
      </c>
      <c r="M197" s="100">
        <v>16</v>
      </c>
      <c r="N197" s="101">
        <v>5.81</v>
      </c>
    </row>
    <row r="198" spans="2:14" x14ac:dyDescent="0.2">
      <c r="B198" s="58">
        <v>4281</v>
      </c>
      <c r="C198" s="70" t="s">
        <v>258</v>
      </c>
      <c r="D198" s="100">
        <v>687</v>
      </c>
      <c r="E198" s="70">
        <v>5</v>
      </c>
      <c r="F198" s="100">
        <v>1</v>
      </c>
      <c r="G198" s="100">
        <v>0</v>
      </c>
      <c r="H198" s="100">
        <v>0</v>
      </c>
      <c r="I198" s="100">
        <v>0</v>
      </c>
      <c r="J198" s="100">
        <v>0</v>
      </c>
      <c r="K198" s="100">
        <v>3</v>
      </c>
      <c r="L198" s="100">
        <v>2</v>
      </c>
      <c r="M198" s="100">
        <v>0</v>
      </c>
      <c r="N198" s="101">
        <v>0.73</v>
      </c>
    </row>
    <row r="199" spans="2:14" x14ac:dyDescent="0.2">
      <c r="B199" s="58">
        <v>4282</v>
      </c>
      <c r="C199" s="70" t="s">
        <v>259</v>
      </c>
      <c r="D199" s="100">
        <v>4174</v>
      </c>
      <c r="E199" s="70">
        <v>74</v>
      </c>
      <c r="F199" s="100">
        <v>4</v>
      </c>
      <c r="G199" s="100">
        <v>2</v>
      </c>
      <c r="H199" s="100">
        <v>1</v>
      </c>
      <c r="I199" s="100">
        <v>2</v>
      </c>
      <c r="J199" s="100">
        <v>31</v>
      </c>
      <c r="K199" s="100">
        <v>28</v>
      </c>
      <c r="L199" s="100">
        <v>11</v>
      </c>
      <c r="M199" s="100">
        <v>1</v>
      </c>
      <c r="N199" s="101">
        <v>1.77</v>
      </c>
    </row>
    <row r="200" spans="2:14" x14ac:dyDescent="0.2">
      <c r="B200" s="58">
        <v>4283</v>
      </c>
      <c r="C200" s="70" t="s">
        <v>260</v>
      </c>
      <c r="D200" s="100">
        <v>1876</v>
      </c>
      <c r="E200" s="70">
        <v>114</v>
      </c>
      <c r="F200" s="100">
        <v>13</v>
      </c>
      <c r="G200" s="100">
        <v>16</v>
      </c>
      <c r="H200" s="100">
        <v>4</v>
      </c>
      <c r="I200" s="100">
        <v>20</v>
      </c>
      <c r="J200" s="100">
        <v>37</v>
      </c>
      <c r="K200" s="100">
        <v>33</v>
      </c>
      <c r="L200" s="100">
        <v>19</v>
      </c>
      <c r="M200" s="100">
        <v>1</v>
      </c>
      <c r="N200" s="101">
        <v>6.08</v>
      </c>
    </row>
    <row r="201" spans="2:14" x14ac:dyDescent="0.2">
      <c r="B201" s="58">
        <v>4284</v>
      </c>
      <c r="C201" s="70" t="s">
        <v>261</v>
      </c>
      <c r="D201" s="100">
        <v>628</v>
      </c>
      <c r="E201" s="70">
        <v>45</v>
      </c>
      <c r="F201" s="100">
        <v>3</v>
      </c>
      <c r="G201" s="100">
        <v>10</v>
      </c>
      <c r="H201" s="100">
        <v>0</v>
      </c>
      <c r="I201" s="100">
        <v>9</v>
      </c>
      <c r="J201" s="100">
        <v>21</v>
      </c>
      <c r="K201" s="100">
        <v>13</v>
      </c>
      <c r="L201" s="100">
        <v>2</v>
      </c>
      <c r="M201" s="100">
        <v>0</v>
      </c>
      <c r="N201" s="101">
        <v>7.17</v>
      </c>
    </row>
    <row r="202" spans="2:14" x14ac:dyDescent="0.2">
      <c r="B202" s="58">
        <v>4285</v>
      </c>
      <c r="C202" s="70" t="s">
        <v>262</v>
      </c>
      <c r="D202" s="100">
        <v>2367</v>
      </c>
      <c r="E202" s="70">
        <v>77</v>
      </c>
      <c r="F202" s="100">
        <v>2</v>
      </c>
      <c r="G202" s="100">
        <v>0</v>
      </c>
      <c r="H202" s="100">
        <v>2</v>
      </c>
      <c r="I202" s="100">
        <v>15</v>
      </c>
      <c r="J202" s="100">
        <v>33</v>
      </c>
      <c r="K202" s="100">
        <v>19</v>
      </c>
      <c r="L202" s="100">
        <v>7</v>
      </c>
      <c r="M202" s="100">
        <v>1</v>
      </c>
      <c r="N202" s="101">
        <v>3.25</v>
      </c>
    </row>
    <row r="203" spans="2:14" x14ac:dyDescent="0.2">
      <c r="B203" s="58">
        <v>4286</v>
      </c>
      <c r="C203" s="70" t="s">
        <v>263</v>
      </c>
      <c r="D203" s="100">
        <v>702</v>
      </c>
      <c r="E203" s="70">
        <v>14</v>
      </c>
      <c r="F203" s="100">
        <v>1</v>
      </c>
      <c r="G203" s="100">
        <v>0</v>
      </c>
      <c r="H203" s="100">
        <v>0</v>
      </c>
      <c r="I203" s="100">
        <v>0</v>
      </c>
      <c r="J203" s="100">
        <v>8</v>
      </c>
      <c r="K203" s="100">
        <v>4</v>
      </c>
      <c r="L203" s="100">
        <v>1</v>
      </c>
      <c r="M203" s="100">
        <v>1</v>
      </c>
      <c r="N203" s="101">
        <v>1.99</v>
      </c>
    </row>
    <row r="204" spans="2:14" x14ac:dyDescent="0.2">
      <c r="B204" s="58">
        <v>4287</v>
      </c>
      <c r="C204" s="70" t="s">
        <v>264</v>
      </c>
      <c r="D204" s="100">
        <v>906</v>
      </c>
      <c r="E204" s="70">
        <v>34</v>
      </c>
      <c r="F204" s="100">
        <v>9</v>
      </c>
      <c r="G204" s="100">
        <v>6</v>
      </c>
      <c r="H204" s="100">
        <v>0</v>
      </c>
      <c r="I204" s="100">
        <v>3</v>
      </c>
      <c r="J204" s="100">
        <v>11</v>
      </c>
      <c r="K204" s="100">
        <v>13</v>
      </c>
      <c r="L204" s="100">
        <v>6</v>
      </c>
      <c r="M204" s="100">
        <v>1</v>
      </c>
      <c r="N204" s="101">
        <v>3.75</v>
      </c>
    </row>
    <row r="205" spans="2:14" x14ac:dyDescent="0.2">
      <c r="B205" s="58">
        <v>4288</v>
      </c>
      <c r="C205" s="70" t="s">
        <v>265</v>
      </c>
      <c r="D205" s="100">
        <v>74</v>
      </c>
      <c r="E205" s="70">
        <v>0</v>
      </c>
      <c r="F205" s="100">
        <v>0</v>
      </c>
      <c r="G205" s="100">
        <v>0</v>
      </c>
      <c r="H205" s="100">
        <v>0</v>
      </c>
      <c r="I205" s="100">
        <v>0</v>
      </c>
      <c r="J205" s="100">
        <v>0</v>
      </c>
      <c r="K205" s="100">
        <v>0</v>
      </c>
      <c r="L205" s="100">
        <v>0</v>
      </c>
      <c r="M205" s="100">
        <v>0</v>
      </c>
      <c r="N205" s="101">
        <v>0</v>
      </c>
    </row>
    <row r="206" spans="2:14" x14ac:dyDescent="0.2">
      <c r="B206" s="58">
        <v>4289</v>
      </c>
      <c r="C206" s="70" t="s">
        <v>32</v>
      </c>
      <c r="D206" s="100">
        <v>6398</v>
      </c>
      <c r="E206" s="70">
        <v>66</v>
      </c>
      <c r="F206" s="100">
        <v>2</v>
      </c>
      <c r="G206" s="100">
        <v>8</v>
      </c>
      <c r="H206" s="100">
        <v>4</v>
      </c>
      <c r="I206" s="100">
        <v>6</v>
      </c>
      <c r="J206" s="100">
        <v>27</v>
      </c>
      <c r="K206" s="100">
        <v>20</v>
      </c>
      <c r="L206" s="100">
        <v>6</v>
      </c>
      <c r="M206" s="100">
        <v>3</v>
      </c>
      <c r="N206" s="101">
        <v>1.03</v>
      </c>
    </row>
    <row r="207" spans="2:14" s="71" customFormat="1" x14ac:dyDescent="0.2">
      <c r="B207" s="55">
        <v>4329</v>
      </c>
      <c r="C207" s="71" t="s">
        <v>287</v>
      </c>
      <c r="D207" s="98">
        <v>16299</v>
      </c>
      <c r="E207" s="71">
        <v>454</v>
      </c>
      <c r="F207" s="98">
        <v>53</v>
      </c>
      <c r="G207" s="98">
        <v>41</v>
      </c>
      <c r="H207" s="98">
        <v>38</v>
      </c>
      <c r="I207" s="98">
        <v>55</v>
      </c>
      <c r="J207" s="98">
        <v>122</v>
      </c>
      <c r="K207" s="98">
        <v>166</v>
      </c>
      <c r="L207" s="98">
        <v>55</v>
      </c>
      <c r="M207" s="98">
        <v>18</v>
      </c>
      <c r="N207" s="99">
        <v>2.79</v>
      </c>
    </row>
    <row r="208" spans="2:14" s="71" customFormat="1" x14ac:dyDescent="0.2">
      <c r="B208" s="58">
        <v>4323</v>
      </c>
      <c r="C208" s="70" t="s">
        <v>286</v>
      </c>
      <c r="D208" s="100">
        <v>2302</v>
      </c>
      <c r="E208" s="71">
        <v>34</v>
      </c>
      <c r="F208" s="100">
        <v>0</v>
      </c>
      <c r="G208" s="100">
        <v>0</v>
      </c>
      <c r="H208" s="100">
        <v>3</v>
      </c>
      <c r="I208" s="100">
        <v>9</v>
      </c>
      <c r="J208" s="100">
        <v>10</v>
      </c>
      <c r="K208" s="100">
        <v>8</v>
      </c>
      <c r="L208" s="100">
        <v>3</v>
      </c>
      <c r="M208" s="100">
        <v>1</v>
      </c>
      <c r="N208" s="101">
        <v>1.48</v>
      </c>
    </row>
    <row r="209" spans="2:14" x14ac:dyDescent="0.2">
      <c r="B209" s="58">
        <v>4301</v>
      </c>
      <c r="C209" s="70" t="s">
        <v>267</v>
      </c>
      <c r="D209" s="100">
        <v>119</v>
      </c>
      <c r="E209" s="70">
        <v>4</v>
      </c>
      <c r="F209" s="100">
        <v>1</v>
      </c>
      <c r="G209" s="100">
        <v>0</v>
      </c>
      <c r="H209" s="100">
        <v>0</v>
      </c>
      <c r="I209" s="100">
        <v>0</v>
      </c>
      <c r="J209" s="100">
        <v>3</v>
      </c>
      <c r="K209" s="100">
        <v>0</v>
      </c>
      <c r="L209" s="100">
        <v>1</v>
      </c>
      <c r="M209" s="100">
        <v>0</v>
      </c>
      <c r="N209" s="101">
        <v>3.36</v>
      </c>
    </row>
    <row r="210" spans="2:14" x14ac:dyDescent="0.2">
      <c r="B210" s="58">
        <v>4302</v>
      </c>
      <c r="C210" s="70" t="s">
        <v>268</v>
      </c>
      <c r="D210" s="100">
        <v>84</v>
      </c>
      <c r="E210" s="70">
        <v>5</v>
      </c>
      <c r="F210" s="100">
        <v>1</v>
      </c>
      <c r="G210" s="100">
        <v>3</v>
      </c>
      <c r="H210" s="100">
        <v>0</v>
      </c>
      <c r="I210" s="100">
        <v>0</v>
      </c>
      <c r="J210" s="100">
        <v>0</v>
      </c>
      <c r="K210" s="100">
        <v>3</v>
      </c>
      <c r="L210" s="100">
        <v>2</v>
      </c>
      <c r="M210" s="100">
        <v>0</v>
      </c>
      <c r="N210" s="101">
        <v>5.95</v>
      </c>
    </row>
    <row r="211" spans="2:14" x14ac:dyDescent="0.2">
      <c r="B211" s="58">
        <v>4303</v>
      </c>
      <c r="C211" s="70" t="s">
        <v>269</v>
      </c>
      <c r="D211" s="100">
        <v>1790</v>
      </c>
      <c r="E211" s="70">
        <v>30</v>
      </c>
      <c r="F211" s="100">
        <v>1</v>
      </c>
      <c r="G211" s="100">
        <v>0</v>
      </c>
      <c r="H211" s="100">
        <v>2</v>
      </c>
      <c r="I211" s="100">
        <v>1</v>
      </c>
      <c r="J211" s="100">
        <v>13</v>
      </c>
      <c r="K211" s="100">
        <v>11</v>
      </c>
      <c r="L211" s="100">
        <v>2</v>
      </c>
      <c r="M211" s="100">
        <v>1</v>
      </c>
      <c r="N211" s="101">
        <v>1.68</v>
      </c>
    </row>
    <row r="212" spans="2:14" x14ac:dyDescent="0.2">
      <c r="B212" s="58">
        <v>4304</v>
      </c>
      <c r="C212" s="70" t="s">
        <v>270</v>
      </c>
      <c r="D212" s="100">
        <v>1931</v>
      </c>
      <c r="E212" s="70">
        <v>33</v>
      </c>
      <c r="F212" s="100">
        <v>3</v>
      </c>
      <c r="G212" s="100">
        <v>7</v>
      </c>
      <c r="H212" s="100">
        <v>0</v>
      </c>
      <c r="I212" s="100">
        <v>2</v>
      </c>
      <c r="J212" s="100">
        <v>17</v>
      </c>
      <c r="K212" s="100">
        <v>10</v>
      </c>
      <c r="L212" s="100">
        <v>2</v>
      </c>
      <c r="M212" s="100">
        <v>2</v>
      </c>
      <c r="N212" s="101">
        <v>1.71</v>
      </c>
    </row>
    <row r="213" spans="2:14" x14ac:dyDescent="0.2">
      <c r="B213" s="58">
        <v>4305</v>
      </c>
      <c r="C213" s="70" t="s">
        <v>271</v>
      </c>
      <c r="D213" s="100">
        <v>1124</v>
      </c>
      <c r="E213" s="70">
        <v>12</v>
      </c>
      <c r="F213" s="100">
        <v>0</v>
      </c>
      <c r="G213" s="100">
        <v>0</v>
      </c>
      <c r="H213" s="100">
        <v>0</v>
      </c>
      <c r="I213" s="100">
        <v>4</v>
      </c>
      <c r="J213" s="100">
        <v>4</v>
      </c>
      <c r="K213" s="100">
        <v>4</v>
      </c>
      <c r="L213" s="100">
        <v>0</v>
      </c>
      <c r="M213" s="100">
        <v>0</v>
      </c>
      <c r="N213" s="101">
        <v>1.07</v>
      </c>
    </row>
    <row r="214" spans="2:14" x14ac:dyDescent="0.2">
      <c r="B214" s="58">
        <v>4306</v>
      </c>
      <c r="C214" s="70" t="s">
        <v>272</v>
      </c>
      <c r="D214" s="100">
        <v>220</v>
      </c>
      <c r="E214" s="70">
        <v>5</v>
      </c>
      <c r="F214" s="100">
        <v>2</v>
      </c>
      <c r="G214" s="100">
        <v>0</v>
      </c>
      <c r="H214" s="100">
        <v>1</v>
      </c>
      <c r="I214" s="100">
        <v>1</v>
      </c>
      <c r="J214" s="100">
        <v>1</v>
      </c>
      <c r="K214" s="100">
        <v>1</v>
      </c>
      <c r="L214" s="100">
        <v>1</v>
      </c>
      <c r="M214" s="100">
        <v>0</v>
      </c>
      <c r="N214" s="101">
        <v>2.27</v>
      </c>
    </row>
    <row r="215" spans="2:14" x14ac:dyDescent="0.2">
      <c r="B215" s="58">
        <v>4307</v>
      </c>
      <c r="C215" s="70" t="s">
        <v>273</v>
      </c>
      <c r="D215" s="100">
        <v>386</v>
      </c>
      <c r="E215" s="70">
        <v>3</v>
      </c>
      <c r="F215" s="100">
        <v>0</v>
      </c>
      <c r="G215" s="100">
        <v>0</v>
      </c>
      <c r="H215" s="100">
        <v>0</v>
      </c>
      <c r="I215" s="100">
        <v>1</v>
      </c>
      <c r="J215" s="100">
        <v>0</v>
      </c>
      <c r="K215" s="100">
        <v>2</v>
      </c>
      <c r="L215" s="100">
        <v>0</v>
      </c>
      <c r="M215" s="100">
        <v>0</v>
      </c>
      <c r="N215" s="101">
        <v>0.78</v>
      </c>
    </row>
    <row r="216" spans="2:14" x14ac:dyDescent="0.2">
      <c r="B216" s="58">
        <v>4308</v>
      </c>
      <c r="C216" s="70" t="s">
        <v>274</v>
      </c>
      <c r="D216" s="100">
        <v>236</v>
      </c>
      <c r="E216" s="70">
        <v>21</v>
      </c>
      <c r="F216" s="100">
        <v>2</v>
      </c>
      <c r="G216" s="100">
        <v>0</v>
      </c>
      <c r="H216" s="100">
        <v>3</v>
      </c>
      <c r="I216" s="100">
        <v>3</v>
      </c>
      <c r="J216" s="100">
        <v>7</v>
      </c>
      <c r="K216" s="100">
        <v>5</v>
      </c>
      <c r="L216" s="100">
        <v>3</v>
      </c>
      <c r="M216" s="100">
        <v>0</v>
      </c>
      <c r="N216" s="101">
        <v>8.9</v>
      </c>
    </row>
    <row r="217" spans="2:14" x14ac:dyDescent="0.2">
      <c r="B217" s="58">
        <v>4309</v>
      </c>
      <c r="C217" s="70" t="s">
        <v>275</v>
      </c>
      <c r="D217" s="100">
        <v>1681</v>
      </c>
      <c r="E217" s="70">
        <v>60</v>
      </c>
      <c r="F217" s="100">
        <v>2</v>
      </c>
      <c r="G217" s="100">
        <v>0</v>
      </c>
      <c r="H217" s="100">
        <v>0</v>
      </c>
      <c r="I217" s="100">
        <v>5</v>
      </c>
      <c r="J217" s="100">
        <v>13</v>
      </c>
      <c r="K217" s="100">
        <v>38</v>
      </c>
      <c r="L217" s="100">
        <v>4</v>
      </c>
      <c r="M217" s="100">
        <v>0</v>
      </c>
      <c r="N217" s="101">
        <v>3.57</v>
      </c>
    </row>
    <row r="218" spans="2:14" x14ac:dyDescent="0.2">
      <c r="B218" s="58">
        <v>4310</v>
      </c>
      <c r="C218" s="70" t="s">
        <v>276</v>
      </c>
      <c r="D218" s="100">
        <v>799</v>
      </c>
      <c r="E218" s="70">
        <v>86</v>
      </c>
      <c r="F218" s="100">
        <v>18</v>
      </c>
      <c r="G218" s="100">
        <v>0</v>
      </c>
      <c r="H218" s="100">
        <v>7</v>
      </c>
      <c r="I218" s="100">
        <v>13</v>
      </c>
      <c r="J218" s="100">
        <v>20</v>
      </c>
      <c r="K218" s="100">
        <v>31</v>
      </c>
      <c r="L218" s="100">
        <v>8</v>
      </c>
      <c r="M218" s="100">
        <v>7</v>
      </c>
      <c r="N218" s="101">
        <v>10.76</v>
      </c>
    </row>
    <row r="219" spans="2:14" x14ac:dyDescent="0.2">
      <c r="B219" s="58">
        <v>4311</v>
      </c>
      <c r="C219" s="70" t="s">
        <v>277</v>
      </c>
      <c r="D219" s="100">
        <v>668</v>
      </c>
      <c r="E219" s="70">
        <v>32</v>
      </c>
      <c r="F219" s="100">
        <v>0</v>
      </c>
      <c r="G219" s="100">
        <v>9</v>
      </c>
      <c r="H219" s="100">
        <v>7</v>
      </c>
      <c r="I219" s="100">
        <v>3</v>
      </c>
      <c r="J219" s="100">
        <v>8</v>
      </c>
      <c r="K219" s="100">
        <v>10</v>
      </c>
      <c r="L219" s="100">
        <v>3</v>
      </c>
      <c r="M219" s="100">
        <v>1</v>
      </c>
      <c r="N219" s="101">
        <v>4.79</v>
      </c>
    </row>
    <row r="220" spans="2:14" x14ac:dyDescent="0.2">
      <c r="B220" s="58">
        <v>4312</v>
      </c>
      <c r="C220" s="70" t="s">
        <v>421</v>
      </c>
      <c r="D220" s="100">
        <v>1183</v>
      </c>
      <c r="E220" s="70">
        <v>12</v>
      </c>
      <c r="F220" s="100">
        <v>0</v>
      </c>
      <c r="G220" s="100">
        <v>0</v>
      </c>
      <c r="H220" s="100">
        <v>0</v>
      </c>
      <c r="I220" s="100">
        <v>2</v>
      </c>
      <c r="J220" s="100">
        <v>4</v>
      </c>
      <c r="K220" s="100">
        <v>6</v>
      </c>
      <c r="L220" s="100">
        <v>0</v>
      </c>
      <c r="M220" s="100">
        <v>0</v>
      </c>
      <c r="N220" s="101">
        <v>1.01</v>
      </c>
    </row>
    <row r="221" spans="2:14" x14ac:dyDescent="0.2">
      <c r="B221" s="58">
        <v>4313</v>
      </c>
      <c r="C221" s="70" t="s">
        <v>278</v>
      </c>
      <c r="D221" s="100">
        <v>1002</v>
      </c>
      <c r="E221" s="70">
        <v>17</v>
      </c>
      <c r="F221" s="100">
        <v>5</v>
      </c>
      <c r="G221" s="100">
        <v>3</v>
      </c>
      <c r="H221" s="100">
        <v>1</v>
      </c>
      <c r="I221" s="100">
        <v>1</v>
      </c>
      <c r="J221" s="100">
        <v>3</v>
      </c>
      <c r="K221" s="100">
        <v>6</v>
      </c>
      <c r="L221" s="100">
        <v>5</v>
      </c>
      <c r="M221" s="100">
        <v>1</v>
      </c>
      <c r="N221" s="101">
        <v>1.7</v>
      </c>
    </row>
    <row r="222" spans="2:14" x14ac:dyDescent="0.2">
      <c r="B222" s="58">
        <v>4314</v>
      </c>
      <c r="C222" s="70" t="s">
        <v>279</v>
      </c>
      <c r="D222" s="100">
        <v>107</v>
      </c>
      <c r="E222" s="70">
        <v>5</v>
      </c>
      <c r="F222" s="100">
        <v>1</v>
      </c>
      <c r="G222" s="100">
        <v>0</v>
      </c>
      <c r="H222" s="100">
        <v>1</v>
      </c>
      <c r="I222" s="100">
        <v>0</v>
      </c>
      <c r="J222" s="100">
        <v>1</v>
      </c>
      <c r="K222" s="100">
        <v>1</v>
      </c>
      <c r="L222" s="100">
        <v>2</v>
      </c>
      <c r="M222" s="100">
        <v>0</v>
      </c>
      <c r="N222" s="101">
        <v>4.67</v>
      </c>
    </row>
    <row r="223" spans="2:14" x14ac:dyDescent="0.2">
      <c r="B223" s="58">
        <v>4315</v>
      </c>
      <c r="C223" s="70" t="s">
        <v>422</v>
      </c>
      <c r="D223" s="100">
        <v>431</v>
      </c>
      <c r="E223" s="70">
        <v>19</v>
      </c>
      <c r="F223" s="100">
        <v>4</v>
      </c>
      <c r="G223" s="100">
        <v>1</v>
      </c>
      <c r="H223" s="100">
        <v>3</v>
      </c>
      <c r="I223" s="100">
        <v>1</v>
      </c>
      <c r="J223" s="100">
        <v>5</v>
      </c>
      <c r="K223" s="100">
        <v>7</v>
      </c>
      <c r="L223" s="100">
        <v>3</v>
      </c>
      <c r="M223" s="100">
        <v>0</v>
      </c>
      <c r="N223" s="101">
        <v>4.41</v>
      </c>
    </row>
    <row r="224" spans="2:14" x14ac:dyDescent="0.2">
      <c r="B224" s="58">
        <v>4316</v>
      </c>
      <c r="C224" s="70" t="s">
        <v>280</v>
      </c>
      <c r="D224" s="100">
        <v>306</v>
      </c>
      <c r="E224" s="70">
        <v>3</v>
      </c>
      <c r="F224" s="100">
        <v>0</v>
      </c>
      <c r="G224" s="100">
        <v>0</v>
      </c>
      <c r="H224" s="100">
        <v>0</v>
      </c>
      <c r="I224" s="100">
        <v>0</v>
      </c>
      <c r="J224" s="100">
        <v>2</v>
      </c>
      <c r="K224" s="100">
        <v>1</v>
      </c>
      <c r="L224" s="100">
        <v>0</v>
      </c>
      <c r="M224" s="100">
        <v>0</v>
      </c>
      <c r="N224" s="101">
        <v>0.98</v>
      </c>
    </row>
    <row r="225" spans="2:14" x14ac:dyDescent="0.2">
      <c r="B225" s="58">
        <v>4317</v>
      </c>
      <c r="C225" s="70" t="s">
        <v>281</v>
      </c>
      <c r="D225" s="100">
        <v>180</v>
      </c>
      <c r="E225" s="70">
        <v>15</v>
      </c>
      <c r="F225" s="100">
        <v>2</v>
      </c>
      <c r="G225" s="100">
        <v>0</v>
      </c>
      <c r="H225" s="100">
        <v>6</v>
      </c>
      <c r="I225" s="100">
        <v>2</v>
      </c>
      <c r="J225" s="100">
        <v>2</v>
      </c>
      <c r="K225" s="100">
        <v>1</v>
      </c>
      <c r="L225" s="100">
        <v>4</v>
      </c>
      <c r="M225" s="100">
        <v>0</v>
      </c>
      <c r="N225" s="101">
        <v>8.33</v>
      </c>
    </row>
    <row r="226" spans="2:14" x14ac:dyDescent="0.2">
      <c r="B226" s="58">
        <v>4318</v>
      </c>
      <c r="C226" s="70" t="s">
        <v>282</v>
      </c>
      <c r="D226" s="100">
        <v>732</v>
      </c>
      <c r="E226" s="70">
        <v>21</v>
      </c>
      <c r="F226" s="100">
        <v>2</v>
      </c>
      <c r="G226" s="100">
        <v>16</v>
      </c>
      <c r="H226" s="100">
        <v>1</v>
      </c>
      <c r="I226" s="100">
        <v>1</v>
      </c>
      <c r="J226" s="100">
        <v>2</v>
      </c>
      <c r="K226" s="100">
        <v>13</v>
      </c>
      <c r="L226" s="100">
        <v>3</v>
      </c>
      <c r="M226" s="100">
        <v>1</v>
      </c>
      <c r="N226" s="101">
        <v>2.87</v>
      </c>
    </row>
    <row r="227" spans="2:14" x14ac:dyDescent="0.2">
      <c r="B227" s="58">
        <v>4319</v>
      </c>
      <c r="C227" s="70" t="s">
        <v>283</v>
      </c>
      <c r="D227" s="100">
        <v>294</v>
      </c>
      <c r="E227" s="70">
        <v>5</v>
      </c>
      <c r="F227" s="100">
        <v>4</v>
      </c>
      <c r="G227" s="100">
        <v>1</v>
      </c>
      <c r="H227" s="100">
        <v>0</v>
      </c>
      <c r="I227" s="100">
        <v>1</v>
      </c>
      <c r="J227" s="100">
        <v>1</v>
      </c>
      <c r="K227" s="100">
        <v>1</v>
      </c>
      <c r="L227" s="100">
        <v>2</v>
      </c>
      <c r="M227" s="100">
        <v>0</v>
      </c>
      <c r="N227" s="101">
        <v>1.7</v>
      </c>
    </row>
    <row r="228" spans="2:14" x14ac:dyDescent="0.2">
      <c r="B228" s="58">
        <v>4320</v>
      </c>
      <c r="C228" s="70" t="s">
        <v>284</v>
      </c>
      <c r="D228" s="100">
        <v>564</v>
      </c>
      <c r="E228" s="70">
        <v>27</v>
      </c>
      <c r="F228" s="100">
        <v>5</v>
      </c>
      <c r="G228" s="100">
        <v>1</v>
      </c>
      <c r="H228" s="100">
        <v>3</v>
      </c>
      <c r="I228" s="100">
        <v>2</v>
      </c>
      <c r="J228" s="100">
        <v>6</v>
      </c>
      <c r="K228" s="100">
        <v>6</v>
      </c>
      <c r="L228" s="100">
        <v>7</v>
      </c>
      <c r="M228" s="100">
        <v>3</v>
      </c>
      <c r="N228" s="101">
        <v>4.79</v>
      </c>
    </row>
    <row r="229" spans="2:14" ht="13.5" thickBot="1" x14ac:dyDescent="0.25">
      <c r="B229" s="159">
        <v>4322</v>
      </c>
      <c r="C229" s="156" t="s">
        <v>285</v>
      </c>
      <c r="D229" s="157">
        <v>160</v>
      </c>
      <c r="E229" s="156">
        <v>5</v>
      </c>
      <c r="F229" s="157">
        <v>0</v>
      </c>
      <c r="G229" s="157">
        <v>0</v>
      </c>
      <c r="H229" s="157">
        <v>0</v>
      </c>
      <c r="I229" s="157">
        <v>3</v>
      </c>
      <c r="J229" s="157">
        <v>0</v>
      </c>
      <c r="K229" s="157">
        <v>1</v>
      </c>
      <c r="L229" s="157">
        <v>0</v>
      </c>
      <c r="M229" s="157">
        <v>1</v>
      </c>
      <c r="N229" s="158">
        <v>3.12</v>
      </c>
    </row>
    <row r="230" spans="2:14" x14ac:dyDescent="0.2">
      <c r="N230" s="70"/>
    </row>
    <row r="231" spans="2:14" x14ac:dyDescent="0.2">
      <c r="B231" s="70" t="s">
        <v>540</v>
      </c>
      <c r="N231" s="70"/>
    </row>
  </sheetData>
  <mergeCells count="9">
    <mergeCell ref="N4:N6"/>
    <mergeCell ref="B4:B6"/>
    <mergeCell ref="C4:C6"/>
    <mergeCell ref="D4:D6"/>
    <mergeCell ref="E5:E6"/>
    <mergeCell ref="F5:F6"/>
    <mergeCell ref="G5:G6"/>
    <mergeCell ref="E4:M4"/>
    <mergeCell ref="H5:M5"/>
  </mergeCells>
  <pageMargins left="0.70866141732283472" right="0.70866141732283472" top="0.78740157480314965" bottom="0.78740157480314965" header="0.31496062992125984" footer="0.31496062992125984"/>
  <pageSetup paperSize="9" scale="48" orientation="landscape" r:id="rId1"/>
  <rowBreaks count="3" manualBreakCount="3">
    <brk id="70" max="16383" man="1"/>
    <brk id="132" max="16383" man="1"/>
    <brk id="18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5C1F"/>
  </sheetPr>
  <dimension ref="A1:I230"/>
  <sheetViews>
    <sheetView showGridLines="0" zoomScaleNormal="100" zoomScaleSheetLayoutView="100" workbookViewId="0">
      <pane ySplit="5" topLeftCell="A225" activePane="bottomLeft" state="frozen"/>
      <selection activeCell="F12" sqref="F12"/>
      <selection pane="bottomLeft"/>
    </sheetView>
  </sheetViews>
  <sheetFormatPr baseColWidth="10" defaultRowHeight="12.75" x14ac:dyDescent="0.2"/>
  <cols>
    <col min="1" max="1" width="3" style="42" customWidth="1"/>
    <col min="2" max="2" width="10.7109375" style="42" customWidth="1"/>
    <col min="3" max="3" width="22.28515625" style="42" bestFit="1" customWidth="1"/>
    <col min="4" max="9" width="10.7109375" style="42" customWidth="1"/>
    <col min="10" max="16384" width="11.42578125" style="42"/>
  </cols>
  <sheetData>
    <row r="1" spans="1:9" ht="15.75" x14ac:dyDescent="0.2">
      <c r="A1" s="51" t="str">
        <f>Inhaltsverzeichnis!B46&amp;" "&amp;Inhaltsverzeichnis!C46&amp;" "&amp;Inhaltsverzeichnis!D46</f>
        <v>Tabelle 24:  Gebäude nach Kategorien in den Gemeinden, Bezirken und im Kanton, 2018</v>
      </c>
    </row>
    <row r="2" spans="1:9" ht="15.75" x14ac:dyDescent="0.2">
      <c r="A2" s="51"/>
      <c r="B2" s="44"/>
    </row>
    <row r="4" spans="1:9" ht="12.75" customHeight="1" x14ac:dyDescent="0.2">
      <c r="B4" s="247" t="s">
        <v>296</v>
      </c>
      <c r="C4" s="229" t="s">
        <v>542</v>
      </c>
      <c r="D4" s="249" t="s">
        <v>11</v>
      </c>
      <c r="E4" s="253" t="s">
        <v>401</v>
      </c>
      <c r="F4" s="253"/>
      <c r="G4" s="253"/>
      <c r="H4" s="218" t="s">
        <v>506</v>
      </c>
      <c r="I4" s="218" t="s">
        <v>507</v>
      </c>
    </row>
    <row r="5" spans="1:9" ht="54.75" customHeight="1" x14ac:dyDescent="0.2">
      <c r="B5" s="248"/>
      <c r="C5" s="221"/>
      <c r="D5" s="249"/>
      <c r="E5" s="125" t="s">
        <v>11</v>
      </c>
      <c r="F5" s="82" t="s">
        <v>504</v>
      </c>
      <c r="G5" s="82" t="s">
        <v>505</v>
      </c>
      <c r="H5" s="222"/>
      <c r="I5" s="253"/>
    </row>
    <row r="6" spans="1:9" x14ac:dyDescent="0.2">
      <c r="B6" s="55"/>
      <c r="C6" s="65" t="s">
        <v>423</v>
      </c>
      <c r="D6" s="96">
        <v>1748477</v>
      </c>
      <c r="E6" s="96">
        <v>1467820</v>
      </c>
      <c r="F6" s="96">
        <v>997999</v>
      </c>
      <c r="G6" s="96">
        <v>469821</v>
      </c>
      <c r="H6" s="96">
        <v>198456</v>
      </c>
      <c r="I6" s="96">
        <v>82201</v>
      </c>
    </row>
    <row r="7" spans="1:9" x14ac:dyDescent="0.2">
      <c r="B7" s="55">
        <v>4335</v>
      </c>
      <c r="C7" s="65" t="s">
        <v>34</v>
      </c>
      <c r="D7" s="96">
        <v>151499</v>
      </c>
      <c r="E7" s="96">
        <v>132107</v>
      </c>
      <c r="F7" s="96">
        <v>101074</v>
      </c>
      <c r="G7" s="96">
        <v>31033</v>
      </c>
      <c r="H7" s="96">
        <v>14033</v>
      </c>
      <c r="I7" s="96">
        <v>5359</v>
      </c>
    </row>
    <row r="8" spans="1:9" x14ac:dyDescent="0.2">
      <c r="B8" s="55">
        <v>4019</v>
      </c>
      <c r="C8" s="65" t="s">
        <v>104</v>
      </c>
      <c r="D8" s="96">
        <v>16611</v>
      </c>
      <c r="E8" s="96">
        <v>14825</v>
      </c>
      <c r="F8" s="96">
        <v>11190</v>
      </c>
      <c r="G8" s="96">
        <v>3635</v>
      </c>
      <c r="H8" s="96">
        <v>1180</v>
      </c>
      <c r="I8" s="96">
        <v>606</v>
      </c>
    </row>
    <row r="9" spans="1:9" x14ac:dyDescent="0.2">
      <c r="B9" s="58">
        <v>4001</v>
      </c>
      <c r="C9" s="42" t="s">
        <v>23</v>
      </c>
      <c r="D9" s="62">
        <v>3883</v>
      </c>
      <c r="E9" s="62">
        <v>3137</v>
      </c>
      <c r="F9" s="62">
        <v>2055</v>
      </c>
      <c r="G9" s="62">
        <v>1082</v>
      </c>
      <c r="H9" s="62">
        <v>454</v>
      </c>
      <c r="I9" s="62">
        <v>292</v>
      </c>
    </row>
    <row r="10" spans="1:9" x14ac:dyDescent="0.2">
      <c r="B10" s="58">
        <v>4002</v>
      </c>
      <c r="C10" s="42" t="s">
        <v>95</v>
      </c>
      <c r="D10" s="62">
        <v>516</v>
      </c>
      <c r="E10" s="62">
        <v>479</v>
      </c>
      <c r="F10" s="62">
        <v>389</v>
      </c>
      <c r="G10" s="62">
        <v>90</v>
      </c>
      <c r="H10" s="62">
        <v>17</v>
      </c>
      <c r="I10" s="62">
        <v>20</v>
      </c>
    </row>
    <row r="11" spans="1:9" x14ac:dyDescent="0.2">
      <c r="B11" s="58">
        <v>4003</v>
      </c>
      <c r="C11" s="42" t="s">
        <v>402</v>
      </c>
      <c r="D11" s="62">
        <v>1430</v>
      </c>
      <c r="E11" s="62">
        <v>1349</v>
      </c>
      <c r="F11" s="62">
        <v>961</v>
      </c>
      <c r="G11" s="62">
        <v>388</v>
      </c>
      <c r="H11" s="62">
        <v>57</v>
      </c>
      <c r="I11" s="62">
        <v>24</v>
      </c>
    </row>
    <row r="12" spans="1:9" x14ac:dyDescent="0.2">
      <c r="B12" s="58">
        <v>4004</v>
      </c>
      <c r="C12" s="42" t="s">
        <v>96</v>
      </c>
      <c r="D12" s="62">
        <v>273</v>
      </c>
      <c r="E12" s="62">
        <v>200</v>
      </c>
      <c r="F12" s="62">
        <v>165</v>
      </c>
      <c r="G12" s="62">
        <v>35</v>
      </c>
      <c r="H12" s="62">
        <v>60</v>
      </c>
      <c r="I12" s="62">
        <v>13</v>
      </c>
    </row>
    <row r="13" spans="1:9" x14ac:dyDescent="0.2">
      <c r="B13" s="58">
        <v>4005</v>
      </c>
      <c r="C13" s="42" t="s">
        <v>403</v>
      </c>
      <c r="D13" s="62">
        <v>1088</v>
      </c>
      <c r="E13" s="62">
        <v>1044</v>
      </c>
      <c r="F13" s="62">
        <v>833</v>
      </c>
      <c r="G13" s="62">
        <v>211</v>
      </c>
      <c r="H13" s="62">
        <v>24</v>
      </c>
      <c r="I13" s="62">
        <v>20</v>
      </c>
    </row>
    <row r="14" spans="1:9" x14ac:dyDescent="0.2">
      <c r="B14" s="58">
        <v>4006</v>
      </c>
      <c r="C14" s="42" t="s">
        <v>97</v>
      </c>
      <c r="D14" s="62">
        <v>1987</v>
      </c>
      <c r="E14" s="62">
        <v>1823</v>
      </c>
      <c r="F14" s="62">
        <v>1459</v>
      </c>
      <c r="G14" s="62">
        <v>364</v>
      </c>
      <c r="H14" s="62">
        <v>128</v>
      </c>
      <c r="I14" s="62">
        <v>36</v>
      </c>
    </row>
    <row r="15" spans="1:9" x14ac:dyDescent="0.2">
      <c r="B15" s="58">
        <v>4007</v>
      </c>
      <c r="C15" s="42" t="s">
        <v>98</v>
      </c>
      <c r="D15" s="62">
        <v>454</v>
      </c>
      <c r="E15" s="62">
        <v>413</v>
      </c>
      <c r="F15" s="62">
        <v>342</v>
      </c>
      <c r="G15" s="62">
        <v>71</v>
      </c>
      <c r="H15" s="62">
        <v>34</v>
      </c>
      <c r="I15" s="62">
        <v>7</v>
      </c>
    </row>
    <row r="16" spans="1:9" x14ac:dyDescent="0.2">
      <c r="B16" s="58">
        <v>4008</v>
      </c>
      <c r="C16" s="42" t="s">
        <v>99</v>
      </c>
      <c r="D16" s="62">
        <v>1597</v>
      </c>
      <c r="E16" s="62">
        <v>1447</v>
      </c>
      <c r="F16" s="62">
        <v>1138</v>
      </c>
      <c r="G16" s="62">
        <v>309</v>
      </c>
      <c r="H16" s="62">
        <v>110</v>
      </c>
      <c r="I16" s="62">
        <v>40</v>
      </c>
    </row>
    <row r="17" spans="2:9" x14ac:dyDescent="0.2">
      <c r="B17" s="58">
        <v>4009</v>
      </c>
      <c r="C17" s="42" t="s">
        <v>100</v>
      </c>
      <c r="D17" s="62">
        <v>1108</v>
      </c>
      <c r="E17" s="62">
        <v>971</v>
      </c>
      <c r="F17" s="62">
        <v>836</v>
      </c>
      <c r="G17" s="62">
        <v>135</v>
      </c>
      <c r="H17" s="62">
        <v>98</v>
      </c>
      <c r="I17" s="62">
        <v>39</v>
      </c>
    </row>
    <row r="18" spans="2:9" x14ac:dyDescent="0.2">
      <c r="B18" s="58">
        <v>4010</v>
      </c>
      <c r="C18" s="42" t="s">
        <v>101</v>
      </c>
      <c r="D18" s="62">
        <v>1534</v>
      </c>
      <c r="E18" s="62">
        <v>1368</v>
      </c>
      <c r="F18" s="62">
        <v>1052</v>
      </c>
      <c r="G18" s="62">
        <v>316</v>
      </c>
      <c r="H18" s="62">
        <v>109</v>
      </c>
      <c r="I18" s="62">
        <v>57</v>
      </c>
    </row>
    <row r="19" spans="2:9" x14ac:dyDescent="0.2">
      <c r="B19" s="58">
        <v>4012</v>
      </c>
      <c r="C19" s="42" t="s">
        <v>102</v>
      </c>
      <c r="D19" s="62">
        <v>1814</v>
      </c>
      <c r="E19" s="62">
        <v>1720</v>
      </c>
      <c r="F19" s="62">
        <v>1255</v>
      </c>
      <c r="G19" s="62">
        <v>465</v>
      </c>
      <c r="H19" s="62">
        <v>57</v>
      </c>
      <c r="I19" s="62">
        <v>37</v>
      </c>
    </row>
    <row r="20" spans="2:9" x14ac:dyDescent="0.2">
      <c r="B20" s="58">
        <v>4013</v>
      </c>
      <c r="C20" s="42" t="s">
        <v>103</v>
      </c>
      <c r="D20" s="62">
        <v>927</v>
      </c>
      <c r="E20" s="62">
        <v>874</v>
      </c>
      <c r="F20" s="62">
        <v>705</v>
      </c>
      <c r="G20" s="62">
        <v>169</v>
      </c>
      <c r="H20" s="62">
        <v>32</v>
      </c>
      <c r="I20" s="62">
        <v>21</v>
      </c>
    </row>
    <row r="21" spans="2:9" x14ac:dyDescent="0.2">
      <c r="B21" s="55">
        <v>4059</v>
      </c>
      <c r="C21" s="65" t="s">
        <v>128</v>
      </c>
      <c r="D21" s="96">
        <v>26652</v>
      </c>
      <c r="E21" s="96">
        <v>23632</v>
      </c>
      <c r="F21" s="96">
        <v>17022</v>
      </c>
      <c r="G21" s="96">
        <v>6610</v>
      </c>
      <c r="H21" s="96">
        <v>2098</v>
      </c>
      <c r="I21" s="96">
        <v>922</v>
      </c>
    </row>
    <row r="22" spans="2:9" x14ac:dyDescent="0.2">
      <c r="B22" s="58">
        <v>4021</v>
      </c>
      <c r="C22" s="42" t="s">
        <v>24</v>
      </c>
      <c r="D22" s="62">
        <v>3171</v>
      </c>
      <c r="E22" s="62">
        <v>2551</v>
      </c>
      <c r="F22" s="62">
        <v>1668</v>
      </c>
      <c r="G22" s="62">
        <v>883</v>
      </c>
      <c r="H22" s="62">
        <v>410</v>
      </c>
      <c r="I22" s="62">
        <v>210</v>
      </c>
    </row>
    <row r="23" spans="2:9" x14ac:dyDescent="0.2">
      <c r="B23" s="58">
        <v>4022</v>
      </c>
      <c r="C23" s="42" t="s">
        <v>105</v>
      </c>
      <c r="D23" s="62">
        <v>488</v>
      </c>
      <c r="E23" s="62">
        <v>438</v>
      </c>
      <c r="F23" s="62">
        <v>356</v>
      </c>
      <c r="G23" s="62">
        <v>82</v>
      </c>
      <c r="H23" s="62">
        <v>43</v>
      </c>
      <c r="I23" s="62">
        <v>7</v>
      </c>
    </row>
    <row r="24" spans="2:9" x14ac:dyDescent="0.2">
      <c r="B24" s="58">
        <v>4023</v>
      </c>
      <c r="C24" s="42" t="s">
        <v>106</v>
      </c>
      <c r="D24" s="62">
        <v>828</v>
      </c>
      <c r="E24" s="62">
        <v>742</v>
      </c>
      <c r="F24" s="62">
        <v>620</v>
      </c>
      <c r="G24" s="62">
        <v>122</v>
      </c>
      <c r="H24" s="62">
        <v>60</v>
      </c>
      <c r="I24" s="62">
        <v>26</v>
      </c>
    </row>
    <row r="25" spans="2:9" x14ac:dyDescent="0.2">
      <c r="B25" s="58">
        <v>4024</v>
      </c>
      <c r="C25" s="42" t="s">
        <v>404</v>
      </c>
      <c r="D25" s="62">
        <v>771</v>
      </c>
      <c r="E25" s="62">
        <v>685</v>
      </c>
      <c r="F25" s="62">
        <v>524</v>
      </c>
      <c r="G25" s="62">
        <v>161</v>
      </c>
      <c r="H25" s="62">
        <v>63</v>
      </c>
      <c r="I25" s="62">
        <v>23</v>
      </c>
    </row>
    <row r="26" spans="2:9" x14ac:dyDescent="0.2">
      <c r="B26" s="58">
        <v>4049</v>
      </c>
      <c r="C26" s="42" t="s">
        <v>127</v>
      </c>
      <c r="D26" s="62">
        <v>1102</v>
      </c>
      <c r="E26" s="62">
        <v>986</v>
      </c>
      <c r="F26" s="62">
        <v>750</v>
      </c>
      <c r="G26" s="62">
        <v>236</v>
      </c>
      <c r="H26" s="62">
        <v>92</v>
      </c>
      <c r="I26" s="62">
        <v>24</v>
      </c>
    </row>
    <row r="27" spans="2:9" x14ac:dyDescent="0.2">
      <c r="B27" s="58">
        <v>4026</v>
      </c>
      <c r="C27" s="42" t="s">
        <v>107</v>
      </c>
      <c r="D27" s="62">
        <v>767</v>
      </c>
      <c r="E27" s="62">
        <v>700</v>
      </c>
      <c r="F27" s="62">
        <v>496</v>
      </c>
      <c r="G27" s="62">
        <v>204</v>
      </c>
      <c r="H27" s="62">
        <v>45</v>
      </c>
      <c r="I27" s="62">
        <v>22</v>
      </c>
    </row>
    <row r="28" spans="2:9" x14ac:dyDescent="0.2">
      <c r="B28" s="58">
        <v>4027</v>
      </c>
      <c r="C28" s="42" t="s">
        <v>108</v>
      </c>
      <c r="D28" s="62">
        <v>1031</v>
      </c>
      <c r="E28" s="62">
        <v>938</v>
      </c>
      <c r="F28" s="62">
        <v>663</v>
      </c>
      <c r="G28" s="62">
        <v>275</v>
      </c>
      <c r="H28" s="62">
        <v>74</v>
      </c>
      <c r="I28" s="62">
        <v>19</v>
      </c>
    </row>
    <row r="29" spans="2:9" x14ac:dyDescent="0.2">
      <c r="B29" s="58">
        <v>4028</v>
      </c>
      <c r="C29" s="42" t="s">
        <v>109</v>
      </c>
      <c r="D29" s="62">
        <v>308</v>
      </c>
      <c r="E29" s="62">
        <v>273</v>
      </c>
      <c r="F29" s="62">
        <v>223</v>
      </c>
      <c r="G29" s="62">
        <v>50</v>
      </c>
      <c r="H29" s="62">
        <v>30</v>
      </c>
      <c r="I29" s="62">
        <v>5</v>
      </c>
    </row>
    <row r="30" spans="2:9" x14ac:dyDescent="0.2">
      <c r="B30" s="58">
        <v>4029</v>
      </c>
      <c r="C30" s="42" t="s">
        <v>110</v>
      </c>
      <c r="D30" s="62">
        <v>1153</v>
      </c>
      <c r="E30" s="62">
        <v>1032</v>
      </c>
      <c r="F30" s="62">
        <v>759</v>
      </c>
      <c r="G30" s="62">
        <v>273</v>
      </c>
      <c r="H30" s="62">
        <v>81</v>
      </c>
      <c r="I30" s="62">
        <v>40</v>
      </c>
    </row>
    <row r="31" spans="2:9" x14ac:dyDescent="0.2">
      <c r="B31" s="58">
        <v>4030</v>
      </c>
      <c r="C31" s="42" t="s">
        <v>111</v>
      </c>
      <c r="D31" s="62">
        <v>461</v>
      </c>
      <c r="E31" s="62">
        <v>420</v>
      </c>
      <c r="F31" s="62">
        <v>331</v>
      </c>
      <c r="G31" s="62">
        <v>89</v>
      </c>
      <c r="H31" s="62">
        <v>29</v>
      </c>
      <c r="I31" s="62">
        <v>12</v>
      </c>
    </row>
    <row r="32" spans="2:9" x14ac:dyDescent="0.2">
      <c r="B32" s="58">
        <v>4031</v>
      </c>
      <c r="C32" s="42" t="s">
        <v>112</v>
      </c>
      <c r="D32" s="62">
        <v>485</v>
      </c>
      <c r="E32" s="62">
        <v>430</v>
      </c>
      <c r="F32" s="62">
        <v>365</v>
      </c>
      <c r="G32" s="62">
        <v>65</v>
      </c>
      <c r="H32" s="62">
        <v>42</v>
      </c>
      <c r="I32" s="62">
        <v>13</v>
      </c>
    </row>
    <row r="33" spans="2:9" x14ac:dyDescent="0.2">
      <c r="B33" s="58">
        <v>4032</v>
      </c>
      <c r="C33" s="42" t="s">
        <v>113</v>
      </c>
      <c r="D33" s="62">
        <v>541</v>
      </c>
      <c r="E33" s="62">
        <v>480</v>
      </c>
      <c r="F33" s="62">
        <v>405</v>
      </c>
      <c r="G33" s="62">
        <v>75</v>
      </c>
      <c r="H33" s="62">
        <v>43</v>
      </c>
      <c r="I33" s="62">
        <v>18</v>
      </c>
    </row>
    <row r="34" spans="2:9" x14ac:dyDescent="0.2">
      <c r="B34" s="58">
        <v>4033</v>
      </c>
      <c r="C34" s="42" t="s">
        <v>114</v>
      </c>
      <c r="D34" s="62">
        <v>962</v>
      </c>
      <c r="E34" s="62">
        <v>806</v>
      </c>
      <c r="F34" s="62">
        <v>564</v>
      </c>
      <c r="G34" s="62">
        <v>242</v>
      </c>
      <c r="H34" s="62">
        <v>105</v>
      </c>
      <c r="I34" s="62">
        <v>51</v>
      </c>
    </row>
    <row r="35" spans="2:9" x14ac:dyDescent="0.2">
      <c r="B35" s="58">
        <v>4034</v>
      </c>
      <c r="C35" s="42" t="s">
        <v>115</v>
      </c>
      <c r="D35" s="62">
        <v>893</v>
      </c>
      <c r="E35" s="62">
        <v>779</v>
      </c>
      <c r="F35" s="62">
        <v>429</v>
      </c>
      <c r="G35" s="62">
        <v>350</v>
      </c>
      <c r="H35" s="62">
        <v>81</v>
      </c>
      <c r="I35" s="62">
        <v>33</v>
      </c>
    </row>
    <row r="36" spans="2:9" x14ac:dyDescent="0.2">
      <c r="B36" s="58">
        <v>4035</v>
      </c>
      <c r="C36" s="42" t="s">
        <v>116</v>
      </c>
      <c r="D36" s="62">
        <v>776</v>
      </c>
      <c r="E36" s="62">
        <v>705</v>
      </c>
      <c r="F36" s="62">
        <v>522</v>
      </c>
      <c r="G36" s="62">
        <v>183</v>
      </c>
      <c r="H36" s="62">
        <v>55</v>
      </c>
      <c r="I36" s="62">
        <v>16</v>
      </c>
    </row>
    <row r="37" spans="2:9" x14ac:dyDescent="0.2">
      <c r="B37" s="58">
        <v>4037</v>
      </c>
      <c r="C37" s="42" t="s">
        <v>117</v>
      </c>
      <c r="D37" s="62">
        <v>908</v>
      </c>
      <c r="E37" s="62">
        <v>854</v>
      </c>
      <c r="F37" s="62">
        <v>654</v>
      </c>
      <c r="G37" s="62">
        <v>200</v>
      </c>
      <c r="H37" s="62">
        <v>41</v>
      </c>
      <c r="I37" s="62">
        <v>13</v>
      </c>
    </row>
    <row r="38" spans="2:9" x14ac:dyDescent="0.2">
      <c r="B38" s="58">
        <v>4038</v>
      </c>
      <c r="C38" s="42" t="s">
        <v>118</v>
      </c>
      <c r="D38" s="62">
        <v>1556</v>
      </c>
      <c r="E38" s="62">
        <v>1415</v>
      </c>
      <c r="F38" s="62">
        <v>997</v>
      </c>
      <c r="G38" s="62">
        <v>418</v>
      </c>
      <c r="H38" s="62">
        <v>101</v>
      </c>
      <c r="I38" s="62">
        <v>40</v>
      </c>
    </row>
    <row r="39" spans="2:9" x14ac:dyDescent="0.2">
      <c r="B39" s="58">
        <v>4039</v>
      </c>
      <c r="C39" s="42" t="s">
        <v>119</v>
      </c>
      <c r="D39" s="62">
        <v>598</v>
      </c>
      <c r="E39" s="62">
        <v>552</v>
      </c>
      <c r="F39" s="62">
        <v>480</v>
      </c>
      <c r="G39" s="62">
        <v>72</v>
      </c>
      <c r="H39" s="62">
        <v>34</v>
      </c>
      <c r="I39" s="62">
        <v>12</v>
      </c>
    </row>
    <row r="40" spans="2:9" x14ac:dyDescent="0.2">
      <c r="B40" s="58">
        <v>4040</v>
      </c>
      <c r="C40" s="42" t="s">
        <v>120</v>
      </c>
      <c r="D40" s="62">
        <v>986</v>
      </c>
      <c r="E40" s="62">
        <v>874</v>
      </c>
      <c r="F40" s="62">
        <v>506</v>
      </c>
      <c r="G40" s="62">
        <v>368</v>
      </c>
      <c r="H40" s="62">
        <v>71</v>
      </c>
      <c r="I40" s="62">
        <v>41</v>
      </c>
    </row>
    <row r="41" spans="2:9" x14ac:dyDescent="0.2">
      <c r="B41" s="58">
        <v>4041</v>
      </c>
      <c r="C41" s="42" t="s">
        <v>405</v>
      </c>
      <c r="D41" s="62">
        <v>524</v>
      </c>
      <c r="E41" s="62">
        <v>462</v>
      </c>
      <c r="F41" s="62">
        <v>364</v>
      </c>
      <c r="G41" s="62">
        <v>98</v>
      </c>
      <c r="H41" s="62">
        <v>47</v>
      </c>
      <c r="I41" s="62">
        <v>15</v>
      </c>
    </row>
    <row r="42" spans="2:9" x14ac:dyDescent="0.2">
      <c r="B42" s="58">
        <v>4042</v>
      </c>
      <c r="C42" s="42" t="s">
        <v>121</v>
      </c>
      <c r="D42" s="62">
        <v>494</v>
      </c>
      <c r="E42" s="62">
        <v>451</v>
      </c>
      <c r="F42" s="62">
        <v>288</v>
      </c>
      <c r="G42" s="62">
        <v>163</v>
      </c>
      <c r="H42" s="62">
        <v>21</v>
      </c>
      <c r="I42" s="62">
        <v>22</v>
      </c>
    </row>
    <row r="43" spans="2:9" x14ac:dyDescent="0.2">
      <c r="B43" s="58">
        <v>4044</v>
      </c>
      <c r="C43" s="42" t="s">
        <v>122</v>
      </c>
      <c r="D43" s="62">
        <v>1497</v>
      </c>
      <c r="E43" s="62">
        <v>1395</v>
      </c>
      <c r="F43" s="62">
        <v>1081</v>
      </c>
      <c r="G43" s="62">
        <v>314</v>
      </c>
      <c r="H43" s="62">
        <v>65</v>
      </c>
      <c r="I43" s="62">
        <v>37</v>
      </c>
    </row>
    <row r="44" spans="2:9" x14ac:dyDescent="0.2">
      <c r="B44" s="58">
        <v>4045</v>
      </c>
      <c r="C44" s="42" t="s">
        <v>123</v>
      </c>
      <c r="D44" s="62">
        <v>3337</v>
      </c>
      <c r="E44" s="62">
        <v>2931</v>
      </c>
      <c r="F44" s="62">
        <v>1854</v>
      </c>
      <c r="G44" s="62">
        <v>1077</v>
      </c>
      <c r="H44" s="62">
        <v>283</v>
      </c>
      <c r="I44" s="62">
        <v>123</v>
      </c>
    </row>
    <row r="45" spans="2:9" x14ac:dyDescent="0.2">
      <c r="B45" s="58">
        <v>4046</v>
      </c>
      <c r="C45" s="42" t="s">
        <v>124</v>
      </c>
      <c r="D45" s="62">
        <v>443</v>
      </c>
      <c r="E45" s="62">
        <v>416</v>
      </c>
      <c r="F45" s="62">
        <v>335</v>
      </c>
      <c r="G45" s="62">
        <v>81</v>
      </c>
      <c r="H45" s="62">
        <v>11</v>
      </c>
      <c r="I45" s="62">
        <v>16</v>
      </c>
    </row>
    <row r="46" spans="2:9" x14ac:dyDescent="0.2">
      <c r="B46" s="58">
        <v>4047</v>
      </c>
      <c r="C46" s="42" t="s">
        <v>125</v>
      </c>
      <c r="D46" s="62">
        <v>1097</v>
      </c>
      <c r="E46" s="62">
        <v>995</v>
      </c>
      <c r="F46" s="62">
        <v>761</v>
      </c>
      <c r="G46" s="62">
        <v>234</v>
      </c>
      <c r="H46" s="62">
        <v>63</v>
      </c>
      <c r="I46" s="62">
        <v>39</v>
      </c>
    </row>
    <row r="47" spans="2:9" x14ac:dyDescent="0.2">
      <c r="B47" s="58">
        <v>4048</v>
      </c>
      <c r="C47" s="42" t="s">
        <v>126</v>
      </c>
      <c r="D47" s="62">
        <v>1475</v>
      </c>
      <c r="E47" s="62">
        <v>1322</v>
      </c>
      <c r="F47" s="62">
        <v>1027</v>
      </c>
      <c r="G47" s="62">
        <v>295</v>
      </c>
      <c r="H47" s="62">
        <v>108</v>
      </c>
      <c r="I47" s="62">
        <v>45</v>
      </c>
    </row>
    <row r="48" spans="2:9" x14ac:dyDescent="0.2">
      <c r="B48" s="55">
        <v>4089</v>
      </c>
      <c r="C48" s="65" t="s">
        <v>145</v>
      </c>
      <c r="D48" s="96">
        <v>17192</v>
      </c>
      <c r="E48" s="96">
        <v>15230</v>
      </c>
      <c r="F48" s="96">
        <v>11777</v>
      </c>
      <c r="G48" s="96">
        <v>3453</v>
      </c>
      <c r="H48" s="96">
        <v>1358</v>
      </c>
      <c r="I48" s="96">
        <v>604</v>
      </c>
    </row>
    <row r="49" spans="2:9" x14ac:dyDescent="0.2">
      <c r="B49" s="58">
        <v>4061</v>
      </c>
      <c r="C49" s="42" t="s">
        <v>406</v>
      </c>
      <c r="D49" s="62">
        <v>495</v>
      </c>
      <c r="E49" s="62">
        <v>459</v>
      </c>
      <c r="F49" s="62">
        <v>388</v>
      </c>
      <c r="G49" s="62">
        <v>71</v>
      </c>
      <c r="H49" s="62">
        <v>24</v>
      </c>
      <c r="I49" s="62">
        <v>12</v>
      </c>
    </row>
    <row r="50" spans="2:9" x14ac:dyDescent="0.2">
      <c r="B50" s="58">
        <v>4062</v>
      </c>
      <c r="C50" s="42" t="s">
        <v>129</v>
      </c>
      <c r="D50" s="62">
        <v>924</v>
      </c>
      <c r="E50" s="62">
        <v>820</v>
      </c>
      <c r="F50" s="62">
        <v>593</v>
      </c>
      <c r="G50" s="62">
        <v>227</v>
      </c>
      <c r="H50" s="62">
        <v>73</v>
      </c>
      <c r="I50" s="62">
        <v>31</v>
      </c>
    </row>
    <row r="51" spans="2:9" x14ac:dyDescent="0.2">
      <c r="B51" s="58">
        <v>4063</v>
      </c>
      <c r="C51" s="42" t="s">
        <v>407</v>
      </c>
      <c r="D51" s="62">
        <v>1451</v>
      </c>
      <c r="E51" s="62">
        <v>1212</v>
      </c>
      <c r="F51" s="62">
        <v>785</v>
      </c>
      <c r="G51" s="62">
        <v>427</v>
      </c>
      <c r="H51" s="62">
        <v>155</v>
      </c>
      <c r="I51" s="62">
        <v>84</v>
      </c>
    </row>
    <row r="52" spans="2:9" x14ac:dyDescent="0.2">
      <c r="B52" s="58">
        <v>4064</v>
      </c>
      <c r="C52" s="42" t="s">
        <v>130</v>
      </c>
      <c r="D52" s="62">
        <v>271</v>
      </c>
      <c r="E52" s="62">
        <v>243</v>
      </c>
      <c r="F52" s="62">
        <v>206</v>
      </c>
      <c r="G52" s="62">
        <v>37</v>
      </c>
      <c r="H52" s="62">
        <v>23</v>
      </c>
      <c r="I52" s="62">
        <v>5</v>
      </c>
    </row>
    <row r="53" spans="2:9" x14ac:dyDescent="0.2">
      <c r="B53" s="58">
        <v>4065</v>
      </c>
      <c r="C53" s="42" t="s">
        <v>131</v>
      </c>
      <c r="D53" s="62">
        <v>757</v>
      </c>
      <c r="E53" s="62">
        <v>678</v>
      </c>
      <c r="F53" s="62">
        <v>502</v>
      </c>
      <c r="G53" s="62">
        <v>176</v>
      </c>
      <c r="H53" s="62">
        <v>47</v>
      </c>
      <c r="I53" s="62">
        <v>32</v>
      </c>
    </row>
    <row r="54" spans="2:9" x14ac:dyDescent="0.2">
      <c r="B54" s="58">
        <v>4066</v>
      </c>
      <c r="C54" s="42" t="s">
        <v>132</v>
      </c>
      <c r="D54" s="62">
        <v>266</v>
      </c>
      <c r="E54" s="62">
        <v>239</v>
      </c>
      <c r="F54" s="62">
        <v>198</v>
      </c>
      <c r="G54" s="62">
        <v>41</v>
      </c>
      <c r="H54" s="62">
        <v>19</v>
      </c>
      <c r="I54" s="62">
        <v>8</v>
      </c>
    </row>
    <row r="55" spans="2:9" x14ac:dyDescent="0.2">
      <c r="B55" s="58">
        <v>4067</v>
      </c>
      <c r="C55" s="42" t="s">
        <v>543</v>
      </c>
      <c r="D55" s="62">
        <v>431</v>
      </c>
      <c r="E55" s="62">
        <v>389</v>
      </c>
      <c r="F55" s="62">
        <v>327</v>
      </c>
      <c r="G55" s="62">
        <v>62</v>
      </c>
      <c r="H55" s="62">
        <v>28</v>
      </c>
      <c r="I55" s="62">
        <v>14</v>
      </c>
    </row>
    <row r="56" spans="2:9" x14ac:dyDescent="0.2">
      <c r="B56" s="58">
        <v>4068</v>
      </c>
      <c r="C56" s="42" t="s">
        <v>133</v>
      </c>
      <c r="D56" s="62">
        <v>771</v>
      </c>
      <c r="E56" s="62">
        <v>682</v>
      </c>
      <c r="F56" s="62">
        <v>590</v>
      </c>
      <c r="G56" s="62">
        <v>92</v>
      </c>
      <c r="H56" s="62">
        <v>77</v>
      </c>
      <c r="I56" s="62">
        <v>12</v>
      </c>
    </row>
    <row r="57" spans="2:9" x14ac:dyDescent="0.2">
      <c r="B57" s="58">
        <v>4084</v>
      </c>
      <c r="C57" s="42" t="s">
        <v>144</v>
      </c>
      <c r="D57" s="62">
        <v>149</v>
      </c>
      <c r="E57" s="62">
        <v>134</v>
      </c>
      <c r="F57" s="62">
        <v>98</v>
      </c>
      <c r="G57" s="62">
        <v>36</v>
      </c>
      <c r="H57" s="62">
        <v>11</v>
      </c>
      <c r="I57" s="62">
        <v>4</v>
      </c>
    </row>
    <row r="58" spans="2:9" x14ac:dyDescent="0.2">
      <c r="B58" s="58">
        <v>4071</v>
      </c>
      <c r="C58" s="42" t="s">
        <v>134</v>
      </c>
      <c r="D58" s="62">
        <v>583</v>
      </c>
      <c r="E58" s="62">
        <v>484</v>
      </c>
      <c r="F58" s="62">
        <v>397</v>
      </c>
      <c r="G58" s="62">
        <v>87</v>
      </c>
      <c r="H58" s="62">
        <v>49</v>
      </c>
      <c r="I58" s="62">
        <v>50</v>
      </c>
    </row>
    <row r="59" spans="2:9" x14ac:dyDescent="0.2">
      <c r="B59" s="58">
        <v>4072</v>
      </c>
      <c r="C59" s="42" t="s">
        <v>408</v>
      </c>
      <c r="D59" s="62">
        <v>741</v>
      </c>
      <c r="E59" s="62">
        <v>670</v>
      </c>
      <c r="F59" s="62">
        <v>572</v>
      </c>
      <c r="G59" s="62">
        <v>98</v>
      </c>
      <c r="H59" s="62">
        <v>53</v>
      </c>
      <c r="I59" s="62">
        <v>18</v>
      </c>
    </row>
    <row r="60" spans="2:9" x14ac:dyDescent="0.2">
      <c r="B60" s="58">
        <v>4073</v>
      </c>
      <c r="C60" s="42" t="s">
        <v>135</v>
      </c>
      <c r="D60" s="62">
        <v>505</v>
      </c>
      <c r="E60" s="62">
        <v>429</v>
      </c>
      <c r="F60" s="62">
        <v>332</v>
      </c>
      <c r="G60" s="62">
        <v>97</v>
      </c>
      <c r="H60" s="62">
        <v>64</v>
      </c>
      <c r="I60" s="62">
        <v>12</v>
      </c>
    </row>
    <row r="61" spans="2:9" x14ac:dyDescent="0.2">
      <c r="B61" s="58">
        <v>4074</v>
      </c>
      <c r="C61" s="42" t="s">
        <v>136</v>
      </c>
      <c r="D61" s="62">
        <v>632</v>
      </c>
      <c r="E61" s="62">
        <v>537</v>
      </c>
      <c r="F61" s="62">
        <v>409</v>
      </c>
      <c r="G61" s="62">
        <v>128</v>
      </c>
      <c r="H61" s="62">
        <v>78</v>
      </c>
      <c r="I61" s="62">
        <v>17</v>
      </c>
    </row>
    <row r="62" spans="2:9" x14ac:dyDescent="0.2">
      <c r="B62" s="58">
        <v>4075</v>
      </c>
      <c r="C62" s="42" t="s">
        <v>544</v>
      </c>
      <c r="D62" s="62">
        <v>873</v>
      </c>
      <c r="E62" s="62">
        <v>782</v>
      </c>
      <c r="F62" s="62">
        <v>566</v>
      </c>
      <c r="G62" s="62">
        <v>216</v>
      </c>
      <c r="H62" s="62">
        <v>59</v>
      </c>
      <c r="I62" s="62">
        <v>32</v>
      </c>
    </row>
    <row r="63" spans="2:9" x14ac:dyDescent="0.2">
      <c r="B63" s="58">
        <v>4076</v>
      </c>
      <c r="C63" s="42" t="s">
        <v>137</v>
      </c>
      <c r="D63" s="62">
        <v>805</v>
      </c>
      <c r="E63" s="62">
        <v>702</v>
      </c>
      <c r="F63" s="62">
        <v>557</v>
      </c>
      <c r="G63" s="62">
        <v>145</v>
      </c>
      <c r="H63" s="62">
        <v>70</v>
      </c>
      <c r="I63" s="62">
        <v>33</v>
      </c>
    </row>
    <row r="64" spans="2:9" x14ac:dyDescent="0.2">
      <c r="B64" s="58">
        <v>4077</v>
      </c>
      <c r="C64" s="42" t="s">
        <v>138</v>
      </c>
      <c r="D64" s="62">
        <v>424</v>
      </c>
      <c r="E64" s="62">
        <v>387</v>
      </c>
      <c r="F64" s="62">
        <v>330</v>
      </c>
      <c r="G64" s="62">
        <v>57</v>
      </c>
      <c r="H64" s="62">
        <v>26</v>
      </c>
      <c r="I64" s="62">
        <v>11</v>
      </c>
    </row>
    <row r="65" spans="2:9" x14ac:dyDescent="0.2">
      <c r="B65" s="58">
        <v>4078</v>
      </c>
      <c r="C65" s="42" t="s">
        <v>139</v>
      </c>
      <c r="D65" s="62">
        <v>159</v>
      </c>
      <c r="E65" s="62">
        <v>141</v>
      </c>
      <c r="F65" s="62">
        <v>124</v>
      </c>
      <c r="G65" s="62">
        <v>17</v>
      </c>
      <c r="H65" s="62">
        <v>14</v>
      </c>
      <c r="I65" s="62">
        <v>4</v>
      </c>
    </row>
    <row r="66" spans="2:9" x14ac:dyDescent="0.2">
      <c r="B66" s="58">
        <v>4079</v>
      </c>
      <c r="C66" s="42" t="s">
        <v>140</v>
      </c>
      <c r="D66" s="62">
        <v>347</v>
      </c>
      <c r="E66" s="62">
        <v>313</v>
      </c>
      <c r="F66" s="62">
        <v>247</v>
      </c>
      <c r="G66" s="62">
        <v>66</v>
      </c>
      <c r="H66" s="62">
        <v>24</v>
      </c>
      <c r="I66" s="62">
        <v>10</v>
      </c>
    </row>
    <row r="67" spans="2:9" x14ac:dyDescent="0.2">
      <c r="B67" s="58">
        <v>4080</v>
      </c>
      <c r="C67" s="42" t="s">
        <v>141</v>
      </c>
      <c r="D67" s="62">
        <v>1629</v>
      </c>
      <c r="E67" s="62">
        <v>1444</v>
      </c>
      <c r="F67" s="62">
        <v>1133</v>
      </c>
      <c r="G67" s="62">
        <v>311</v>
      </c>
      <c r="H67" s="62">
        <v>136</v>
      </c>
      <c r="I67" s="62">
        <v>49</v>
      </c>
    </row>
    <row r="68" spans="2:9" x14ac:dyDescent="0.2">
      <c r="B68" s="58">
        <v>4081</v>
      </c>
      <c r="C68" s="42" t="s">
        <v>142</v>
      </c>
      <c r="D68" s="62">
        <v>787</v>
      </c>
      <c r="E68" s="62">
        <v>701</v>
      </c>
      <c r="F68" s="62">
        <v>543</v>
      </c>
      <c r="G68" s="62">
        <v>158</v>
      </c>
      <c r="H68" s="62">
        <v>66</v>
      </c>
      <c r="I68" s="62">
        <v>20</v>
      </c>
    </row>
    <row r="69" spans="2:9" x14ac:dyDescent="0.2">
      <c r="B69" s="58">
        <v>4082</v>
      </c>
      <c r="C69" s="42" t="s">
        <v>409</v>
      </c>
      <c r="D69" s="62">
        <v>3247</v>
      </c>
      <c r="E69" s="62">
        <v>2907</v>
      </c>
      <c r="F69" s="62">
        <v>2216</v>
      </c>
      <c r="G69" s="62">
        <v>691</v>
      </c>
      <c r="H69" s="62">
        <v>215</v>
      </c>
      <c r="I69" s="62">
        <v>125</v>
      </c>
    </row>
    <row r="70" spans="2:9" x14ac:dyDescent="0.2">
      <c r="B70" s="58">
        <v>4083</v>
      </c>
      <c r="C70" s="42" t="s">
        <v>143</v>
      </c>
      <c r="D70" s="62">
        <v>945</v>
      </c>
      <c r="E70" s="62">
        <v>877</v>
      </c>
      <c r="F70" s="62">
        <v>664</v>
      </c>
      <c r="G70" s="62">
        <v>213</v>
      </c>
      <c r="H70" s="62">
        <v>47</v>
      </c>
      <c r="I70" s="62">
        <v>21</v>
      </c>
    </row>
    <row r="71" spans="2:9" x14ac:dyDescent="0.2">
      <c r="B71" s="55">
        <v>4129</v>
      </c>
      <c r="C71" s="65" t="s">
        <v>166</v>
      </c>
      <c r="D71" s="96">
        <v>12080</v>
      </c>
      <c r="E71" s="96">
        <v>10463</v>
      </c>
      <c r="F71" s="96">
        <v>8207</v>
      </c>
      <c r="G71" s="96">
        <v>2256</v>
      </c>
      <c r="H71" s="96">
        <v>1224</v>
      </c>
      <c r="I71" s="96">
        <v>393</v>
      </c>
    </row>
    <row r="72" spans="2:9" x14ac:dyDescent="0.2">
      <c r="B72" s="58">
        <v>4091</v>
      </c>
      <c r="C72" s="42" t="s">
        <v>146</v>
      </c>
      <c r="D72" s="62">
        <v>593</v>
      </c>
      <c r="E72" s="62">
        <v>529</v>
      </c>
      <c r="F72" s="62">
        <v>464</v>
      </c>
      <c r="G72" s="62">
        <v>65</v>
      </c>
      <c r="H72" s="62">
        <v>53</v>
      </c>
      <c r="I72" s="62">
        <v>11</v>
      </c>
    </row>
    <row r="73" spans="2:9" x14ac:dyDescent="0.2">
      <c r="B73" s="58">
        <v>4092</v>
      </c>
      <c r="C73" s="42" t="s">
        <v>147</v>
      </c>
      <c r="D73" s="62">
        <v>718</v>
      </c>
      <c r="E73" s="62">
        <v>662</v>
      </c>
      <c r="F73" s="62">
        <v>540</v>
      </c>
      <c r="G73" s="62">
        <v>122</v>
      </c>
      <c r="H73" s="62">
        <v>31</v>
      </c>
      <c r="I73" s="62">
        <v>25</v>
      </c>
    </row>
    <row r="74" spans="2:9" x14ac:dyDescent="0.2">
      <c r="B74" s="58">
        <v>4093</v>
      </c>
      <c r="C74" s="42" t="s">
        <v>148</v>
      </c>
      <c r="D74" s="62">
        <v>248</v>
      </c>
      <c r="E74" s="62">
        <v>219</v>
      </c>
      <c r="F74" s="62">
        <v>188</v>
      </c>
      <c r="G74" s="62">
        <v>31</v>
      </c>
      <c r="H74" s="62">
        <v>26</v>
      </c>
      <c r="I74" s="62">
        <v>3</v>
      </c>
    </row>
    <row r="75" spans="2:9" x14ac:dyDescent="0.2">
      <c r="B75" s="58">
        <v>4124</v>
      </c>
      <c r="C75" s="42" t="s">
        <v>165</v>
      </c>
      <c r="D75" s="62">
        <v>546</v>
      </c>
      <c r="E75" s="62">
        <v>437</v>
      </c>
      <c r="F75" s="62">
        <v>370</v>
      </c>
      <c r="G75" s="62">
        <v>67</v>
      </c>
      <c r="H75" s="62">
        <v>94</v>
      </c>
      <c r="I75" s="62">
        <v>15</v>
      </c>
    </row>
    <row r="76" spans="2:9" x14ac:dyDescent="0.2">
      <c r="B76" s="58">
        <v>4094</v>
      </c>
      <c r="C76" s="42" t="s">
        <v>149</v>
      </c>
      <c r="D76" s="62">
        <v>234</v>
      </c>
      <c r="E76" s="62">
        <v>188</v>
      </c>
      <c r="F76" s="62">
        <v>144</v>
      </c>
      <c r="G76" s="62">
        <v>44</v>
      </c>
      <c r="H76" s="62">
        <v>39</v>
      </c>
      <c r="I76" s="62">
        <v>7</v>
      </c>
    </row>
    <row r="77" spans="2:9" x14ac:dyDescent="0.2">
      <c r="B77" s="58">
        <v>4095</v>
      </c>
      <c r="C77" s="42" t="s">
        <v>26</v>
      </c>
      <c r="D77" s="62">
        <v>2143</v>
      </c>
      <c r="E77" s="62">
        <v>1889</v>
      </c>
      <c r="F77" s="62">
        <v>1326</v>
      </c>
      <c r="G77" s="62">
        <v>563</v>
      </c>
      <c r="H77" s="62">
        <v>158</v>
      </c>
      <c r="I77" s="62">
        <v>96</v>
      </c>
    </row>
    <row r="78" spans="2:9" x14ac:dyDescent="0.2">
      <c r="B78" s="58">
        <v>4096</v>
      </c>
      <c r="C78" s="42" t="s">
        <v>150</v>
      </c>
      <c r="D78" s="62">
        <v>228</v>
      </c>
      <c r="E78" s="62">
        <v>189</v>
      </c>
      <c r="F78" s="62">
        <v>168</v>
      </c>
      <c r="G78" s="62">
        <v>21</v>
      </c>
      <c r="H78" s="62">
        <v>29</v>
      </c>
      <c r="I78" s="62">
        <v>10</v>
      </c>
    </row>
    <row r="79" spans="2:9" x14ac:dyDescent="0.2">
      <c r="B79" s="58">
        <v>4097</v>
      </c>
      <c r="C79" s="42" t="s">
        <v>151</v>
      </c>
      <c r="D79" s="62">
        <v>114</v>
      </c>
      <c r="E79" s="62">
        <v>91</v>
      </c>
      <c r="F79" s="62">
        <v>75</v>
      </c>
      <c r="G79" s="62">
        <v>16</v>
      </c>
      <c r="H79" s="62">
        <v>17</v>
      </c>
      <c r="I79" s="62">
        <v>6</v>
      </c>
    </row>
    <row r="80" spans="2:9" x14ac:dyDescent="0.2">
      <c r="B80" s="58">
        <v>4099</v>
      </c>
      <c r="C80" s="42" t="s">
        <v>152</v>
      </c>
      <c r="D80" s="62">
        <v>141</v>
      </c>
      <c r="E80" s="62">
        <v>129</v>
      </c>
      <c r="F80" s="62">
        <v>109</v>
      </c>
      <c r="G80" s="62">
        <v>20</v>
      </c>
      <c r="H80" s="62">
        <v>10</v>
      </c>
      <c r="I80" s="62">
        <v>2</v>
      </c>
    </row>
    <row r="81" spans="2:9" x14ac:dyDescent="0.2">
      <c r="B81" s="58">
        <v>4100</v>
      </c>
      <c r="C81" s="42" t="s">
        <v>410</v>
      </c>
      <c r="D81" s="62">
        <v>748</v>
      </c>
      <c r="E81" s="62">
        <v>681</v>
      </c>
      <c r="F81" s="62">
        <v>522</v>
      </c>
      <c r="G81" s="62">
        <v>159</v>
      </c>
      <c r="H81" s="62">
        <v>52</v>
      </c>
      <c r="I81" s="62">
        <v>15</v>
      </c>
    </row>
    <row r="82" spans="2:9" x14ac:dyDescent="0.2">
      <c r="B82" s="58">
        <v>4104</v>
      </c>
      <c r="C82" s="42" t="s">
        <v>153</v>
      </c>
      <c r="D82" s="62">
        <v>701</v>
      </c>
      <c r="E82" s="62">
        <v>583</v>
      </c>
      <c r="F82" s="62">
        <v>440</v>
      </c>
      <c r="G82" s="62">
        <v>143</v>
      </c>
      <c r="H82" s="62">
        <v>91</v>
      </c>
      <c r="I82" s="62">
        <v>27</v>
      </c>
    </row>
    <row r="83" spans="2:9" x14ac:dyDescent="0.2">
      <c r="B83" s="58">
        <v>4105</v>
      </c>
      <c r="C83" s="42" t="s">
        <v>154</v>
      </c>
      <c r="D83" s="62">
        <v>104</v>
      </c>
      <c r="E83" s="62">
        <v>57</v>
      </c>
      <c r="F83" s="62">
        <v>46</v>
      </c>
      <c r="G83" s="62">
        <v>11</v>
      </c>
      <c r="H83" s="62">
        <v>43</v>
      </c>
      <c r="I83" s="62">
        <v>4</v>
      </c>
    </row>
    <row r="84" spans="2:9" x14ac:dyDescent="0.2">
      <c r="B84" s="58">
        <v>4106</v>
      </c>
      <c r="C84" s="42" t="s">
        <v>155</v>
      </c>
      <c r="D84" s="62">
        <v>156</v>
      </c>
      <c r="E84" s="62">
        <v>132</v>
      </c>
      <c r="F84" s="62">
        <v>108</v>
      </c>
      <c r="G84" s="62">
        <v>24</v>
      </c>
      <c r="H84" s="62">
        <v>24</v>
      </c>
      <c r="I84" s="62">
        <v>0</v>
      </c>
    </row>
    <row r="85" spans="2:9" x14ac:dyDescent="0.2">
      <c r="B85" s="58">
        <v>4107</v>
      </c>
      <c r="C85" s="42" t="s">
        <v>156</v>
      </c>
      <c r="D85" s="62">
        <v>251</v>
      </c>
      <c r="E85" s="62">
        <v>224</v>
      </c>
      <c r="F85" s="62">
        <v>169</v>
      </c>
      <c r="G85" s="62">
        <v>55</v>
      </c>
      <c r="H85" s="62">
        <v>22</v>
      </c>
      <c r="I85" s="62">
        <v>5</v>
      </c>
    </row>
    <row r="86" spans="2:9" x14ac:dyDescent="0.2">
      <c r="B86" s="58">
        <v>4110</v>
      </c>
      <c r="C86" s="42" t="s">
        <v>157</v>
      </c>
      <c r="D86" s="62">
        <v>337</v>
      </c>
      <c r="E86" s="62">
        <v>279</v>
      </c>
      <c r="F86" s="62">
        <v>221</v>
      </c>
      <c r="G86" s="62">
        <v>58</v>
      </c>
      <c r="H86" s="62">
        <v>52</v>
      </c>
      <c r="I86" s="62">
        <v>6</v>
      </c>
    </row>
    <row r="87" spans="2:9" x14ac:dyDescent="0.2">
      <c r="B87" s="58">
        <v>4111</v>
      </c>
      <c r="C87" s="42" t="s">
        <v>158</v>
      </c>
      <c r="D87" s="62">
        <v>400</v>
      </c>
      <c r="E87" s="62">
        <v>363</v>
      </c>
      <c r="F87" s="62">
        <v>285</v>
      </c>
      <c r="G87" s="62">
        <v>78</v>
      </c>
      <c r="H87" s="62">
        <v>33</v>
      </c>
      <c r="I87" s="62">
        <v>4</v>
      </c>
    </row>
    <row r="88" spans="2:9" x14ac:dyDescent="0.2">
      <c r="B88" s="58">
        <v>4112</v>
      </c>
      <c r="C88" s="42" t="s">
        <v>159</v>
      </c>
      <c r="D88" s="62">
        <v>281</v>
      </c>
      <c r="E88" s="62">
        <v>243</v>
      </c>
      <c r="F88" s="62">
        <v>221</v>
      </c>
      <c r="G88" s="62">
        <v>22</v>
      </c>
      <c r="H88" s="62">
        <v>33</v>
      </c>
      <c r="I88" s="62">
        <v>5</v>
      </c>
    </row>
    <row r="89" spans="2:9" x14ac:dyDescent="0.2">
      <c r="B89" s="58">
        <v>4125</v>
      </c>
      <c r="C89" s="42" t="s">
        <v>435</v>
      </c>
      <c r="D89" s="62">
        <v>730</v>
      </c>
      <c r="E89" s="62">
        <v>596</v>
      </c>
      <c r="F89" s="62">
        <v>499</v>
      </c>
      <c r="G89" s="62">
        <v>97</v>
      </c>
      <c r="H89" s="62">
        <v>97</v>
      </c>
      <c r="I89" s="62">
        <v>37</v>
      </c>
    </row>
    <row r="90" spans="2:9" x14ac:dyDescent="0.2">
      <c r="B90" s="58">
        <v>4114</v>
      </c>
      <c r="C90" s="42" t="s">
        <v>161</v>
      </c>
      <c r="D90" s="62">
        <v>322</v>
      </c>
      <c r="E90" s="62">
        <v>291</v>
      </c>
      <c r="F90" s="62">
        <v>216</v>
      </c>
      <c r="G90" s="62">
        <v>75</v>
      </c>
      <c r="H90" s="62">
        <v>17</v>
      </c>
      <c r="I90" s="62">
        <v>14</v>
      </c>
    </row>
    <row r="91" spans="2:9" x14ac:dyDescent="0.2">
      <c r="B91" s="58">
        <v>4117</v>
      </c>
      <c r="C91" s="42" t="s">
        <v>411</v>
      </c>
      <c r="D91" s="62">
        <v>277</v>
      </c>
      <c r="E91" s="62">
        <v>188</v>
      </c>
      <c r="F91" s="62">
        <v>160</v>
      </c>
      <c r="G91" s="62">
        <v>28</v>
      </c>
      <c r="H91" s="62">
        <v>77</v>
      </c>
      <c r="I91" s="62">
        <v>12</v>
      </c>
    </row>
    <row r="92" spans="2:9" x14ac:dyDescent="0.2">
      <c r="B92" s="58">
        <v>4120</v>
      </c>
      <c r="C92" s="42" t="s">
        <v>412</v>
      </c>
      <c r="D92" s="62">
        <v>447</v>
      </c>
      <c r="E92" s="62">
        <v>395</v>
      </c>
      <c r="F92" s="62">
        <v>340</v>
      </c>
      <c r="G92" s="62">
        <v>55</v>
      </c>
      <c r="H92" s="62">
        <v>39</v>
      </c>
      <c r="I92" s="62">
        <v>13</v>
      </c>
    </row>
    <row r="93" spans="2:9" x14ac:dyDescent="0.2">
      <c r="B93" s="58">
        <v>4121</v>
      </c>
      <c r="C93" s="42" t="s">
        <v>162</v>
      </c>
      <c r="D93" s="62">
        <v>585</v>
      </c>
      <c r="E93" s="62">
        <v>514</v>
      </c>
      <c r="F93" s="62">
        <v>420</v>
      </c>
      <c r="G93" s="62">
        <v>94</v>
      </c>
      <c r="H93" s="62">
        <v>52</v>
      </c>
      <c r="I93" s="62">
        <v>19</v>
      </c>
    </row>
    <row r="94" spans="2:9" x14ac:dyDescent="0.2">
      <c r="B94" s="58">
        <v>4122</v>
      </c>
      <c r="C94" s="42" t="s">
        <v>163</v>
      </c>
      <c r="D94" s="62">
        <v>478</v>
      </c>
      <c r="E94" s="62">
        <v>428</v>
      </c>
      <c r="F94" s="62">
        <v>360</v>
      </c>
      <c r="G94" s="62">
        <v>68</v>
      </c>
      <c r="H94" s="62">
        <v>39</v>
      </c>
      <c r="I94" s="62">
        <v>11</v>
      </c>
    </row>
    <row r="95" spans="2:9" x14ac:dyDescent="0.2">
      <c r="B95" s="58">
        <v>4123</v>
      </c>
      <c r="C95" s="42" t="s">
        <v>164</v>
      </c>
      <c r="D95" s="62">
        <v>1298</v>
      </c>
      <c r="E95" s="62">
        <v>1156</v>
      </c>
      <c r="F95" s="62">
        <v>816</v>
      </c>
      <c r="G95" s="62">
        <v>340</v>
      </c>
      <c r="H95" s="62">
        <v>96</v>
      </c>
      <c r="I95" s="62">
        <v>46</v>
      </c>
    </row>
    <row r="96" spans="2:9" x14ac:dyDescent="0.2">
      <c r="B96" s="55">
        <v>4159</v>
      </c>
      <c r="C96" s="65" t="s">
        <v>180</v>
      </c>
      <c r="D96" s="96">
        <v>10770</v>
      </c>
      <c r="E96" s="96">
        <v>9068</v>
      </c>
      <c r="F96" s="96">
        <v>7212</v>
      </c>
      <c r="G96" s="96">
        <v>1856</v>
      </c>
      <c r="H96" s="96">
        <v>1282</v>
      </c>
      <c r="I96" s="96">
        <v>420</v>
      </c>
    </row>
    <row r="97" spans="2:9" x14ac:dyDescent="0.2">
      <c r="B97" s="58">
        <v>4131</v>
      </c>
      <c r="C97" s="42" t="s">
        <v>167</v>
      </c>
      <c r="D97" s="62">
        <v>1032</v>
      </c>
      <c r="E97" s="62">
        <v>910</v>
      </c>
      <c r="F97" s="62">
        <v>716</v>
      </c>
      <c r="G97" s="62">
        <v>194</v>
      </c>
      <c r="H97" s="62">
        <v>90</v>
      </c>
      <c r="I97" s="62">
        <v>32</v>
      </c>
    </row>
    <row r="98" spans="2:9" x14ac:dyDescent="0.2">
      <c r="B98" s="58">
        <v>4132</v>
      </c>
      <c r="C98" s="42" t="s">
        <v>168</v>
      </c>
      <c r="D98" s="62">
        <v>364</v>
      </c>
      <c r="E98" s="62">
        <v>300</v>
      </c>
      <c r="F98" s="62">
        <v>207</v>
      </c>
      <c r="G98" s="62">
        <v>93</v>
      </c>
      <c r="H98" s="62">
        <v>53</v>
      </c>
      <c r="I98" s="62">
        <v>11</v>
      </c>
    </row>
    <row r="99" spans="2:9" x14ac:dyDescent="0.2">
      <c r="B99" s="58">
        <v>4133</v>
      </c>
      <c r="C99" s="42" t="s">
        <v>413</v>
      </c>
      <c r="D99" s="62">
        <v>301</v>
      </c>
      <c r="E99" s="62">
        <v>276</v>
      </c>
      <c r="F99" s="62">
        <v>216</v>
      </c>
      <c r="G99" s="62">
        <v>60</v>
      </c>
      <c r="H99" s="62">
        <v>16</v>
      </c>
      <c r="I99" s="62">
        <v>9</v>
      </c>
    </row>
    <row r="100" spans="2:9" x14ac:dyDescent="0.2">
      <c r="B100" s="58">
        <v>4134</v>
      </c>
      <c r="C100" s="42" t="s">
        <v>169</v>
      </c>
      <c r="D100" s="62">
        <v>412</v>
      </c>
      <c r="E100" s="62">
        <v>345</v>
      </c>
      <c r="F100" s="62">
        <v>297</v>
      </c>
      <c r="G100" s="62">
        <v>48</v>
      </c>
      <c r="H100" s="62">
        <v>59</v>
      </c>
      <c r="I100" s="62">
        <v>8</v>
      </c>
    </row>
    <row r="101" spans="2:9" x14ac:dyDescent="0.2">
      <c r="B101" s="58">
        <v>4135</v>
      </c>
      <c r="C101" s="42" t="s">
        <v>170</v>
      </c>
      <c r="D101" s="62">
        <v>671</v>
      </c>
      <c r="E101" s="62">
        <v>524</v>
      </c>
      <c r="F101" s="62">
        <v>421</v>
      </c>
      <c r="G101" s="62">
        <v>103</v>
      </c>
      <c r="H101" s="62">
        <v>118</v>
      </c>
      <c r="I101" s="62">
        <v>29</v>
      </c>
    </row>
    <row r="102" spans="2:9" x14ac:dyDescent="0.2">
      <c r="B102" s="58">
        <v>4136</v>
      </c>
      <c r="C102" s="42" t="s">
        <v>171</v>
      </c>
      <c r="D102" s="62">
        <v>311</v>
      </c>
      <c r="E102" s="62">
        <v>264</v>
      </c>
      <c r="F102" s="62">
        <v>208</v>
      </c>
      <c r="G102" s="62">
        <v>56</v>
      </c>
      <c r="H102" s="62">
        <v>36</v>
      </c>
      <c r="I102" s="62">
        <v>11</v>
      </c>
    </row>
    <row r="103" spans="2:9" x14ac:dyDescent="0.2">
      <c r="B103" s="58">
        <v>4137</v>
      </c>
      <c r="C103" s="42" t="s">
        <v>414</v>
      </c>
      <c r="D103" s="62">
        <v>162</v>
      </c>
      <c r="E103" s="62">
        <v>143</v>
      </c>
      <c r="F103" s="62">
        <v>130</v>
      </c>
      <c r="G103" s="62">
        <v>13</v>
      </c>
      <c r="H103" s="62">
        <v>14</v>
      </c>
      <c r="I103" s="62">
        <v>5</v>
      </c>
    </row>
    <row r="104" spans="2:9" x14ac:dyDescent="0.2">
      <c r="B104" s="58">
        <v>4138</v>
      </c>
      <c r="C104" s="42" t="s">
        <v>172</v>
      </c>
      <c r="D104" s="62">
        <v>257</v>
      </c>
      <c r="E104" s="62">
        <v>211</v>
      </c>
      <c r="F104" s="62">
        <v>181</v>
      </c>
      <c r="G104" s="62">
        <v>30</v>
      </c>
      <c r="H104" s="62">
        <v>39</v>
      </c>
      <c r="I104" s="62">
        <v>7</v>
      </c>
    </row>
    <row r="105" spans="2:9" x14ac:dyDescent="0.2">
      <c r="B105" s="58">
        <v>4139</v>
      </c>
      <c r="C105" s="42" t="s">
        <v>173</v>
      </c>
      <c r="D105" s="62">
        <v>1447</v>
      </c>
      <c r="E105" s="62">
        <v>1300</v>
      </c>
      <c r="F105" s="62">
        <v>1039</v>
      </c>
      <c r="G105" s="62">
        <v>261</v>
      </c>
      <c r="H105" s="62">
        <v>85</v>
      </c>
      <c r="I105" s="62">
        <v>62</v>
      </c>
    </row>
    <row r="106" spans="2:9" x14ac:dyDescent="0.2">
      <c r="B106" s="58">
        <v>4140</v>
      </c>
      <c r="C106" s="42" t="s">
        <v>174</v>
      </c>
      <c r="D106" s="62">
        <v>675</v>
      </c>
      <c r="E106" s="62">
        <v>551</v>
      </c>
      <c r="F106" s="62">
        <v>456</v>
      </c>
      <c r="G106" s="62">
        <v>95</v>
      </c>
      <c r="H106" s="62">
        <v>101</v>
      </c>
      <c r="I106" s="62">
        <v>23</v>
      </c>
    </row>
    <row r="107" spans="2:9" x14ac:dyDescent="0.2">
      <c r="B107" s="58">
        <v>4141</v>
      </c>
      <c r="C107" s="42" t="s">
        <v>415</v>
      </c>
      <c r="D107" s="62">
        <v>1771</v>
      </c>
      <c r="E107" s="62">
        <v>1518</v>
      </c>
      <c r="F107" s="62">
        <v>1121</v>
      </c>
      <c r="G107" s="62">
        <v>397</v>
      </c>
      <c r="H107" s="62">
        <v>169</v>
      </c>
      <c r="I107" s="62">
        <v>84</v>
      </c>
    </row>
    <row r="108" spans="2:9" x14ac:dyDescent="0.2">
      <c r="B108" s="58">
        <v>4142</v>
      </c>
      <c r="C108" s="42" t="s">
        <v>175</v>
      </c>
      <c r="D108" s="62">
        <v>281</v>
      </c>
      <c r="E108" s="62">
        <v>184</v>
      </c>
      <c r="F108" s="62">
        <v>146</v>
      </c>
      <c r="G108" s="62">
        <v>38</v>
      </c>
      <c r="H108" s="62">
        <v>81</v>
      </c>
      <c r="I108" s="62">
        <v>16</v>
      </c>
    </row>
    <row r="109" spans="2:9" x14ac:dyDescent="0.2">
      <c r="B109" s="58">
        <v>4143</v>
      </c>
      <c r="C109" s="42" t="s">
        <v>176</v>
      </c>
      <c r="D109" s="62">
        <v>411</v>
      </c>
      <c r="E109" s="62">
        <v>310</v>
      </c>
      <c r="F109" s="62">
        <v>259</v>
      </c>
      <c r="G109" s="62">
        <v>51</v>
      </c>
      <c r="H109" s="62">
        <v>88</v>
      </c>
      <c r="I109" s="62">
        <v>13</v>
      </c>
    </row>
    <row r="110" spans="2:9" x14ac:dyDescent="0.2">
      <c r="B110" s="58">
        <v>4144</v>
      </c>
      <c r="C110" s="42" t="s">
        <v>177</v>
      </c>
      <c r="D110" s="62">
        <v>968</v>
      </c>
      <c r="E110" s="62">
        <v>834</v>
      </c>
      <c r="F110" s="62">
        <v>632</v>
      </c>
      <c r="G110" s="62">
        <v>202</v>
      </c>
      <c r="H110" s="62">
        <v>95</v>
      </c>
      <c r="I110" s="62">
        <v>39</v>
      </c>
    </row>
    <row r="111" spans="2:9" x14ac:dyDescent="0.2">
      <c r="B111" s="58">
        <v>4145</v>
      </c>
      <c r="C111" s="42" t="s">
        <v>416</v>
      </c>
      <c r="D111" s="62">
        <v>496</v>
      </c>
      <c r="E111" s="62">
        <v>430</v>
      </c>
      <c r="F111" s="62">
        <v>374</v>
      </c>
      <c r="G111" s="62">
        <v>56</v>
      </c>
      <c r="H111" s="62">
        <v>50</v>
      </c>
      <c r="I111" s="62">
        <v>16</v>
      </c>
    </row>
    <row r="112" spans="2:9" x14ac:dyDescent="0.2">
      <c r="B112" s="58">
        <v>4146</v>
      </c>
      <c r="C112" s="42" t="s">
        <v>178</v>
      </c>
      <c r="D112" s="62">
        <v>790</v>
      </c>
      <c r="E112" s="62">
        <v>626</v>
      </c>
      <c r="F112" s="62">
        <v>520</v>
      </c>
      <c r="G112" s="62">
        <v>106</v>
      </c>
      <c r="H112" s="62">
        <v>131</v>
      </c>
      <c r="I112" s="62">
        <v>33</v>
      </c>
    </row>
    <row r="113" spans="2:9" x14ac:dyDescent="0.2">
      <c r="B113" s="58">
        <v>4147</v>
      </c>
      <c r="C113" s="42" t="s">
        <v>179</v>
      </c>
      <c r="D113" s="62">
        <v>421</v>
      </c>
      <c r="E113" s="62">
        <v>342</v>
      </c>
      <c r="F113" s="62">
        <v>289</v>
      </c>
      <c r="G113" s="62">
        <v>53</v>
      </c>
      <c r="H113" s="62">
        <v>57</v>
      </c>
      <c r="I113" s="62">
        <v>22</v>
      </c>
    </row>
    <row r="114" spans="2:9" x14ac:dyDescent="0.2">
      <c r="B114" s="55">
        <v>4189</v>
      </c>
      <c r="C114" s="65" t="s">
        <v>197</v>
      </c>
      <c r="D114" s="96">
        <v>8850</v>
      </c>
      <c r="E114" s="96">
        <v>7489</v>
      </c>
      <c r="F114" s="96">
        <v>5976</v>
      </c>
      <c r="G114" s="96">
        <v>1513</v>
      </c>
      <c r="H114" s="96">
        <v>1059</v>
      </c>
      <c r="I114" s="96">
        <v>302</v>
      </c>
    </row>
    <row r="115" spans="2:9" x14ac:dyDescent="0.2">
      <c r="B115" s="58">
        <v>4161</v>
      </c>
      <c r="C115" s="42" t="s">
        <v>181</v>
      </c>
      <c r="D115" s="62">
        <v>583</v>
      </c>
      <c r="E115" s="62">
        <v>523</v>
      </c>
      <c r="F115" s="62">
        <v>408</v>
      </c>
      <c r="G115" s="62">
        <v>115</v>
      </c>
      <c r="H115" s="62">
        <v>45</v>
      </c>
      <c r="I115" s="62">
        <v>15</v>
      </c>
    </row>
    <row r="116" spans="2:9" x14ac:dyDescent="0.2">
      <c r="B116" s="58">
        <v>4163</v>
      </c>
      <c r="C116" s="42" t="s">
        <v>182</v>
      </c>
      <c r="D116" s="62">
        <v>1092</v>
      </c>
      <c r="E116" s="62">
        <v>940</v>
      </c>
      <c r="F116" s="62">
        <v>712</v>
      </c>
      <c r="G116" s="62">
        <v>228</v>
      </c>
      <c r="H116" s="62">
        <v>99</v>
      </c>
      <c r="I116" s="62">
        <v>53</v>
      </c>
    </row>
    <row r="117" spans="2:9" x14ac:dyDescent="0.2">
      <c r="B117" s="58">
        <v>4164</v>
      </c>
      <c r="C117" s="42" t="s">
        <v>183</v>
      </c>
      <c r="D117" s="62">
        <v>344</v>
      </c>
      <c r="E117" s="62">
        <v>290</v>
      </c>
      <c r="F117" s="62">
        <v>233</v>
      </c>
      <c r="G117" s="62">
        <v>57</v>
      </c>
      <c r="H117" s="62">
        <v>45</v>
      </c>
      <c r="I117" s="62">
        <v>9</v>
      </c>
    </row>
    <row r="118" spans="2:9" x14ac:dyDescent="0.2">
      <c r="B118" s="58">
        <v>4165</v>
      </c>
      <c r="C118" s="42" t="s">
        <v>184</v>
      </c>
      <c r="D118" s="62">
        <v>889</v>
      </c>
      <c r="E118" s="62">
        <v>780</v>
      </c>
      <c r="F118" s="62">
        <v>619</v>
      </c>
      <c r="G118" s="62">
        <v>161</v>
      </c>
      <c r="H118" s="62">
        <v>83</v>
      </c>
      <c r="I118" s="62">
        <v>26</v>
      </c>
    </row>
    <row r="119" spans="2:9" x14ac:dyDescent="0.2">
      <c r="B119" s="58">
        <v>4166</v>
      </c>
      <c r="C119" s="42" t="s">
        <v>185</v>
      </c>
      <c r="D119" s="62">
        <v>467</v>
      </c>
      <c r="E119" s="62">
        <v>398</v>
      </c>
      <c r="F119" s="62">
        <v>331</v>
      </c>
      <c r="G119" s="62">
        <v>67</v>
      </c>
      <c r="H119" s="62">
        <v>54</v>
      </c>
      <c r="I119" s="62">
        <v>15</v>
      </c>
    </row>
    <row r="120" spans="2:9" x14ac:dyDescent="0.2">
      <c r="B120" s="58">
        <v>4167</v>
      </c>
      <c r="C120" s="42" t="s">
        <v>186</v>
      </c>
      <c r="D120" s="62">
        <v>301</v>
      </c>
      <c r="E120" s="62">
        <v>244</v>
      </c>
      <c r="F120" s="62">
        <v>193</v>
      </c>
      <c r="G120" s="62">
        <v>51</v>
      </c>
      <c r="H120" s="62">
        <v>45</v>
      </c>
      <c r="I120" s="62">
        <v>12</v>
      </c>
    </row>
    <row r="121" spans="2:9" x14ac:dyDescent="0.2">
      <c r="B121" s="58">
        <v>4169</v>
      </c>
      <c r="C121" s="42" t="s">
        <v>187</v>
      </c>
      <c r="D121" s="62">
        <v>788</v>
      </c>
      <c r="E121" s="62">
        <v>698</v>
      </c>
      <c r="F121" s="62">
        <v>588</v>
      </c>
      <c r="G121" s="62">
        <v>110</v>
      </c>
      <c r="H121" s="62">
        <v>77</v>
      </c>
      <c r="I121" s="62">
        <v>13</v>
      </c>
    </row>
    <row r="122" spans="2:9" x14ac:dyDescent="0.2">
      <c r="B122" s="58">
        <v>4170</v>
      </c>
      <c r="C122" s="42" t="s">
        <v>28</v>
      </c>
      <c r="D122" s="62">
        <v>936</v>
      </c>
      <c r="E122" s="62">
        <v>706</v>
      </c>
      <c r="F122" s="62">
        <v>526</v>
      </c>
      <c r="G122" s="62">
        <v>180</v>
      </c>
      <c r="H122" s="62">
        <v>168</v>
      </c>
      <c r="I122" s="62">
        <v>62</v>
      </c>
    </row>
    <row r="123" spans="2:9" x14ac:dyDescent="0.2">
      <c r="B123" s="58">
        <v>4184</v>
      </c>
      <c r="C123" s="42" t="s">
        <v>196</v>
      </c>
      <c r="D123" s="62">
        <v>703</v>
      </c>
      <c r="E123" s="62">
        <v>537</v>
      </c>
      <c r="F123" s="62">
        <v>441</v>
      </c>
      <c r="G123" s="62">
        <v>96</v>
      </c>
      <c r="H123" s="62">
        <v>141</v>
      </c>
      <c r="I123" s="62">
        <v>25</v>
      </c>
    </row>
    <row r="124" spans="2:9" x14ac:dyDescent="0.2">
      <c r="B124" s="58">
        <v>4172</v>
      </c>
      <c r="C124" s="42" t="s">
        <v>417</v>
      </c>
      <c r="D124" s="62">
        <v>260</v>
      </c>
      <c r="E124" s="62">
        <v>233</v>
      </c>
      <c r="F124" s="62">
        <v>188</v>
      </c>
      <c r="G124" s="62">
        <v>45</v>
      </c>
      <c r="H124" s="62">
        <v>20</v>
      </c>
      <c r="I124" s="62">
        <v>7</v>
      </c>
    </row>
    <row r="125" spans="2:9" x14ac:dyDescent="0.2">
      <c r="B125" s="58">
        <v>4173</v>
      </c>
      <c r="C125" s="42" t="s">
        <v>188</v>
      </c>
      <c r="D125" s="62">
        <v>187</v>
      </c>
      <c r="E125" s="62">
        <v>143</v>
      </c>
      <c r="F125" s="62">
        <v>116</v>
      </c>
      <c r="G125" s="62">
        <v>27</v>
      </c>
      <c r="H125" s="62">
        <v>39</v>
      </c>
      <c r="I125" s="62">
        <v>5</v>
      </c>
    </row>
    <row r="126" spans="2:9" x14ac:dyDescent="0.2">
      <c r="B126" s="58">
        <v>4175</v>
      </c>
      <c r="C126" s="42" t="s">
        <v>189</v>
      </c>
      <c r="D126" s="62">
        <v>319</v>
      </c>
      <c r="E126" s="62">
        <v>284</v>
      </c>
      <c r="F126" s="62">
        <v>234</v>
      </c>
      <c r="G126" s="62">
        <v>50</v>
      </c>
      <c r="H126" s="62">
        <v>27</v>
      </c>
      <c r="I126" s="62">
        <v>8</v>
      </c>
    </row>
    <row r="127" spans="2:9" x14ac:dyDescent="0.2">
      <c r="B127" s="58">
        <v>4176</v>
      </c>
      <c r="C127" s="42" t="s">
        <v>190</v>
      </c>
      <c r="D127" s="62">
        <v>236</v>
      </c>
      <c r="E127" s="62">
        <v>204</v>
      </c>
      <c r="F127" s="62">
        <v>171</v>
      </c>
      <c r="G127" s="62">
        <v>33</v>
      </c>
      <c r="H127" s="62">
        <v>26</v>
      </c>
      <c r="I127" s="62">
        <v>6</v>
      </c>
    </row>
    <row r="128" spans="2:9" x14ac:dyDescent="0.2">
      <c r="B128" s="58">
        <v>4177</v>
      </c>
      <c r="C128" s="42" t="s">
        <v>191</v>
      </c>
      <c r="D128" s="62">
        <v>428</v>
      </c>
      <c r="E128" s="62">
        <v>406</v>
      </c>
      <c r="F128" s="62">
        <v>337</v>
      </c>
      <c r="G128" s="62">
        <v>69</v>
      </c>
      <c r="H128" s="62">
        <v>13</v>
      </c>
      <c r="I128" s="62">
        <v>9</v>
      </c>
    </row>
    <row r="129" spans="2:9" x14ac:dyDescent="0.2">
      <c r="B129" s="58">
        <v>4179</v>
      </c>
      <c r="C129" s="42" t="s">
        <v>192</v>
      </c>
      <c r="D129" s="62">
        <v>261</v>
      </c>
      <c r="E129" s="62">
        <v>235</v>
      </c>
      <c r="F129" s="62">
        <v>202</v>
      </c>
      <c r="G129" s="62">
        <v>33</v>
      </c>
      <c r="H129" s="62">
        <v>23</v>
      </c>
      <c r="I129" s="62">
        <v>3</v>
      </c>
    </row>
    <row r="130" spans="2:9" x14ac:dyDescent="0.2">
      <c r="B130" s="58">
        <v>4181</v>
      </c>
      <c r="C130" s="42" t="s">
        <v>193</v>
      </c>
      <c r="D130" s="62">
        <v>386</v>
      </c>
      <c r="E130" s="62">
        <v>321</v>
      </c>
      <c r="F130" s="62">
        <v>253</v>
      </c>
      <c r="G130" s="62">
        <v>68</v>
      </c>
      <c r="H130" s="62">
        <v>55</v>
      </c>
      <c r="I130" s="62">
        <v>10</v>
      </c>
    </row>
    <row r="131" spans="2:9" x14ac:dyDescent="0.2">
      <c r="B131" s="58">
        <v>4182</v>
      </c>
      <c r="C131" s="42" t="s">
        <v>194</v>
      </c>
      <c r="D131" s="62">
        <v>309</v>
      </c>
      <c r="E131" s="62">
        <v>245</v>
      </c>
      <c r="F131" s="62">
        <v>185</v>
      </c>
      <c r="G131" s="62">
        <v>60</v>
      </c>
      <c r="H131" s="62">
        <v>55</v>
      </c>
      <c r="I131" s="62">
        <v>9</v>
      </c>
    </row>
    <row r="132" spans="2:9" x14ac:dyDescent="0.2">
      <c r="B132" s="58">
        <v>4183</v>
      </c>
      <c r="C132" s="42" t="s">
        <v>195</v>
      </c>
      <c r="D132" s="62">
        <v>361</v>
      </c>
      <c r="E132" s="62">
        <v>302</v>
      </c>
      <c r="F132" s="62">
        <v>239</v>
      </c>
      <c r="G132" s="62">
        <v>63</v>
      </c>
      <c r="H132" s="62">
        <v>44</v>
      </c>
      <c r="I132" s="62">
        <v>15</v>
      </c>
    </row>
    <row r="133" spans="2:9" x14ac:dyDescent="0.2">
      <c r="B133" s="55">
        <v>4219</v>
      </c>
      <c r="C133" s="65" t="s">
        <v>216</v>
      </c>
      <c r="D133" s="96">
        <v>14836</v>
      </c>
      <c r="E133" s="96">
        <v>12982</v>
      </c>
      <c r="F133" s="96">
        <v>10263</v>
      </c>
      <c r="G133" s="96">
        <v>2719</v>
      </c>
      <c r="H133" s="96">
        <v>1270</v>
      </c>
      <c r="I133" s="96">
        <v>584</v>
      </c>
    </row>
    <row r="134" spans="2:9" x14ac:dyDescent="0.2">
      <c r="B134" s="58">
        <v>4191</v>
      </c>
      <c r="C134" s="42" t="s">
        <v>198</v>
      </c>
      <c r="D134" s="62">
        <v>231</v>
      </c>
      <c r="E134" s="62">
        <v>204</v>
      </c>
      <c r="F134" s="62">
        <v>176</v>
      </c>
      <c r="G134" s="62">
        <v>28</v>
      </c>
      <c r="H134" s="62">
        <v>20</v>
      </c>
      <c r="I134" s="62">
        <v>7</v>
      </c>
    </row>
    <row r="135" spans="2:9" x14ac:dyDescent="0.2">
      <c r="B135" s="58">
        <v>4192</v>
      </c>
      <c r="C135" s="42" t="s">
        <v>199</v>
      </c>
      <c r="D135" s="62">
        <v>484</v>
      </c>
      <c r="E135" s="62">
        <v>422</v>
      </c>
      <c r="F135" s="62">
        <v>355</v>
      </c>
      <c r="G135" s="62">
        <v>67</v>
      </c>
      <c r="H135" s="62">
        <v>49</v>
      </c>
      <c r="I135" s="62">
        <v>13</v>
      </c>
    </row>
    <row r="136" spans="2:9" x14ac:dyDescent="0.2">
      <c r="B136" s="58">
        <v>4193</v>
      </c>
      <c r="C136" s="42" t="s">
        <v>200</v>
      </c>
      <c r="D136" s="62">
        <v>190</v>
      </c>
      <c r="E136" s="62">
        <v>165</v>
      </c>
      <c r="F136" s="62">
        <v>115</v>
      </c>
      <c r="G136" s="62">
        <v>50</v>
      </c>
      <c r="H136" s="62">
        <v>18</v>
      </c>
      <c r="I136" s="62">
        <v>7</v>
      </c>
    </row>
    <row r="137" spans="2:9" x14ac:dyDescent="0.2">
      <c r="B137" s="58">
        <v>4194</v>
      </c>
      <c r="C137" s="42" t="s">
        <v>201</v>
      </c>
      <c r="D137" s="62">
        <v>507</v>
      </c>
      <c r="E137" s="62">
        <v>437</v>
      </c>
      <c r="F137" s="62">
        <v>340</v>
      </c>
      <c r="G137" s="62">
        <v>97</v>
      </c>
      <c r="H137" s="62">
        <v>53</v>
      </c>
      <c r="I137" s="62">
        <v>17</v>
      </c>
    </row>
    <row r="138" spans="2:9" x14ac:dyDescent="0.2">
      <c r="B138" s="58">
        <v>4195</v>
      </c>
      <c r="C138" s="42" t="s">
        <v>202</v>
      </c>
      <c r="D138" s="62">
        <v>433</v>
      </c>
      <c r="E138" s="62">
        <v>362</v>
      </c>
      <c r="F138" s="62">
        <v>289</v>
      </c>
      <c r="G138" s="62">
        <v>73</v>
      </c>
      <c r="H138" s="62">
        <v>57</v>
      </c>
      <c r="I138" s="62">
        <v>14</v>
      </c>
    </row>
    <row r="139" spans="2:9" x14ac:dyDescent="0.2">
      <c r="B139" s="58">
        <v>4196</v>
      </c>
      <c r="C139" s="42" t="s">
        <v>203</v>
      </c>
      <c r="D139" s="62">
        <v>590</v>
      </c>
      <c r="E139" s="62">
        <v>508</v>
      </c>
      <c r="F139" s="62">
        <v>401</v>
      </c>
      <c r="G139" s="62">
        <v>107</v>
      </c>
      <c r="H139" s="62">
        <v>55</v>
      </c>
      <c r="I139" s="62">
        <v>27</v>
      </c>
    </row>
    <row r="140" spans="2:9" x14ac:dyDescent="0.2">
      <c r="B140" s="58">
        <v>4197</v>
      </c>
      <c r="C140" s="42" t="s">
        <v>204</v>
      </c>
      <c r="D140" s="62">
        <v>247</v>
      </c>
      <c r="E140" s="62">
        <v>201</v>
      </c>
      <c r="F140" s="62">
        <v>165</v>
      </c>
      <c r="G140" s="62">
        <v>36</v>
      </c>
      <c r="H140" s="62">
        <v>27</v>
      </c>
      <c r="I140" s="62">
        <v>19</v>
      </c>
    </row>
    <row r="141" spans="2:9" x14ac:dyDescent="0.2">
      <c r="B141" s="58">
        <v>4198</v>
      </c>
      <c r="C141" s="42" t="s">
        <v>205</v>
      </c>
      <c r="D141" s="62">
        <v>349</v>
      </c>
      <c r="E141" s="62">
        <v>301</v>
      </c>
      <c r="F141" s="62">
        <v>257</v>
      </c>
      <c r="G141" s="62">
        <v>44</v>
      </c>
      <c r="H141" s="62">
        <v>38</v>
      </c>
      <c r="I141" s="62">
        <v>10</v>
      </c>
    </row>
    <row r="142" spans="2:9" x14ac:dyDescent="0.2">
      <c r="B142" s="58">
        <v>4199</v>
      </c>
      <c r="C142" s="42" t="s">
        <v>418</v>
      </c>
      <c r="D142" s="62">
        <v>284</v>
      </c>
      <c r="E142" s="62">
        <v>256</v>
      </c>
      <c r="F142" s="62">
        <v>188</v>
      </c>
      <c r="G142" s="62">
        <v>68</v>
      </c>
      <c r="H142" s="62">
        <v>15</v>
      </c>
      <c r="I142" s="62">
        <v>13</v>
      </c>
    </row>
    <row r="143" spans="2:9" x14ac:dyDescent="0.2">
      <c r="B143" s="58">
        <v>4200</v>
      </c>
      <c r="C143" s="42" t="s">
        <v>206</v>
      </c>
      <c r="D143" s="62">
        <v>823</v>
      </c>
      <c r="E143" s="62">
        <v>738</v>
      </c>
      <c r="F143" s="62">
        <v>578</v>
      </c>
      <c r="G143" s="62">
        <v>160</v>
      </c>
      <c r="H143" s="62">
        <v>52</v>
      </c>
      <c r="I143" s="62">
        <v>33</v>
      </c>
    </row>
    <row r="144" spans="2:9" x14ac:dyDescent="0.2">
      <c r="B144" s="58">
        <v>4201</v>
      </c>
      <c r="C144" s="42" t="s">
        <v>29</v>
      </c>
      <c r="D144" s="62">
        <v>1638</v>
      </c>
      <c r="E144" s="62">
        <v>1359</v>
      </c>
      <c r="F144" s="62">
        <v>942</v>
      </c>
      <c r="G144" s="62">
        <v>417</v>
      </c>
      <c r="H144" s="62">
        <v>181</v>
      </c>
      <c r="I144" s="62">
        <v>98</v>
      </c>
    </row>
    <row r="145" spans="2:9" x14ac:dyDescent="0.2">
      <c r="B145" s="58">
        <v>4202</v>
      </c>
      <c r="C145" s="42" t="s">
        <v>207</v>
      </c>
      <c r="D145" s="62">
        <v>827</v>
      </c>
      <c r="E145" s="62">
        <v>723</v>
      </c>
      <c r="F145" s="62">
        <v>570</v>
      </c>
      <c r="G145" s="62">
        <v>153</v>
      </c>
      <c r="H145" s="62">
        <v>74</v>
      </c>
      <c r="I145" s="62">
        <v>30</v>
      </c>
    </row>
    <row r="146" spans="2:9" x14ac:dyDescent="0.2">
      <c r="B146" s="58">
        <v>4203</v>
      </c>
      <c r="C146" s="42" t="s">
        <v>208</v>
      </c>
      <c r="D146" s="62">
        <v>1187</v>
      </c>
      <c r="E146" s="62">
        <v>1036</v>
      </c>
      <c r="F146" s="62">
        <v>871</v>
      </c>
      <c r="G146" s="62">
        <v>165</v>
      </c>
      <c r="H146" s="62">
        <v>99</v>
      </c>
      <c r="I146" s="62">
        <v>52</v>
      </c>
    </row>
    <row r="147" spans="2:9" x14ac:dyDescent="0.2">
      <c r="B147" s="58">
        <v>4204</v>
      </c>
      <c r="C147" s="42" t="s">
        <v>209</v>
      </c>
      <c r="D147" s="62">
        <v>1178</v>
      </c>
      <c r="E147" s="62">
        <v>1083</v>
      </c>
      <c r="F147" s="62">
        <v>909</v>
      </c>
      <c r="G147" s="62">
        <v>174</v>
      </c>
      <c r="H147" s="62">
        <v>59</v>
      </c>
      <c r="I147" s="62">
        <v>36</v>
      </c>
    </row>
    <row r="148" spans="2:9" x14ac:dyDescent="0.2">
      <c r="B148" s="58">
        <v>4205</v>
      </c>
      <c r="C148" s="42" t="s">
        <v>210</v>
      </c>
      <c r="D148" s="62">
        <v>700</v>
      </c>
      <c r="E148" s="62">
        <v>607</v>
      </c>
      <c r="F148" s="62">
        <v>478</v>
      </c>
      <c r="G148" s="62">
        <v>129</v>
      </c>
      <c r="H148" s="62">
        <v>58</v>
      </c>
      <c r="I148" s="62">
        <v>35</v>
      </c>
    </row>
    <row r="149" spans="2:9" x14ac:dyDescent="0.2">
      <c r="B149" s="58">
        <v>4206</v>
      </c>
      <c r="C149" s="42" t="s">
        <v>211</v>
      </c>
      <c r="D149" s="62">
        <v>1282</v>
      </c>
      <c r="E149" s="62">
        <v>1161</v>
      </c>
      <c r="F149" s="62">
        <v>916</v>
      </c>
      <c r="G149" s="62">
        <v>245</v>
      </c>
      <c r="H149" s="62">
        <v>68</v>
      </c>
      <c r="I149" s="62">
        <v>53</v>
      </c>
    </row>
    <row r="150" spans="2:9" x14ac:dyDescent="0.2">
      <c r="B150" s="58">
        <v>4207</v>
      </c>
      <c r="C150" s="42" t="s">
        <v>212</v>
      </c>
      <c r="D150" s="62">
        <v>834</v>
      </c>
      <c r="E150" s="62">
        <v>756</v>
      </c>
      <c r="F150" s="62">
        <v>615</v>
      </c>
      <c r="G150" s="62">
        <v>141</v>
      </c>
      <c r="H150" s="62">
        <v>52</v>
      </c>
      <c r="I150" s="62">
        <v>26</v>
      </c>
    </row>
    <row r="151" spans="2:9" x14ac:dyDescent="0.2">
      <c r="B151" s="58">
        <v>4208</v>
      </c>
      <c r="C151" s="42" t="s">
        <v>213</v>
      </c>
      <c r="D151" s="62">
        <v>964</v>
      </c>
      <c r="E151" s="62">
        <v>844</v>
      </c>
      <c r="F151" s="62">
        <v>639</v>
      </c>
      <c r="G151" s="62">
        <v>205</v>
      </c>
      <c r="H151" s="62">
        <v>103</v>
      </c>
      <c r="I151" s="62">
        <v>17</v>
      </c>
    </row>
    <row r="152" spans="2:9" x14ac:dyDescent="0.2">
      <c r="B152" s="58">
        <v>4209</v>
      </c>
      <c r="C152" s="42" t="s">
        <v>214</v>
      </c>
      <c r="D152" s="62">
        <v>1320</v>
      </c>
      <c r="E152" s="62">
        <v>1123</v>
      </c>
      <c r="F152" s="62">
        <v>906</v>
      </c>
      <c r="G152" s="62">
        <v>217</v>
      </c>
      <c r="H152" s="62">
        <v>144</v>
      </c>
      <c r="I152" s="62">
        <v>53</v>
      </c>
    </row>
    <row r="153" spans="2:9" x14ac:dyDescent="0.2">
      <c r="B153" s="58">
        <v>4210</v>
      </c>
      <c r="C153" s="42" t="s">
        <v>215</v>
      </c>
      <c r="D153" s="62">
        <v>768</v>
      </c>
      <c r="E153" s="62">
        <v>696</v>
      </c>
      <c r="F153" s="62">
        <v>553</v>
      </c>
      <c r="G153" s="62">
        <v>143</v>
      </c>
      <c r="H153" s="62">
        <v>48</v>
      </c>
      <c r="I153" s="62">
        <v>24</v>
      </c>
    </row>
    <row r="154" spans="2:9" x14ac:dyDescent="0.2">
      <c r="B154" s="55">
        <v>4249</v>
      </c>
      <c r="C154" s="65" t="s">
        <v>235</v>
      </c>
      <c r="D154" s="96">
        <v>8788</v>
      </c>
      <c r="E154" s="96">
        <v>7504</v>
      </c>
      <c r="F154" s="96">
        <v>5596</v>
      </c>
      <c r="G154" s="96">
        <v>1908</v>
      </c>
      <c r="H154" s="96">
        <v>988</v>
      </c>
      <c r="I154" s="96">
        <v>296</v>
      </c>
    </row>
    <row r="155" spans="2:9" x14ac:dyDescent="0.2">
      <c r="B155" s="58">
        <v>4221</v>
      </c>
      <c r="C155" s="42" t="s">
        <v>217</v>
      </c>
      <c r="D155" s="62">
        <v>228</v>
      </c>
      <c r="E155" s="62">
        <v>212</v>
      </c>
      <c r="F155" s="62">
        <v>149</v>
      </c>
      <c r="G155" s="62">
        <v>63</v>
      </c>
      <c r="H155" s="62">
        <v>11</v>
      </c>
      <c r="I155" s="62">
        <v>5</v>
      </c>
    </row>
    <row r="156" spans="2:9" x14ac:dyDescent="0.2">
      <c r="B156" s="58">
        <v>4222</v>
      </c>
      <c r="C156" s="42" t="s">
        <v>218</v>
      </c>
      <c r="D156" s="62">
        <v>414</v>
      </c>
      <c r="E156" s="62">
        <v>344</v>
      </c>
      <c r="F156" s="62">
        <v>262</v>
      </c>
      <c r="G156" s="62">
        <v>82</v>
      </c>
      <c r="H156" s="62">
        <v>60</v>
      </c>
      <c r="I156" s="62">
        <v>10</v>
      </c>
    </row>
    <row r="157" spans="2:9" x14ac:dyDescent="0.2">
      <c r="B157" s="58">
        <v>4223</v>
      </c>
      <c r="C157" s="42" t="s">
        <v>219</v>
      </c>
      <c r="D157" s="62">
        <v>467</v>
      </c>
      <c r="E157" s="62">
        <v>409</v>
      </c>
      <c r="F157" s="62">
        <v>291</v>
      </c>
      <c r="G157" s="62">
        <v>118</v>
      </c>
      <c r="H157" s="62">
        <v>45</v>
      </c>
      <c r="I157" s="62">
        <v>13</v>
      </c>
    </row>
    <row r="158" spans="2:9" x14ac:dyDescent="0.2">
      <c r="B158" s="58">
        <v>4224</v>
      </c>
      <c r="C158" s="42" t="s">
        <v>220</v>
      </c>
      <c r="D158" s="62">
        <v>295</v>
      </c>
      <c r="E158" s="62">
        <v>221</v>
      </c>
      <c r="F158" s="62">
        <v>153</v>
      </c>
      <c r="G158" s="62">
        <v>68</v>
      </c>
      <c r="H158" s="62">
        <v>64</v>
      </c>
      <c r="I158" s="62">
        <v>10</v>
      </c>
    </row>
    <row r="159" spans="2:9" x14ac:dyDescent="0.2">
      <c r="B159" s="58">
        <v>4226</v>
      </c>
      <c r="C159" s="42" t="s">
        <v>221</v>
      </c>
      <c r="D159" s="62">
        <v>189</v>
      </c>
      <c r="E159" s="62">
        <v>159</v>
      </c>
      <c r="F159" s="62">
        <v>133</v>
      </c>
      <c r="G159" s="62">
        <v>26</v>
      </c>
      <c r="H159" s="62">
        <v>27</v>
      </c>
      <c r="I159" s="62">
        <v>3</v>
      </c>
    </row>
    <row r="160" spans="2:9" x14ac:dyDescent="0.2">
      <c r="B160" s="58">
        <v>4227</v>
      </c>
      <c r="C160" s="42" t="s">
        <v>222</v>
      </c>
      <c r="D160" s="62">
        <v>191</v>
      </c>
      <c r="E160" s="62">
        <v>147</v>
      </c>
      <c r="F160" s="62">
        <v>106</v>
      </c>
      <c r="G160" s="62">
        <v>41</v>
      </c>
      <c r="H160" s="62">
        <v>33</v>
      </c>
      <c r="I160" s="62">
        <v>11</v>
      </c>
    </row>
    <row r="161" spans="2:9" x14ac:dyDescent="0.2">
      <c r="B161" s="58">
        <v>4228</v>
      </c>
      <c r="C161" s="42" t="s">
        <v>223</v>
      </c>
      <c r="D161" s="62">
        <v>718</v>
      </c>
      <c r="E161" s="62">
        <v>588</v>
      </c>
      <c r="F161" s="62">
        <v>447</v>
      </c>
      <c r="G161" s="62">
        <v>141</v>
      </c>
      <c r="H161" s="62">
        <v>103</v>
      </c>
      <c r="I161" s="62">
        <v>27</v>
      </c>
    </row>
    <row r="162" spans="2:9" x14ac:dyDescent="0.2">
      <c r="B162" s="58">
        <v>4229</v>
      </c>
      <c r="C162" s="42" t="s">
        <v>224</v>
      </c>
      <c r="D162" s="62">
        <v>333</v>
      </c>
      <c r="E162" s="62">
        <v>279</v>
      </c>
      <c r="F162" s="62">
        <v>232</v>
      </c>
      <c r="G162" s="62">
        <v>47</v>
      </c>
      <c r="H162" s="62">
        <v>48</v>
      </c>
      <c r="I162" s="62">
        <v>6</v>
      </c>
    </row>
    <row r="163" spans="2:9" x14ac:dyDescent="0.2">
      <c r="B163" s="58">
        <v>4230</v>
      </c>
      <c r="C163" s="42" t="s">
        <v>225</v>
      </c>
      <c r="D163" s="62">
        <v>377</v>
      </c>
      <c r="E163" s="62">
        <v>337</v>
      </c>
      <c r="F163" s="62">
        <v>283</v>
      </c>
      <c r="G163" s="62">
        <v>54</v>
      </c>
      <c r="H163" s="62">
        <v>29</v>
      </c>
      <c r="I163" s="62">
        <v>11</v>
      </c>
    </row>
    <row r="164" spans="2:9" x14ac:dyDescent="0.2">
      <c r="B164" s="58">
        <v>4231</v>
      </c>
      <c r="C164" s="42" t="s">
        <v>226</v>
      </c>
      <c r="D164" s="62">
        <v>290</v>
      </c>
      <c r="E164" s="62">
        <v>251</v>
      </c>
      <c r="F164" s="62">
        <v>166</v>
      </c>
      <c r="G164" s="62">
        <v>85</v>
      </c>
      <c r="H164" s="62">
        <v>35</v>
      </c>
      <c r="I164" s="62">
        <v>4</v>
      </c>
    </row>
    <row r="165" spans="2:9" x14ac:dyDescent="0.2">
      <c r="B165" s="58">
        <v>4232</v>
      </c>
      <c r="C165" s="42" t="s">
        <v>227</v>
      </c>
      <c r="D165" s="62">
        <v>57</v>
      </c>
      <c r="E165" s="62">
        <v>47</v>
      </c>
      <c r="F165" s="62">
        <v>36</v>
      </c>
      <c r="G165" s="62">
        <v>11</v>
      </c>
      <c r="H165" s="62">
        <v>8</v>
      </c>
      <c r="I165" s="62">
        <v>2</v>
      </c>
    </row>
    <row r="166" spans="2:9" x14ac:dyDescent="0.2">
      <c r="B166" s="58">
        <v>4233</v>
      </c>
      <c r="C166" s="42" t="s">
        <v>228</v>
      </c>
      <c r="D166" s="62">
        <v>128</v>
      </c>
      <c r="E166" s="62">
        <v>102</v>
      </c>
      <c r="F166" s="62">
        <v>93</v>
      </c>
      <c r="G166" s="62">
        <v>9</v>
      </c>
      <c r="H166" s="62">
        <v>24</v>
      </c>
      <c r="I166" s="62">
        <v>2</v>
      </c>
    </row>
    <row r="167" spans="2:9" x14ac:dyDescent="0.2">
      <c r="B167" s="58">
        <v>4234</v>
      </c>
      <c r="C167" s="42" t="s">
        <v>229</v>
      </c>
      <c r="D167" s="62">
        <v>901</v>
      </c>
      <c r="E167" s="62">
        <v>766</v>
      </c>
      <c r="F167" s="62">
        <v>596</v>
      </c>
      <c r="G167" s="62">
        <v>170</v>
      </c>
      <c r="H167" s="62">
        <v>99</v>
      </c>
      <c r="I167" s="62">
        <v>36</v>
      </c>
    </row>
    <row r="168" spans="2:9" x14ac:dyDescent="0.2">
      <c r="B168" s="58">
        <v>4235</v>
      </c>
      <c r="C168" s="42" t="s">
        <v>230</v>
      </c>
      <c r="D168" s="62">
        <v>312</v>
      </c>
      <c r="E168" s="62">
        <v>254</v>
      </c>
      <c r="F168" s="62">
        <v>170</v>
      </c>
      <c r="G168" s="62">
        <v>84</v>
      </c>
      <c r="H168" s="62">
        <v>44</v>
      </c>
      <c r="I168" s="62">
        <v>14</v>
      </c>
    </row>
    <row r="169" spans="2:9" x14ac:dyDescent="0.2">
      <c r="B169" s="58">
        <v>4236</v>
      </c>
      <c r="C169" s="42" t="s">
        <v>419</v>
      </c>
      <c r="D169" s="62">
        <v>1593</v>
      </c>
      <c r="E169" s="62">
        <v>1391</v>
      </c>
      <c r="F169" s="62">
        <v>964</v>
      </c>
      <c r="G169" s="62">
        <v>427</v>
      </c>
      <c r="H169" s="62">
        <v>127</v>
      </c>
      <c r="I169" s="62">
        <v>75</v>
      </c>
    </row>
    <row r="170" spans="2:9" x14ac:dyDescent="0.2">
      <c r="B170" s="58">
        <v>4237</v>
      </c>
      <c r="C170" s="42" t="s">
        <v>231</v>
      </c>
      <c r="D170" s="62">
        <v>370</v>
      </c>
      <c r="E170" s="62">
        <v>326</v>
      </c>
      <c r="F170" s="62">
        <v>252</v>
      </c>
      <c r="G170" s="62">
        <v>74</v>
      </c>
      <c r="H170" s="62">
        <v>33</v>
      </c>
      <c r="I170" s="62">
        <v>11</v>
      </c>
    </row>
    <row r="171" spans="2:9" x14ac:dyDescent="0.2">
      <c r="B171" s="58">
        <v>4238</v>
      </c>
      <c r="C171" s="42" t="s">
        <v>232</v>
      </c>
      <c r="D171" s="62">
        <v>250</v>
      </c>
      <c r="E171" s="62">
        <v>213</v>
      </c>
      <c r="F171" s="62">
        <v>170</v>
      </c>
      <c r="G171" s="62">
        <v>43</v>
      </c>
      <c r="H171" s="62">
        <v>27</v>
      </c>
      <c r="I171" s="62">
        <v>10</v>
      </c>
    </row>
    <row r="172" spans="2:9" x14ac:dyDescent="0.2">
      <c r="B172" s="58">
        <v>4239</v>
      </c>
      <c r="C172" s="42" t="s">
        <v>233</v>
      </c>
      <c r="D172" s="62">
        <v>938</v>
      </c>
      <c r="E172" s="62">
        <v>804</v>
      </c>
      <c r="F172" s="62">
        <v>557</v>
      </c>
      <c r="G172" s="62">
        <v>247</v>
      </c>
      <c r="H172" s="62">
        <v>108</v>
      </c>
      <c r="I172" s="62">
        <v>26</v>
      </c>
    </row>
    <row r="173" spans="2:9" x14ac:dyDescent="0.2">
      <c r="B173" s="58">
        <v>4240</v>
      </c>
      <c r="C173" s="42" t="s">
        <v>234</v>
      </c>
      <c r="D173" s="62">
        <v>737</v>
      </c>
      <c r="E173" s="62">
        <v>654</v>
      </c>
      <c r="F173" s="62">
        <v>536</v>
      </c>
      <c r="G173" s="62">
        <v>118</v>
      </c>
      <c r="H173" s="62">
        <v>63</v>
      </c>
      <c r="I173" s="62">
        <v>20</v>
      </c>
    </row>
    <row r="174" spans="2:9" x14ac:dyDescent="0.2">
      <c r="B174" s="55">
        <v>4269</v>
      </c>
      <c r="C174" s="65" t="s">
        <v>248</v>
      </c>
      <c r="D174" s="96">
        <v>10309</v>
      </c>
      <c r="E174" s="96">
        <v>9054</v>
      </c>
      <c r="F174" s="96">
        <v>7041</v>
      </c>
      <c r="G174" s="96">
        <v>2013</v>
      </c>
      <c r="H174" s="96">
        <v>962</v>
      </c>
      <c r="I174" s="96">
        <v>293</v>
      </c>
    </row>
    <row r="175" spans="2:9" x14ac:dyDescent="0.2">
      <c r="B175" s="58">
        <v>4251</v>
      </c>
      <c r="C175" s="42" t="s">
        <v>236</v>
      </c>
      <c r="D175" s="62">
        <v>277</v>
      </c>
      <c r="E175" s="62">
        <v>224</v>
      </c>
      <c r="F175" s="62">
        <v>196</v>
      </c>
      <c r="G175" s="62">
        <v>28</v>
      </c>
      <c r="H175" s="62">
        <v>49</v>
      </c>
      <c r="I175" s="62">
        <v>4</v>
      </c>
    </row>
    <row r="176" spans="2:9" x14ac:dyDescent="0.2">
      <c r="B176" s="58">
        <v>4252</v>
      </c>
      <c r="C176" s="42" t="s">
        <v>237</v>
      </c>
      <c r="D176" s="62">
        <v>745</v>
      </c>
      <c r="E176" s="62">
        <v>668</v>
      </c>
      <c r="F176" s="62">
        <v>501</v>
      </c>
      <c r="G176" s="62">
        <v>167</v>
      </c>
      <c r="H176" s="62">
        <v>50</v>
      </c>
      <c r="I176" s="62">
        <v>27</v>
      </c>
    </row>
    <row r="177" spans="2:9" x14ac:dyDescent="0.2">
      <c r="B177" s="58">
        <v>4253</v>
      </c>
      <c r="C177" s="42" t="s">
        <v>238</v>
      </c>
      <c r="D177" s="62">
        <v>1230</v>
      </c>
      <c r="E177" s="62">
        <v>1122</v>
      </c>
      <c r="F177" s="62">
        <v>999</v>
      </c>
      <c r="G177" s="62">
        <v>123</v>
      </c>
      <c r="H177" s="62">
        <v>79</v>
      </c>
      <c r="I177" s="62">
        <v>29</v>
      </c>
    </row>
    <row r="178" spans="2:9" x14ac:dyDescent="0.2">
      <c r="B178" s="58">
        <v>4254</v>
      </c>
      <c r="C178" s="42" t="s">
        <v>239</v>
      </c>
      <c r="D178" s="62">
        <v>2447</v>
      </c>
      <c r="E178" s="62">
        <v>2229</v>
      </c>
      <c r="F178" s="62">
        <v>1714</v>
      </c>
      <c r="G178" s="62">
        <v>515</v>
      </c>
      <c r="H178" s="62">
        <v>161</v>
      </c>
      <c r="I178" s="62">
        <v>57</v>
      </c>
    </row>
    <row r="179" spans="2:9" x14ac:dyDescent="0.2">
      <c r="B179" s="58">
        <v>4255</v>
      </c>
      <c r="C179" s="42" t="s">
        <v>240</v>
      </c>
      <c r="D179" s="62">
        <v>375</v>
      </c>
      <c r="E179" s="62">
        <v>348</v>
      </c>
      <c r="F179" s="62">
        <v>278</v>
      </c>
      <c r="G179" s="62">
        <v>70</v>
      </c>
      <c r="H179" s="62">
        <v>18</v>
      </c>
      <c r="I179" s="62">
        <v>9</v>
      </c>
    </row>
    <row r="180" spans="2:9" x14ac:dyDescent="0.2">
      <c r="B180" s="58">
        <v>4256</v>
      </c>
      <c r="C180" s="42" t="s">
        <v>241</v>
      </c>
      <c r="D180" s="62">
        <v>319</v>
      </c>
      <c r="E180" s="62">
        <v>281</v>
      </c>
      <c r="F180" s="62">
        <v>216</v>
      </c>
      <c r="G180" s="62">
        <v>65</v>
      </c>
      <c r="H180" s="62">
        <v>27</v>
      </c>
      <c r="I180" s="62">
        <v>11</v>
      </c>
    </row>
    <row r="181" spans="2:9" x14ac:dyDescent="0.2">
      <c r="B181" s="58">
        <v>4257</v>
      </c>
      <c r="C181" s="42" t="s">
        <v>242</v>
      </c>
      <c r="D181" s="62">
        <v>145</v>
      </c>
      <c r="E181" s="62">
        <v>117</v>
      </c>
      <c r="F181" s="62">
        <v>101</v>
      </c>
      <c r="G181" s="62">
        <v>16</v>
      </c>
      <c r="H181" s="62">
        <v>24</v>
      </c>
      <c r="I181" s="62">
        <v>4</v>
      </c>
    </row>
    <row r="182" spans="2:9" x14ac:dyDescent="0.2">
      <c r="B182" s="58">
        <v>4258</v>
      </c>
      <c r="C182" s="42" t="s">
        <v>31</v>
      </c>
      <c r="D182" s="62">
        <v>1905</v>
      </c>
      <c r="E182" s="62">
        <v>1587</v>
      </c>
      <c r="F182" s="62">
        <v>1042</v>
      </c>
      <c r="G182" s="62">
        <v>545</v>
      </c>
      <c r="H182" s="62">
        <v>251</v>
      </c>
      <c r="I182" s="62">
        <v>67</v>
      </c>
    </row>
    <row r="183" spans="2:9" x14ac:dyDescent="0.2">
      <c r="B183" s="58">
        <v>4259</v>
      </c>
      <c r="C183" s="42" t="s">
        <v>243</v>
      </c>
      <c r="D183" s="62">
        <v>265</v>
      </c>
      <c r="E183" s="62">
        <v>199</v>
      </c>
      <c r="F183" s="62">
        <v>156</v>
      </c>
      <c r="G183" s="62">
        <v>43</v>
      </c>
      <c r="H183" s="62">
        <v>50</v>
      </c>
      <c r="I183" s="62">
        <v>16</v>
      </c>
    </row>
    <row r="184" spans="2:9" x14ac:dyDescent="0.2">
      <c r="B184" s="58">
        <v>4260</v>
      </c>
      <c r="C184" s="42" t="s">
        <v>420</v>
      </c>
      <c r="D184" s="62">
        <v>568</v>
      </c>
      <c r="E184" s="62">
        <v>500</v>
      </c>
      <c r="F184" s="62">
        <v>363</v>
      </c>
      <c r="G184" s="62">
        <v>137</v>
      </c>
      <c r="H184" s="62">
        <v>40</v>
      </c>
      <c r="I184" s="62">
        <v>28</v>
      </c>
    </row>
    <row r="185" spans="2:9" x14ac:dyDescent="0.2">
      <c r="B185" s="58">
        <v>4261</v>
      </c>
      <c r="C185" s="42" t="s">
        <v>244</v>
      </c>
      <c r="D185" s="62">
        <v>632</v>
      </c>
      <c r="E185" s="62">
        <v>582</v>
      </c>
      <c r="F185" s="62">
        <v>487</v>
      </c>
      <c r="G185" s="62">
        <v>95</v>
      </c>
      <c r="H185" s="62">
        <v>36</v>
      </c>
      <c r="I185" s="62">
        <v>14</v>
      </c>
    </row>
    <row r="186" spans="2:9" x14ac:dyDescent="0.2">
      <c r="B186" s="58">
        <v>4262</v>
      </c>
      <c r="C186" s="42" t="s">
        <v>245</v>
      </c>
      <c r="D186" s="62">
        <v>369</v>
      </c>
      <c r="E186" s="62">
        <v>306</v>
      </c>
      <c r="F186" s="62">
        <v>254</v>
      </c>
      <c r="G186" s="62">
        <v>52</v>
      </c>
      <c r="H186" s="62">
        <v>56</v>
      </c>
      <c r="I186" s="62">
        <v>7</v>
      </c>
    </row>
    <row r="187" spans="2:9" x14ac:dyDescent="0.2">
      <c r="B187" s="58">
        <v>4263</v>
      </c>
      <c r="C187" s="42" t="s">
        <v>246</v>
      </c>
      <c r="D187" s="62">
        <v>731</v>
      </c>
      <c r="E187" s="62">
        <v>643</v>
      </c>
      <c r="F187" s="62">
        <v>530</v>
      </c>
      <c r="G187" s="62">
        <v>113</v>
      </c>
      <c r="H187" s="62">
        <v>70</v>
      </c>
      <c r="I187" s="62">
        <v>18</v>
      </c>
    </row>
    <row r="188" spans="2:9" x14ac:dyDescent="0.2">
      <c r="B188" s="58">
        <v>4264</v>
      </c>
      <c r="C188" s="42" t="s">
        <v>247</v>
      </c>
      <c r="D188" s="62">
        <v>301</v>
      </c>
      <c r="E188" s="62">
        <v>248</v>
      </c>
      <c r="F188" s="62">
        <v>204</v>
      </c>
      <c r="G188" s="62">
        <v>44</v>
      </c>
      <c r="H188" s="62">
        <v>51</v>
      </c>
      <c r="I188" s="62">
        <v>2</v>
      </c>
    </row>
    <row r="189" spans="2:9" x14ac:dyDescent="0.2">
      <c r="B189" s="55">
        <v>4299</v>
      </c>
      <c r="C189" s="65" t="s">
        <v>266</v>
      </c>
      <c r="D189" s="96">
        <v>16496</v>
      </c>
      <c r="E189" s="96">
        <v>14146</v>
      </c>
      <c r="F189" s="96">
        <v>10774</v>
      </c>
      <c r="G189" s="96">
        <v>3372</v>
      </c>
      <c r="H189" s="96">
        <v>1712</v>
      </c>
      <c r="I189" s="96">
        <v>638</v>
      </c>
    </row>
    <row r="190" spans="2:9" x14ac:dyDescent="0.2">
      <c r="B190" s="58">
        <v>4271</v>
      </c>
      <c r="C190" s="42" t="s">
        <v>249</v>
      </c>
      <c r="D190" s="62">
        <v>1493</v>
      </c>
      <c r="E190" s="62">
        <v>1320</v>
      </c>
      <c r="F190" s="62">
        <v>982</v>
      </c>
      <c r="G190" s="62">
        <v>338</v>
      </c>
      <c r="H190" s="62">
        <v>112</v>
      </c>
      <c r="I190" s="62">
        <v>61</v>
      </c>
    </row>
    <row r="191" spans="2:9" x14ac:dyDescent="0.2">
      <c r="B191" s="58">
        <v>4272</v>
      </c>
      <c r="C191" s="42" t="s">
        <v>250</v>
      </c>
      <c r="D191" s="62">
        <v>105</v>
      </c>
      <c r="E191" s="62">
        <v>77</v>
      </c>
      <c r="F191" s="62">
        <v>67</v>
      </c>
      <c r="G191" s="62">
        <v>10</v>
      </c>
      <c r="H191" s="62">
        <v>24</v>
      </c>
      <c r="I191" s="62">
        <v>4</v>
      </c>
    </row>
    <row r="192" spans="2:9" x14ac:dyDescent="0.2">
      <c r="B192" s="58">
        <v>4273</v>
      </c>
      <c r="C192" s="42" t="s">
        <v>251</v>
      </c>
      <c r="D192" s="62">
        <v>263</v>
      </c>
      <c r="E192" s="62">
        <v>197</v>
      </c>
      <c r="F192" s="62">
        <v>168</v>
      </c>
      <c r="G192" s="62">
        <v>29</v>
      </c>
      <c r="H192" s="62">
        <v>60</v>
      </c>
      <c r="I192" s="62">
        <v>6</v>
      </c>
    </row>
    <row r="193" spans="2:9" x14ac:dyDescent="0.2">
      <c r="B193" s="58">
        <v>4274</v>
      </c>
      <c r="C193" s="42" t="s">
        <v>252</v>
      </c>
      <c r="D193" s="62">
        <v>1155</v>
      </c>
      <c r="E193" s="62">
        <v>987</v>
      </c>
      <c r="F193" s="62">
        <v>809</v>
      </c>
      <c r="G193" s="62">
        <v>178</v>
      </c>
      <c r="H193" s="62">
        <v>138</v>
      </c>
      <c r="I193" s="62">
        <v>30</v>
      </c>
    </row>
    <row r="194" spans="2:9" x14ac:dyDescent="0.2">
      <c r="B194" s="58">
        <v>4275</v>
      </c>
      <c r="C194" s="42" t="s">
        <v>253</v>
      </c>
      <c r="D194" s="62">
        <v>277</v>
      </c>
      <c r="E194" s="62">
        <v>229</v>
      </c>
      <c r="F194" s="62">
        <v>194</v>
      </c>
      <c r="G194" s="62">
        <v>35</v>
      </c>
      <c r="H194" s="62">
        <v>39</v>
      </c>
      <c r="I194" s="62">
        <v>9</v>
      </c>
    </row>
    <row r="195" spans="2:9" x14ac:dyDescent="0.2">
      <c r="B195" s="58">
        <v>4276</v>
      </c>
      <c r="C195" s="42" t="s">
        <v>254</v>
      </c>
      <c r="D195" s="62">
        <v>1245</v>
      </c>
      <c r="E195" s="62">
        <v>1105</v>
      </c>
      <c r="F195" s="62">
        <v>929</v>
      </c>
      <c r="G195" s="62">
        <v>176</v>
      </c>
      <c r="H195" s="62">
        <v>94</v>
      </c>
      <c r="I195" s="62">
        <v>46</v>
      </c>
    </row>
    <row r="196" spans="2:9" x14ac:dyDescent="0.2">
      <c r="B196" s="58">
        <v>4277</v>
      </c>
      <c r="C196" s="42" t="s">
        <v>255</v>
      </c>
      <c r="D196" s="62">
        <v>260</v>
      </c>
      <c r="E196" s="62">
        <v>218</v>
      </c>
      <c r="F196" s="62">
        <v>183</v>
      </c>
      <c r="G196" s="62">
        <v>35</v>
      </c>
      <c r="H196" s="62">
        <v>32</v>
      </c>
      <c r="I196" s="62">
        <v>10</v>
      </c>
    </row>
    <row r="197" spans="2:9" x14ac:dyDescent="0.2">
      <c r="B197" s="58">
        <v>4279</v>
      </c>
      <c r="C197" s="42" t="s">
        <v>256</v>
      </c>
      <c r="D197" s="62">
        <v>897</v>
      </c>
      <c r="E197" s="62">
        <v>736</v>
      </c>
      <c r="F197" s="62">
        <v>601</v>
      </c>
      <c r="G197" s="62">
        <v>135</v>
      </c>
      <c r="H197" s="62">
        <v>134</v>
      </c>
      <c r="I197" s="62">
        <v>27</v>
      </c>
    </row>
    <row r="198" spans="2:9" x14ac:dyDescent="0.2">
      <c r="B198" s="58">
        <v>4280</v>
      </c>
      <c r="C198" s="42" t="s">
        <v>257</v>
      </c>
      <c r="D198" s="62">
        <v>2409</v>
      </c>
      <c r="E198" s="62">
        <v>2149</v>
      </c>
      <c r="F198" s="62">
        <v>1490</v>
      </c>
      <c r="G198" s="62">
        <v>659</v>
      </c>
      <c r="H198" s="62">
        <v>202</v>
      </c>
      <c r="I198" s="62">
        <v>58</v>
      </c>
    </row>
    <row r="199" spans="2:9" x14ac:dyDescent="0.2">
      <c r="B199" s="58">
        <v>4281</v>
      </c>
      <c r="C199" s="42" t="s">
        <v>258</v>
      </c>
      <c r="D199" s="62">
        <v>339</v>
      </c>
      <c r="E199" s="62">
        <v>272</v>
      </c>
      <c r="F199" s="62">
        <v>192</v>
      </c>
      <c r="G199" s="62">
        <v>80</v>
      </c>
      <c r="H199" s="62">
        <v>59</v>
      </c>
      <c r="I199" s="62">
        <v>8</v>
      </c>
    </row>
    <row r="200" spans="2:9" x14ac:dyDescent="0.2">
      <c r="B200" s="58">
        <v>4282</v>
      </c>
      <c r="C200" s="42" t="s">
        <v>259</v>
      </c>
      <c r="D200" s="62">
        <v>2131</v>
      </c>
      <c r="E200" s="62">
        <v>1868</v>
      </c>
      <c r="F200" s="62">
        <v>1456</v>
      </c>
      <c r="G200" s="62">
        <v>412</v>
      </c>
      <c r="H200" s="62">
        <v>178</v>
      </c>
      <c r="I200" s="62">
        <v>85</v>
      </c>
    </row>
    <row r="201" spans="2:9" x14ac:dyDescent="0.2">
      <c r="B201" s="58">
        <v>4283</v>
      </c>
      <c r="C201" s="42" t="s">
        <v>260</v>
      </c>
      <c r="D201" s="62">
        <v>1050</v>
      </c>
      <c r="E201" s="62">
        <v>963</v>
      </c>
      <c r="F201" s="62">
        <v>765</v>
      </c>
      <c r="G201" s="62">
        <v>198</v>
      </c>
      <c r="H201" s="62">
        <v>34</v>
      </c>
      <c r="I201" s="62">
        <v>53</v>
      </c>
    </row>
    <row r="202" spans="2:9" x14ac:dyDescent="0.2">
      <c r="B202" s="58">
        <v>4284</v>
      </c>
      <c r="C202" s="42" t="s">
        <v>261</v>
      </c>
      <c r="D202" s="62">
        <v>342</v>
      </c>
      <c r="E202" s="62">
        <v>257</v>
      </c>
      <c r="F202" s="62">
        <v>201</v>
      </c>
      <c r="G202" s="62">
        <v>56</v>
      </c>
      <c r="H202" s="62">
        <v>77</v>
      </c>
      <c r="I202" s="62">
        <v>8</v>
      </c>
    </row>
    <row r="203" spans="2:9" x14ac:dyDescent="0.2">
      <c r="B203" s="58">
        <v>4285</v>
      </c>
      <c r="C203" s="42" t="s">
        <v>262</v>
      </c>
      <c r="D203" s="62">
        <v>1068</v>
      </c>
      <c r="E203" s="62">
        <v>985</v>
      </c>
      <c r="F203" s="62">
        <v>732</v>
      </c>
      <c r="G203" s="62">
        <v>253</v>
      </c>
      <c r="H203" s="62">
        <v>52</v>
      </c>
      <c r="I203" s="62">
        <v>31</v>
      </c>
    </row>
    <row r="204" spans="2:9" x14ac:dyDescent="0.2">
      <c r="B204" s="58">
        <v>4286</v>
      </c>
      <c r="C204" s="42" t="s">
        <v>263</v>
      </c>
      <c r="D204" s="62">
        <v>414</v>
      </c>
      <c r="E204" s="62">
        <v>317</v>
      </c>
      <c r="F204" s="62">
        <v>230</v>
      </c>
      <c r="G204" s="62">
        <v>87</v>
      </c>
      <c r="H204" s="62">
        <v>80</v>
      </c>
      <c r="I204" s="62">
        <v>17</v>
      </c>
    </row>
    <row r="205" spans="2:9" x14ac:dyDescent="0.2">
      <c r="B205" s="58">
        <v>4287</v>
      </c>
      <c r="C205" s="42" t="s">
        <v>264</v>
      </c>
      <c r="D205" s="62">
        <v>595</v>
      </c>
      <c r="E205" s="62">
        <v>503</v>
      </c>
      <c r="F205" s="62">
        <v>411</v>
      </c>
      <c r="G205" s="62">
        <v>92</v>
      </c>
      <c r="H205" s="62">
        <v>73</v>
      </c>
      <c r="I205" s="62">
        <v>19</v>
      </c>
    </row>
    <row r="206" spans="2:9" x14ac:dyDescent="0.2">
      <c r="B206" s="58">
        <v>4288</v>
      </c>
      <c r="C206" s="42" t="s">
        <v>265</v>
      </c>
      <c r="D206" s="62">
        <v>57</v>
      </c>
      <c r="E206" s="62">
        <v>41</v>
      </c>
      <c r="F206" s="62">
        <v>37</v>
      </c>
      <c r="G206" s="62">
        <v>4</v>
      </c>
      <c r="H206" s="62">
        <v>14</v>
      </c>
      <c r="I206" s="62">
        <v>2</v>
      </c>
    </row>
    <row r="207" spans="2:9" x14ac:dyDescent="0.2">
      <c r="B207" s="58">
        <v>4289</v>
      </c>
      <c r="C207" s="42" t="s">
        <v>32</v>
      </c>
      <c r="D207" s="62">
        <v>2396</v>
      </c>
      <c r="E207" s="62">
        <v>1922</v>
      </c>
      <c r="F207" s="62">
        <v>1327</v>
      </c>
      <c r="G207" s="62">
        <v>595</v>
      </c>
      <c r="H207" s="62">
        <v>310</v>
      </c>
      <c r="I207" s="62">
        <v>164</v>
      </c>
    </row>
    <row r="208" spans="2:9" x14ac:dyDescent="0.2">
      <c r="B208" s="55">
        <v>4329</v>
      </c>
      <c r="C208" s="65" t="s">
        <v>287</v>
      </c>
      <c r="D208" s="96">
        <v>8915</v>
      </c>
      <c r="E208" s="96">
        <v>7714</v>
      </c>
      <c r="F208" s="96">
        <v>6016</v>
      </c>
      <c r="G208" s="96">
        <v>1698</v>
      </c>
      <c r="H208" s="96">
        <v>900</v>
      </c>
      <c r="I208" s="96">
        <v>301</v>
      </c>
    </row>
    <row r="209" spans="2:9" x14ac:dyDescent="0.2">
      <c r="B209" s="58">
        <v>4323</v>
      </c>
      <c r="C209" s="42" t="s">
        <v>286</v>
      </c>
      <c r="D209" s="62">
        <v>990</v>
      </c>
      <c r="E209" s="62">
        <v>866</v>
      </c>
      <c r="F209" s="62">
        <v>613</v>
      </c>
      <c r="G209" s="62">
        <v>253</v>
      </c>
      <c r="H209" s="62">
        <v>79</v>
      </c>
      <c r="I209" s="62">
        <v>45</v>
      </c>
    </row>
    <row r="210" spans="2:9" x14ac:dyDescent="0.2">
      <c r="B210" s="58">
        <v>4301</v>
      </c>
      <c r="C210" s="42" t="s">
        <v>267</v>
      </c>
      <c r="D210" s="62">
        <v>101</v>
      </c>
      <c r="E210" s="62">
        <v>82</v>
      </c>
      <c r="F210" s="62">
        <v>74</v>
      </c>
      <c r="G210" s="62">
        <v>8</v>
      </c>
      <c r="H210" s="62">
        <v>17</v>
      </c>
      <c r="I210" s="62">
        <v>2</v>
      </c>
    </row>
    <row r="211" spans="2:9" x14ac:dyDescent="0.2">
      <c r="B211" s="58">
        <v>4302</v>
      </c>
      <c r="C211" s="42" t="s">
        <v>268</v>
      </c>
      <c r="D211" s="62">
        <v>62</v>
      </c>
      <c r="E211" s="62">
        <v>41</v>
      </c>
      <c r="F211" s="62">
        <v>35</v>
      </c>
      <c r="G211" s="62">
        <v>6</v>
      </c>
      <c r="H211" s="62">
        <v>17</v>
      </c>
      <c r="I211" s="62">
        <v>4</v>
      </c>
    </row>
    <row r="212" spans="2:9" x14ac:dyDescent="0.2">
      <c r="B212" s="58">
        <v>4303</v>
      </c>
      <c r="C212" s="42" t="s">
        <v>269</v>
      </c>
      <c r="D212" s="62">
        <v>706</v>
      </c>
      <c r="E212" s="62">
        <v>609</v>
      </c>
      <c r="F212" s="62">
        <v>440</v>
      </c>
      <c r="G212" s="62">
        <v>169</v>
      </c>
      <c r="H212" s="62">
        <v>62</v>
      </c>
      <c r="I212" s="62">
        <v>35</v>
      </c>
    </row>
    <row r="213" spans="2:9" x14ac:dyDescent="0.2">
      <c r="B213" s="58">
        <v>4304</v>
      </c>
      <c r="C213" s="42" t="s">
        <v>270</v>
      </c>
      <c r="D213" s="62">
        <v>808</v>
      </c>
      <c r="E213" s="62">
        <v>731</v>
      </c>
      <c r="F213" s="62">
        <v>543</v>
      </c>
      <c r="G213" s="62">
        <v>188</v>
      </c>
      <c r="H213" s="62">
        <v>39</v>
      </c>
      <c r="I213" s="62">
        <v>38</v>
      </c>
    </row>
    <row r="214" spans="2:9" x14ac:dyDescent="0.2">
      <c r="B214" s="58">
        <v>4305</v>
      </c>
      <c r="C214" s="42" t="s">
        <v>271</v>
      </c>
      <c r="D214" s="62">
        <v>732</v>
      </c>
      <c r="E214" s="62">
        <v>637</v>
      </c>
      <c r="F214" s="62">
        <v>521</v>
      </c>
      <c r="G214" s="62">
        <v>116</v>
      </c>
      <c r="H214" s="62">
        <v>79</v>
      </c>
      <c r="I214" s="62">
        <v>16</v>
      </c>
    </row>
    <row r="215" spans="2:9" x14ac:dyDescent="0.2">
      <c r="B215" s="58">
        <v>4306</v>
      </c>
      <c r="C215" s="42" t="s">
        <v>272</v>
      </c>
      <c r="D215" s="62">
        <v>137</v>
      </c>
      <c r="E215" s="62">
        <v>107</v>
      </c>
      <c r="F215" s="62">
        <v>89</v>
      </c>
      <c r="G215" s="62">
        <v>18</v>
      </c>
      <c r="H215" s="62">
        <v>21</v>
      </c>
      <c r="I215" s="62">
        <v>9</v>
      </c>
    </row>
    <row r="216" spans="2:9" x14ac:dyDescent="0.2">
      <c r="B216" s="58">
        <v>4307</v>
      </c>
      <c r="C216" s="42" t="s">
        <v>273</v>
      </c>
      <c r="D216" s="62">
        <v>312</v>
      </c>
      <c r="E216" s="62">
        <v>268</v>
      </c>
      <c r="F216" s="62">
        <v>237</v>
      </c>
      <c r="G216" s="62">
        <v>31</v>
      </c>
      <c r="H216" s="62">
        <v>40</v>
      </c>
      <c r="I216" s="62">
        <v>4</v>
      </c>
    </row>
    <row r="217" spans="2:9" x14ac:dyDescent="0.2">
      <c r="B217" s="58">
        <v>4308</v>
      </c>
      <c r="C217" s="42" t="s">
        <v>274</v>
      </c>
      <c r="D217" s="62">
        <v>116</v>
      </c>
      <c r="E217" s="62">
        <v>92</v>
      </c>
      <c r="F217" s="62">
        <v>54</v>
      </c>
      <c r="G217" s="62">
        <v>38</v>
      </c>
      <c r="H217" s="62">
        <v>18</v>
      </c>
      <c r="I217" s="62">
        <v>6</v>
      </c>
    </row>
    <row r="218" spans="2:9" x14ac:dyDescent="0.2">
      <c r="B218" s="58">
        <v>4309</v>
      </c>
      <c r="C218" s="42" t="s">
        <v>275</v>
      </c>
      <c r="D218" s="62">
        <v>946</v>
      </c>
      <c r="E218" s="62">
        <v>867</v>
      </c>
      <c r="F218" s="62">
        <v>692</v>
      </c>
      <c r="G218" s="62">
        <v>175</v>
      </c>
      <c r="H218" s="62">
        <v>70</v>
      </c>
      <c r="I218" s="62">
        <v>9</v>
      </c>
    </row>
    <row r="219" spans="2:9" x14ac:dyDescent="0.2">
      <c r="B219" s="58">
        <v>4310</v>
      </c>
      <c r="C219" s="42" t="s">
        <v>276</v>
      </c>
      <c r="D219" s="62">
        <v>434</v>
      </c>
      <c r="E219" s="62">
        <v>379</v>
      </c>
      <c r="F219" s="62">
        <v>289</v>
      </c>
      <c r="G219" s="62">
        <v>90</v>
      </c>
      <c r="H219" s="62">
        <v>36</v>
      </c>
      <c r="I219" s="62">
        <v>19</v>
      </c>
    </row>
    <row r="220" spans="2:9" x14ac:dyDescent="0.2">
      <c r="B220" s="58">
        <v>4311</v>
      </c>
      <c r="C220" s="42" t="s">
        <v>277</v>
      </c>
      <c r="D220" s="62">
        <v>361</v>
      </c>
      <c r="E220" s="62">
        <v>304</v>
      </c>
      <c r="F220" s="62">
        <v>227</v>
      </c>
      <c r="G220" s="62">
        <v>77</v>
      </c>
      <c r="H220" s="62">
        <v>43</v>
      </c>
      <c r="I220" s="62">
        <v>14</v>
      </c>
    </row>
    <row r="221" spans="2:9" x14ac:dyDescent="0.2">
      <c r="B221" s="58">
        <v>4312</v>
      </c>
      <c r="C221" s="42" t="s">
        <v>421</v>
      </c>
      <c r="D221" s="62">
        <v>756</v>
      </c>
      <c r="E221" s="62">
        <v>642</v>
      </c>
      <c r="F221" s="62">
        <v>498</v>
      </c>
      <c r="G221" s="62">
        <v>144</v>
      </c>
      <c r="H221" s="62">
        <v>94</v>
      </c>
      <c r="I221" s="62">
        <v>20</v>
      </c>
    </row>
    <row r="222" spans="2:9" x14ac:dyDescent="0.2">
      <c r="B222" s="58">
        <v>4313</v>
      </c>
      <c r="C222" s="42" t="s">
        <v>278</v>
      </c>
      <c r="D222" s="62">
        <v>664</v>
      </c>
      <c r="E222" s="62">
        <v>566</v>
      </c>
      <c r="F222" s="62">
        <v>485</v>
      </c>
      <c r="G222" s="62">
        <v>81</v>
      </c>
      <c r="H222" s="62">
        <v>73</v>
      </c>
      <c r="I222" s="62">
        <v>25</v>
      </c>
    </row>
    <row r="223" spans="2:9" x14ac:dyDescent="0.2">
      <c r="B223" s="58">
        <v>4314</v>
      </c>
      <c r="C223" s="42" t="s">
        <v>279</v>
      </c>
      <c r="D223" s="62">
        <v>91</v>
      </c>
      <c r="E223" s="62">
        <v>76</v>
      </c>
      <c r="F223" s="62">
        <v>65</v>
      </c>
      <c r="G223" s="62">
        <v>11</v>
      </c>
      <c r="H223" s="62">
        <v>12</v>
      </c>
      <c r="I223" s="62">
        <v>3</v>
      </c>
    </row>
    <row r="224" spans="2:9" x14ac:dyDescent="0.2">
      <c r="B224" s="58">
        <v>4315</v>
      </c>
      <c r="C224" s="42" t="s">
        <v>422</v>
      </c>
      <c r="D224" s="62">
        <v>318</v>
      </c>
      <c r="E224" s="62">
        <v>291</v>
      </c>
      <c r="F224" s="62">
        <v>258</v>
      </c>
      <c r="G224" s="62">
        <v>33</v>
      </c>
      <c r="H224" s="62">
        <v>15</v>
      </c>
      <c r="I224" s="62">
        <v>12</v>
      </c>
    </row>
    <row r="225" spans="2:9" x14ac:dyDescent="0.2">
      <c r="B225" s="58">
        <v>4316</v>
      </c>
      <c r="C225" s="42" t="s">
        <v>280</v>
      </c>
      <c r="D225" s="62">
        <v>220</v>
      </c>
      <c r="E225" s="62">
        <v>197</v>
      </c>
      <c r="F225" s="62">
        <v>169</v>
      </c>
      <c r="G225" s="62">
        <v>28</v>
      </c>
      <c r="H225" s="62">
        <v>19</v>
      </c>
      <c r="I225" s="62">
        <v>4</v>
      </c>
    </row>
    <row r="226" spans="2:9" x14ac:dyDescent="0.2">
      <c r="B226" s="58">
        <v>4317</v>
      </c>
      <c r="C226" s="42" t="s">
        <v>281</v>
      </c>
      <c r="D226" s="62">
        <v>96</v>
      </c>
      <c r="E226" s="62">
        <v>76</v>
      </c>
      <c r="F226" s="62">
        <v>57</v>
      </c>
      <c r="G226" s="62">
        <v>19</v>
      </c>
      <c r="H226" s="62">
        <v>14</v>
      </c>
      <c r="I226" s="62">
        <v>6</v>
      </c>
    </row>
    <row r="227" spans="2:9" x14ac:dyDescent="0.2">
      <c r="B227" s="58">
        <v>4318</v>
      </c>
      <c r="C227" s="42" t="s">
        <v>282</v>
      </c>
      <c r="D227" s="62">
        <v>449</v>
      </c>
      <c r="E227" s="62">
        <v>393</v>
      </c>
      <c r="F227" s="62">
        <v>316</v>
      </c>
      <c r="G227" s="62">
        <v>77</v>
      </c>
      <c r="H227" s="62">
        <v>45</v>
      </c>
      <c r="I227" s="62">
        <v>11</v>
      </c>
    </row>
    <row r="228" spans="2:9" x14ac:dyDescent="0.2">
      <c r="B228" s="58">
        <v>4319</v>
      </c>
      <c r="C228" s="42" t="s">
        <v>283</v>
      </c>
      <c r="D228" s="62">
        <v>173</v>
      </c>
      <c r="E228" s="62">
        <v>142</v>
      </c>
      <c r="F228" s="62">
        <v>104</v>
      </c>
      <c r="G228" s="62">
        <v>38</v>
      </c>
      <c r="H228" s="62">
        <v>25</v>
      </c>
      <c r="I228" s="62">
        <v>6</v>
      </c>
    </row>
    <row r="229" spans="2:9" x14ac:dyDescent="0.2">
      <c r="B229" s="58">
        <v>4320</v>
      </c>
      <c r="C229" s="42" t="s">
        <v>284</v>
      </c>
      <c r="D229" s="62">
        <v>335</v>
      </c>
      <c r="E229" s="62">
        <v>277</v>
      </c>
      <c r="F229" s="62">
        <v>196</v>
      </c>
      <c r="G229" s="62">
        <v>81</v>
      </c>
      <c r="H229" s="62">
        <v>51</v>
      </c>
      <c r="I229" s="62">
        <v>7</v>
      </c>
    </row>
    <row r="230" spans="2:9" ht="13.5" thickBot="1" x14ac:dyDescent="0.25">
      <c r="B230" s="159">
        <v>4322</v>
      </c>
      <c r="C230" s="150" t="s">
        <v>285</v>
      </c>
      <c r="D230" s="134">
        <v>108</v>
      </c>
      <c r="E230" s="134">
        <v>71</v>
      </c>
      <c r="F230" s="134">
        <v>54</v>
      </c>
      <c r="G230" s="134">
        <v>17</v>
      </c>
      <c r="H230" s="134">
        <v>31</v>
      </c>
      <c r="I230" s="134">
        <v>6</v>
      </c>
    </row>
  </sheetData>
  <mergeCells count="6">
    <mergeCell ref="I4:I5"/>
    <mergeCell ref="B4:B5"/>
    <mergeCell ref="D4:D5"/>
    <mergeCell ref="E4:G4"/>
    <mergeCell ref="H4:H5"/>
    <mergeCell ref="C4:C5"/>
  </mergeCells>
  <pageMargins left="0.70866141732283472" right="0.70866141732283472" top="0.78740157480314965" bottom="0.78740157480314965" header="0.31496062992125984" footer="0.31496062992125984"/>
  <pageSetup paperSize="9" scale="64"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4918"/>
    <pageSetUpPr fitToPage="1"/>
  </sheetPr>
  <dimension ref="A1:L67"/>
  <sheetViews>
    <sheetView showGridLines="0" topLeftCell="A25" zoomScale="70" zoomScaleNormal="70" zoomScaleSheetLayoutView="100" workbookViewId="0"/>
  </sheetViews>
  <sheetFormatPr baseColWidth="10" defaultRowHeight="12.75" x14ac:dyDescent="0.2"/>
  <cols>
    <col min="1" max="1" width="3.7109375" customWidth="1"/>
    <col min="2" max="2" width="19.85546875" customWidth="1"/>
    <col min="3" max="5" width="18.28515625" customWidth="1"/>
    <col min="6" max="7" width="5.7109375" customWidth="1"/>
    <col min="11" max="11" width="14.42578125" customWidth="1"/>
    <col min="12" max="12" width="8.5703125" customWidth="1"/>
  </cols>
  <sheetData>
    <row r="1" spans="1:2" ht="15.75" x14ac:dyDescent="0.25">
      <c r="A1" s="51" t="str">
        <f>Inhaltsverzeichnis!B49</f>
        <v>Bauausgaben für den Wohnungsbau, in Franken pro Einwohner, 2017¹</v>
      </c>
      <c r="B1" s="180"/>
    </row>
    <row r="3" spans="1:2" x14ac:dyDescent="0.2">
      <c r="A3" s="1"/>
    </row>
    <row r="45" spans="2:2" x14ac:dyDescent="0.2">
      <c r="B45" s="31"/>
    </row>
    <row r="67" spans="2:12" ht="63.75" customHeight="1" x14ac:dyDescent="0.2">
      <c r="B67" s="70" t="s">
        <v>539</v>
      </c>
      <c r="C67" s="70"/>
      <c r="D67" s="70"/>
      <c r="E67" s="70"/>
      <c r="F67" s="70"/>
      <c r="G67" s="70"/>
      <c r="H67" s="70"/>
      <c r="I67" s="70"/>
      <c r="J67" s="70"/>
      <c r="K67" s="70"/>
      <c r="L67" s="70"/>
    </row>
  </sheetData>
  <sheetProtection selectLockedCells="1" selectUnlockedCells="1"/>
  <pageMargins left="0.78740157480314965" right="0.59055118110236227" top="0.78740157480314965" bottom="0.86614173228346458" header="0.51181102362204722" footer="0.35433070866141736"/>
  <pageSetup paperSize="9" scale="64" firstPageNumber="0"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tabColor rgb="FFCC4918"/>
    <pageSetUpPr fitToPage="1"/>
  </sheetPr>
  <dimension ref="A1:B68"/>
  <sheetViews>
    <sheetView showGridLines="0" topLeftCell="A34" zoomScale="70" zoomScaleNormal="70" zoomScaleSheetLayoutView="100" workbookViewId="0"/>
  </sheetViews>
  <sheetFormatPr baseColWidth="10" defaultRowHeight="12.75" x14ac:dyDescent="0.2"/>
  <cols>
    <col min="1" max="1" width="3.7109375" customWidth="1"/>
    <col min="2" max="2" width="19.85546875" customWidth="1"/>
    <col min="3" max="5" width="18.28515625" customWidth="1"/>
    <col min="6" max="7" width="5.7109375" customWidth="1"/>
    <col min="11" max="11" width="14.42578125" customWidth="1"/>
    <col min="12" max="12" width="8.5703125" customWidth="1"/>
  </cols>
  <sheetData>
    <row r="1" spans="1:1" ht="15.75" x14ac:dyDescent="0.25">
      <c r="A1" s="8" t="str">
        <f>Inhaltsverzeichnis!B50</f>
        <v>Leerwohnungsziffern, per 1. Juni 2019¹</v>
      </c>
    </row>
    <row r="3" spans="1:1" x14ac:dyDescent="0.2">
      <c r="A3" s="1"/>
    </row>
    <row r="45" spans="2:2" x14ac:dyDescent="0.2">
      <c r="B45" s="31"/>
    </row>
    <row r="68" spans="2:2" x14ac:dyDescent="0.2">
      <c r="B68" t="s">
        <v>540</v>
      </c>
    </row>
  </sheetData>
  <sheetProtection selectLockedCells="1" selectUnlockedCells="1"/>
  <pageMargins left="0.78740157480314965" right="0.59055118110236227" top="0.78740157480314965" bottom="0.86614173228346458" header="0.51181102362204722" footer="0.35433070866141736"/>
  <pageSetup paperSize="9" scale="64" firstPageNumber="0"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3712"/>
  </sheetPr>
  <dimension ref="A1:B80"/>
  <sheetViews>
    <sheetView showGridLines="0" view="pageBreakPreview" zoomScaleNormal="100" zoomScaleSheetLayoutView="100" zoomScalePageLayoutView="40" workbookViewId="0"/>
  </sheetViews>
  <sheetFormatPr baseColWidth="10" defaultRowHeight="12.75" x14ac:dyDescent="0.2"/>
  <cols>
    <col min="1" max="1" width="3.85546875" customWidth="1"/>
    <col min="2" max="2" width="111" customWidth="1"/>
  </cols>
  <sheetData>
    <row r="1" spans="1:2" ht="15.75" x14ac:dyDescent="0.25">
      <c r="A1" s="8" t="str">
        <f>Inhaltsverzeichnis!B52</f>
        <v>Begriffe</v>
      </c>
    </row>
    <row r="3" spans="1:2" x14ac:dyDescent="0.2">
      <c r="B3" s="13"/>
    </row>
    <row r="4" spans="1:2" x14ac:dyDescent="0.2">
      <c r="B4" s="14" t="s">
        <v>299</v>
      </c>
    </row>
    <row r="5" spans="1:2" ht="63.75" x14ac:dyDescent="0.2">
      <c r="B5" s="13" t="s">
        <v>455</v>
      </c>
    </row>
    <row r="6" spans="1:2" x14ac:dyDescent="0.2">
      <c r="B6" s="13"/>
    </row>
    <row r="7" spans="1:2" x14ac:dyDescent="0.2">
      <c r="B7" s="14" t="s">
        <v>300</v>
      </c>
    </row>
    <row r="8" spans="1:2" ht="51" x14ac:dyDescent="0.2">
      <c r="B8" s="13" t="s">
        <v>430</v>
      </c>
    </row>
    <row r="9" spans="1:2" x14ac:dyDescent="0.2">
      <c r="B9" s="13"/>
    </row>
    <row r="10" spans="1:2" x14ac:dyDescent="0.2">
      <c r="B10" s="14" t="s">
        <v>301</v>
      </c>
    </row>
    <row r="11" spans="1:2" ht="89.25" x14ac:dyDescent="0.2">
      <c r="B11" s="13" t="s">
        <v>558</v>
      </c>
    </row>
    <row r="12" spans="1:2" x14ac:dyDescent="0.2">
      <c r="B12" s="13"/>
    </row>
    <row r="13" spans="1:2" x14ac:dyDescent="0.2">
      <c r="B13" s="14" t="s">
        <v>302</v>
      </c>
    </row>
    <row r="14" spans="1:2" ht="38.25" x14ac:dyDescent="0.2">
      <c r="B14" s="13" t="s">
        <v>447</v>
      </c>
    </row>
    <row r="15" spans="1:2" x14ac:dyDescent="0.2">
      <c r="B15" s="13"/>
    </row>
    <row r="16" spans="1:2" x14ac:dyDescent="0.2">
      <c r="B16" s="14" t="s">
        <v>303</v>
      </c>
    </row>
    <row r="17" spans="2:2" ht="25.5" x14ac:dyDescent="0.2">
      <c r="B17" s="13" t="s">
        <v>304</v>
      </c>
    </row>
    <row r="18" spans="2:2" x14ac:dyDescent="0.2">
      <c r="B18" s="15" t="s">
        <v>307</v>
      </c>
    </row>
    <row r="19" spans="2:2" ht="13.5" customHeight="1" x14ac:dyDescent="0.2">
      <c r="B19" s="15" t="s">
        <v>308</v>
      </c>
    </row>
    <row r="20" spans="2:2" ht="14.25" customHeight="1" x14ac:dyDescent="0.2">
      <c r="B20" s="15" t="s">
        <v>309</v>
      </c>
    </row>
    <row r="21" spans="2:2" x14ac:dyDescent="0.2">
      <c r="B21" s="15" t="s">
        <v>310</v>
      </c>
    </row>
    <row r="22" spans="2:2" x14ac:dyDescent="0.2">
      <c r="B22" s="15" t="s">
        <v>311</v>
      </c>
    </row>
    <row r="23" spans="2:2" ht="38.25" x14ac:dyDescent="0.2">
      <c r="B23" s="13" t="s">
        <v>431</v>
      </c>
    </row>
    <row r="25" spans="2:2" x14ac:dyDescent="0.2">
      <c r="B25" s="14" t="s">
        <v>12</v>
      </c>
    </row>
    <row r="26" spans="2:2" ht="38.25" x14ac:dyDescent="0.2">
      <c r="B26" s="13" t="s">
        <v>305</v>
      </c>
    </row>
    <row r="27" spans="2:2" x14ac:dyDescent="0.2">
      <c r="B27" s="13"/>
    </row>
    <row r="28" spans="2:2" x14ac:dyDescent="0.2">
      <c r="B28" s="14" t="s">
        <v>13</v>
      </c>
    </row>
    <row r="29" spans="2:2" ht="38.25" x14ac:dyDescent="0.2">
      <c r="B29" s="13" t="s">
        <v>306</v>
      </c>
    </row>
    <row r="30" spans="2:2" x14ac:dyDescent="0.2">
      <c r="B30" s="13"/>
    </row>
    <row r="31" spans="2:2" x14ac:dyDescent="0.2">
      <c r="B31" s="14" t="s">
        <v>288</v>
      </c>
    </row>
    <row r="32" spans="2:2" ht="63.75" x14ac:dyDescent="0.2">
      <c r="B32" s="13" t="s">
        <v>312</v>
      </c>
    </row>
    <row r="33" spans="2:2" x14ac:dyDescent="0.2">
      <c r="B33" s="13"/>
    </row>
    <row r="34" spans="2:2" ht="25.5" x14ac:dyDescent="0.2">
      <c r="B34" s="13" t="s">
        <v>313</v>
      </c>
    </row>
    <row r="35" spans="2:2" x14ac:dyDescent="0.2">
      <c r="B35" s="13"/>
    </row>
    <row r="36" spans="2:2" x14ac:dyDescent="0.2">
      <c r="B36" s="14" t="s">
        <v>314</v>
      </c>
    </row>
    <row r="37" spans="2:2" ht="25.5" x14ac:dyDescent="0.2">
      <c r="B37" s="13" t="s">
        <v>315</v>
      </c>
    </row>
    <row r="38" spans="2:2" x14ac:dyDescent="0.2">
      <c r="B38" s="13"/>
    </row>
    <row r="39" spans="2:2" x14ac:dyDescent="0.2">
      <c r="B39" s="14" t="s">
        <v>316</v>
      </c>
    </row>
    <row r="40" spans="2:2" ht="25.5" x14ac:dyDescent="0.2">
      <c r="B40" s="13" t="s">
        <v>317</v>
      </c>
    </row>
    <row r="42" spans="2:2" x14ac:dyDescent="0.2">
      <c r="B42" s="10" t="s">
        <v>318</v>
      </c>
    </row>
    <row r="43" spans="2:2" x14ac:dyDescent="0.2">
      <c r="B43" s="13" t="s">
        <v>319</v>
      </c>
    </row>
    <row r="44" spans="2:2" x14ac:dyDescent="0.2">
      <c r="B44" s="13" t="s">
        <v>324</v>
      </c>
    </row>
    <row r="45" spans="2:2" ht="25.5" x14ac:dyDescent="0.2">
      <c r="B45" s="30" t="s">
        <v>439</v>
      </c>
    </row>
    <row r="47" spans="2:2" x14ac:dyDescent="0.2">
      <c r="B47" s="10" t="s">
        <v>320</v>
      </c>
    </row>
    <row r="48" spans="2:2" ht="25.5" x14ac:dyDescent="0.2">
      <c r="B48" s="13" t="s">
        <v>321</v>
      </c>
    </row>
    <row r="49" spans="2:2" x14ac:dyDescent="0.2">
      <c r="B49" s="13"/>
    </row>
    <row r="50" spans="2:2" x14ac:dyDescent="0.2">
      <c r="B50" s="14" t="s">
        <v>322</v>
      </c>
    </row>
    <row r="51" spans="2:2" ht="25.5" x14ac:dyDescent="0.2">
      <c r="B51" s="13" t="s">
        <v>323</v>
      </c>
    </row>
    <row r="52" spans="2:2" x14ac:dyDescent="0.2">
      <c r="B52" s="13"/>
    </row>
    <row r="53" spans="2:2" x14ac:dyDescent="0.2">
      <c r="B53" s="14" t="s">
        <v>325</v>
      </c>
    </row>
    <row r="54" spans="2:2" ht="89.25" x14ac:dyDescent="0.2">
      <c r="B54" s="13" t="s">
        <v>326</v>
      </c>
    </row>
    <row r="55" spans="2:2" x14ac:dyDescent="0.2">
      <c r="B55" s="13"/>
    </row>
    <row r="56" spans="2:2" x14ac:dyDescent="0.2">
      <c r="B56" s="14" t="s">
        <v>327</v>
      </c>
    </row>
    <row r="57" spans="2:2" ht="63.75" x14ac:dyDescent="0.2">
      <c r="B57" s="13" t="s">
        <v>456</v>
      </c>
    </row>
    <row r="58" spans="2:2" x14ac:dyDescent="0.2">
      <c r="B58" s="13"/>
    </row>
    <row r="59" spans="2:2" x14ac:dyDescent="0.2">
      <c r="B59" s="13" t="s">
        <v>328</v>
      </c>
    </row>
    <row r="60" spans="2:2" x14ac:dyDescent="0.2">
      <c r="B60" s="25" t="s">
        <v>330</v>
      </c>
    </row>
    <row r="61" spans="2:2" x14ac:dyDescent="0.2">
      <c r="B61" s="25" t="s">
        <v>331</v>
      </c>
    </row>
    <row r="62" spans="2:2" x14ac:dyDescent="0.2">
      <c r="B62" s="25" t="s">
        <v>332</v>
      </c>
    </row>
    <row r="63" spans="2:2" x14ac:dyDescent="0.2">
      <c r="B63" s="25" t="s">
        <v>333</v>
      </c>
    </row>
    <row r="64" spans="2:2" ht="28.5" customHeight="1" x14ac:dyDescent="0.2">
      <c r="B64" s="25" t="s">
        <v>440</v>
      </c>
    </row>
    <row r="65" spans="2:2" ht="27.75" customHeight="1" x14ac:dyDescent="0.2">
      <c r="B65" s="25" t="s">
        <v>441</v>
      </c>
    </row>
    <row r="66" spans="2:2" x14ac:dyDescent="0.2">
      <c r="B66" s="25" t="s">
        <v>334</v>
      </c>
    </row>
    <row r="67" spans="2:2" x14ac:dyDescent="0.2">
      <c r="B67" s="25" t="s">
        <v>335</v>
      </c>
    </row>
    <row r="68" spans="2:2" ht="25.5" x14ac:dyDescent="0.2">
      <c r="B68" s="25" t="s">
        <v>442</v>
      </c>
    </row>
    <row r="69" spans="2:2" x14ac:dyDescent="0.2">
      <c r="B69" s="15"/>
    </row>
    <row r="70" spans="2:2" x14ac:dyDescent="0.2">
      <c r="B70" s="14" t="s">
        <v>91</v>
      </c>
    </row>
    <row r="71" spans="2:2" ht="38.25" x14ac:dyDescent="0.2">
      <c r="B71" s="13" t="s">
        <v>329</v>
      </c>
    </row>
    <row r="72" spans="2:2" x14ac:dyDescent="0.2">
      <c r="B72" s="13"/>
    </row>
    <row r="73" spans="2:2" x14ac:dyDescent="0.2">
      <c r="B73" s="13"/>
    </row>
    <row r="74" spans="2:2" x14ac:dyDescent="0.2">
      <c r="B74" s="13"/>
    </row>
    <row r="75" spans="2:2" x14ac:dyDescent="0.2">
      <c r="B75" s="13"/>
    </row>
    <row r="76" spans="2:2" x14ac:dyDescent="0.2">
      <c r="B76" s="13"/>
    </row>
    <row r="77" spans="2:2" x14ac:dyDescent="0.2">
      <c r="B77" s="13"/>
    </row>
    <row r="78" spans="2:2" x14ac:dyDescent="0.2">
      <c r="B78" s="13"/>
    </row>
    <row r="79" spans="2:2" x14ac:dyDescent="0.2">
      <c r="B79" s="13"/>
    </row>
    <row r="80" spans="2:2" x14ac:dyDescent="0.2">
      <c r="B80" s="13"/>
    </row>
  </sheetData>
  <pageMargins left="0.78740157480314965" right="0.59055118110236227" top="0.78740157480314965" bottom="0.86614173228346458" header="0.51181102362204722" footer="0.35433070866141736"/>
  <pageSetup paperSize="9" scale="76" orientation="portrait" r:id="rId1"/>
  <headerFooter alignWithMargins="0"/>
  <rowBreaks count="1" manualBreakCount="1">
    <brk id="45" max="1" man="1"/>
  </rowBreaks>
  <colBreaks count="1" manualBreakCount="1">
    <brk id="3" max="73"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rgb="FF63C900"/>
    <pageSetUpPr fitToPage="1"/>
  </sheetPr>
  <dimension ref="A1:H14"/>
  <sheetViews>
    <sheetView showGridLines="0" zoomScale="110" zoomScaleNormal="110" zoomScaleSheetLayoutView="100" workbookViewId="0"/>
  </sheetViews>
  <sheetFormatPr baseColWidth="10" defaultRowHeight="12.75" x14ac:dyDescent="0.2"/>
  <cols>
    <col min="1" max="1" width="2.28515625" customWidth="1"/>
    <col min="2" max="2" width="15.85546875" customWidth="1"/>
    <col min="3" max="3" width="18.7109375" customWidth="1"/>
    <col min="4" max="4" width="24.85546875" customWidth="1"/>
    <col min="5" max="5" width="19.42578125" customWidth="1"/>
    <col min="6" max="6" width="26.85546875" customWidth="1"/>
  </cols>
  <sheetData>
    <row r="1" spans="1:8" ht="15.75" x14ac:dyDescent="0.25">
      <c r="A1" s="8" t="str">
        <f>Inhaltsverzeichnis!B53</f>
        <v>Methodische Hinweise</v>
      </c>
      <c r="H1" s="9"/>
    </row>
    <row r="2" spans="1:8" x14ac:dyDescent="0.2">
      <c r="H2" s="9"/>
    </row>
    <row r="3" spans="1:8" ht="12.75" customHeight="1" x14ac:dyDescent="0.2">
      <c r="B3" s="11"/>
      <c r="C3" s="11"/>
      <c r="D3" s="11"/>
      <c r="E3" s="11"/>
      <c r="F3" s="11"/>
      <c r="G3" s="11"/>
      <c r="H3" s="11"/>
    </row>
    <row r="4" spans="1:8" ht="44.25" customHeight="1" x14ac:dyDescent="0.2">
      <c r="B4" s="254" t="s">
        <v>554</v>
      </c>
      <c r="C4" s="254"/>
      <c r="D4" s="254"/>
      <c r="E4" s="254"/>
      <c r="F4" s="254"/>
      <c r="G4" s="12"/>
      <c r="H4" s="11"/>
    </row>
    <row r="5" spans="1:8" ht="15" customHeight="1" x14ac:dyDescent="0.2">
      <c r="B5" s="11"/>
      <c r="C5" s="11"/>
      <c r="D5" s="11"/>
      <c r="E5" s="11"/>
      <c r="F5" s="11"/>
      <c r="G5" s="11"/>
      <c r="H5" s="11"/>
    </row>
    <row r="6" spans="1:8" ht="218.25" customHeight="1" x14ac:dyDescent="0.2">
      <c r="B6" s="255" t="s">
        <v>457</v>
      </c>
      <c r="C6" s="255"/>
      <c r="D6" s="255"/>
      <c r="E6" s="255"/>
      <c r="F6" s="255"/>
      <c r="G6" s="11"/>
      <c r="H6" s="11"/>
    </row>
    <row r="7" spans="1:8" s="181" customFormat="1" ht="49.5" customHeight="1" x14ac:dyDescent="0.2">
      <c r="B7" s="258" t="s">
        <v>555</v>
      </c>
      <c r="C7" s="258"/>
      <c r="D7" s="258"/>
      <c r="E7" s="258"/>
      <c r="F7" s="258"/>
      <c r="G7" s="179"/>
      <c r="H7" s="179"/>
    </row>
    <row r="8" spans="1:8" ht="330.75" customHeight="1" x14ac:dyDescent="0.2">
      <c r="B8" s="258" t="s">
        <v>556</v>
      </c>
      <c r="C8" s="258"/>
      <c r="D8" s="258"/>
      <c r="E8" s="258"/>
      <c r="F8" s="258"/>
      <c r="G8" s="11"/>
      <c r="H8" s="11"/>
    </row>
    <row r="9" spans="1:8" x14ac:dyDescent="0.2">
      <c r="B9" s="11"/>
      <c r="C9" s="11"/>
      <c r="D9" s="11"/>
      <c r="E9" s="11"/>
      <c r="F9" s="11"/>
      <c r="G9" s="11"/>
      <c r="H9" s="11"/>
    </row>
    <row r="10" spans="1:8" ht="138.75" customHeight="1" x14ac:dyDescent="0.2">
      <c r="B10" s="256" t="s">
        <v>448</v>
      </c>
      <c r="C10" s="256"/>
      <c r="D10" s="256"/>
      <c r="E10" s="256"/>
      <c r="F10" s="256"/>
      <c r="G10" s="11"/>
      <c r="H10" s="11"/>
    </row>
    <row r="11" spans="1:8" x14ac:dyDescent="0.2">
      <c r="B11" s="11"/>
      <c r="C11" s="11"/>
      <c r="D11" s="11"/>
      <c r="E11" s="11"/>
      <c r="F11" s="11"/>
      <c r="G11" s="11"/>
      <c r="H11" s="11"/>
    </row>
    <row r="12" spans="1:8" ht="182.25" customHeight="1" x14ac:dyDescent="0.2">
      <c r="B12" s="257" t="s">
        <v>557</v>
      </c>
      <c r="C12" s="257"/>
      <c r="D12" s="257"/>
      <c r="E12" s="257"/>
      <c r="F12" s="257"/>
      <c r="G12" s="11"/>
      <c r="H12" s="11"/>
    </row>
    <row r="13" spans="1:8" x14ac:dyDescent="0.2">
      <c r="B13" s="11"/>
      <c r="C13" s="11"/>
      <c r="D13" s="11"/>
      <c r="E13" s="11"/>
      <c r="F13" s="11"/>
      <c r="G13" s="11"/>
      <c r="H13" s="11"/>
    </row>
    <row r="14" spans="1:8" ht="76.5" customHeight="1" x14ac:dyDescent="0.2">
      <c r="B14" s="257" t="s">
        <v>336</v>
      </c>
      <c r="C14" s="257"/>
      <c r="D14" s="257"/>
      <c r="E14" s="257"/>
      <c r="F14" s="257"/>
      <c r="G14" s="11"/>
      <c r="H14" s="11"/>
    </row>
  </sheetData>
  <sheetProtection selectLockedCells="1" selectUnlockedCells="1"/>
  <mergeCells count="7">
    <mergeCell ref="B4:F4"/>
    <mergeCell ref="B6:F6"/>
    <mergeCell ref="B10:F10"/>
    <mergeCell ref="B12:F12"/>
    <mergeCell ref="B14:F14"/>
    <mergeCell ref="B8:F8"/>
    <mergeCell ref="B7:F7"/>
  </mergeCells>
  <pageMargins left="0.78740157480314965" right="0.59055118110236227" top="0.78740157480314965" bottom="0.86614173228346458" header="0.51181102362204722" footer="0.35433070866141736"/>
  <pageSetup paperSize="9" scale="67" firstPageNumber="0" orientation="portrait" r:id="rId1"/>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28</vt:i4>
      </vt:variant>
    </vt:vector>
  </HeadingPairs>
  <TitlesOfParts>
    <vt:vector size="57" baseType="lpstr">
      <vt:lpstr>Inhaltsverzeichnis</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Karte 1</vt:lpstr>
      <vt:lpstr>Karte 2</vt:lpstr>
      <vt:lpstr>Begriffe</vt:lpstr>
      <vt:lpstr>Methodische Hinweise</vt:lpstr>
      <vt:lpstr>Begriffe!Druckbereich</vt:lpstr>
      <vt:lpstr>Inhaltsverzeichnis!Druckbereich</vt:lpstr>
      <vt:lpstr>'Karte 1'!Druckbereich</vt:lpstr>
      <vt:lpstr>'Karte 2'!Druckbereich</vt:lpstr>
      <vt:lpstr>'Methodische Hinweise'!Druckbereich</vt:lpstr>
      <vt:lpstr>'T1'!Druckbereich</vt:lpstr>
      <vt:lpstr>'T11'!Druckbereich</vt:lpstr>
      <vt:lpstr>'T12'!Druckbereich</vt:lpstr>
      <vt:lpstr>'T14'!Druckbereich</vt:lpstr>
      <vt:lpstr>'T15'!Druckbereich</vt:lpstr>
      <vt:lpstr>'T16'!Druckbereich</vt:lpstr>
      <vt:lpstr>'T18'!Druckbereich</vt:lpstr>
      <vt:lpstr>'T2'!Druckbereich</vt:lpstr>
      <vt:lpstr>'T21'!Druckbereich</vt:lpstr>
      <vt:lpstr>'T3'!Druckbereich</vt:lpstr>
      <vt:lpstr>'T4'!Druckbereich</vt:lpstr>
      <vt:lpstr>'T5'!Druckbereich</vt:lpstr>
      <vt:lpstr>'T6'!Druckbereich</vt:lpstr>
      <vt:lpstr>'T7'!Druckbereich</vt:lpstr>
      <vt:lpstr>'T8'!Druckbereich</vt:lpstr>
      <vt:lpstr>'T9'!Druckbereich</vt:lpstr>
      <vt:lpstr>'T12'!Drucktitel</vt:lpstr>
      <vt:lpstr>'T13'!Drucktitel</vt:lpstr>
      <vt:lpstr>'T16'!Drucktitel</vt:lpstr>
      <vt:lpstr>'T21'!Drucktitel</vt:lpstr>
      <vt:lpstr>'T22'!Drucktitel</vt:lpstr>
      <vt:lpstr>'T23'!Drucktitel</vt:lpstr>
      <vt:lpstr>'T24'!Drucktitel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Lischka  Marc DFRSTAAG</dc:creator>
  <cp:lastModifiedBy>Bisang Léonie</cp:lastModifiedBy>
  <cp:lastPrinted>2018-11-19T14:28:55Z</cp:lastPrinted>
  <dcterms:created xsi:type="dcterms:W3CDTF">2013-11-04T08:06:33Z</dcterms:created>
  <dcterms:modified xsi:type="dcterms:W3CDTF">2020-01-28T12:35:49Z</dcterms:modified>
</cp:coreProperties>
</file>