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4.xml" ContentType="application/vnd.openxmlformats-officedocument.drawingml.chartshapes+xml"/>
  <Override PartName="/xl/drawings/drawing5.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6.xml" ContentType="application/vnd.openxmlformats-officedocument.drawingml.chartshapes+xml"/>
  <Override PartName="/xl/drawings/drawing7.xml" ContentType="application/vnd.openxmlformats-officedocument.drawing+xml"/>
  <Override PartName="/xl/charts/chart3.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drawings/drawing13.xml" ContentType="application/vnd.openxmlformats-officedocument.drawing+xml"/>
  <Override PartName="/xl/charts/chart6.xml" ContentType="application/vnd.openxmlformats-officedocument.drawingml.chart+xml"/>
  <Override PartName="/xl/drawings/drawing14.xml" ContentType="application/vnd.openxmlformats-officedocument.drawingml.chartshapes+xml"/>
  <Override PartName="/xl/drawings/drawing15.xml" ContentType="application/vnd.openxmlformats-officedocument.drawing+xml"/>
  <Override PartName="/xl/drawings/drawing1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L:\Publikationen\09_Baustatistik\02_Tabellen\2019_2020\"/>
    </mc:Choice>
  </mc:AlternateContent>
  <bookViews>
    <workbookView xWindow="3135" yWindow="2070" windowWidth="16575" windowHeight="12555" tabRatio="822"/>
  </bookViews>
  <sheets>
    <sheet name="Inhaltsverzeichnis" sheetId="1" r:id="rId1"/>
    <sheet name="T1" sheetId="2" r:id="rId2"/>
    <sheet name="T2" sheetId="30" r:id="rId3"/>
    <sheet name="T3" sheetId="3" r:id="rId4"/>
    <sheet name="T4" sheetId="4" r:id="rId5"/>
    <sheet name="T5" sheetId="5" r:id="rId6"/>
    <sheet name="T6" sheetId="6" r:id="rId7"/>
    <sheet name="T7" sheetId="7" r:id="rId8"/>
    <sheet name="T8" sheetId="8" r:id="rId9"/>
    <sheet name="T9" sheetId="9" r:id="rId10"/>
    <sheet name="T10" sheetId="29" r:id="rId11"/>
    <sheet name="T11" sheetId="28" r:id="rId12"/>
    <sheet name="T12" sheetId="13" r:id="rId13"/>
    <sheet name="T13" sheetId="14" r:id="rId14"/>
    <sheet name="T14" sheetId="16" r:id="rId15"/>
    <sheet name="T15" sheetId="17" r:id="rId16"/>
    <sheet name="T16" sheetId="18" r:id="rId17"/>
    <sheet name="T17" sheetId="37" r:id="rId18"/>
    <sheet name="T18" sheetId="36" r:id="rId19"/>
    <sheet name="T19" sheetId="26" r:id="rId20"/>
    <sheet name="T20" sheetId="25" r:id="rId21"/>
    <sheet name="T21" sheetId="24" r:id="rId22"/>
    <sheet name="T22" sheetId="23" r:id="rId23"/>
    <sheet name="T23" sheetId="22" r:id="rId24"/>
    <sheet name="T24" sheetId="33" r:id="rId25"/>
    <sheet name="T25" sheetId="31" r:id="rId26"/>
    <sheet name="T26" sheetId="38" r:id="rId27"/>
    <sheet name="T27" sheetId="34" r:id="rId28"/>
    <sheet name="Karte 1" sheetId="35" r:id="rId29"/>
    <sheet name="Karte 2" sheetId="19" r:id="rId30"/>
    <sheet name="Begriffe" sheetId="27" r:id="rId31"/>
    <sheet name="Methodische Hinweise" sheetId="20" r:id="rId32"/>
  </sheets>
  <definedNames>
    <definedName name="_xlnm._FilterDatabase" localSheetId="23" hidden="1">'T23'!#REF!</definedName>
    <definedName name="_xlnm._FilterDatabase" localSheetId="24" hidden="1">'T24'!$B$4:$N$230</definedName>
    <definedName name="_xlnm._FilterDatabase" localSheetId="25" hidden="1">'T25'!$B$4:$N$228</definedName>
    <definedName name="_xlnm._FilterDatabase" localSheetId="27" hidden="1">'T27'!$B$4:$J$229</definedName>
    <definedName name="_xlnm.Print_Area" localSheetId="30">Begriffe!$A$1:$B$74</definedName>
    <definedName name="_xlnm.Print_Area" localSheetId="0">Inhaltsverzeichnis!$A$1:$D$64</definedName>
    <definedName name="_xlnm.Print_Area" localSheetId="28">'Karte 1'!$A$1:$K$65</definedName>
    <definedName name="_xlnm.Print_Area" localSheetId="29">'Karte 2'!$A$1:$K$65</definedName>
    <definedName name="_xlnm.Print_Area" localSheetId="31">'Methodische Hinweise'!$A$1:$G$15</definedName>
    <definedName name="_xlnm.Print_Area" localSheetId="1">'T1'!$A$1:$J$56</definedName>
    <definedName name="_xlnm.Print_Area" localSheetId="11">'T11'!$A$1:$N$92</definedName>
    <definedName name="_xlnm.Print_Area" localSheetId="12">'T12'!$A$1:$I$45</definedName>
    <definedName name="_xlnm.Print_Area" localSheetId="14">'T14'!$A$1:$O$96</definedName>
    <definedName name="_xlnm.Print_Area" localSheetId="15">'T15'!$A$1:$M$75</definedName>
    <definedName name="_xlnm.Print_Area" localSheetId="16">'T16'!$A$1:$L$54</definedName>
    <definedName name="_xlnm.Print_Area" localSheetId="2">'T2'!$A$1:$H$70</definedName>
    <definedName name="_xlnm.Print_Area" localSheetId="20">'T20'!$A$1:$H$84</definedName>
    <definedName name="_xlnm.Print_Area" localSheetId="23">'T23'!$A$1:$N$232</definedName>
    <definedName name="_xlnm.Print_Area" localSheetId="3">'T3'!$A$1:$N$102</definedName>
    <definedName name="_xlnm.Print_Area" localSheetId="4">'T4'!$A$1:$L$20</definedName>
    <definedName name="_xlnm.Print_Area" localSheetId="5">'T5'!$A$1:$J$47</definedName>
    <definedName name="_xlnm.Print_Area" localSheetId="6">'T6'!$A$1:$O$153</definedName>
    <definedName name="_xlnm.Print_Area" localSheetId="7">'T7'!$A$1:$K$68</definedName>
    <definedName name="_xlnm.Print_Area" localSheetId="8">'T8'!$A$1:$H$49</definedName>
    <definedName name="_xlnm.Print_Area" localSheetId="9">'T9'!$A$1:$F$71</definedName>
    <definedName name="_xlnm.Print_Titles" localSheetId="12">'T12'!$1:$3</definedName>
    <definedName name="_xlnm.Print_Titles" localSheetId="13">'T13'!$1:$3</definedName>
    <definedName name="_xlnm.Print_Titles" localSheetId="16">'T16'!$1:$6</definedName>
    <definedName name="_xlnm.Print_Titles" localSheetId="23">'T23'!$1:$3</definedName>
    <definedName name="_xlnm.Print_Titles" localSheetId="24">'T24'!$1:$6</definedName>
    <definedName name="_xlnm.Print_Titles" localSheetId="25">'T25'!$1:$6</definedName>
    <definedName name="_xlnm.Print_Titles" localSheetId="27">'T27'!$A:$C,'T27'!$1:$7</definedName>
    <definedName name="Excel_BuiltIn_Print_Area_3" localSheetId="28">'T1'!#REF!</definedName>
    <definedName name="Excel_BuiltIn_Print_Area_3">'T1'!#REF!</definedName>
  </definedNames>
  <calcPr calcId="162913"/>
</workbook>
</file>

<file path=xl/calcChain.xml><?xml version="1.0" encoding="utf-8"?>
<calcChain xmlns="http://schemas.openxmlformats.org/spreadsheetml/2006/main">
  <c r="A1" i="17" l="1"/>
  <c r="A1" i="14" l="1"/>
  <c r="A1" i="38" l="1"/>
  <c r="A1" i="31"/>
  <c r="A1" i="24" l="1"/>
  <c r="A1" i="25"/>
  <c r="A1" i="36"/>
  <c r="A1" i="37"/>
  <c r="A1" i="18"/>
  <c r="A1" i="6" l="1"/>
  <c r="A1" i="29" l="1"/>
  <c r="A1" i="5"/>
  <c r="A1" i="4" l="1"/>
  <c r="A1" i="23" l="1"/>
  <c r="A1" i="2" l="1"/>
  <c r="A1" i="30" l="1"/>
  <c r="A1" i="19" l="1"/>
  <c r="A1" i="35"/>
  <c r="E7" i="9" l="1"/>
  <c r="E8" i="9"/>
  <c r="E9" i="9"/>
  <c r="E10" i="9"/>
  <c r="E20" i="9"/>
  <c r="E18" i="9"/>
  <c r="E13" i="9"/>
  <c r="E14" i="9"/>
  <c r="E15" i="9"/>
  <c r="E16" i="9"/>
  <c r="E17" i="9"/>
  <c r="E12" i="9"/>
  <c r="A1" i="34" l="1"/>
  <c r="A1" i="33"/>
  <c r="A1" i="22"/>
  <c r="A1" i="26"/>
  <c r="A1" i="16"/>
  <c r="A1" i="13"/>
  <c r="A1" i="28"/>
  <c r="A1" i="9"/>
  <c r="A1" i="8"/>
  <c r="A1" i="7"/>
  <c r="A1" i="3"/>
  <c r="N39" i="6" l="1"/>
  <c r="E49" i="16" l="1"/>
  <c r="E48" i="16" l="1"/>
  <c r="A1" i="27" l="1"/>
  <c r="A1" i="20"/>
  <c r="D45" i="25" l="1"/>
  <c r="E47" i="16" l="1"/>
  <c r="E46" i="16"/>
  <c r="H45" i="16"/>
  <c r="E45" i="16"/>
  <c r="H44" i="16"/>
  <c r="E44" i="16"/>
  <c r="H43" i="16"/>
  <c r="E43" i="16"/>
  <c r="H42" i="16"/>
  <c r="E42" i="16"/>
  <c r="H41" i="16"/>
  <c r="E41" i="16"/>
  <c r="H40" i="16"/>
  <c r="E40" i="16"/>
  <c r="H39" i="16"/>
  <c r="E39" i="16"/>
  <c r="H38" i="16"/>
  <c r="E38" i="16"/>
  <c r="H37" i="16"/>
  <c r="E37" i="16"/>
  <c r="H36" i="16"/>
  <c r="E36" i="16"/>
  <c r="H35" i="16"/>
  <c r="E35" i="16"/>
  <c r="H34" i="16"/>
  <c r="E34" i="16"/>
  <c r="H33" i="16"/>
  <c r="E33" i="16"/>
  <c r="H32" i="16"/>
  <c r="E32" i="16"/>
  <c r="H31" i="16"/>
  <c r="E31" i="16"/>
  <c r="H30" i="16"/>
  <c r="E30" i="16"/>
  <c r="H29" i="16"/>
  <c r="E29" i="16"/>
  <c r="H28" i="16"/>
  <c r="E28" i="16"/>
  <c r="H27" i="16"/>
  <c r="E27" i="16"/>
  <c r="H26" i="16"/>
  <c r="E26" i="16"/>
  <c r="H25" i="16"/>
  <c r="E25" i="16"/>
  <c r="H24" i="16"/>
  <c r="E24" i="16"/>
  <c r="H23" i="16"/>
  <c r="E23" i="16"/>
  <c r="H22" i="16"/>
  <c r="E22" i="16"/>
  <c r="H21" i="16"/>
  <c r="E21" i="16"/>
  <c r="H20" i="16"/>
  <c r="E20" i="16"/>
  <c r="H19" i="16"/>
  <c r="E19" i="16"/>
  <c r="H18" i="16"/>
  <c r="E18" i="16"/>
  <c r="H17" i="16"/>
  <c r="E17" i="16"/>
  <c r="H16" i="16"/>
  <c r="E16" i="16"/>
  <c r="H15" i="16"/>
  <c r="E15" i="16"/>
  <c r="H14" i="16"/>
  <c r="E14" i="16"/>
  <c r="H13" i="16"/>
  <c r="E13" i="16"/>
  <c r="H12" i="16"/>
  <c r="E12" i="16"/>
  <c r="H11" i="16"/>
  <c r="E11" i="16"/>
  <c r="H10" i="16"/>
  <c r="E10" i="16"/>
  <c r="H9" i="16"/>
  <c r="E9" i="16"/>
  <c r="H8" i="16"/>
  <c r="E8" i="16"/>
  <c r="H7" i="16"/>
  <c r="E7" i="16"/>
  <c r="N31" i="6" l="1"/>
  <c r="N30" i="6"/>
  <c r="N29" i="6"/>
  <c r="N28" i="6"/>
  <c r="N27" i="6"/>
  <c r="N26" i="6"/>
  <c r="N25" i="6"/>
  <c r="N24" i="6"/>
  <c r="N23" i="6"/>
  <c r="N22" i="6"/>
  <c r="N21" i="6"/>
  <c r="N6" i="6"/>
  <c r="H46" i="3"/>
  <c r="H47" i="3"/>
  <c r="H48" i="3"/>
  <c r="H49" i="3"/>
</calcChain>
</file>

<file path=xl/sharedStrings.xml><?xml version="1.0" encoding="utf-8"?>
<sst xmlns="http://schemas.openxmlformats.org/spreadsheetml/2006/main" count="2174" uniqueCount="685">
  <si>
    <t>Tabellenverzeichnis</t>
  </si>
  <si>
    <t>Bauerhebung</t>
  </si>
  <si>
    <t>Wohnbautätigkeit</t>
  </si>
  <si>
    <t>Methodische Hinweise</t>
  </si>
  <si>
    <t>Jahr</t>
  </si>
  <si>
    <t>Ausgaben im Erhebungsjahr</t>
  </si>
  <si>
    <t>Gesamttotal</t>
  </si>
  <si>
    <t>Neubau</t>
  </si>
  <si>
    <t>Umbau</t>
  </si>
  <si>
    <t>Öffentlicher Bau</t>
  </si>
  <si>
    <t>Privater Bau</t>
  </si>
  <si>
    <t>Total</t>
  </si>
  <si>
    <t>Tiefbau</t>
  </si>
  <si>
    <t>Hochbau</t>
  </si>
  <si>
    <t>Industrie-bau</t>
  </si>
  <si>
    <t>Übriger Privatbau</t>
  </si>
  <si>
    <t>Investi-tionen</t>
  </si>
  <si>
    <t>Unterhalt</t>
  </si>
  <si>
    <t>Bezirk</t>
  </si>
  <si>
    <t>Wohnungs-bau</t>
  </si>
  <si>
    <t>Industrie- und Ge-werbebau</t>
  </si>
  <si>
    <t>davon Unterhalts-arbeiten</t>
  </si>
  <si>
    <t>Aarau</t>
  </si>
  <si>
    <t>Baden</t>
  </si>
  <si>
    <t>Bremgarten</t>
  </si>
  <si>
    <t>Brugg</t>
  </si>
  <si>
    <t>Kulm</t>
  </si>
  <si>
    <t>Laufenburg</t>
  </si>
  <si>
    <t>Lenzburg</t>
  </si>
  <si>
    <t>Muri</t>
  </si>
  <si>
    <t>Rheinfelden</t>
  </si>
  <si>
    <t>Zofingen</t>
  </si>
  <si>
    <t>Zurzach</t>
  </si>
  <si>
    <t>Kanton Aargau</t>
  </si>
  <si>
    <t>in Prozent</t>
  </si>
  <si>
    <t>Industrie- 
und übriger privater Bau</t>
  </si>
  <si>
    <t>Bund</t>
  </si>
  <si>
    <t>Kanton</t>
  </si>
  <si>
    <t>Gemeinden</t>
  </si>
  <si>
    <t>Haushalte</t>
  </si>
  <si>
    <t>Inst. Anleger</t>
  </si>
  <si>
    <t>Bildung und Forschung</t>
  </si>
  <si>
    <t>Kultur und Freizeit</t>
  </si>
  <si>
    <t>Übrige Infrastruktur</t>
  </si>
  <si>
    <t>Land- und Forstwirt-schaft</t>
  </si>
  <si>
    <t>Industrie, Gewerbe 
und Dienst-leistungen</t>
  </si>
  <si>
    <t>Wohnen</t>
  </si>
  <si>
    <t>Bauobjekt</t>
  </si>
  <si>
    <t>Neubauten</t>
  </si>
  <si>
    <t>Umbauten</t>
  </si>
  <si>
    <t>Einfamilienhäuser</t>
  </si>
  <si>
    <t>Mehrfamilienhäuser</t>
  </si>
  <si>
    <t>Industrie, Gewerbe, Dienstleistungen und öffentliche Haushalte</t>
  </si>
  <si>
    <t>Betriebsgebäude, Werkstätten</t>
  </si>
  <si>
    <t>Lagerhallen, Depots</t>
  </si>
  <si>
    <t>Bürogebäude</t>
  </si>
  <si>
    <t>Geschäftshäuser</t>
  </si>
  <si>
    <t>Hotels, Restaurants</t>
  </si>
  <si>
    <t>Übrige</t>
  </si>
  <si>
    <t>Private Haushalte</t>
  </si>
  <si>
    <t>Institutionelle Anleger</t>
  </si>
  <si>
    <t>Immobiliengesellschaften</t>
  </si>
  <si>
    <t>Wohnbaugenossenschaften</t>
  </si>
  <si>
    <t>Private Elektrizitäts- u. Gaswerke, Privatbahnen</t>
  </si>
  <si>
    <t>Bauvorhaben insgesamt</t>
  </si>
  <si>
    <t>...</t>
  </si>
  <si>
    <t>Neu erstellte Wohnungen</t>
  </si>
  <si>
    <t>Ab-
bruch-verlust</t>
  </si>
  <si>
    <t>Bereini-gungen</t>
  </si>
  <si>
    <t>6+</t>
  </si>
  <si>
    <t>absolut</t>
  </si>
  <si>
    <t>Wohnun-
gen im 
Bau</t>
  </si>
  <si>
    <t>andere</t>
  </si>
  <si>
    <t>6 +</t>
  </si>
  <si>
    <t>Gebäude mit Wohnungen</t>
  </si>
  <si>
    <t>Wohnun-
gen pro Mehr-familien-
haus</t>
  </si>
  <si>
    <t>Leer stehende Wohnungen</t>
  </si>
  <si>
    <t>Leerwohnungs-
ziffer</t>
  </si>
  <si>
    <t>davon in ...</t>
  </si>
  <si>
    <t>Leerwohnungsziffer</t>
  </si>
  <si>
    <t>Gemeinde-nummer</t>
  </si>
  <si>
    <t>Biberstein</t>
  </si>
  <si>
    <t>Densbüren</t>
  </si>
  <si>
    <t>Gränichen</t>
  </si>
  <si>
    <t>Hirschthal</t>
  </si>
  <si>
    <t>Küttigen</t>
  </si>
  <si>
    <t>Muhen</t>
  </si>
  <si>
    <t>Oberentfelden</t>
  </si>
  <si>
    <t>Suhr</t>
  </si>
  <si>
    <t>Unterentfelden</t>
  </si>
  <si>
    <t>Bezirk Aarau</t>
  </si>
  <si>
    <t>Bellikon</t>
  </si>
  <si>
    <t>Bergdietikon</t>
  </si>
  <si>
    <t>Ennetbaden</t>
  </si>
  <si>
    <t>Fislisbach</t>
  </si>
  <si>
    <t>Freienwil</t>
  </si>
  <si>
    <t>Gebenstorf</t>
  </si>
  <si>
    <t>Killwangen</t>
  </si>
  <si>
    <t>Künten</t>
  </si>
  <si>
    <t>Mägenwil</t>
  </si>
  <si>
    <t>Mellingen</t>
  </si>
  <si>
    <t>Neuenhof</t>
  </si>
  <si>
    <t>Niederrohrdorf</t>
  </si>
  <si>
    <t>Oberrohrdorf</t>
  </si>
  <si>
    <t>Obersiggenthal</t>
  </si>
  <si>
    <t>Remetschwil</t>
  </si>
  <si>
    <t>Spreitenbach</t>
  </si>
  <si>
    <t>Turgi</t>
  </si>
  <si>
    <t>Untersiggenthal</t>
  </si>
  <si>
    <t>Wettingen</t>
  </si>
  <si>
    <t>Wohlenschwil</t>
  </si>
  <si>
    <t>Würenlingen</t>
  </si>
  <si>
    <t>Würenlos</t>
  </si>
  <si>
    <t>Ehrendingen</t>
  </si>
  <si>
    <t>Bezirk Baden</t>
  </si>
  <si>
    <t>Berikon</t>
  </si>
  <si>
    <t>Büttikon</t>
  </si>
  <si>
    <t>Dottikon</t>
  </si>
  <si>
    <t>Eggenwil</t>
  </si>
  <si>
    <t>Hägglingen</t>
  </si>
  <si>
    <t>Jonen</t>
  </si>
  <si>
    <t>Oberlunkhofen</t>
  </si>
  <si>
    <t>Oberwil-Lieli</t>
  </si>
  <si>
    <t>Sarmenstorf</t>
  </si>
  <si>
    <t>Tägerig</t>
  </si>
  <si>
    <t>Uezwil</t>
  </si>
  <si>
    <t>Unterlunkhofen</t>
  </si>
  <si>
    <t>Villmergen</t>
  </si>
  <si>
    <t>Widen</t>
  </si>
  <si>
    <t>Zufikon</t>
  </si>
  <si>
    <t>Islisberg</t>
  </si>
  <si>
    <t>Bezirk Bremgarten</t>
  </si>
  <si>
    <t>Auenstein</t>
  </si>
  <si>
    <t>Birr</t>
  </si>
  <si>
    <t>Birrhard</t>
  </si>
  <si>
    <t>Bözen</t>
  </si>
  <si>
    <t>Effingen</t>
  </si>
  <si>
    <t>Elfingen</t>
  </si>
  <si>
    <t>Habsburg</t>
  </si>
  <si>
    <t>Lupfig</t>
  </si>
  <si>
    <t>Mandach</t>
  </si>
  <si>
    <t>Mönthal</t>
  </si>
  <si>
    <t>Mülligen</t>
  </si>
  <si>
    <t>Remigen</t>
  </si>
  <si>
    <t>Riniken</t>
  </si>
  <si>
    <t>Rüfenach</t>
  </si>
  <si>
    <t>Schinznach-Bad</t>
  </si>
  <si>
    <t>Villigen</t>
  </si>
  <si>
    <t>Villnachern</t>
  </si>
  <si>
    <t>Windisch</t>
  </si>
  <si>
    <t>Bözberg</t>
  </si>
  <si>
    <t>Bezirk Brugg</t>
  </si>
  <si>
    <t>Beinwil am See</t>
  </si>
  <si>
    <t>Birrwil</t>
  </si>
  <si>
    <t>Dürrenäsch</t>
  </si>
  <si>
    <t>Gontenschwil</t>
  </si>
  <si>
    <t>Holziken</t>
  </si>
  <si>
    <t>Leutwil</t>
  </si>
  <si>
    <t>Menziken</t>
  </si>
  <si>
    <t>Oberkulm</t>
  </si>
  <si>
    <t>Schlossrued</t>
  </si>
  <si>
    <t>Schmiedrued</t>
  </si>
  <si>
    <t>Schöftland</t>
  </si>
  <si>
    <t>Unterkulm</t>
  </si>
  <si>
    <t>Zetzwil</t>
  </si>
  <si>
    <t>Bezirk Kulm</t>
  </si>
  <si>
    <t>Eiken</t>
  </si>
  <si>
    <t>Frick</t>
  </si>
  <si>
    <t>Gansingen</t>
  </si>
  <si>
    <t>Gipf-Oberfrick</t>
  </si>
  <si>
    <t>Herznach</t>
  </si>
  <si>
    <t>Hornussen</t>
  </si>
  <si>
    <t>Kaisten</t>
  </si>
  <si>
    <t>Oberhof</t>
  </si>
  <si>
    <t>Oeschgen</t>
  </si>
  <si>
    <t>Schwaderloch</t>
  </si>
  <si>
    <t>Sisseln</t>
  </si>
  <si>
    <t>Ueken</t>
  </si>
  <si>
    <t>Wittnau</t>
  </si>
  <si>
    <t>Wölflinswil</t>
  </si>
  <si>
    <t>Zeihen</t>
  </si>
  <si>
    <t>Mettauertal</t>
  </si>
  <si>
    <t>Bezirk Laufenburg</t>
  </si>
  <si>
    <t>Ammerswil</t>
  </si>
  <si>
    <t>Boniswil</t>
  </si>
  <si>
    <t>Brunegg</t>
  </si>
  <si>
    <t>Dintikon</t>
  </si>
  <si>
    <t>Egliswil</t>
  </si>
  <si>
    <t>Fahrwangen</t>
  </si>
  <si>
    <t>Hallwil</t>
  </si>
  <si>
    <t>Hendschiken</t>
  </si>
  <si>
    <t>Hunzenschwil</t>
  </si>
  <si>
    <t>Meisterschwanden</t>
  </si>
  <si>
    <t>Möriken-Wildegg</t>
  </si>
  <si>
    <t>Niederlenz</t>
  </si>
  <si>
    <t>Othmarsingen</t>
  </si>
  <si>
    <t>Rupperswil</t>
  </si>
  <si>
    <t>Schafisheim</t>
  </si>
  <si>
    <t>Seengen</t>
  </si>
  <si>
    <t>Seon</t>
  </si>
  <si>
    <t>Staufen</t>
  </si>
  <si>
    <t>Bezirk Lenzburg</t>
  </si>
  <si>
    <t>Abtwil</t>
  </si>
  <si>
    <t>Aristau</t>
  </si>
  <si>
    <t>Auw</t>
  </si>
  <si>
    <t>Beinwil (Freiamt)</t>
  </si>
  <si>
    <t>Besenbüren</t>
  </si>
  <si>
    <t>Bettwil</t>
  </si>
  <si>
    <t>Boswil</t>
  </si>
  <si>
    <t>Bünzen</t>
  </si>
  <si>
    <t>Buttwil</t>
  </si>
  <si>
    <t>Dietwil</t>
  </si>
  <si>
    <t>Geltwil</t>
  </si>
  <si>
    <t>Kallern</t>
  </si>
  <si>
    <t>Merenschwand</t>
  </si>
  <si>
    <t>Mühlau</t>
  </si>
  <si>
    <t>Oberrüti</t>
  </si>
  <si>
    <t>Rottenschwil</t>
  </si>
  <si>
    <t>Sins</t>
  </si>
  <si>
    <t>Waltenschwil</t>
  </si>
  <si>
    <t>Bezirk Muri</t>
  </si>
  <si>
    <t>Hellikon</t>
  </si>
  <si>
    <t>Kaiseraugst</t>
  </si>
  <si>
    <t>Magden</t>
  </si>
  <si>
    <t>Möhlin</t>
  </si>
  <si>
    <t>Mumpf</t>
  </si>
  <si>
    <t>Obermumpf</t>
  </si>
  <si>
    <t>Olsberg</t>
  </si>
  <si>
    <t>Schupfart</t>
  </si>
  <si>
    <t>Wallbach</t>
  </si>
  <si>
    <t>Wegenstetten</t>
  </si>
  <si>
    <t>Zeiningen</t>
  </si>
  <si>
    <t>Zuzgen</t>
  </si>
  <si>
    <t>Bezirk Rheinfelden</t>
  </si>
  <si>
    <t>Aarburg</t>
  </si>
  <si>
    <t>Bottenwil</t>
  </si>
  <si>
    <t>Brittnau</t>
  </si>
  <si>
    <t>Kirchleerau</t>
  </si>
  <si>
    <t>Kölliken</t>
  </si>
  <si>
    <t>Moosleerau</t>
  </si>
  <si>
    <t>Murgenthal</t>
  </si>
  <si>
    <t>Oftringen</t>
  </si>
  <si>
    <t>Reitnau</t>
  </si>
  <si>
    <t>Rothrist</t>
  </si>
  <si>
    <t>Safenwil</t>
  </si>
  <si>
    <t>Staffelbach</t>
  </si>
  <si>
    <t>Strengelbach</t>
  </si>
  <si>
    <t>Uerkheim</t>
  </si>
  <si>
    <t>Vordemwald</t>
  </si>
  <si>
    <t>Wiliberg</t>
  </si>
  <si>
    <t>Bezirk Zofingen</t>
  </si>
  <si>
    <t>Baldingen</t>
  </si>
  <si>
    <t>Böbikon</t>
  </si>
  <si>
    <t>Böttstein</t>
  </si>
  <si>
    <t>Döttingen</t>
  </si>
  <si>
    <t>Endingen</t>
  </si>
  <si>
    <t>Fisibach</t>
  </si>
  <si>
    <t>Full-Reuenthal</t>
  </si>
  <si>
    <t>Kaiserstuhl</t>
  </si>
  <si>
    <t>Klingnau</t>
  </si>
  <si>
    <t>Koblenz</t>
  </si>
  <si>
    <t>Leibstadt</t>
  </si>
  <si>
    <t>Leuggern</t>
  </si>
  <si>
    <t>Mellikon</t>
  </si>
  <si>
    <t>Rietheim</t>
  </si>
  <si>
    <t>Rümikon</t>
  </si>
  <si>
    <t>Schneisingen</t>
  </si>
  <si>
    <t>Siglistorf</t>
  </si>
  <si>
    <t>Tegerfelden</t>
  </si>
  <si>
    <t>Wislikofen</t>
  </si>
  <si>
    <t>Bad Zurzach</t>
  </si>
  <si>
    <t>Bezirk Zurzach</t>
  </si>
  <si>
    <t>Wohngebäude</t>
  </si>
  <si>
    <t>Andere Gebäude</t>
  </si>
  <si>
    <t>Gebäude</t>
  </si>
  <si>
    <t>…</t>
  </si>
  <si>
    <t>Privater
Bau</t>
  </si>
  <si>
    <t>Gemeinde-
nummer</t>
  </si>
  <si>
    <t>Begriffe</t>
  </si>
  <si>
    <t>Baukosten</t>
  </si>
  <si>
    <t>Bauausgaben /-investitionen im Berichtsjahr</t>
  </si>
  <si>
    <t>Bauvorhaben für das folgende Jahr</t>
  </si>
  <si>
    <t>Realisierungsquote</t>
  </si>
  <si>
    <t>Baukontrolle</t>
  </si>
  <si>
    <t>Ein Bauobjekt durchläuft fünf Entwicklungsphasen. Es wird derjenige Code angegeben, der dem Arbeitsstand am Ende des Erhebungsjahrs am besten entspricht:</t>
  </si>
  <si>
    <t>Tiefbauten sind Bauwerke, die in der Regel grösstenteils unter der Bodenhöhe liegen. Zu den Tiefbauten zählen auch Bauwerke, die über der Bodenhöhe liegen, jedoch keine unabhängige Nutzung zulassen und nicht zur Unterbringung von Menschen, Tieren oder Gütern bestimmt sind.</t>
  </si>
  <si>
    <t>Hochbauten sind Bauwerke, die in der Regel grösstenteils über der Bodenhöhe liegen. Zu den Hochbauten zählen auch Bauwerke, die unter der Bodenhöhe liegen, jedoch eine unabhängige Nutzung zulassen, dem Menschen zugänglich und zur Unterbringung von Menschen, Tieren oder Gütern bestimmt sind.</t>
  </si>
  <si>
    <t>- Gesuch eingereicht, aber noch nicht bewilligt (öffentliche Auftraggeber: Projekt im Finanzplan enthalten)</t>
  </si>
  <si>
    <t>- Baubewilligung erteilt, aber Bau noch nicht begonnen (öffentliche Auftraggeber: finanziert. Der Kredit für das Bauobjekt ist eröffnet.)</t>
  </si>
  <si>
    <t>- Bau begonnen</t>
  </si>
  <si>
    <t>- Projekt fertig gestellt (alle im Projekt enthaltenen Bauwerke)</t>
  </si>
  <si>
    <t>- Projekt sistiert (wird vorläufig nicht oder überhaupt nicht realisiert).</t>
  </si>
  <si>
    <t>Als Wohngebäude oder Gebäude mit Wohnungen werden Einfamilienhäuser, Mehrfamilienhäuser, Wohn- und Geschäftshäuser sowie andere Gebäude mit mindestens einer Wohnung (z.B. Schulhäuser mit Abwartwohnung, etc.) bezeichnet. Ferien- und Wochenendhäuser werden nur erhoben, wenn Bau, Ausstattung und Standort eine ganzjährige Bewohnung gestatten. Bei zusammengebauten Doppel-, Gruppen- und Reihenhäusern zählt jedes einzelne Bauwerk, welches vom andern durch eine mindestens vom Erdgeschoss bis zum Dach reichende Mauer (z.B. Brandmauer) abgetrennt ist, als selbständiges Gebäude.</t>
  </si>
  <si>
    <t>Ein freistehendes Gebäude umfasst neben dem Hauptgebäude auch die daran anstossenden, vom Hauptgebäude aus zugänglichen Anbauten und Nebengebäude, die zusammen ein auf demselben Grundstück gelegenes Ganzes bilden.</t>
  </si>
  <si>
    <t>Einfamilienhaus (EFH)</t>
  </si>
  <si>
    <t>Ausschliesslich einem Wohnzweck dienendes Gebäude mit einer Wohnung. Nicht als Einfamilienhaus gelten Gebäude mit vorhandenen Läden, Gewerbe- oder dergleichen Lokalen.</t>
  </si>
  <si>
    <t>Mehrfamilienhaus (MFH)</t>
  </si>
  <si>
    <t>Ausschliesslich einem Wohnzweck dienendes Gebäude mit mehr als einer Wohnung. Vor 1994 sind in den Tabellen alle Gebäude, die nicht Einfamilienhäuser im Sinne der Definition waren, als Mehrfamilienhäuser ausgewiesen.</t>
  </si>
  <si>
    <t>Andere Gebäude mit Wohnungen</t>
  </si>
  <si>
    <t>Unter anderen Gebäuden mit Wohnungen werden folgende Einheiten verstanden:</t>
  </si>
  <si>
    <t xml:space="preserve">Wohnung </t>
  </si>
  <si>
    <t>Gesamtheit der Räume, die gemäss Baubewilligung zu Wohnzwecken einer oder mehrerer Privathaushaltungen bestimmt ist und mit einer Küche oder einer Kochnische versehen ist (einschliesslich Einfamilienhäuser).</t>
  </si>
  <si>
    <t>Wohnräume (Zimmer)</t>
  </si>
  <si>
    <t>Als Wohnräume gelten Wohn-, Schlaf- und Kinderzimmer, einschliesslich Mansarden. Nicht als Wohnräume zählen hingegen Dielen, Küchen, Badezimmer, Duschen, WC, Abstellräume (Reduits) und Verandas sowie halbe Zimmer.</t>
  </si>
  <si>
    <t>- Hauptsächlich Wohnzwecken dienendes Gebäude (inklusive Bauernhaus)</t>
  </si>
  <si>
    <t>Wohnungsbestand</t>
  </si>
  <si>
    <t>Die Ergebnisse der eidgenössischen Gebäude- und Wohnungszählung 1980, 1990 bzw. 2000 wurden bis 2009 mit Hilfe der jährlichen Bau- und Wohnbaustatistik (Reinzugang an Wohnungen pro Jahr) fortgeschrieben und ergaben bis dahin nur approximative Werte für den Wohnungsbestand, da in der jährlichen Wohnbauerhebung die Zweckentfremdung von Wohnungen sowie bis 1993 die Abbrüche und Umbauten nach Gebäudekategorien (d.h. die Aufteilung in Einfamilien- und Mehrfamilienhäuser sowie andere Gebäude) nicht erfasst wurden. Ab 2010 wird der Wohnungsbestand aus der Gebäude- und Wohnungsstatistik (GWS) verwendet. Dieser stammt aus dem von Kantonen und Gemeinden nachgeführten eidgenössischen Gebäude- und Wohnungsregister des Bundesamts für Statistik.  Es handelt sich dabei um den effektiven Wohnungsbestand.</t>
  </si>
  <si>
    <t xml:space="preserve">Die Leerwohnungsziffer bezeichnet den prozentualen Anteil der leer stehenden Wohnungen am Wohnungsbestand. Sie kann für den gesamten Leerwohnungsbestand oder nur für Teile desselben berechnet werden. Ab 1984 wird die Leerwohnungsziffer aufgrund des Wohnungsbestands am 31. Dezember des Vorjahrs berechnet. </t>
  </si>
  <si>
    <t>- Wohnungen, die am 1. Juni zwar vermietet oder verkauft, aber nicht belegt sind,</t>
  </si>
  <si>
    <t>- Wohnungen, die sich in Abbruch- oder Umbauobjekten befinden, sowie Notwohnungen in Baracken,</t>
  </si>
  <si>
    <t>- aus baulichen oder sanitätspolizeilichen Gründen gesperrte Wohnungen,</t>
  </si>
  <si>
    <t>- Wohnungen, die mit Gewerbe- oder Geschäftslokalen eine räumliche Einheit bilden,</t>
  </si>
  <si>
    <t>- Mansarden und separate Zimmer ohne eigene Küche oder Kochnische sowie</t>
  </si>
  <si>
    <r>
      <rPr>
        <b/>
        <sz val="10"/>
        <rFont val="Arial"/>
        <family val="2"/>
      </rPr>
      <t>Leerwohnungsziffer</t>
    </r>
    <r>
      <rPr>
        <sz val="10"/>
        <rFont val="Arial"/>
        <family val="2"/>
      </rPr>
      <t xml:space="preserve">
Die Leerwohnungsziffer bezeichnet den prozentualen Anteil der leer stehenden Wohnungen am Wohnungsbestand. Sie kann für den gesamten Leerwohnungsbestand oder nur für Teile desselben berechnet werden. Ab 1984 wird die Leerwohnungsziffer aufgrund des Wohnungsbestands am 31. Dezember des Vorjahrs berechnet. 
</t>
    </r>
  </si>
  <si>
    <t>Gesamt-
total</t>
  </si>
  <si>
    <t>Öffent-
licher Bau</t>
  </si>
  <si>
    <t>Woh-
nungsbau</t>
  </si>
  <si>
    <t>Übriger
privater
Bau</t>
  </si>
  <si>
    <t>Ein-
familien-
häusern</t>
  </si>
  <si>
    <t>Neu-
bauten</t>
  </si>
  <si>
    <t>Bautätigkeit</t>
  </si>
  <si>
    <t>Infrastruktur: Versorgung</t>
  </si>
  <si>
    <t>- Wasserversorgung</t>
  </si>
  <si>
    <t>- Elektrizität</t>
  </si>
  <si>
    <t>- Gaswerke, und -netze, chem. Anlagen</t>
  </si>
  <si>
    <t>- Fernheizungen</t>
  </si>
  <si>
    <t>- Übrige Versorgung</t>
  </si>
  <si>
    <t>Infrastruktur: Entsorgung</t>
  </si>
  <si>
    <t>- Wasserentsorgung</t>
  </si>
  <si>
    <t>- Kehrichtentsorgung</t>
  </si>
  <si>
    <t>- Übrige Entsorgung</t>
  </si>
  <si>
    <t>Infrastruktur: Strassenverkehr</t>
  </si>
  <si>
    <t>- Nationalstrassen</t>
  </si>
  <si>
    <t>- Kantonsstrassen</t>
  </si>
  <si>
    <t>- Gemeindestrassen</t>
  </si>
  <si>
    <t>- Übriger Strassenbau</t>
  </si>
  <si>
    <t>- Parkhäuser</t>
  </si>
  <si>
    <t>- Bahnanlagen</t>
  </si>
  <si>
    <t>- Bus-, Tramanlagen</t>
  </si>
  <si>
    <t>- Kommunikation</t>
  </si>
  <si>
    <t>- Übriger Verkehr</t>
  </si>
  <si>
    <t>Bildung, Forschung, Gesundheit, Kultur</t>
  </si>
  <si>
    <t>- Schulen</t>
  </si>
  <si>
    <t>- Forschung</t>
  </si>
  <si>
    <t>- Spitäler</t>
  </si>
  <si>
    <t>- Pflegeheime</t>
  </si>
  <si>
    <t>- Übriges Gesundheitswesen</t>
  </si>
  <si>
    <t>- Freizeit-, Tourismusanlagen</t>
  </si>
  <si>
    <t>- Kirchen und Sakralbauten</t>
  </si>
  <si>
    <t>- Kulturbauten</t>
  </si>
  <si>
    <t>- Sporthallen und Sportplätze</t>
  </si>
  <si>
    <t>- Bach- und Flussverbauungen</t>
  </si>
  <si>
    <t>- Landesverteidigung</t>
  </si>
  <si>
    <t>- Übrige Infrastruktur</t>
  </si>
  <si>
    <t>- Einfamilienhaus (freistehend)</t>
  </si>
  <si>
    <t>- Mehrfamilienhaus (reines Wohngebäude)</t>
  </si>
  <si>
    <t>- Hauptsächliches Wohngebäude</t>
  </si>
  <si>
    <t>- Wohnheim</t>
  </si>
  <si>
    <t>- Garagen, Parkplätze etc</t>
  </si>
  <si>
    <t>Land- und Forstwirschtschaft</t>
  </si>
  <si>
    <t>- Landwirtschaft</t>
  </si>
  <si>
    <t>- Forstwirtschaft</t>
  </si>
  <si>
    <t>- Meliorationen</t>
  </si>
  <si>
    <t>Industrie, Gewerbe, Dienstl., öff. Haush.</t>
  </si>
  <si>
    <t>- Werkstatt, Fabrik</t>
  </si>
  <si>
    <t>- Lagerhalle, Depot</t>
  </si>
  <si>
    <t>- Bürogebäude, Verwaltungsgebäude</t>
  </si>
  <si>
    <t>- Kauffhaus, Geschäft</t>
  </si>
  <si>
    <t>- Restaurants, Hotels</t>
  </si>
  <si>
    <t>- Andere Beherbergungen</t>
  </si>
  <si>
    <t>- Übrige Verwendung</t>
  </si>
  <si>
    <t>Unterhaltsarbeiten</t>
  </si>
  <si>
    <t>Leerwohnungszählung</t>
  </si>
  <si>
    <t>Reine Wohngebäude</t>
  </si>
  <si>
    <t>Buchs (AG)</t>
  </si>
  <si>
    <t>Erlinsbach (AG)</t>
  </si>
  <si>
    <t>Birmenstorf (AG)</t>
  </si>
  <si>
    <t>Stetten (AG)</t>
  </si>
  <si>
    <t>Arni (AG)</t>
  </si>
  <si>
    <t>Bremgarten (AG)</t>
  </si>
  <si>
    <t>Niederwil (AG)</t>
  </si>
  <si>
    <t>Wohlen (AG)</t>
  </si>
  <si>
    <t>Hausen (AG)</t>
  </si>
  <si>
    <t>Thalheim (AG)</t>
  </si>
  <si>
    <t>Veltheim (AG)</t>
  </si>
  <si>
    <t>Burg (AG)</t>
  </si>
  <si>
    <t>Leimbach (AG)</t>
  </si>
  <si>
    <t>Reinach (AG)</t>
  </si>
  <si>
    <t>Teufenthal (AG)</t>
  </si>
  <si>
    <t>Münchwilen (AG)</t>
  </si>
  <si>
    <t>Holderbank (AG)</t>
  </si>
  <si>
    <t>Muri (AG)</t>
  </si>
  <si>
    <t>Stein (AG)</t>
  </si>
  <si>
    <t>Lengnau (AG)</t>
  </si>
  <si>
    <t>Rekingen (AG)</t>
  </si>
  <si>
    <t>2012²</t>
  </si>
  <si>
    <t>2012¹</t>
  </si>
  <si>
    <t>2012³</t>
  </si>
  <si>
    <t>Anteil der im Berichtsjahr getätigten Ausgaben der gesamten Baukosten. Bis und mit 2012 wurden nur die im Bau befindlichen Projekte, d.h. Projekte, von denen einzelne Phasen, einschliesslich der letzten (vgl. Baukontrolle), im Berichtsjahr zu Ende geführt werden. Ab 2013 basiert die Berechnung der Variablen Gebäude und Wohnungen auf der Entität Gebäude anstatt des Bauprojekts. Die Daten des Jahres 2012 wurden soweit möglich gemäss neuer Methode revidiert.</t>
  </si>
  <si>
    <t>Aufgrund der Baukontrolle lassen sich unter anderem die im Erhebungsjahr fertig gestellten, die Ende Jahr im Bau befindlichen Wohnungen und die während eines Jahres erteilten Baubewilligungen ermitteln. Die gleichen Entwicklungsphasen gelten ab 2013 für die Entität Gebäude.</t>
  </si>
  <si>
    <t>Gemeindetabellen</t>
  </si>
  <si>
    <t>- Schiffsverkehr</t>
  </si>
  <si>
    <t>Schinznach</t>
  </si>
  <si>
    <t>- Gebäude, die hauptsächlich anderen als Wohnzwecken dienen, wie Fabriken, Verwaltungsbauten, Schulen, etc., unter der
  Voraussetzung, dass sie mindestens eine Wohnung enthalten.</t>
  </si>
  <si>
    <t>- Wohnungen, die nur einem beschränkten Personenkreis vorbehalten sind (Dienstwohnungen, Wohnungen für späteren Eigenbedarf
  etc.),</t>
  </si>
  <si>
    <t>- Räumlichkeiten, die nicht Wohnzwecken dienen oder nicht für Wohnzwecke angeboten werden (zweckentfremdete Wohnungen wie
  Büros, Arztpraxen etc.),</t>
  </si>
  <si>
    <t>- Ferien- und Zweitwohnungen bzw. -häuser, die nicht zur Dauermiete (von mindestens drei Monaten) bzw. nicht zum Verkauf
  ausgeschrieben sind.</t>
  </si>
  <si>
    <t>2016</t>
  </si>
  <si>
    <t>Gemeindekarten</t>
  </si>
  <si>
    <t>Bis 2012: Verhältnis zwischen der Summe der im Jahr x realisierten (im Jahr x erfassten) Bauinvestitionen und den für das Jahr x projektierten (im Jahr x–1 erfassten) Bauvorhaben. Ab 2013: Auf die Berechnung der Realisierungsquote wird in Folge der methodischen Umstellung verzichtet.</t>
  </si>
  <si>
    <t>Darunter sind sämtliche Ausgaben zu verstehen, die bei der Realisierung eines Bauwerkes anfallen. Die Kosten beinhalten alle Vorbereitungsarbeiten, die reinen Baukosten, alle fest eingebauten Einrichtungen, die der speziellen Nutzung eines Bauwerks dienen, die Umgebungsarbeiten sowie alle Erschliessungsarbeiten innerhalb der Grundstücksgrenzen und alle Baunebenkosten. Nicht eingeschlossen sind die Kosten für den Erwerb des Grundstücks, die Erschliessung ausserhalb der Grundstücksgrenzen sowie die Kosten für die Ausstattung mit mobilen Gegenständen.</t>
  </si>
  <si>
    <t>Als leer stehende Wohnungen im Sinne der Zählung gelten alle bewohnbaren, möblierten oder unmöblierten Wohnungen und Einfamilienhäuser, die zur Dauermiete (von mindestens drei Monaten) oder zum Verkauf ausgeschrieben und am Stichtag nicht bewohnt sind, und zwar unabhängig davon, ob eine Vermietung oder ein Verkauf auf einen späteren Zeitpunkt vorgesehen ist oder nicht. Ebenfalls mitgezählt werden (leer stehende) Ferien- oder Zweitwohnungen und -häuser, sofern sie das ganze Jahr bewohnbar und zur Dauermiete (von mindestens drei Monaten) oder zum Verkauf ausgeschrieben sind.</t>
  </si>
  <si>
    <r>
      <rPr>
        <b/>
        <sz val="10"/>
        <rFont val="Arial"/>
        <family val="2"/>
      </rPr>
      <t>Baustatistik</t>
    </r>
    <r>
      <rPr>
        <sz val="10"/>
        <rFont val="Arial"/>
        <family val="2"/>
      </rPr>
      <t xml:space="preserve">
Veränderungen der Bautätigkeit, seien dies Zu- oder Abnahmen, beeinflussen nicht nur die Bauwirtschaft, sondern die gesamte Wirtschaft. Das Datenmaterial aus der Baustatistik dient so einerseits der Abschätzung von Produktionskapazität und voraussichtlicher Beschäftigungslage im Baugewerbe. Andererseits trägt sie, zusammen mit anderen Untersuchungen, zur Beurteilung der allgemeinen konjunkturellen Entwicklung bei.
Die Baustatistik erfasst die bewilligungspflichtige Bautätigkeit (Neubauten, Umbauten, Abbrüche) des privaten und des öffentlichen Sektors in den Bereichen Hoch- und Tiefbau. Zum Hochbau gehört insbesondere der Wohnungsbau. Die Statistik erfasst jährlich (ab dem Datenjahr 2011 vierteljährlich) sämtliche erwähnten Tätigkeiten innerhalb der Landesgrenzen vom Zeitpunkt der Einreichung des Baugesuchs bei den zuständigen Behörden bis zum Abschluss der Arbeiten. Erfasst werden auch die öffentlichen Unterhaltsarbeiten im Hoch- und Tiefbau von Bund, Kantonen und Gemeinden sowie von öffentlich-rechtlichen Betrieben. Nicht erfasst werden hingegen die nicht bewilligungspflichtigen privaten Unterhalts- und Renovationsarbeiten.
Die Baustatistik gibt Auskunft über die tatsächlichen Bauausgaben im Berichtsjahr und über die vorgesehenen Bauausgaben im folgenden Jahr sowie bis 2009 über die jährlichen Veränderungen des Gebäude- und Wohnungsbestands.
</t>
    </r>
  </si>
  <si>
    <t>Infrastruktur: Übriger Verkehr</t>
  </si>
  <si>
    <t>Leer-wohnungs-
ziffer</t>
  </si>
  <si>
    <t>Tabelle 1:</t>
  </si>
  <si>
    <t>Tabelle 2:</t>
  </si>
  <si>
    <t>Tabelle 3:</t>
  </si>
  <si>
    <t>Tabelle 4:</t>
  </si>
  <si>
    <t>Tabelle 5:</t>
  </si>
  <si>
    <t>Tabelle 6:</t>
  </si>
  <si>
    <t>Tabelle 7:</t>
  </si>
  <si>
    <t>Tabelle 8:</t>
  </si>
  <si>
    <t>Tabelle 9:</t>
  </si>
  <si>
    <t>Tabelle 10:</t>
  </si>
  <si>
    <t>Tabelle 11:</t>
  </si>
  <si>
    <t>Tabelle 12:</t>
  </si>
  <si>
    <t>Tabelle 13:</t>
  </si>
  <si>
    <t>Tabelle 14:</t>
  </si>
  <si>
    <t>Tabelle 15:</t>
  </si>
  <si>
    <t>Tabelle 16:</t>
  </si>
  <si>
    <t>Tabelle 17:</t>
  </si>
  <si>
    <t>Tabelle 19:</t>
  </si>
  <si>
    <t>Tabelle 20:</t>
  </si>
  <si>
    <t>Tabelle 21:</t>
  </si>
  <si>
    <t>Tabelle 22:</t>
  </si>
  <si>
    <t>Tabelle 23:</t>
  </si>
  <si>
    <t>Tabelle 24:</t>
  </si>
  <si>
    <r>
      <t>Baubewilligte Gebäude</t>
    </r>
    <r>
      <rPr>
        <b/>
        <vertAlign val="superscript"/>
        <sz val="10"/>
        <rFont val="Arial"/>
        <family val="2"/>
      </rPr>
      <t>1</t>
    </r>
  </si>
  <si>
    <t>Gesamt-total</t>
  </si>
  <si>
    <t>Öffentl. Unter-
halts-arbeiten</t>
  </si>
  <si>
    <t>Öffent-licher Bau</t>
  </si>
  <si>
    <r>
      <t>EW, GW</t>
    </r>
    <r>
      <rPr>
        <b/>
        <vertAlign val="superscript"/>
        <sz val="10"/>
        <rFont val="Arial"/>
        <family val="2"/>
      </rPr>
      <t>1</t>
    </r>
    <r>
      <rPr>
        <b/>
        <sz val="10"/>
        <rFont val="Arial"/>
        <family val="2"/>
      </rPr>
      <t xml:space="preserve"> u. Privat-bahnen</t>
    </r>
  </si>
  <si>
    <t>Wohn-
bau-
genossen-schaften</t>
  </si>
  <si>
    <t>Ge-meinden</t>
  </si>
  <si>
    <t>Woh-nungen</t>
  </si>
  <si>
    <t>Umbau-gewinn</t>
  </si>
  <si>
    <t>Ge-
sundheit</t>
  </si>
  <si>
    <t>Verkehr und Kommuni-kation</t>
  </si>
  <si>
    <t>Übrige Infra-
struktur</t>
  </si>
  <si>
    <t>Rein-zugang an Woh-nungen</t>
  </si>
  <si>
    <t>Ein-
familien-
häuser</t>
  </si>
  <si>
    <t>Mehr-
familien-
häuser</t>
  </si>
  <si>
    <t>Wohn-
gebäude mit
Neben-nutzung</t>
  </si>
  <si>
    <t>Gebäude
mit teilweiser
Wohn-nutzung</t>
  </si>
  <si>
    <t>Kanton Aargau 2018</t>
  </si>
  <si>
    <t>1) EW: Elektrizitätswerke, GW: Gaswerke</t>
  </si>
  <si>
    <t>2015</t>
  </si>
  <si>
    <t>1) Baubewillgt, aber noch nicht baubegonnen</t>
  </si>
  <si>
    <t>1) Gebietsstand vom 1. Januar 2019</t>
  </si>
  <si>
    <t>Fischbach-Gösl.</t>
  </si>
  <si>
    <t>Rudolfstetten-Fr.</t>
  </si>
  <si>
    <t>Immob.-Gesell-schaften</t>
  </si>
  <si>
    <t>Industrie-
und Ge-
werbebau</t>
  </si>
  <si>
    <t>Industrie- und Gewerbe-bau</t>
  </si>
  <si>
    <t>Bis 2012: Anteil der Baukosten für die im ersten Jahr nach der Erhebung vorgesehenen Bauvorhaben. Ab 2013: Auf die erwarteten Bauausgaben für das folgende Jahr wird verzichtet. Stattdessen wird der Arbeitsvorrat der im Bau befindlichen Projekte für das Folgejahr ermittelt. Die Ermittlung der erwarteten Bauausgaben für das Folgejahr bis 2012 war methodisch nicht befriedigend, da es bewilligte Bauprojekte gibt, die nicht im Folgejahr oder gar nicht realisiert werden. Weil der Arbeitsvorrat für das Folgejahr nur im Bau befindliche Projekte betrifft, ist diese Variable nicht vergleichbar mit den 2012 publizierten erwarteten Bauausgaben für das Folgejahr. Allerdings stellt sie wertmässig einen verlässlichen Indikator für die kurzfristige Entwicklung der Bauinvestitionen dar. Die Daten des Jahres 2012 wurden soweit möglich gemäss neuer Methode revidiert.</t>
  </si>
  <si>
    <t>2017⁴</t>
  </si>
  <si>
    <t>2017³</t>
  </si>
  <si>
    <t>1) Arbeitsvorräte entsprechen den zu erwartenden Kosten für das Folgejahr von Projekten, die sich im Bau befinden.</t>
  </si>
  <si>
    <t>2010¹</t>
  </si>
  <si>
    <t>2012⁴</t>
  </si>
  <si>
    <t>1994²</t>
  </si>
  <si>
    <t>1980¹</t>
  </si>
  <si>
    <t>1984²</t>
  </si>
  <si>
    <t>1990³</t>
  </si>
  <si>
    <t>2000⁴</t>
  </si>
  <si>
    <t>2009⁵</t>
  </si>
  <si>
    <r>
      <t>Kanton
Bezirke
Gemeinden</t>
    </r>
    <r>
      <rPr>
        <b/>
        <vertAlign val="superscript"/>
        <sz val="10"/>
        <rFont val="Arial"/>
        <family val="2"/>
      </rPr>
      <t>1</t>
    </r>
  </si>
  <si>
    <t>2018</t>
  </si>
  <si>
    <r>
      <t>Baubewilligte Wohnungen</t>
    </r>
    <r>
      <rPr>
        <b/>
        <vertAlign val="superscript"/>
        <sz val="10"/>
        <rFont val="Arial"/>
        <family val="2"/>
      </rPr>
      <t>1</t>
    </r>
    <r>
      <rPr>
        <b/>
        <sz val="10"/>
        <rFont val="Arial"/>
        <family val="2"/>
      </rPr>
      <t xml:space="preserve"> </t>
    </r>
  </si>
  <si>
    <t>Verteilung, in Prozent</t>
  </si>
  <si>
    <t>Bauvorhaben, in Millionen Franken</t>
  </si>
  <si>
    <t>Wohnungs-
bau</t>
  </si>
  <si>
    <t>Ver-
änderung, in Prozent</t>
  </si>
  <si>
    <t>Einfamilienhäusern</t>
  </si>
  <si>
    <t xml:space="preserve"> Mehrfamilienhäusern</t>
  </si>
  <si>
    <t>anderen Gebäuden</t>
  </si>
  <si>
    <t>Wohnungs-bestand, per 31.12.</t>
  </si>
  <si>
    <t>davon in Ein-
familien-häusern</t>
  </si>
  <si>
    <t>davon 
Einfamilienhäuser</t>
  </si>
  <si>
    <t>2) Im Wesentlichen Strassenbau, Bahnen und Militär</t>
  </si>
  <si>
    <t>2) Die Werte für den Kanton Aargau enthalten auch die nicht zuteilbaren Bauten.</t>
  </si>
  <si>
    <r>
      <t>Kanton Aargau</t>
    </r>
    <r>
      <rPr>
        <b/>
        <vertAlign val="superscript"/>
        <sz val="10"/>
        <rFont val="Arial"/>
        <family val="2"/>
      </rPr>
      <t>2</t>
    </r>
  </si>
  <si>
    <r>
      <t>Übrige Wohnungen</t>
    </r>
    <r>
      <rPr>
        <vertAlign val="superscript"/>
        <sz val="10"/>
        <rFont val="Arial"/>
        <family val="2"/>
      </rPr>
      <t>1</t>
    </r>
  </si>
  <si>
    <r>
      <t>Andere Beherbergungen</t>
    </r>
    <r>
      <rPr>
        <vertAlign val="superscript"/>
        <sz val="10"/>
        <rFont val="Arial"/>
        <family val="2"/>
      </rPr>
      <t>2</t>
    </r>
  </si>
  <si>
    <t>Kanton Aargau 2019</t>
  </si>
  <si>
    <t>Gebäude mit Wohnnutzung</t>
  </si>
  <si>
    <t>Wohnungen in...</t>
  </si>
  <si>
    <t>Rudolfstetten-Friedl.</t>
  </si>
  <si>
    <t>Übriger privater Bau</t>
  </si>
  <si>
    <t>Andere Unter-nehmen</t>
  </si>
  <si>
    <t>Andere Unternehmen</t>
  </si>
  <si>
    <t>Wohnungsbau</t>
  </si>
  <si>
    <t>Industrie-, Gewerbe- und übriger Privatbau</t>
  </si>
  <si>
    <t>In Franken pro Einwohner</t>
  </si>
  <si>
    <t>In Prozent</t>
  </si>
  <si>
    <t>Immobilien-Gesellschaften</t>
  </si>
  <si>
    <t>Elektrizitätswerke, Gaswerke, Privatbahnen</t>
  </si>
  <si>
    <t>davon Einfamilienhäuser</t>
  </si>
  <si>
    <t>- Neue Wohnungen, die noch nicht fertig ausgebaut, d.h. am 1. Juni noch nicht bezugsbereit sind,</t>
  </si>
  <si>
    <t>Leerwohnungen / leer stehende Wohnungen</t>
  </si>
  <si>
    <t>Nicht als leer stehende Wohnungen erfasst werden:</t>
  </si>
  <si>
    <r>
      <rPr>
        <b/>
        <sz val="10"/>
        <rFont val="Arial"/>
        <family val="2"/>
      </rPr>
      <t>Baustatistik: Methodische Änderungen 2019</t>
    </r>
    <r>
      <rPr>
        <sz val="10"/>
        <rFont val="Arial"/>
        <family val="2"/>
      </rPr>
      <t xml:space="preserve">
2019 wurde die Berechnungsmethode der Baustatistik revidiert. Es wurden nur noch Projekte, die sich bereits im Bau befinden, in die Analyse aufgenommen. In der vorliegenden Publikation werden ab dem Jahr 2017 revidierte Daten dargestellt.
</t>
    </r>
  </si>
  <si>
    <t>1) Bis 2012: Angaben nach alter Erhebungsmethode</t>
  </si>
  <si>
    <t>- Einfamilienhaus (angebaut)</t>
  </si>
  <si>
    <t>- Übrige Wohnungen (inkl. Alterswohnungen)</t>
  </si>
  <si>
    <t>Übrige Unternehmen</t>
  </si>
  <si>
    <r>
      <t>1) Seit 2008 sind bei den "Übrigen Wohnungen" auch die</t>
    </r>
    <r>
      <rPr>
        <sz val="8"/>
        <color rgb="FFFF0000"/>
        <rFont val="Arial"/>
        <family val="2"/>
      </rPr>
      <t xml:space="preserve"> </t>
    </r>
    <r>
      <rPr>
        <sz val="8"/>
        <rFont val="Arial"/>
        <family val="2"/>
      </rPr>
      <t>"Alterswohnungen" erfasst.</t>
    </r>
  </si>
  <si>
    <t>2) "Andere Beherbergungen" werden erst ab 2008 als eigene Kategorie geführt (bis 2007 in Kategorie "Hotels, Restaurants").</t>
  </si>
  <si>
    <r>
      <t>2017</t>
    </r>
    <r>
      <rPr>
        <vertAlign val="superscript"/>
        <sz val="10"/>
        <rFont val="Arial"/>
        <family val="2"/>
      </rPr>
      <t>3</t>
    </r>
  </si>
  <si>
    <r>
      <t>5'163</t>
    </r>
    <r>
      <rPr>
        <vertAlign val="superscript"/>
        <sz val="10"/>
        <rFont val="Arial"/>
        <family val="2"/>
      </rPr>
      <t>1</t>
    </r>
  </si>
  <si>
    <t>1) Gebietsstand per 1. Januar 2020</t>
  </si>
  <si>
    <t>1) Ab 2017: Bauort statt Erhebungsstellnummer für Gemeindezuordnungen</t>
  </si>
  <si>
    <t>2) Bis 2012: Angaben nach alter Erhebungsmethode</t>
  </si>
  <si>
    <t>2) Ab 2012: Angaben nach neuer Erhebungsmethode; mit früheren Werten nur beschränkt vergleichbar</t>
  </si>
  <si>
    <t>3) Ab 2012: Angaben nach neuer Erhebungsmethode; mit früheren Werten nur beschränkt vergleichbar</t>
  </si>
  <si>
    <r>
      <t>2017</t>
    </r>
    <r>
      <rPr>
        <vertAlign val="superscript"/>
        <sz val="10"/>
        <rFont val="Arial"/>
        <family val="2"/>
      </rPr>
      <t>4</t>
    </r>
  </si>
  <si>
    <t>2) Ab 1994: Angaben nach neuer Erhebungsmethode; mit früheren Werten nur beschränkt vergleichbar</t>
  </si>
  <si>
    <r>
      <t>1994</t>
    </r>
    <r>
      <rPr>
        <vertAlign val="superscript"/>
        <sz val="10"/>
        <rFont val="Arial"/>
        <family val="2"/>
      </rPr>
      <t>1</t>
    </r>
  </si>
  <si>
    <t>2) Als Folge des Systemwechsels bei der Bestimmung des Wohnungsbestands von der Baustatistik zur Gebäude- und Wohnungsstatistik (GWS) und der damit verbundenen
    Abstimmung der Daten fallen die Bereinigungen und der Reinzugang an Wohnungen für das Jahr 2010 deutlich höher aus als in den Jahren zuvor. Im Total des Reinzugangs an
    Wohnungen sind für das Jahr 2010 zudem auch Wohnungen enthalten, die von 2000 bis 2009 keiner Wohnungsgrösse zugeordnet werden konnten. Die Summe aus den Reinzugängen
    nach Wohnungsgrösse ist deshalb um 50 Einheiten kleiner als das Gesamttotal des Reinzugangs.</t>
  </si>
  <si>
    <t>4) Ab 2012: Angaben nach neuer Erhebungsmethode; mit früheren Werten nur beschränkt vergleichbar</t>
  </si>
  <si>
    <t>5) Ab 2017: "Neu erstellte Wohnungen", "Umbaugewinn" und Abruchverlust" nach neuer Berechnungsmethode; mit früheren Werten nur beschränkt vergleichbar</t>
  </si>
  <si>
    <t>1) Ab 1994: Angaben nach neuer Erhebungsmethode; mit früheren Werten nur beschränkt vergleichbar</t>
  </si>
  <si>
    <t>3) Bis 2012: Angaben nach ab 1994 bis 2011 gültiger Erhebungsmethode</t>
  </si>
  <si>
    <t>1) Die Berechnung beschreibt einen theoretischen Wert.</t>
  </si>
  <si>
    <t>5) Bis 2009: approximativer Wohnungsbestand gemäss Bau- und Wohnbaustatistik; ab 2010 effektiver Wohnungsbestand gemäss Gebäude- und Wohnungsstatistik (GWS)</t>
  </si>
  <si>
    <r>
      <t>Einwohner pro 
Wohnung</t>
    </r>
    <r>
      <rPr>
        <b/>
        <vertAlign val="superscript"/>
        <sz val="10"/>
        <rFont val="Arial"/>
        <family val="2"/>
      </rPr>
      <t>1</t>
    </r>
  </si>
  <si>
    <r>
      <t>2000</t>
    </r>
    <r>
      <rPr>
        <vertAlign val="superscript"/>
        <sz val="10"/>
        <rFont val="Arial"/>
        <family val="2"/>
      </rPr>
      <t>4</t>
    </r>
  </si>
  <si>
    <r>
      <t>1980</t>
    </r>
    <r>
      <rPr>
        <vertAlign val="superscript"/>
        <sz val="10"/>
        <rFont val="Arial"/>
        <family val="2"/>
      </rPr>
      <t>2</t>
    </r>
  </si>
  <si>
    <r>
      <t>1990</t>
    </r>
    <r>
      <rPr>
        <vertAlign val="superscript"/>
        <sz val="10"/>
        <rFont val="Arial"/>
        <family val="2"/>
      </rPr>
      <t>3</t>
    </r>
  </si>
  <si>
    <r>
      <t>2009</t>
    </r>
    <r>
      <rPr>
        <vertAlign val="superscript"/>
        <sz val="10"/>
        <rFont val="Arial"/>
        <family val="2"/>
      </rPr>
      <t>5</t>
    </r>
  </si>
  <si>
    <t xml:space="preserve">1) Ab 1980: bereinigter Wohnungsbestand gemäss eidgenössischer Volkszählung 1980  </t>
  </si>
  <si>
    <t>3) Ab 1990: bereinigter Wohnungsbestand gemäss eidgenössischer Volkszählung 1990</t>
  </si>
  <si>
    <t>1) Effektiver Wohnungsbestand gemäss Gebäude- und Wohnungsstatistik (GWS)</t>
  </si>
  <si>
    <t>Bauausgaben zu laufenden Preisen nach Art der Arbeit, in 1’000 Franken, 1979–2019</t>
  </si>
  <si>
    <t>Bau-
tätigkeit
2019</t>
  </si>
  <si>
    <t>Bautätigkeit nach Bausparte, in Millionen Franken, 1970–2019</t>
  </si>
  <si>
    <t>Bautätigkeit nach Bausparte, Bezirk und Kanton, in 1’000 Franken, 2019¹</t>
  </si>
  <si>
    <t>Bautätigkeit nach Bausparte, Bezirk und Kanton, in Franken pro Einwohner, 2019¹</t>
  </si>
  <si>
    <t>Bautätigkeit nach Auftraggeber, in Millionen Franken, 1979–2019</t>
  </si>
  <si>
    <t>Neu erstellte Gebäude mit Wohnungen und neu erstellte Wohnungen nach Gebäudekategorie, 1971–2019</t>
  </si>
  <si>
    <t>Wohnungen</t>
  </si>
  <si>
    <t>Neu erstellte Gebäude mit Wohnungen und neu erstellte Wohnungen nach Gebäudekategorie, Bezirk und Kanton, 2019</t>
  </si>
  <si>
    <t>Wohnbaubilanz, 1971–2020</t>
  </si>
  <si>
    <t>Total Wohnungs-
bestand, 
per 31.12.2020</t>
  </si>
  <si>
    <t>Leer-wohnungs-
ziffer,
per 1.6.2021</t>
  </si>
  <si>
    <t>in Ein-familien-
häusern</t>
  </si>
  <si>
    <r>
      <t>in Neu-
bauten</t>
    </r>
    <r>
      <rPr>
        <b/>
        <vertAlign val="superscript"/>
        <sz val="10"/>
        <rFont val="Arial"/>
        <family val="2"/>
      </rPr>
      <t>1</t>
    </r>
  </si>
  <si>
    <t>1) Gebietsstand per 1. Januar 2021</t>
  </si>
  <si>
    <t>Bautätigkeit 2019,
in 1'000 Franken</t>
  </si>
  <si>
    <t>Neu erst. Geb. mit Wohnungen, 2019</t>
  </si>
  <si>
    <t>Neu erstellte Woh-nungen, 2019</t>
  </si>
  <si>
    <t>Rein-zugang an
Woh-nungen, 2020</t>
  </si>
  <si>
    <t>Leer
stehende
Woh-nungen, per 1.6.2021</t>
  </si>
  <si>
    <t>Leerwoh-
nungs-
ziffer, per 1.6.2021</t>
  </si>
  <si>
    <t>Bautätigkeit 2019, in 1'000 Franken</t>
  </si>
  <si>
    <t>Bezirk
Kanton</t>
  </si>
  <si>
    <t>Leer-
wohnungs-
ziffer, per
1.6.2021</t>
  </si>
  <si>
    <t>Einwohner 31.12.2019</t>
  </si>
  <si>
    <t xml:space="preserve">Quelle: Bundesamt für Statistik: Bau- und Wohnbaustatistik 2019, Gebäude- und Wohnungsstatistik 2020, Leerwohnungszählung vom 1. Juni 2021
</t>
  </si>
  <si>
    <t>Baustatistik 2019/2020</t>
  </si>
  <si>
    <t>Bautätigkeit und Arbeitsvorräte nach Bauobjektart, 2018 und 2019</t>
  </si>
  <si>
    <t>Gebäude- und Wohnungsstatistik (GWS)</t>
  </si>
  <si>
    <t>Wohnungen nach Bauperiode, Anzahl Zimmer und Fläche, 2020</t>
  </si>
  <si>
    <t>Wohnungsbestand nach Anzahl Zimmer und Einwohner pro Wohnung, 1980–2020</t>
  </si>
  <si>
    <t>Tabelle 25:</t>
  </si>
  <si>
    <t>Tabelle 26:</t>
  </si>
  <si>
    <t>Bauperiode</t>
  </si>
  <si>
    <t>vor 1946</t>
  </si>
  <si>
    <t>vor 1919 erbaut</t>
  </si>
  <si>
    <t>unter 40</t>
  </si>
  <si>
    <t>160+</t>
  </si>
  <si>
    <t>Bauperiode
Fläche</t>
  </si>
  <si>
    <t>… Drei Punkte anatelle einer Zahl bedeuten, dass diese nicht erhältlich oder ohne Bedeutung ist oder aus anderen Gründen weggelassen wurde.</t>
  </si>
  <si>
    <t>10+</t>
  </si>
  <si>
    <t>Wohngebäude mit Nebennutzung</t>
  </si>
  <si>
    <t>Gebäude mit teilweiser Wohnnutzung</t>
  </si>
  <si>
    <t>Geschosszahl</t>
  </si>
  <si>
    <t>8+</t>
  </si>
  <si>
    <t>Gebäude mit Wohnnutzung nach Kategorie, Bauperiode, Wohnungs- und Geschosszahl, 2020</t>
  </si>
  <si>
    <t>Gebäudekategorie
Bauperiode
Geschosszahl</t>
  </si>
  <si>
    <t>2) Die Leerwohnungsziffer stellt das Verhältnis der leer stehenden Wohnungen per 1. Juni zum Wohnungsbestand per 31. Dezember des Vorjahrs dar.</t>
  </si>
  <si>
    <t>1) Gebietsstand per 1. Januar 2019</t>
  </si>
  <si>
    <t>Tabelle 27:</t>
  </si>
  <si>
    <t>Neu erstellte Wohnungen nach Anzahl Zimmer, Bezirk und Kanton, 2019</t>
  </si>
  <si>
    <t>Leerwohnungsziffern nach Anzahl Zimmer, 1980–2021</t>
  </si>
  <si>
    <t>Wohnungen
Total</t>
  </si>
  <si>
    <t>Fischbach-Göslikon</t>
  </si>
  <si>
    <t>Rudolfstetten-Friedlisberg</t>
  </si>
  <si>
    <t>1) Gebietsstand per 1. Januar 2019, Bevölkerungsbestand vom 31. Dezember 2019</t>
  </si>
  <si>
    <r>
      <rPr>
        <b/>
        <sz val="10"/>
        <rFont val="Arial"/>
        <family val="2"/>
      </rPr>
      <t>Gebäude und Wohnungsstatistik (GWS)</t>
    </r>
    <r>
      <rPr>
        <sz val="10"/>
        <rFont val="Arial"/>
        <family val="2"/>
      </rPr>
      <t xml:space="preserve">
Gegenüber der früheren Gebäude und Wohnungserhebung im Rahmen der eidgenössischen Volkszählung fand im Jahr 2009 ein Systemwechsel zur  "Gebäude- und Wohnungsstatistik (GWS)" statt. Während bis dahin sämtliche Gebäude- und Wohnungsdaten alle 10 Jahre erfragt wurden und der Wohnungsbestand jährlich approximativ nach der Fortschreibungsmethode aus der Bau- und Wohnbaustatistik ermittelt wurde, werden diese Informationen neu ebenfalls jährlich aus dem von Kantonen und Gemeinden nachgeführten eidgenössischen Gebäude- und Wohnungsregister des Bundesamts für Statistik gezogen. Dabei wird aber der effektive (nicht mehr der approximative) Wohnungsbestand ermittelt. Die Daten aus der GWS wurden erstmals für das Jahr 2010 verwendet. Diese Systemumstellung führte zwischen 2009 und 2010 bei der Ermittlung des Wohnungsbestands zu überdurchschnittlichen Bereinigungen, was den vergleichsweise grossen Reinzugang an Wohnungen für das Jahr 2010 erklärt.
</t>
    </r>
  </si>
  <si>
    <t xml:space="preserve">Im Rahmen der vorliegenden "Baustatistik 2019/2020" werden für den Kanton Aargau, seine Bezirke und Gemeinden die aktuellsten Ergebnisse aus drei durch das Bundesamt für Statistik separat durchgeführten Erhebungen zum Bau- und Wohnungswesen präsentiert.
</t>
  </si>
  <si>
    <r>
      <t>Anteil Einfamilienhäuser am Gesamtwohnungsbestand, in Prozent, 2020</t>
    </r>
    <r>
      <rPr>
        <u/>
        <vertAlign val="superscript"/>
        <sz val="10"/>
        <color rgb="FF336600"/>
        <rFont val="Arial"/>
        <family val="2"/>
      </rPr>
      <t>¹</t>
    </r>
  </si>
  <si>
    <t>Bautätigkeit nach Bauobjektkategorie (ohne öffentliche Unterhaltsarbeiten),  in 1'000 Franken, 1979–2019</t>
  </si>
  <si>
    <t>Bautätigkeit ausgewählter Bauobjektkategorien nach Bauart, in 1’000 Franken, 2018 und 2019</t>
  </si>
  <si>
    <t>Neu erstellte Wohnungen mit … Zimmern</t>
  </si>
  <si>
    <t>Reinzugang an Wohnungen mit ... Zimmern</t>
  </si>
  <si>
    <t>Wohnungen mit ... Zimmern</t>
  </si>
  <si>
    <t>Mit … Zimmern</t>
  </si>
  <si>
    <t>Fläche der Wohnung (in m²)</t>
  </si>
  <si>
    <t>Tabelle 18:</t>
  </si>
  <si>
    <r>
      <t>Mit … Wohnungen</t>
    </r>
    <r>
      <rPr>
        <b/>
        <vertAlign val="superscript"/>
        <sz val="10"/>
        <rFont val="Arial"/>
        <family val="2"/>
      </rPr>
      <t>1</t>
    </r>
  </si>
  <si>
    <t>1) Die Summe der Gebäude nach "Anzahl Wohnungen" ist kleiner als das "Total der Gebäude mit Wohnnutzung". Im "Total der Gebäude mit Wohnnutzung" sind auch Gebäude enthalten, für die keine Wohnungsanzahl angegeben werden kann (z.B. Hotels, Altersheime)</t>
  </si>
  <si>
    <t>Leer stehende Wohnungen mit ... Zimmern</t>
  </si>
  <si>
    <t>Leerwohnungsbestand nach Anzahl Zimmer, 1974–2021</t>
  </si>
  <si>
    <t>Wohnungen mit … Zimmern</t>
  </si>
  <si>
    <r>
      <rPr>
        <b/>
        <sz val="10"/>
        <rFont val="Arial"/>
        <family val="2"/>
      </rPr>
      <t>Zählung der leer stehenden Wohnungen (Leerwohnungszählung)</t>
    </r>
    <r>
      <rPr>
        <sz val="10"/>
        <rFont val="Arial"/>
        <family val="2"/>
      </rPr>
      <t xml:space="preserve">
Seit 1974 wird in allen Gemeinden der Schweiz jedes Jahr eine Leerwohnungszählung durchgeführt. Bis zum Jahr 1982 galt der 1. Dezember als Stichtag der Erhebung. Ab 1984 wird der Leerwohnungsbestand per 1. Juni erfasst. Als Folge dieser Verschiebung fand im Jahr 1983 keine Leerwohnungszählung statt. Bei rückwirkenden Vergleichen der Leerwohnungsbestände müssen die Auswirkungen, welche durch die Verschiebung des Stichtags bedingt sind, berücksichtigt werden. Insbesondere muss der starke Anstieg des Leerwohnungsbestands zwischen 1982 und 1984 (+758 Leerwohnungen) zum Teil als Folge des verschobenen Stichtags interpretiert werden.
Als leer stehende Wohnungen im Sinne dieser Zählung gelten alle bewohnbaren, möblierten oder unmöblierten Wohnungen und Einfamilienhäuser, die zur Dauermiete (von mindestens drei Monaten) oder zum Verkauf ausgeschrieben und am Stichtag nicht bewohnt sind, und zwar unabhängig davon, ob eine Vermietung oder ein Verkauf auf einen späteren Zeitpunkt vorgesehen ist oder nicht. Ebenfalls mitgezählt werden (leer stehende) Ferien- oder Zweitwohnungen und -häuser, sofern sie das ganze Jahr bewohnbar und zur Dauermiete (von mindestens drei Monaten) oder zum Verkauf ausgeschrieben sind.
Trotz der Publikation "Leerwohnungszählung 2021" vom 13. September 2021 werden im vorliegenden E-Dossier noch einmal
Tabellen zu diesem Thema veröffentlicht. Diese stehen im Zusammenhang mit der Wohnungsstruktur aus der Gebäude- und
Wohnungsstatistik (GWS) 2020 (z.B. Leerwohungen und Leerwohnungsziffer nach Anzahl Zimmer) und konnten zum Zeitpunkt der Veröffentlichung der "Leerwohnungszählung 2021" noch nicht gezeigt werden, da die Daten dazu erst seit dem 7. Okrober 2021 verfügbar sind.  </t>
    </r>
  </si>
  <si>
    <r>
      <t>Ausgaben für den Wohnungsbau, in Franken pro Einwohner, 2019</t>
    </r>
    <r>
      <rPr>
        <u/>
        <vertAlign val="superscript"/>
        <sz val="10"/>
        <color rgb="FF336600"/>
        <rFont val="Arial"/>
        <family val="2"/>
      </rPr>
      <t>¹</t>
    </r>
  </si>
  <si>
    <t>1) Gebietsstand per 1. Januar 2019, Bevölkerungsbestand per 31. Dezember 2019</t>
  </si>
  <si>
    <t>Leer stehende Wohneinheiten, per 1.6.2021</t>
  </si>
  <si>
    <r>
      <rPr>
        <b/>
        <sz val="10"/>
        <rFont val="Arial"/>
        <family val="2"/>
      </rPr>
      <t>Baustatistik: Methodische Änderungen auf das Referenzjahr 2013 hin</t>
    </r>
    <r>
      <rPr>
        <sz val="10"/>
        <rFont val="Arial"/>
        <family val="2"/>
      </rPr>
      <t xml:space="preserve">
Auf das Referenzjahr 2013 hin wurde die Bau- und Wohnbaustatistik einigen bedeutenden Änderungen unterzogen, welche sich auf die zur Verfügung stehenden Daten und die daraus ermittelten Ergebnisse auswirken. Folgende Änderungen wurden eingeführt: Berechnung der Variablen Gebäude und Wohnungen basierend auf der Entität Gebäude anstatt des Bauprojekts, Einführung eines Identifikators für den Umgang mit doppelt gemeldeten Projekten. Ferner wird auf die erwarteten Bauausgaben für das folgende Jahr verzichtet. Stattdessen wird der Arbeitsvorrat der sich im Bau befindlichen Projekte für das Folgejahr erhoben. Die frühere Ermittlung der erwarteten Bauausgaben für das Folgejahr war methodisch nicht befriedigend, da es bewilligte Bauprojekte gibt, die nicht im Folgejahr oder gar nicht realisiert werden. Weil der Arbeitsvorrat für das Folgejahr nur im Bau befindliche Projekte betrifft, ist diese Variable nicht vergleichbar mit der bis 2013 (Referenzjahr 2012) publizierten Variable der erwarteten Bauausgaben für das Folgejahr. Allerdings stellt sie wertmässig einen verlässlicheren Indikator für die kurzfristige Entwicklung der Bauinvestitionen dar, auch wenn sie nicht das gesamte in einem Folgejahr zu erwartende Bauvolumen umfasst.
Bis 2013 (Referenzjahr 2012) wurden die neuen Gebäude und Wohnungen, die zu spät ins Eidgenössische Gebäude- und Wohnungsregister (GWR) aufgenommen wurden, nicht im Referenzjahr, sondern entsprechend ihrem tatsächlichen Vollendungsjahr (in der Regel im Folgejahr) gezählt. Diese Methode erlaubte alle Wohnungen und Gebäude, die neu gebaut wurden, zu zählen aber garantierte nicht, dass diese im richtigen Referenzjahr gezählt wurden.
Ab 2014 (Referenzjahr 2013) werden die neu gebauten Gebäude und Wohnungen, die im GWR als fertiggestellt gemeldet sind, konsequent im Referenzjahr gezählt. Nachmeldungen nach dem 31.12. können erst im Folgejahr (das heisst fast zwei Jahre nach dem 31.12. des Referenzjahres) in den entsprechenden Datensatz fliessen. In der vorliegenden Publikation sind die definitiven Daten für die Bautätigkeit 2018 enthalten.
Die Daten der Bautätigkeit und zur Wohnbaustatistik 2019 können von Bundesamt für Statistik erst im Sommer 2021 publiziert werden.
</t>
    </r>
  </si>
  <si>
    <t>Wohnungsbestand, Reinzugang an Wohnungen, leer stehende Wohnungen und Leerwohnungsziffer, 1974–2021</t>
  </si>
  <si>
    <t>Leer stehende Wohnungen, per 1.6.2021</t>
  </si>
  <si>
    <t>Reihe stat.kurzinfo Nr. 108 | Dezember 2021</t>
  </si>
  <si>
    <t>Arbeitsvorräte nach Bausparte, Bezirk und Kanton, in 1’000 Franken, 2019¹</t>
  </si>
  <si>
    <t>Arbeitsvorräte für das Folgejahr¹</t>
  </si>
  <si>
    <t>Wohnungen im Bau, baubewilligte Gebäude und Wohnungen, 1977–2016</t>
  </si>
  <si>
    <t>Leerwohnungsziffern der Wohnungen mit … Zimmern</t>
  </si>
  <si>
    <t>© Statistik Aargau, 1. Dezember 2021</t>
  </si>
  <si>
    <r>
      <t>2016</t>
    </r>
    <r>
      <rPr>
        <sz val="10"/>
        <rFont val="Calibri"/>
        <family val="2"/>
      </rPr>
      <t>⁵</t>
    </r>
  </si>
  <si>
    <r>
      <t>1984</t>
    </r>
    <r>
      <rPr>
        <sz val="10"/>
        <rFont val="Calibri"/>
        <family val="2"/>
      </rPr>
      <t>¹</t>
    </r>
  </si>
  <si>
    <t xml:space="preserve">Arbeits-
vorräte 2019 für
Folgejahr,
in 1'000 Franken </t>
  </si>
  <si>
    <t>1946–1980</t>
  </si>
  <si>
    <t>1981–2000</t>
  </si>
  <si>
    <t>2001–2020</t>
  </si>
  <si>
    <t>1919–1945 erbaut</t>
  </si>
  <si>
    <t>1946–1960 erbaut</t>
  </si>
  <si>
    <t>1961–1970 erbaut</t>
  </si>
  <si>
    <t>1971–1980 erbaut</t>
  </si>
  <si>
    <t>1981–1990 erbaut</t>
  </si>
  <si>
    <t>1991–2000 erbaut</t>
  </si>
  <si>
    <t>2001–2005 erbaut</t>
  </si>
  <si>
    <t>2006–2010 erbaut</t>
  </si>
  <si>
    <t>2011–2015 erbaut</t>
  </si>
  <si>
    <t>2016–2020 erbaut</t>
  </si>
  <si>
    <t>40–59</t>
  </si>
  <si>
    <t>60–79</t>
  </si>
  <si>
    <t>80–99</t>
  </si>
  <si>
    <t>100–119</t>
  </si>
  <si>
    <t>120–159</t>
  </si>
  <si>
    <t>4–5</t>
  </si>
  <si>
    <t>6–7</t>
  </si>
  <si>
    <t>3–5</t>
  </si>
  <si>
    <t>6–9</t>
  </si>
  <si>
    <t>2) Ab 1984: wird der Leerwohnungsbestand per 1. Juni und nicht mehr per 31. Dezember erfasst. 1983 fand deshalb keine Zählung statt. Die Leerwohnungsziffer wird ab dieser Umstellung aufgrund des Wohnungsbestands per 31. Dezember des Vorjahrs berechnet.</t>
  </si>
  <si>
    <t>2) Ab 1984: wird der Leerwohnungsbestand per 1. Juni. und nicht mehr per 31. Dezember erfasst. 1983 fand deshalb keine Zählung statt. Die Leerwohnungsziffer wird ab dieser Umstellung aufgrund des Wohnungsbestands per 31. Dezember des Vorjahrs berechnet.</t>
  </si>
  <si>
    <r>
      <t>Nicht zuteilbar</t>
    </r>
    <r>
      <rPr>
        <vertAlign val="superscript"/>
        <sz val="10"/>
        <rFont val="Arial"/>
        <family val="2"/>
      </rPr>
      <t>2</t>
    </r>
  </si>
  <si>
    <t>Nicht zuteilbar</t>
  </si>
  <si>
    <t>Ein-
familien-häuser</t>
  </si>
  <si>
    <t>2) Ab 1980: bereinigter Wohnungsbestand gemäss eidgenössische Volkszählung 1980</t>
  </si>
  <si>
    <t>3) Ab 1990: bereinigter Wohnungsbestand gemäss eidgenössische Volkszählung 1990</t>
  </si>
  <si>
    <t>4) Ab 2000: bereinigter Wohnungsbestand gemäss eidgenössische Volkszählung 2000; von 2000 bis 2009 sind im Total jeweils noch 50 Wohnungen enthalten, für die keine         Angaben über die Zimmerzahl vorhanden sind.</t>
  </si>
  <si>
    <t>1) Ab 1980: bereinigter Wohnungsbestand gemäss eidgenössische Volkszählung 1980</t>
  </si>
  <si>
    <t>4) Ab 2000: bereinigter Wohnungsbestand gemäss eidgenössische Volkszählung 2000; von 2000 bis 2009 sind im Total jeweils noch 50 Wohnungen enthalten, für die keine Angaben über die Zimmerzahl vorhanden sind.</t>
  </si>
  <si>
    <t>4) Ab 2000: bereinigter Wohnungsbestand gemäss eidgenössische Volkszählung 2000</t>
  </si>
  <si>
    <t>Wohnungs-
bestand, per
31.12.2020</t>
  </si>
  <si>
    <t>Arbeitsvorräte für das Folgejahr nach Auftraggeber, 2018 und 2019</t>
  </si>
  <si>
    <r>
      <t>Arbeitsvorräte für das Folgejahr, in 
1‘000 Franken</t>
    </r>
    <r>
      <rPr>
        <b/>
        <vertAlign val="superscript"/>
        <sz val="10"/>
        <rFont val="Arial"/>
        <family val="2"/>
      </rPr>
      <t>1</t>
    </r>
  </si>
  <si>
    <t>1) Arbeitsvorräte entsprechen den zu erwartenden Kosten für das Folgejahr von Projekten, die sich im Erhebungsjahr im Bau befinden.</t>
  </si>
  <si>
    <t>Arbeitsvorräte 2019 
für das Folgejahr, in 1'000 Franken</t>
  </si>
  <si>
    <t>Arbeits-
vorräte
2019¹</t>
  </si>
  <si>
    <t>1) Ab 1984: wird der Leerwohnungsbestand per 1. Juni und nicht mehr per 31. Dezember erfasst. 1983 fand deshalb keine Zählung statt. Die Leerwohnungsziffer wird ab dieser Umstellung aufgrund des Wohnungsbestands per 31. Dezember des Vorjahrs berechnet.</t>
  </si>
  <si>
    <t xml:space="preserve">Leer stehende Wohnungen nach Anzahl Zimmer, nach Bezirk, per 1. Juni 2021 </t>
  </si>
  <si>
    <t>Bautätigkeit und Bauvorhaben, Wohnungen, Wohnbautätigkeit und Leerwohnungen, nach Bezirk und Gemeinde</t>
  </si>
  <si>
    <t>Bautätigkeit 2019 und Arbeitsvorräte 2020 nach Bausparte, nach Bezirk und Gemeinde</t>
  </si>
  <si>
    <t>Wohnungsbesstand per 31. Dezember 2020 und leer stehende Wohnungen per 1. Juni 2021, nach Bezirk und Gemeinde</t>
  </si>
  <si>
    <t>Wohnungen nach Anzahl Zimmer und Bauperiode, nach Bezirk und Gemeinde, 2020</t>
  </si>
  <si>
    <t>Gebäude nach Kategorie und Bauperiode, nach Bezirk und Gemeinde, 2020</t>
  </si>
  <si>
    <r>
      <t>Vorhaben/Arbeitsvorräte 
für Folgejahr</t>
    </r>
    <r>
      <rPr>
        <b/>
        <vertAlign val="superscript"/>
        <sz val="10"/>
        <rFont val="Arial"/>
        <family val="2"/>
      </rPr>
      <t>1</t>
    </r>
  </si>
  <si>
    <t>2012 3</t>
  </si>
  <si>
    <t xml:space="preserve"> 2017³  4</t>
  </si>
  <si>
    <t>4) Ab 2017: Neue Berechnungsmethode; mit früheren Werten nur beschränkt vergleichbar</t>
  </si>
  <si>
    <t>1) Bis 2011: Bauvorhaben für das Folgejahr; Ab 2012 Arbeitsvorräte für das Folgejahr</t>
  </si>
  <si>
    <t>3) Ab 2017: Neue Berechnungsmethode; mit früheren Werten nur beschränkt vergleichbar</t>
  </si>
  <si>
    <t>5) Ab 2016: Neue Berechnungsmethode bezüglich "Wohnungen im Bau", " baubewilligte Gebäude und Wohnungen" in Überarbeitung. Daten ab 2017 sind deshalb nicht verfügbar.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</si>
</sst>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quot;Fr.&quot;\ #,##0.00;[Red]&quot;Fr.&quot;\ \-#,##0.00"/>
    <numFmt numFmtId="165" formatCode="_ &quot;Fr.&quot;\ * #,##0.00_ ;_ &quot;Fr.&quot;\ * \-#,##0.00_ ;_ &quot;Fr.&quot;\ * &quot;-&quot;??_ ;_ @_ "/>
    <numFmt numFmtId="166" formatCode="0.0"/>
    <numFmt numFmtId="167" formatCode="#,##0.0"/>
    <numFmt numFmtId="168" formatCode="#,##0;[Red]#,##0"/>
    <numFmt numFmtId="169" formatCode="#,##0.00;[Red]#,##0.00"/>
    <numFmt numFmtId="170" formatCode="#\ ##0"/>
  </numFmts>
  <fonts count="78" x14ac:knownFonts="1">
    <font>
      <sz val="10"/>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9"/>
      <name val="Arial"/>
      <family val="2"/>
    </font>
    <font>
      <sz val="8"/>
      <name val="Arial"/>
      <family val="2"/>
    </font>
    <font>
      <u/>
      <sz val="10"/>
      <color indexed="12"/>
      <name val="Arial"/>
      <family val="2"/>
    </font>
    <font>
      <b/>
      <sz val="12"/>
      <name val="Arial"/>
      <family val="2"/>
    </font>
    <font>
      <i/>
      <sz val="10"/>
      <name val="Arial"/>
      <family val="2"/>
    </font>
    <font>
      <b/>
      <sz val="10"/>
      <name val="Arial"/>
      <family val="2"/>
    </font>
    <font>
      <vertAlign val="superscript"/>
      <sz val="10"/>
      <name val="Arial"/>
      <family val="2"/>
    </font>
    <font>
      <b/>
      <vertAlign val="superscript"/>
      <sz val="10"/>
      <name val="Arial"/>
      <family val="2"/>
    </font>
    <font>
      <b/>
      <sz val="18"/>
      <color theme="3"/>
      <name val="Cambria"/>
      <family val="2"/>
      <scheme val="major"/>
    </font>
    <font>
      <b/>
      <sz val="15"/>
      <color theme="3"/>
      <name val="Arial"/>
      <family val="2"/>
    </font>
    <font>
      <b/>
      <sz val="13"/>
      <color theme="3"/>
      <name val="Arial"/>
      <family val="2"/>
    </font>
    <font>
      <b/>
      <sz val="11"/>
      <color theme="3"/>
      <name val="Arial"/>
      <family val="2"/>
    </font>
    <font>
      <sz val="11"/>
      <color rgb="FF006100"/>
      <name val="Arial"/>
      <family val="2"/>
    </font>
    <font>
      <sz val="11"/>
      <color rgb="FF9C0006"/>
      <name val="Arial"/>
      <family val="2"/>
    </font>
    <font>
      <sz val="11"/>
      <color rgb="FF9C6500"/>
      <name val="Arial"/>
      <family val="2"/>
    </font>
    <font>
      <sz val="11"/>
      <color rgb="FF3F3F76"/>
      <name val="Arial"/>
      <family val="2"/>
    </font>
    <font>
      <b/>
      <sz val="11"/>
      <color rgb="FF3F3F3F"/>
      <name val="Arial"/>
      <family val="2"/>
    </font>
    <font>
      <b/>
      <sz val="11"/>
      <color rgb="FFFA7D00"/>
      <name val="Arial"/>
      <family val="2"/>
    </font>
    <font>
      <sz val="11"/>
      <color rgb="FFFA7D00"/>
      <name val="Arial"/>
      <family val="2"/>
    </font>
    <font>
      <b/>
      <sz val="11"/>
      <color theme="0"/>
      <name val="Arial"/>
      <family val="2"/>
    </font>
    <font>
      <sz val="11"/>
      <color rgb="FFFF0000"/>
      <name val="Arial"/>
      <family val="2"/>
    </font>
    <font>
      <i/>
      <sz val="11"/>
      <color rgb="FF7F7F7F"/>
      <name val="Arial"/>
      <family val="2"/>
    </font>
    <font>
      <b/>
      <sz val="11"/>
      <color theme="1"/>
      <name val="Arial"/>
      <family val="2"/>
    </font>
    <font>
      <sz val="11"/>
      <color theme="0"/>
      <name val="Arial"/>
      <family val="2"/>
    </font>
    <font>
      <sz val="10"/>
      <color theme="0"/>
      <name val="Arial"/>
      <family val="2"/>
    </font>
    <font>
      <sz val="10"/>
      <name val="Arial"/>
      <family val="2"/>
    </font>
    <font>
      <sz val="10"/>
      <name val="Arial"/>
      <family val="2"/>
    </font>
    <font>
      <sz val="10"/>
      <name val="MS Sans Serif"/>
      <family val="2"/>
    </font>
    <font>
      <sz val="10"/>
      <color rgb="FFFF0000"/>
      <name val="Arial"/>
      <family val="2"/>
    </font>
    <font>
      <sz val="10"/>
      <name val="Arial"/>
      <family val="2"/>
    </font>
    <font>
      <sz val="11"/>
      <color theme="1"/>
      <name val="Calibri"/>
      <family val="2"/>
      <scheme val="minor"/>
    </font>
    <font>
      <sz val="9"/>
      <color theme="1"/>
      <name val="Calibri"/>
      <family val="2"/>
      <scheme val="minor"/>
    </font>
    <font>
      <sz val="9"/>
      <name val="Calibri"/>
      <family val="2"/>
      <scheme val="minor"/>
    </font>
    <font>
      <sz val="9"/>
      <color theme="0"/>
      <name val="Calibri"/>
      <family val="2"/>
      <scheme val="minor"/>
    </font>
    <font>
      <b/>
      <sz val="16"/>
      <color theme="0"/>
      <name val="Arial"/>
      <family val="2"/>
    </font>
    <font>
      <b/>
      <u/>
      <sz val="12"/>
      <color indexed="53"/>
      <name val="Arial"/>
      <family val="2"/>
    </font>
    <font>
      <sz val="10"/>
      <color rgb="FF55B9EA"/>
      <name val="Arial"/>
      <family val="2"/>
    </font>
    <font>
      <sz val="10"/>
      <color rgb="FF0096DF"/>
      <name val="Arial"/>
      <family val="2"/>
    </font>
    <font>
      <u/>
      <sz val="10"/>
      <color rgb="FF0096DF"/>
      <name val="Arial"/>
      <family val="2"/>
    </font>
    <font>
      <sz val="10"/>
      <color rgb="FFCC4918"/>
      <name val="Arial"/>
      <family val="2"/>
    </font>
    <font>
      <u/>
      <sz val="10"/>
      <color rgb="FFCC4918"/>
      <name val="Arial"/>
      <family val="2"/>
    </font>
    <font>
      <sz val="10"/>
      <color rgb="FF005078"/>
      <name val="Arial"/>
      <family val="2"/>
    </font>
    <font>
      <u/>
      <sz val="10"/>
      <color rgb="FF005078"/>
      <name val="Arial"/>
      <family val="2"/>
    </font>
    <font>
      <sz val="10"/>
      <color rgb="FFFF5C1F"/>
      <name val="Arial"/>
      <family val="2"/>
    </font>
    <font>
      <u/>
      <sz val="10"/>
      <color rgb="FFFF5C1F"/>
      <name val="Arial"/>
      <family val="2"/>
    </font>
    <font>
      <u/>
      <sz val="10"/>
      <color rgb="FF00B050"/>
      <name val="Arial"/>
      <family val="2"/>
    </font>
    <font>
      <sz val="10"/>
      <color rgb="FF00B050"/>
      <name val="Arial"/>
      <family val="2"/>
    </font>
    <font>
      <sz val="8"/>
      <color rgb="FFFF0000"/>
      <name val="Arial"/>
      <family val="2"/>
    </font>
    <font>
      <i/>
      <sz val="10"/>
      <color rgb="FFFF0000"/>
      <name val="Arial"/>
      <family val="2"/>
    </font>
    <font>
      <sz val="10"/>
      <color theme="1"/>
      <name val="Arial"/>
      <family val="2"/>
    </font>
    <font>
      <b/>
      <sz val="10"/>
      <color theme="1"/>
      <name val="Arial"/>
      <family val="2"/>
    </font>
    <font>
      <sz val="8"/>
      <color theme="1"/>
      <name val="Arial"/>
      <family val="2"/>
    </font>
    <font>
      <sz val="10"/>
      <color rgb="FF000000"/>
      <name val="Arial"/>
      <family val="2"/>
    </font>
    <font>
      <b/>
      <sz val="10"/>
      <color rgb="FF000000"/>
      <name val="Arial"/>
      <family val="2"/>
    </font>
    <font>
      <sz val="10"/>
      <color theme="3" tint="-0.249977111117893"/>
      <name val="Arial"/>
      <family val="2"/>
    </font>
    <font>
      <sz val="10"/>
      <color rgb="FF993712"/>
      <name val="Arial"/>
      <family val="2"/>
    </font>
    <font>
      <u/>
      <sz val="10"/>
      <color rgb="FF993712"/>
      <name val="Arial"/>
      <family val="2"/>
    </font>
    <font>
      <sz val="10"/>
      <color rgb="FF4D9C00"/>
      <name val="Arial"/>
      <family val="2"/>
    </font>
    <font>
      <u/>
      <sz val="10"/>
      <color rgb="FF4D9C00"/>
      <name val="Arial"/>
      <family val="2"/>
    </font>
    <font>
      <u/>
      <sz val="10"/>
      <color rgb="FF336600"/>
      <name val="Arial"/>
      <family val="2"/>
    </font>
    <font>
      <u/>
      <vertAlign val="superscript"/>
      <sz val="10"/>
      <color rgb="FF336600"/>
      <name val="Arial"/>
      <family val="2"/>
    </font>
    <font>
      <u/>
      <sz val="10"/>
      <color rgb="FFB39800"/>
      <name val="Arial"/>
      <family val="2"/>
    </font>
    <font>
      <u/>
      <sz val="10"/>
      <color rgb="FF595959"/>
      <name val="Arial"/>
      <family val="2"/>
    </font>
    <font>
      <sz val="10"/>
      <name val="Calibri"/>
      <family val="2"/>
    </font>
  </fonts>
  <fills count="3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00B0F0"/>
        <bgColor indexed="64"/>
      </patternFill>
    </fill>
    <fill>
      <patternFill patternType="solid">
        <fgColor rgb="FFCCCCCC"/>
        <bgColor indexed="64"/>
      </patternFill>
    </fill>
    <fill>
      <patternFill patternType="solid">
        <fgColor theme="0"/>
        <bgColor indexed="64"/>
      </patternFill>
    </fill>
    <fill>
      <patternFill patternType="solid">
        <fgColor theme="0" tint="-0.249977111117893"/>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bottom style="thin">
        <color indexed="64"/>
      </bottom>
      <diagonal/>
    </border>
    <border>
      <left/>
      <right/>
      <top/>
      <bottom style="medium">
        <color indexed="64"/>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s>
  <cellStyleXfs count="292">
    <xf numFmtId="0" fontId="0" fillId="0" borderId="0"/>
    <xf numFmtId="0" fontId="16" fillId="0" borderId="0" applyNumberFormat="0" applyFill="0" applyBorder="0" applyAlignment="0" applyProtection="0"/>
    <xf numFmtId="0" fontId="22" fillId="0" borderId="0" applyNumberFormat="0" applyFill="0" applyBorder="0" applyAlignment="0" applyProtection="0"/>
    <xf numFmtId="0" fontId="23" fillId="0" borderId="3" applyNumberFormat="0" applyFill="0" applyAlignment="0" applyProtection="0"/>
    <xf numFmtId="0" fontId="24" fillId="0" borderId="4" applyNumberFormat="0" applyFill="0" applyAlignment="0" applyProtection="0"/>
    <xf numFmtId="0" fontId="25" fillId="0" borderId="5" applyNumberFormat="0" applyFill="0" applyAlignment="0" applyProtection="0"/>
    <xf numFmtId="0" fontId="25" fillId="0" borderId="0" applyNumberFormat="0" applyFill="0" applyBorder="0" applyAlignment="0" applyProtection="0"/>
    <xf numFmtId="0" fontId="26" fillId="2" borderId="0" applyNumberFormat="0" applyBorder="0" applyAlignment="0" applyProtection="0"/>
    <xf numFmtId="0" fontId="27" fillId="3" borderId="0" applyNumberFormat="0" applyBorder="0" applyAlignment="0" applyProtection="0"/>
    <xf numFmtId="0" fontId="28" fillId="4" borderId="0" applyNumberFormat="0" applyBorder="0" applyAlignment="0" applyProtection="0"/>
    <xf numFmtId="0" fontId="29" fillId="5" borderId="6" applyNumberFormat="0" applyAlignment="0" applyProtection="0"/>
    <xf numFmtId="0" fontId="30" fillId="6" borderId="7" applyNumberFormat="0" applyAlignment="0" applyProtection="0"/>
    <xf numFmtId="0" fontId="31" fillId="6" borderId="6" applyNumberFormat="0" applyAlignment="0" applyProtection="0"/>
    <xf numFmtId="0" fontId="32" fillId="0" borderId="8" applyNumberFormat="0" applyFill="0" applyAlignment="0" applyProtection="0"/>
    <xf numFmtId="0" fontId="33" fillId="7" borderId="9"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11" applyNumberFormat="0" applyFill="0" applyAlignment="0" applyProtection="0"/>
    <xf numFmtId="0" fontId="37" fillId="9" borderId="0" applyNumberFormat="0" applyBorder="0" applyAlignment="0" applyProtection="0"/>
    <xf numFmtId="0" fontId="13" fillId="10" borderId="0" applyNumberFormat="0" applyBorder="0" applyAlignment="0" applyProtection="0"/>
    <xf numFmtId="0" fontId="13" fillId="11" borderId="0" applyNumberFormat="0" applyBorder="0" applyAlignment="0" applyProtection="0"/>
    <xf numFmtId="0" fontId="37" fillId="12" borderId="0" applyNumberFormat="0" applyBorder="0" applyAlignment="0" applyProtection="0"/>
    <xf numFmtId="0" fontId="37"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7" fillId="16" borderId="0" applyNumberFormat="0" applyBorder="0" applyAlignment="0" applyProtection="0"/>
    <xf numFmtId="0" fontId="37" fillId="17"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13" fillId="22" borderId="0" applyNumberFormat="0" applyBorder="0" applyAlignment="0" applyProtection="0"/>
    <xf numFmtId="0" fontId="13"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13" fillId="26" borderId="0" applyNumberFormat="0" applyBorder="0" applyAlignment="0" applyProtection="0"/>
    <xf numFmtId="0" fontId="13" fillId="27" borderId="0" applyNumberFormat="0" applyBorder="0" applyAlignment="0" applyProtection="0"/>
    <xf numFmtId="0" fontId="37" fillId="28" borderId="0" applyNumberFormat="0" applyBorder="0" applyAlignment="0" applyProtection="0"/>
    <xf numFmtId="0" fontId="37" fillId="29" borderId="0" applyNumberFormat="0" applyBorder="0" applyAlignment="0" applyProtection="0"/>
    <xf numFmtId="0" fontId="13" fillId="30" borderId="0" applyNumberFormat="0" applyBorder="0" applyAlignment="0" applyProtection="0"/>
    <xf numFmtId="0" fontId="13" fillId="31" borderId="0" applyNumberFormat="0" applyBorder="0" applyAlignment="0" applyProtection="0"/>
    <xf numFmtId="0" fontId="37" fillId="32" borderId="0" applyNumberFormat="0" applyBorder="0" applyAlignment="0" applyProtection="0"/>
    <xf numFmtId="0" fontId="13" fillId="0" borderId="0"/>
    <xf numFmtId="0" fontId="13" fillId="8" borderId="10" applyNumberFormat="0" applyFont="0" applyAlignment="0" applyProtection="0"/>
    <xf numFmtId="0" fontId="40" fillId="0" borderId="0"/>
    <xf numFmtId="0" fontId="16" fillId="0" borderId="0" applyNumberFormat="0" applyFill="0" applyBorder="0" applyAlignment="0" applyProtection="0">
      <alignment vertical="top"/>
      <protection locked="0"/>
    </xf>
    <xf numFmtId="0" fontId="12" fillId="0" borderId="0"/>
    <xf numFmtId="0" fontId="12" fillId="8" borderId="10" applyNumberFormat="0" applyFont="0" applyAlignment="0" applyProtection="0"/>
    <xf numFmtId="0" fontId="12" fillId="10" borderId="0" applyNumberFormat="0" applyBorder="0" applyAlignment="0" applyProtection="0"/>
    <xf numFmtId="0" fontId="12" fillId="11" borderId="0" applyNumberFormat="0" applyBorder="0" applyAlignment="0" applyProtection="0"/>
    <xf numFmtId="0" fontId="12" fillId="14" borderId="0" applyNumberFormat="0" applyBorder="0" applyAlignment="0" applyProtection="0"/>
    <xf numFmtId="0" fontId="12" fillId="15"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6" borderId="0" applyNumberFormat="0" applyBorder="0" applyAlignment="0" applyProtection="0"/>
    <xf numFmtId="0" fontId="12" fillId="27" borderId="0" applyNumberFormat="0" applyBorder="0" applyAlignment="0" applyProtection="0"/>
    <xf numFmtId="0" fontId="12" fillId="30" borderId="0" applyNumberFormat="0" applyBorder="0" applyAlignment="0" applyProtection="0"/>
    <xf numFmtId="0" fontId="12" fillId="31" borderId="0" applyNumberFormat="0" applyBorder="0" applyAlignment="0" applyProtection="0"/>
    <xf numFmtId="0" fontId="11" fillId="0" borderId="0"/>
    <xf numFmtId="0" fontId="11" fillId="8" borderId="10" applyNumberFormat="0" applyFont="0" applyAlignment="0" applyProtection="0"/>
    <xf numFmtId="0" fontId="11" fillId="10" borderId="0" applyNumberFormat="0" applyBorder="0" applyAlignment="0" applyProtection="0"/>
    <xf numFmtId="0" fontId="11" fillId="11" borderId="0" applyNumberFormat="0" applyBorder="0" applyAlignment="0" applyProtection="0"/>
    <xf numFmtId="0" fontId="11" fillId="14" borderId="0" applyNumberFormat="0" applyBorder="0" applyAlignment="0" applyProtection="0"/>
    <xf numFmtId="0" fontId="11" fillId="15"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30" borderId="0" applyNumberFormat="0" applyBorder="0" applyAlignment="0" applyProtection="0"/>
    <xf numFmtId="0" fontId="11" fillId="31" borderId="0" applyNumberFormat="0" applyBorder="0" applyAlignment="0" applyProtection="0"/>
    <xf numFmtId="0" fontId="39" fillId="0" borderId="0"/>
    <xf numFmtId="0" fontId="39" fillId="0" borderId="0"/>
    <xf numFmtId="0" fontId="11" fillId="0" borderId="0"/>
    <xf numFmtId="0" fontId="11" fillId="8" borderId="10" applyNumberFormat="0" applyFont="0" applyAlignment="0" applyProtection="0"/>
    <xf numFmtId="0" fontId="39" fillId="0" borderId="0"/>
    <xf numFmtId="0" fontId="16" fillId="0" borderId="0" applyNumberFormat="0" applyFill="0" applyBorder="0" applyAlignment="0" applyProtection="0"/>
    <xf numFmtId="0" fontId="11" fillId="0" borderId="0"/>
    <xf numFmtId="0" fontId="11" fillId="8" borderId="10" applyNumberFormat="0" applyFont="0" applyAlignment="0" applyProtection="0"/>
    <xf numFmtId="0" fontId="11" fillId="10" borderId="0" applyNumberFormat="0" applyBorder="0" applyAlignment="0" applyProtection="0"/>
    <xf numFmtId="0" fontId="11" fillId="11" borderId="0" applyNumberFormat="0" applyBorder="0" applyAlignment="0" applyProtection="0"/>
    <xf numFmtId="0" fontId="11" fillId="14" borderId="0" applyNumberFormat="0" applyBorder="0" applyAlignment="0" applyProtection="0"/>
    <xf numFmtId="0" fontId="11" fillId="15"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30" borderId="0" applyNumberFormat="0" applyBorder="0" applyAlignment="0" applyProtection="0"/>
    <xf numFmtId="0" fontId="11" fillId="31" borderId="0" applyNumberFormat="0" applyBorder="0" applyAlignment="0" applyProtection="0"/>
    <xf numFmtId="0" fontId="39" fillId="0" borderId="0"/>
    <xf numFmtId="0" fontId="10" fillId="0" borderId="0"/>
    <xf numFmtId="0" fontId="10" fillId="8" borderId="10" applyNumberFormat="0" applyFont="0" applyAlignment="0" applyProtection="0"/>
    <xf numFmtId="0" fontId="10" fillId="10" borderId="0" applyNumberFormat="0" applyBorder="0" applyAlignment="0" applyProtection="0"/>
    <xf numFmtId="0" fontId="10" fillId="11"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10" fillId="18" borderId="0" applyNumberFormat="0" applyBorder="0" applyAlignment="0" applyProtection="0"/>
    <xf numFmtId="0" fontId="10" fillId="19" borderId="0" applyNumberFormat="0" applyBorder="0" applyAlignment="0" applyProtection="0"/>
    <xf numFmtId="0" fontId="10" fillId="22" borderId="0" applyNumberFormat="0" applyBorder="0" applyAlignment="0" applyProtection="0"/>
    <xf numFmtId="0" fontId="10" fillId="23" borderId="0" applyNumberFormat="0" applyBorder="0" applyAlignment="0" applyProtection="0"/>
    <xf numFmtId="0" fontId="10" fillId="26" borderId="0" applyNumberFormat="0" applyBorder="0" applyAlignment="0" applyProtection="0"/>
    <xf numFmtId="0" fontId="10" fillId="27" borderId="0" applyNumberFormat="0" applyBorder="0" applyAlignment="0" applyProtection="0"/>
    <xf numFmtId="0" fontId="10" fillId="30" borderId="0" applyNumberFormat="0" applyBorder="0" applyAlignment="0" applyProtection="0"/>
    <xf numFmtId="0" fontId="10" fillId="31" borderId="0" applyNumberFormat="0" applyBorder="0" applyAlignment="0" applyProtection="0"/>
    <xf numFmtId="0" fontId="39" fillId="0" borderId="0"/>
    <xf numFmtId="0" fontId="10" fillId="0" borderId="0"/>
    <xf numFmtId="0" fontId="10" fillId="8" borderId="10" applyNumberFormat="0" applyFont="0" applyAlignment="0" applyProtection="0"/>
    <xf numFmtId="0" fontId="10" fillId="0" borderId="0"/>
    <xf numFmtId="0" fontId="10" fillId="8" borderId="10" applyNumberFormat="0" applyFont="0" applyAlignment="0" applyProtection="0"/>
    <xf numFmtId="0" fontId="10" fillId="10" borderId="0" applyNumberFormat="0" applyBorder="0" applyAlignment="0" applyProtection="0"/>
    <xf numFmtId="0" fontId="10" fillId="11"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10" fillId="18" borderId="0" applyNumberFormat="0" applyBorder="0" applyAlignment="0" applyProtection="0"/>
    <xf numFmtId="0" fontId="10" fillId="19" borderId="0" applyNumberFormat="0" applyBorder="0" applyAlignment="0" applyProtection="0"/>
    <xf numFmtId="0" fontId="10" fillId="22" borderId="0" applyNumberFormat="0" applyBorder="0" applyAlignment="0" applyProtection="0"/>
    <xf numFmtId="0" fontId="10" fillId="23" borderId="0" applyNumberFormat="0" applyBorder="0" applyAlignment="0" applyProtection="0"/>
    <xf numFmtId="0" fontId="10" fillId="26" borderId="0" applyNumberFormat="0" applyBorder="0" applyAlignment="0" applyProtection="0"/>
    <xf numFmtId="0" fontId="10" fillId="27" borderId="0" applyNumberFormat="0" applyBorder="0" applyAlignment="0" applyProtection="0"/>
    <xf numFmtId="0" fontId="10" fillId="30" borderId="0" applyNumberFormat="0" applyBorder="0" applyAlignment="0" applyProtection="0"/>
    <xf numFmtId="0" fontId="10" fillId="31" borderId="0" applyNumberFormat="0" applyBorder="0" applyAlignment="0" applyProtection="0"/>
    <xf numFmtId="0" fontId="10" fillId="0" borderId="0"/>
    <xf numFmtId="0" fontId="10" fillId="8" borderId="10" applyNumberFormat="0" applyFont="0" applyAlignment="0" applyProtection="0"/>
    <xf numFmtId="0" fontId="10" fillId="10" borderId="0" applyNumberFormat="0" applyBorder="0" applyAlignment="0" applyProtection="0"/>
    <xf numFmtId="0" fontId="10" fillId="11"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10" fillId="18" borderId="0" applyNumberFormat="0" applyBorder="0" applyAlignment="0" applyProtection="0"/>
    <xf numFmtId="0" fontId="10" fillId="19" borderId="0" applyNumberFormat="0" applyBorder="0" applyAlignment="0" applyProtection="0"/>
    <xf numFmtId="0" fontId="10" fillId="22" borderId="0" applyNumberFormat="0" applyBorder="0" applyAlignment="0" applyProtection="0"/>
    <xf numFmtId="0" fontId="10" fillId="23" borderId="0" applyNumberFormat="0" applyBorder="0" applyAlignment="0" applyProtection="0"/>
    <xf numFmtId="0" fontId="10" fillId="26" borderId="0" applyNumberFormat="0" applyBorder="0" applyAlignment="0" applyProtection="0"/>
    <xf numFmtId="0" fontId="10" fillId="27" borderId="0" applyNumberFormat="0" applyBorder="0" applyAlignment="0" applyProtection="0"/>
    <xf numFmtId="0" fontId="10" fillId="30" borderId="0" applyNumberFormat="0" applyBorder="0" applyAlignment="0" applyProtection="0"/>
    <xf numFmtId="0" fontId="10" fillId="31" borderId="0" applyNumberFormat="0" applyBorder="0" applyAlignment="0" applyProtection="0"/>
    <xf numFmtId="0" fontId="10" fillId="0" borderId="0"/>
    <xf numFmtId="0" fontId="10" fillId="8" borderId="10" applyNumberFormat="0" applyFont="0" applyAlignment="0" applyProtection="0"/>
    <xf numFmtId="0" fontId="10" fillId="0" borderId="0"/>
    <xf numFmtId="0" fontId="10" fillId="8" borderId="10" applyNumberFormat="0" applyFont="0" applyAlignment="0" applyProtection="0"/>
    <xf numFmtId="0" fontId="10" fillId="10" borderId="0" applyNumberFormat="0" applyBorder="0" applyAlignment="0" applyProtection="0"/>
    <xf numFmtId="0" fontId="10" fillId="11"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10" fillId="18" borderId="0" applyNumberFormat="0" applyBorder="0" applyAlignment="0" applyProtection="0"/>
    <xf numFmtId="0" fontId="10" fillId="19" borderId="0" applyNumberFormat="0" applyBorder="0" applyAlignment="0" applyProtection="0"/>
    <xf numFmtId="0" fontId="10" fillId="22" borderId="0" applyNumberFormat="0" applyBorder="0" applyAlignment="0" applyProtection="0"/>
    <xf numFmtId="0" fontId="10" fillId="23" borderId="0" applyNumberFormat="0" applyBorder="0" applyAlignment="0" applyProtection="0"/>
    <xf numFmtId="0" fontId="10" fillId="26" borderId="0" applyNumberFormat="0" applyBorder="0" applyAlignment="0" applyProtection="0"/>
    <xf numFmtId="0" fontId="10" fillId="27" borderId="0" applyNumberFormat="0" applyBorder="0" applyAlignment="0" applyProtection="0"/>
    <xf numFmtId="0" fontId="10" fillId="30" borderId="0" applyNumberFormat="0" applyBorder="0" applyAlignment="0" applyProtection="0"/>
    <xf numFmtId="0" fontId="10" fillId="31" borderId="0" applyNumberFormat="0" applyBorder="0" applyAlignment="0" applyProtection="0"/>
    <xf numFmtId="0" fontId="39" fillId="0" borderId="0"/>
    <xf numFmtId="0" fontId="39" fillId="0" borderId="0"/>
    <xf numFmtId="0" fontId="41" fillId="0" borderId="0"/>
    <xf numFmtId="164" fontId="41" fillId="0" borderId="0" applyFont="0" applyFill="0" applyBorder="0" applyAlignment="0" applyProtection="0"/>
    <xf numFmtId="0" fontId="41" fillId="0" borderId="0"/>
    <xf numFmtId="0" fontId="41" fillId="0" borderId="0"/>
    <xf numFmtId="0" fontId="41" fillId="0" borderId="0"/>
    <xf numFmtId="165" fontId="39" fillId="0" borderId="0" applyFont="0" applyFill="0" applyBorder="0" applyAlignment="0" applyProtection="0"/>
    <xf numFmtId="0" fontId="9" fillId="0" borderId="0"/>
    <xf numFmtId="0" fontId="9" fillId="8" borderId="10" applyNumberFormat="0" applyFont="0" applyAlignment="0" applyProtection="0"/>
    <xf numFmtId="0" fontId="9" fillId="10" borderId="0" applyNumberFormat="0" applyBorder="0" applyAlignment="0" applyProtection="0"/>
    <xf numFmtId="0" fontId="9" fillId="11" borderId="0" applyNumberFormat="0" applyBorder="0" applyAlignment="0" applyProtection="0"/>
    <xf numFmtId="0" fontId="9" fillId="14" borderId="0" applyNumberFormat="0" applyBorder="0" applyAlignment="0" applyProtection="0"/>
    <xf numFmtId="0" fontId="9" fillId="15"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26" borderId="0" applyNumberFormat="0" applyBorder="0" applyAlignment="0" applyProtection="0"/>
    <xf numFmtId="0" fontId="9" fillId="27" borderId="0" applyNumberFormat="0" applyBorder="0" applyAlignment="0" applyProtection="0"/>
    <xf numFmtId="0" fontId="9" fillId="30" borderId="0" applyNumberFormat="0" applyBorder="0" applyAlignment="0" applyProtection="0"/>
    <xf numFmtId="0" fontId="9" fillId="31" borderId="0" applyNumberFormat="0" applyBorder="0" applyAlignment="0" applyProtection="0"/>
    <xf numFmtId="0" fontId="8" fillId="0" borderId="0"/>
    <xf numFmtId="0" fontId="8" fillId="8" borderId="10" applyNumberFormat="0" applyFont="0" applyAlignment="0" applyProtection="0"/>
    <xf numFmtId="0" fontId="8" fillId="10" borderId="0" applyNumberFormat="0" applyBorder="0" applyAlignment="0" applyProtection="0"/>
    <xf numFmtId="0" fontId="8" fillId="11" borderId="0" applyNumberFormat="0" applyBorder="0" applyAlignment="0" applyProtection="0"/>
    <xf numFmtId="0" fontId="8" fillId="14" borderId="0" applyNumberFormat="0" applyBorder="0" applyAlignment="0" applyProtection="0"/>
    <xf numFmtId="0" fontId="8" fillId="15"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30" borderId="0" applyNumberFormat="0" applyBorder="0" applyAlignment="0" applyProtection="0"/>
    <xf numFmtId="0" fontId="8" fillId="31" borderId="0" applyNumberFormat="0" applyBorder="0" applyAlignment="0" applyProtection="0"/>
    <xf numFmtId="0" fontId="7" fillId="0" borderId="0"/>
    <xf numFmtId="0" fontId="7" fillId="8" borderId="10" applyNumberFormat="0" applyFont="0" applyAlignment="0" applyProtection="0"/>
    <xf numFmtId="0" fontId="7" fillId="10" borderId="0" applyNumberFormat="0" applyBorder="0" applyAlignment="0" applyProtection="0"/>
    <xf numFmtId="0" fontId="7" fillId="11" borderId="0" applyNumberFormat="0" applyBorder="0" applyAlignment="0" applyProtection="0"/>
    <xf numFmtId="0" fontId="7" fillId="14" borderId="0" applyNumberFormat="0" applyBorder="0" applyAlignment="0" applyProtection="0"/>
    <xf numFmtId="0" fontId="7" fillId="15"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30" borderId="0" applyNumberFormat="0" applyBorder="0" applyAlignment="0" applyProtection="0"/>
    <xf numFmtId="0" fontId="7" fillId="31" borderId="0" applyNumberFormat="0" applyBorder="0" applyAlignment="0" applyProtection="0"/>
    <xf numFmtId="0" fontId="6" fillId="0" borderId="0"/>
    <xf numFmtId="0" fontId="6" fillId="8" borderId="10" applyNumberFormat="0" applyFont="0" applyAlignment="0" applyProtection="0"/>
    <xf numFmtId="0" fontId="6" fillId="10" borderId="0" applyNumberFormat="0" applyBorder="0" applyAlignment="0" applyProtection="0"/>
    <xf numFmtId="0" fontId="6" fillId="11" borderId="0" applyNumberFormat="0" applyBorder="0" applyAlignment="0" applyProtection="0"/>
    <xf numFmtId="0" fontId="6" fillId="14" borderId="0" applyNumberFormat="0" applyBorder="0" applyAlignment="0" applyProtection="0"/>
    <xf numFmtId="0" fontId="6" fillId="15"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6" borderId="0" applyNumberFormat="0" applyBorder="0" applyAlignment="0" applyProtection="0"/>
    <xf numFmtId="0" fontId="6" fillId="27" borderId="0" applyNumberFormat="0" applyBorder="0" applyAlignment="0" applyProtection="0"/>
    <xf numFmtId="0" fontId="6" fillId="30" borderId="0" applyNumberFormat="0" applyBorder="0" applyAlignment="0" applyProtection="0"/>
    <xf numFmtId="0" fontId="6" fillId="31" borderId="0" applyNumberFormat="0" applyBorder="0" applyAlignment="0" applyProtection="0"/>
    <xf numFmtId="0" fontId="5" fillId="0" borderId="0"/>
    <xf numFmtId="0" fontId="5" fillId="8" borderId="10" applyNumberFormat="0" applyFont="0" applyAlignment="0" applyProtection="0"/>
    <xf numFmtId="0" fontId="5" fillId="10" borderId="0" applyNumberFormat="0" applyBorder="0" applyAlignment="0" applyProtection="0"/>
    <xf numFmtId="0" fontId="5" fillId="11"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30" borderId="0" applyNumberFormat="0" applyBorder="0" applyAlignment="0" applyProtection="0"/>
    <xf numFmtId="0" fontId="5" fillId="31" borderId="0" applyNumberFormat="0" applyBorder="0" applyAlignment="0" applyProtection="0"/>
    <xf numFmtId="0" fontId="4" fillId="0" borderId="0"/>
    <xf numFmtId="0" fontId="4" fillId="8" borderId="10"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3" fillId="0" borderId="0"/>
    <xf numFmtId="0" fontId="3" fillId="8" borderId="10"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43" fillId="0" borderId="0"/>
    <xf numFmtId="0" fontId="2" fillId="0" borderId="0"/>
    <xf numFmtId="0" fontId="2" fillId="8" borderId="10" applyNumberFormat="0" applyFont="0" applyAlignment="0" applyProtection="0"/>
    <xf numFmtId="0" fontId="2" fillId="10" borderId="0" applyNumberFormat="0" applyBorder="0" applyAlignment="0" applyProtection="0"/>
    <xf numFmtId="0" fontId="2" fillId="11"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1" fillId="0" borderId="0"/>
    <xf numFmtId="0" fontId="1" fillId="8" borderId="10"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44" fillId="0" borderId="0"/>
  </cellStyleXfs>
  <cellXfs count="366">
    <xf numFmtId="0" fontId="0" fillId="0" borderId="0" xfId="0"/>
    <xf numFmtId="0" fontId="0" fillId="0" borderId="0" xfId="0" applyFont="1"/>
    <xf numFmtId="0" fontId="0" fillId="0" borderId="0" xfId="0" applyFont="1" applyFill="1"/>
    <xf numFmtId="0" fontId="0" fillId="0" borderId="0" xfId="0" applyFont="1" applyAlignment="1">
      <alignment horizontal="left"/>
    </xf>
    <xf numFmtId="0" fontId="17" fillId="0" borderId="0" xfId="0" applyFont="1" applyAlignment="1">
      <alignment horizontal="left"/>
    </xf>
    <xf numFmtId="0" fontId="18" fillId="0" borderId="0" xfId="0" applyFont="1" applyAlignment="1">
      <alignment horizontal="left" vertical="top"/>
    </xf>
    <xf numFmtId="0" fontId="0" fillId="0" borderId="0" xfId="0" applyFont="1" applyAlignment="1">
      <alignment horizontal="right"/>
    </xf>
    <xf numFmtId="0" fontId="0" fillId="0" borderId="0" xfId="0" applyAlignment="1">
      <alignment horizontal="left"/>
    </xf>
    <xf numFmtId="0" fontId="17" fillId="0" borderId="0" xfId="0" applyFont="1" applyBorder="1"/>
    <xf numFmtId="0" fontId="15" fillId="0" borderId="0" xfId="0" applyFont="1" applyAlignment="1">
      <alignment horizontal="right"/>
    </xf>
    <xf numFmtId="0" fontId="19" fillId="0" borderId="0" xfId="0" applyFont="1"/>
    <xf numFmtId="0" fontId="0" fillId="0" borderId="0" xfId="0" applyAlignment="1">
      <alignment wrapText="1"/>
    </xf>
    <xf numFmtId="0" fontId="0" fillId="0" borderId="0" xfId="0" applyNumberFormat="1" applyAlignment="1">
      <alignment wrapText="1"/>
    </xf>
    <xf numFmtId="0" fontId="0" fillId="0" borderId="0" xfId="0" applyAlignment="1">
      <alignment vertical="top" wrapText="1"/>
    </xf>
    <xf numFmtId="0" fontId="19" fillId="0" borderId="0" xfId="0" applyFont="1" applyAlignment="1">
      <alignment vertical="top" wrapText="1"/>
    </xf>
    <xf numFmtId="0" fontId="0" fillId="0" borderId="0" xfId="0" quotePrefix="1" applyAlignment="1">
      <alignment vertical="top" wrapText="1"/>
    </xf>
    <xf numFmtId="0" fontId="16" fillId="0" borderId="0" xfId="1" applyNumberFormat="1" applyFont="1" applyFill="1" applyBorder="1" applyAlignment="1" applyProtection="1">
      <alignment horizontal="left"/>
    </xf>
    <xf numFmtId="0" fontId="39" fillId="0" borderId="0" xfId="44" applyFont="1"/>
    <xf numFmtId="0" fontId="39" fillId="0" borderId="0" xfId="0" applyFont="1" applyFill="1" applyBorder="1" applyAlignment="1">
      <alignment horizontal="left"/>
    </xf>
    <xf numFmtId="170" fontId="39" fillId="0" borderId="0" xfId="0" applyNumberFormat="1" applyFont="1" applyFill="1" applyBorder="1" applyAlignment="1">
      <alignment horizontal="left"/>
    </xf>
    <xf numFmtId="170" fontId="39" fillId="0" borderId="0" xfId="0" applyNumberFormat="1" applyFont="1" applyFill="1" applyBorder="1" applyAlignment="1">
      <alignment horizontal="right"/>
    </xf>
    <xf numFmtId="170" fontId="39" fillId="0" borderId="0" xfId="0" applyNumberFormat="1" applyFont="1" applyFill="1" applyBorder="1" applyAlignment="1">
      <alignment horizontal="right" vertical="top"/>
    </xf>
    <xf numFmtId="170" fontId="39" fillId="0" borderId="0" xfId="0" applyNumberFormat="1" applyFont="1" applyFill="1" applyBorder="1" applyAlignment="1">
      <alignment horizontal="left" vertical="top"/>
    </xf>
    <xf numFmtId="3" fontId="0" fillId="0" borderId="0" xfId="0" applyNumberFormat="1" applyFont="1" applyFill="1" applyBorder="1"/>
    <xf numFmtId="170" fontId="18" fillId="0" borderId="0" xfId="0" applyNumberFormat="1" applyFont="1" applyFill="1" applyBorder="1" applyAlignment="1">
      <alignment horizontal="left" vertical="top"/>
    </xf>
    <xf numFmtId="49" fontId="0" fillId="0" borderId="0" xfId="0" quotePrefix="1" applyNumberFormat="1" applyAlignment="1">
      <alignment vertical="top" wrapText="1"/>
    </xf>
    <xf numFmtId="49" fontId="38" fillId="0" borderId="0" xfId="0" applyNumberFormat="1" applyFont="1" applyFill="1" applyBorder="1" applyAlignment="1">
      <alignment horizontal="center"/>
    </xf>
    <xf numFmtId="3" fontId="38" fillId="0" borderId="0" xfId="0" applyNumberFormat="1" applyFont="1" applyFill="1" applyBorder="1" applyAlignment="1">
      <alignment horizontal="right"/>
    </xf>
    <xf numFmtId="168" fontId="38" fillId="0" borderId="0" xfId="0" applyNumberFormat="1" applyFont="1" applyFill="1" applyBorder="1" applyAlignment="1">
      <alignment horizontal="right"/>
    </xf>
    <xf numFmtId="3" fontId="38" fillId="0" borderId="0" xfId="0" applyNumberFormat="1" applyFont="1" applyFill="1" applyBorder="1"/>
    <xf numFmtId="49" fontId="0" fillId="0" borderId="0" xfId="0" applyNumberFormat="1" applyFill="1" applyAlignment="1">
      <alignment vertical="top" wrapText="1"/>
    </xf>
    <xf numFmtId="0" fontId="0" fillId="0" borderId="0" xfId="0" applyFill="1"/>
    <xf numFmtId="4" fontId="45" fillId="0" borderId="0" xfId="291" applyNumberFormat="1" applyFont="1"/>
    <xf numFmtId="4" fontId="46" fillId="0" borderId="0" xfId="291" applyNumberFormat="1" applyFont="1"/>
    <xf numFmtId="4" fontId="47" fillId="33" borderId="0" xfId="291" applyNumberFormat="1" applyFont="1" applyFill="1"/>
    <xf numFmtId="0" fontId="39" fillId="0" borderId="0" xfId="0" applyFont="1" applyAlignment="1">
      <alignment horizontal="right"/>
    </xf>
    <xf numFmtId="0" fontId="39" fillId="0" borderId="0" xfId="0" applyFont="1" applyAlignment="1">
      <alignment horizontal="left"/>
    </xf>
    <xf numFmtId="0" fontId="14" fillId="0" borderId="0" xfId="0" applyFont="1" applyAlignment="1">
      <alignment horizontal="left" vertical="top"/>
    </xf>
    <xf numFmtId="0" fontId="48" fillId="33" borderId="0" xfId="0" applyFont="1" applyFill="1" applyAlignment="1">
      <alignment horizontal="left"/>
    </xf>
    <xf numFmtId="0" fontId="39" fillId="0" borderId="0" xfId="0" applyFont="1"/>
    <xf numFmtId="0" fontId="49" fillId="0" borderId="0" xfId="0" applyFont="1" applyAlignment="1">
      <alignment horizontal="left"/>
    </xf>
    <xf numFmtId="0" fontId="17" fillId="0" borderId="0" xfId="0" applyFont="1" applyFill="1" applyBorder="1"/>
    <xf numFmtId="0" fontId="0" fillId="0" borderId="0" xfId="0" applyFill="1" applyBorder="1"/>
    <xf numFmtId="0" fontId="0" fillId="0" borderId="0" xfId="0" applyFill="1" applyBorder="1" applyAlignment="1">
      <alignment horizontal="right"/>
    </xf>
    <xf numFmtId="0" fontId="18" fillId="0" borderId="0" xfId="0" applyFont="1" applyFill="1" applyBorder="1"/>
    <xf numFmtId="0" fontId="15" fillId="0" borderId="0" xfId="0" applyFont="1" applyFill="1" applyBorder="1" applyAlignment="1">
      <alignment horizontal="right"/>
    </xf>
    <xf numFmtId="0" fontId="0" fillId="0" borderId="0" xfId="0" applyFill="1" applyBorder="1" applyAlignment="1">
      <alignment vertical="center"/>
    </xf>
    <xf numFmtId="165" fontId="0" fillId="0" borderId="0" xfId="163" applyFont="1" applyFill="1" applyBorder="1"/>
    <xf numFmtId="0" fontId="17" fillId="0" borderId="0" xfId="0" applyFont="1" applyFill="1" applyBorder="1" applyAlignment="1"/>
    <xf numFmtId="0" fontId="15" fillId="0" borderId="0" xfId="0" applyFont="1" applyFill="1" applyBorder="1"/>
    <xf numFmtId="0" fontId="38" fillId="0" borderId="0" xfId="0" applyFont="1" applyFill="1" applyBorder="1"/>
    <xf numFmtId="0" fontId="17" fillId="0" borderId="0" xfId="0" applyFont="1" applyFill="1" applyBorder="1" applyAlignment="1">
      <alignment vertical="top"/>
    </xf>
    <xf numFmtId="0" fontId="0" fillId="0" borderId="0" xfId="0" applyFont="1" applyFill="1" applyBorder="1" applyAlignment="1">
      <alignment horizontal="left"/>
    </xf>
    <xf numFmtId="3" fontId="0" fillId="0" borderId="0" xfId="0" applyNumberFormat="1" applyFont="1" applyFill="1" applyBorder="1" applyAlignment="1">
      <alignment horizontal="right"/>
    </xf>
    <xf numFmtId="0" fontId="19" fillId="0" borderId="0" xfId="0" applyFont="1" applyFill="1" applyBorder="1" applyAlignment="1">
      <alignment horizontal="left"/>
    </xf>
    <xf numFmtId="3" fontId="19" fillId="0" borderId="0" xfId="0" applyNumberFormat="1" applyFont="1" applyFill="1" applyBorder="1" applyAlignment="1">
      <alignment horizontal="right"/>
    </xf>
    <xf numFmtId="0" fontId="15" fillId="0" borderId="0" xfId="0" applyFont="1" applyFill="1" applyBorder="1" applyAlignment="1">
      <alignment vertical="top" wrapText="1"/>
    </xf>
    <xf numFmtId="0" fontId="0" fillId="0" borderId="0" xfId="0" applyFill="1" applyBorder="1" applyAlignment="1">
      <alignment horizontal="left"/>
    </xf>
    <xf numFmtId="0" fontId="0" fillId="0" borderId="0" xfId="0" applyFont="1" applyFill="1" applyBorder="1"/>
    <xf numFmtId="167" fontId="0" fillId="0" borderId="0" xfId="0" applyNumberFormat="1" applyFont="1" applyFill="1" applyBorder="1" applyAlignment="1">
      <alignment horizontal="right"/>
    </xf>
    <xf numFmtId="166" fontId="0" fillId="0" borderId="0" xfId="0" applyNumberFormat="1" applyFill="1" applyBorder="1"/>
    <xf numFmtId="3" fontId="0" fillId="0" borderId="0" xfId="0" applyNumberFormat="1" applyFill="1" applyBorder="1"/>
    <xf numFmtId="168" fontId="0" fillId="0" borderId="0" xfId="0" applyNumberFormat="1" applyFont="1" applyFill="1" applyBorder="1" applyAlignment="1">
      <alignment horizontal="right"/>
    </xf>
    <xf numFmtId="0" fontId="0" fillId="0" borderId="0" xfId="0" applyFont="1" applyFill="1" applyBorder="1" applyAlignment="1">
      <alignment horizontal="center"/>
    </xf>
    <xf numFmtId="0" fontId="19" fillId="0" borderId="0" xfId="0" applyFont="1" applyFill="1" applyBorder="1"/>
    <xf numFmtId="0" fontId="15" fillId="0" borderId="0" xfId="0" applyFont="1" applyFill="1" applyBorder="1" applyAlignment="1"/>
    <xf numFmtId="0" fontId="0" fillId="0" borderId="0" xfId="0" applyFill="1" applyBorder="1" applyAlignment="1">
      <alignment horizontal="center"/>
    </xf>
    <xf numFmtId="4" fontId="0" fillId="0" borderId="0" xfId="0" applyNumberFormat="1" applyFill="1" applyBorder="1"/>
    <xf numFmtId="1" fontId="0" fillId="0" borderId="0" xfId="0" applyNumberFormat="1" applyFill="1" applyBorder="1"/>
    <xf numFmtId="0" fontId="0" fillId="0" borderId="0" xfId="0" applyFill="1" applyBorder="1" applyAlignment="1">
      <alignment vertical="top"/>
    </xf>
    <xf numFmtId="0" fontId="19" fillId="0" borderId="0" xfId="0" applyFont="1" applyFill="1" applyBorder="1" applyAlignment="1">
      <alignment vertical="top"/>
    </xf>
    <xf numFmtId="49" fontId="19" fillId="0" borderId="0" xfId="0" applyNumberFormat="1" applyFont="1" applyFill="1" applyBorder="1" applyAlignment="1">
      <alignment vertical="top"/>
    </xf>
    <xf numFmtId="166" fontId="19" fillId="0" borderId="0" xfId="0" applyNumberFormat="1" applyFont="1" applyFill="1" applyBorder="1" applyAlignment="1">
      <alignment vertical="top"/>
    </xf>
    <xf numFmtId="49" fontId="0" fillId="0" borderId="0" xfId="0" applyNumberFormat="1" applyFill="1" applyBorder="1" applyAlignment="1">
      <alignment horizontal="left" vertical="top"/>
    </xf>
    <xf numFmtId="167" fontId="0" fillId="0" borderId="0" xfId="0" applyNumberFormat="1" applyFill="1" applyBorder="1" applyAlignment="1">
      <alignment vertical="top"/>
    </xf>
    <xf numFmtId="166" fontId="0" fillId="0" borderId="0" xfId="0" applyNumberFormat="1" applyFill="1" applyBorder="1" applyAlignment="1">
      <alignment vertical="top"/>
    </xf>
    <xf numFmtId="49" fontId="39" fillId="0" borderId="0" xfId="0" applyNumberFormat="1" applyFont="1" applyFill="1" applyBorder="1" applyAlignment="1">
      <alignment vertical="top"/>
    </xf>
    <xf numFmtId="49" fontId="0" fillId="0" borderId="0" xfId="0" applyNumberFormat="1" applyFill="1" applyBorder="1" applyAlignment="1">
      <alignment vertical="top"/>
    </xf>
    <xf numFmtId="0" fontId="15" fillId="0" borderId="0" xfId="0" applyFont="1" applyFill="1" applyBorder="1" applyAlignment="1">
      <alignment vertical="top"/>
    </xf>
    <xf numFmtId="0" fontId="19" fillId="0" borderId="1" xfId="0" applyFont="1" applyFill="1" applyBorder="1" applyAlignment="1">
      <alignment horizontal="right" vertical="top" wrapText="1"/>
    </xf>
    <xf numFmtId="1" fontId="19" fillId="0" borderId="1" xfId="0" applyNumberFormat="1" applyFont="1" applyFill="1" applyBorder="1" applyAlignment="1">
      <alignment horizontal="right" vertical="top"/>
    </xf>
    <xf numFmtId="0" fontId="19" fillId="0" borderId="1" xfId="0" applyFont="1" applyFill="1" applyBorder="1" applyAlignment="1">
      <alignment horizontal="left" vertical="top" wrapText="1"/>
    </xf>
    <xf numFmtId="3" fontId="39" fillId="0" borderId="0" xfId="109" applyNumberFormat="1" applyFont="1" applyFill="1" applyBorder="1" applyAlignment="1">
      <alignment horizontal="right"/>
    </xf>
    <xf numFmtId="169" fontId="39" fillId="0" borderId="0" xfId="109" applyNumberFormat="1" applyFont="1" applyFill="1" applyBorder="1" applyAlignment="1">
      <alignment horizontal="right"/>
    </xf>
    <xf numFmtId="0" fontId="15" fillId="0" borderId="0" xfId="0" applyNumberFormat="1" applyFont="1" applyFill="1" applyBorder="1" applyAlignment="1">
      <alignment vertical="top" wrapText="1"/>
    </xf>
    <xf numFmtId="0" fontId="14" fillId="0" borderId="0" xfId="0" applyFont="1" applyFill="1" applyBorder="1"/>
    <xf numFmtId="0" fontId="38" fillId="0" borderId="0" xfId="0" applyFont="1" applyFill="1" applyBorder="1" applyAlignment="1">
      <alignment horizontal="right"/>
    </xf>
    <xf numFmtId="166" fontId="0" fillId="0" borderId="0" xfId="0" applyNumberFormat="1" applyFont="1" applyFill="1" applyBorder="1"/>
    <xf numFmtId="3" fontId="0" fillId="0" borderId="0" xfId="0" applyNumberFormat="1" applyFill="1" applyBorder="1" applyAlignment="1">
      <alignment horizontal="right"/>
    </xf>
    <xf numFmtId="2" fontId="0" fillId="0" borderId="0" xfId="0" applyNumberFormat="1" applyFont="1" applyFill="1" applyBorder="1"/>
    <xf numFmtId="166" fontId="0" fillId="0" borderId="0" xfId="0" applyNumberFormat="1" applyFont="1" applyFill="1" applyBorder="1" applyAlignment="1">
      <alignment horizontal="right"/>
    </xf>
    <xf numFmtId="3" fontId="19" fillId="0" borderId="0" xfId="0" applyNumberFormat="1" applyFont="1" applyFill="1" applyBorder="1"/>
    <xf numFmtId="2" fontId="0" fillId="0" borderId="0" xfId="0" applyNumberFormat="1" applyFill="1" applyBorder="1" applyAlignment="1">
      <alignment vertical="top"/>
    </xf>
    <xf numFmtId="3" fontId="19" fillId="0" borderId="0" xfId="0" applyNumberFormat="1" applyFont="1" applyFill="1" applyBorder="1" applyAlignment="1">
      <alignment vertical="top"/>
    </xf>
    <xf numFmtId="4" fontId="19" fillId="0" borderId="0" xfId="0" applyNumberFormat="1" applyFont="1" applyFill="1" applyBorder="1" applyAlignment="1">
      <alignment vertical="top"/>
    </xf>
    <xf numFmtId="3" fontId="0" fillId="0" borderId="0" xfId="0" applyNumberFormat="1" applyFill="1" applyBorder="1" applyAlignment="1">
      <alignment vertical="top"/>
    </xf>
    <xf numFmtId="4" fontId="0" fillId="0" borderId="0" xfId="0" applyNumberFormat="1" applyFill="1" applyBorder="1" applyAlignment="1">
      <alignment vertical="top"/>
    </xf>
    <xf numFmtId="3" fontId="19" fillId="0" borderId="0" xfId="156" applyNumberFormat="1" applyFont="1" applyFill="1" applyBorder="1" applyAlignment="1">
      <alignment horizontal="right"/>
    </xf>
    <xf numFmtId="3" fontId="39" fillId="0" borderId="0" xfId="156" applyNumberFormat="1" applyFont="1" applyFill="1" applyBorder="1" applyAlignment="1">
      <alignment horizontal="right"/>
    </xf>
    <xf numFmtId="3" fontId="19" fillId="0" borderId="0" xfId="157" applyNumberFormat="1" applyFont="1" applyFill="1" applyBorder="1" applyAlignment="1">
      <alignment horizontal="right"/>
    </xf>
    <xf numFmtId="3" fontId="19" fillId="0" borderId="0" xfId="109" applyNumberFormat="1" applyFont="1" applyFill="1" applyBorder="1" applyAlignment="1">
      <alignment horizontal="right"/>
    </xf>
    <xf numFmtId="169" fontId="19" fillId="0" borderId="0" xfId="109" applyNumberFormat="1" applyFont="1" applyFill="1" applyBorder="1" applyAlignment="1">
      <alignment horizontal="right"/>
    </xf>
    <xf numFmtId="4" fontId="0" fillId="0" borderId="0" xfId="109" applyNumberFormat="1" applyFont="1" applyFill="1" applyBorder="1" applyAlignment="1">
      <alignment horizontal="right"/>
    </xf>
    <xf numFmtId="169" fontId="0" fillId="0" borderId="0" xfId="0" applyNumberFormat="1" applyFont="1" applyFill="1" applyBorder="1" applyAlignment="1">
      <alignment horizontal="right"/>
    </xf>
    <xf numFmtId="2" fontId="0" fillId="0" borderId="0" xfId="0" applyNumberFormat="1" applyFont="1" applyFill="1" applyBorder="1" applyAlignment="1">
      <alignment horizontal="right"/>
    </xf>
    <xf numFmtId="2" fontId="0" fillId="0" borderId="0" xfId="0" applyNumberFormat="1" applyFill="1" applyBorder="1"/>
    <xf numFmtId="49" fontId="0" fillId="0" borderId="0" xfId="0" applyNumberFormat="1" applyFont="1" applyFill="1" applyBorder="1" applyAlignment="1">
      <alignment horizontal="center"/>
    </xf>
    <xf numFmtId="1" fontId="0" fillId="0" borderId="0" xfId="0" applyNumberFormat="1" applyFont="1" applyFill="1" applyBorder="1" applyAlignment="1">
      <alignment horizontal="center"/>
    </xf>
    <xf numFmtId="4" fontId="0" fillId="0" borderId="0" xfId="0" applyNumberFormat="1" applyFont="1" applyFill="1" applyBorder="1" applyAlignment="1">
      <alignment horizontal="right"/>
    </xf>
    <xf numFmtId="0" fontId="0" fillId="0" borderId="0" xfId="0" applyNumberFormat="1" applyFont="1" applyFill="1" applyBorder="1" applyAlignment="1">
      <alignment horizontal="center"/>
    </xf>
    <xf numFmtId="0" fontId="0" fillId="0" borderId="0" xfId="0" applyFill="1" applyBorder="1" applyAlignment="1">
      <alignment wrapText="1"/>
    </xf>
    <xf numFmtId="14" fontId="0" fillId="0" borderId="0" xfId="0" applyNumberFormat="1" applyFill="1" applyBorder="1" applyAlignment="1">
      <alignment wrapText="1"/>
    </xf>
    <xf numFmtId="49" fontId="0" fillId="0" borderId="0" xfId="0" applyNumberFormat="1" applyFill="1" applyBorder="1"/>
    <xf numFmtId="49" fontId="0" fillId="0" borderId="0" xfId="0" applyNumberFormat="1" applyFill="1" applyBorder="1" applyAlignment="1">
      <alignment horizontal="center"/>
    </xf>
    <xf numFmtId="0" fontId="0" fillId="0" borderId="0" xfId="0" applyFont="1" applyFill="1" applyBorder="1" applyAlignment="1">
      <alignment horizontal="right"/>
    </xf>
    <xf numFmtId="166" fontId="19" fillId="0" borderId="0" xfId="0" applyNumberFormat="1" applyFont="1" applyFill="1" applyBorder="1"/>
    <xf numFmtId="2" fontId="19" fillId="0" borderId="0" xfId="0" applyNumberFormat="1" applyFont="1" applyFill="1" applyBorder="1"/>
    <xf numFmtId="3" fontId="42" fillId="0" borderId="0" xfId="0" applyNumberFormat="1" applyFont="1" applyFill="1" applyBorder="1"/>
    <xf numFmtId="166" fontId="19" fillId="0" borderId="1" xfId="0" applyNumberFormat="1" applyFont="1" applyFill="1" applyBorder="1" applyAlignment="1">
      <alignment horizontal="right" vertical="top" wrapText="1"/>
    </xf>
    <xf numFmtId="0" fontId="19" fillId="0" borderId="1" xfId="0" applyFont="1" applyFill="1" applyBorder="1" applyAlignment="1">
      <alignment horizontal="right" vertical="top"/>
    </xf>
    <xf numFmtId="0" fontId="0" fillId="0" borderId="13" xfId="0" applyFont="1" applyFill="1" applyBorder="1" applyAlignment="1">
      <alignment horizontal="center"/>
    </xf>
    <xf numFmtId="3" fontId="0" fillId="0" borderId="13" xfId="0" applyNumberFormat="1" applyFont="1" applyFill="1" applyBorder="1"/>
    <xf numFmtId="49" fontId="19" fillId="0" borderId="13" xfId="0" applyNumberFormat="1" applyFont="1" applyFill="1" applyBorder="1" applyAlignment="1">
      <alignment vertical="top"/>
    </xf>
    <xf numFmtId="3" fontId="0" fillId="0" borderId="13" xfId="0" applyNumberFormat="1" applyFont="1" applyFill="1" applyBorder="1" applyAlignment="1">
      <alignment horizontal="right"/>
    </xf>
    <xf numFmtId="0" fontId="19" fillId="0" borderId="13" xfId="0" applyFont="1" applyFill="1" applyBorder="1"/>
    <xf numFmtId="3" fontId="19" fillId="0" borderId="13" xfId="0" applyNumberFormat="1" applyFont="1" applyFill="1" applyBorder="1" applyAlignment="1">
      <alignment horizontal="right"/>
    </xf>
    <xf numFmtId="167" fontId="19" fillId="0" borderId="13" xfId="0" applyNumberFormat="1" applyFont="1" applyFill="1" applyBorder="1" applyAlignment="1">
      <alignment horizontal="right"/>
    </xf>
    <xf numFmtId="3" fontId="0" fillId="0" borderId="13" xfId="0" applyNumberFormat="1" applyFill="1" applyBorder="1"/>
    <xf numFmtId="0" fontId="19" fillId="0" borderId="13" xfId="0" applyFont="1" applyFill="1" applyBorder="1" applyAlignment="1">
      <alignment horizontal="left"/>
    </xf>
    <xf numFmtId="0" fontId="0" fillId="0" borderId="13" xfId="0" applyFont="1" applyFill="1" applyBorder="1" applyAlignment="1">
      <alignment horizontal="left"/>
    </xf>
    <xf numFmtId="166" fontId="0" fillId="0" borderId="13" xfId="0" applyNumberFormat="1" applyFont="1" applyFill="1" applyBorder="1" applyAlignment="1">
      <alignment horizontal="right"/>
    </xf>
    <xf numFmtId="2" fontId="0" fillId="0" borderId="13" xfId="0" applyNumberFormat="1" applyFont="1" applyFill="1" applyBorder="1"/>
    <xf numFmtId="3" fontId="19" fillId="0" borderId="13" xfId="0" applyNumberFormat="1" applyFont="1" applyFill="1" applyBorder="1"/>
    <xf numFmtId="0" fontId="0" fillId="0" borderId="13" xfId="0" applyFont="1" applyFill="1" applyBorder="1"/>
    <xf numFmtId="166" fontId="0" fillId="0" borderId="13" xfId="0" applyNumberFormat="1" applyFont="1" applyFill="1" applyBorder="1"/>
    <xf numFmtId="167" fontId="0" fillId="0" borderId="13" xfId="0" applyNumberFormat="1" applyFont="1" applyFill="1" applyBorder="1" applyAlignment="1">
      <alignment horizontal="right"/>
    </xf>
    <xf numFmtId="168" fontId="0" fillId="0" borderId="13" xfId="0" applyNumberFormat="1" applyFont="1" applyFill="1" applyBorder="1" applyAlignment="1">
      <alignment horizontal="right"/>
    </xf>
    <xf numFmtId="0" fontId="0" fillId="0" borderId="13" xfId="0" applyNumberFormat="1" applyFont="1" applyFill="1" applyBorder="1" applyAlignment="1">
      <alignment horizontal="center"/>
    </xf>
    <xf numFmtId="4" fontId="0" fillId="0" borderId="13" xfId="0" applyNumberFormat="1" applyFont="1" applyFill="1" applyBorder="1" applyAlignment="1">
      <alignment horizontal="right"/>
    </xf>
    <xf numFmtId="1" fontId="0" fillId="0" borderId="13" xfId="0" applyNumberFormat="1" applyFont="1" applyFill="1" applyBorder="1" applyAlignment="1">
      <alignment horizontal="center"/>
    </xf>
    <xf numFmtId="169" fontId="0" fillId="0" borderId="13" xfId="0" applyNumberFormat="1" applyFont="1" applyFill="1" applyBorder="1" applyAlignment="1">
      <alignment horizontal="right"/>
    </xf>
    <xf numFmtId="2" fontId="0" fillId="0" borderId="13" xfId="0" applyNumberFormat="1" applyFill="1" applyBorder="1"/>
    <xf numFmtId="0" fontId="0" fillId="0" borderId="13" xfId="0" applyFill="1" applyBorder="1"/>
    <xf numFmtId="168" fontId="19" fillId="0" borderId="13" xfId="0" applyNumberFormat="1" applyFont="1" applyFill="1" applyBorder="1" applyAlignment="1">
      <alignment horizontal="right"/>
    </xf>
    <xf numFmtId="169" fontId="19" fillId="0" borderId="13" xfId="0" applyNumberFormat="1" applyFont="1" applyFill="1" applyBorder="1" applyAlignment="1">
      <alignment horizontal="right"/>
    </xf>
    <xf numFmtId="3" fontId="39" fillId="0" borderId="13" xfId="109" applyNumberFormat="1" applyFont="1" applyFill="1" applyBorder="1" applyAlignment="1">
      <alignment horizontal="right"/>
    </xf>
    <xf numFmtId="169" fontId="39" fillId="0" borderId="13" xfId="109" applyNumberFormat="1" applyFont="1" applyFill="1" applyBorder="1" applyAlignment="1">
      <alignment horizontal="right"/>
    </xf>
    <xf numFmtId="3" fontId="39" fillId="0" borderId="13" xfId="156" applyNumberFormat="1" applyFont="1" applyFill="1" applyBorder="1" applyAlignment="1">
      <alignment horizontal="right"/>
    </xf>
    <xf numFmtId="0" fontId="0" fillId="0" borderId="13" xfId="0" applyFill="1" applyBorder="1" applyAlignment="1">
      <alignment vertical="top"/>
    </xf>
    <xf numFmtId="3" fontId="0" fillId="0" borderId="13" xfId="0" applyNumberFormat="1" applyFill="1" applyBorder="1" applyAlignment="1">
      <alignment vertical="top"/>
    </xf>
    <xf numFmtId="4" fontId="0" fillId="0" borderId="13" xfId="0" applyNumberFormat="1" applyFill="1" applyBorder="1" applyAlignment="1">
      <alignment vertical="top"/>
    </xf>
    <xf numFmtId="0" fontId="0" fillId="0" borderId="13" xfId="0" applyFill="1" applyBorder="1" applyAlignment="1">
      <alignment horizontal="left"/>
    </xf>
    <xf numFmtId="0" fontId="19" fillId="0" borderId="14" xfId="0" applyFont="1" applyFill="1" applyBorder="1" applyAlignment="1">
      <alignment horizontal="left"/>
    </xf>
    <xf numFmtId="3" fontId="19" fillId="0" borderId="14" xfId="0" applyNumberFormat="1" applyFont="1" applyFill="1" applyBorder="1" applyAlignment="1">
      <alignment horizontal="right"/>
    </xf>
    <xf numFmtId="0" fontId="0" fillId="0" borderId="0" xfId="0" applyFont="1" applyFill="1" applyBorder="1" applyAlignment="1">
      <alignment horizontal="center"/>
    </xf>
    <xf numFmtId="0" fontId="19" fillId="0" borderId="1" xfId="0" applyFont="1" applyFill="1" applyBorder="1" applyAlignment="1">
      <alignment horizontal="right" vertical="top" wrapText="1"/>
    </xf>
    <xf numFmtId="0" fontId="17" fillId="0" borderId="0" xfId="0" applyFont="1" applyFill="1" applyBorder="1"/>
    <xf numFmtId="0" fontId="0" fillId="0" borderId="0" xfId="0" applyFont="1" applyFill="1" applyBorder="1" applyAlignment="1">
      <alignment horizontal="center"/>
    </xf>
    <xf numFmtId="0" fontId="42" fillId="0" borderId="0" xfId="0" applyFont="1" applyFill="1" applyBorder="1"/>
    <xf numFmtId="2" fontId="42" fillId="0" borderId="0" xfId="0" applyNumberFormat="1" applyFont="1" applyFill="1" applyBorder="1"/>
    <xf numFmtId="3" fontId="42" fillId="0" borderId="0" xfId="0" applyNumberFormat="1" applyFont="1" applyFill="1" applyBorder="1" applyAlignment="1">
      <alignment horizontal="right"/>
    </xf>
    <xf numFmtId="168" fontId="42" fillId="0" borderId="0" xfId="0" applyNumberFormat="1" applyFont="1" applyFill="1" applyBorder="1" applyAlignment="1">
      <alignment horizontal="right"/>
    </xf>
    <xf numFmtId="0" fontId="42" fillId="0" borderId="0" xfId="0" applyFont="1" applyFill="1" applyBorder="1" applyAlignment="1">
      <alignment horizontal="right"/>
    </xf>
    <xf numFmtId="2" fontId="42" fillId="0" borderId="0" xfId="0" applyNumberFormat="1" applyFont="1" applyFill="1" applyBorder="1" applyAlignment="1">
      <alignment horizontal="right"/>
    </xf>
    <xf numFmtId="49" fontId="42" fillId="0" borderId="0" xfId="0" applyNumberFormat="1" applyFont="1" applyFill="1" applyBorder="1" applyAlignment="1">
      <alignment horizontal="center"/>
    </xf>
    <xf numFmtId="0" fontId="42" fillId="0" borderId="0" xfId="0" applyNumberFormat="1" applyFont="1" applyFill="1" applyBorder="1" applyAlignment="1">
      <alignment horizontal="center"/>
    </xf>
    <xf numFmtId="0" fontId="0" fillId="0" borderId="0" xfId="0" applyAlignment="1">
      <alignment horizontal="left" vertical="top" wrapText="1"/>
    </xf>
    <xf numFmtId="0" fontId="17" fillId="0" borderId="0" xfId="0" applyFont="1" applyFill="1" applyBorder="1"/>
    <xf numFmtId="0" fontId="0" fillId="0" borderId="0" xfId="0" applyAlignment="1">
      <alignment horizontal="left" vertical="top"/>
    </xf>
    <xf numFmtId="3" fontId="0" fillId="35" borderId="0" xfId="0" applyNumberFormat="1" applyFont="1" applyFill="1" applyBorder="1" applyAlignment="1">
      <alignment horizontal="right"/>
    </xf>
    <xf numFmtId="3" fontId="19" fillId="35" borderId="0" xfId="0" applyNumberFormat="1" applyFont="1" applyFill="1" applyBorder="1" applyAlignment="1">
      <alignment horizontal="right"/>
    </xf>
    <xf numFmtId="4" fontId="39" fillId="0" borderId="0" xfId="109" applyNumberFormat="1" applyFont="1" applyFill="1" applyBorder="1" applyAlignment="1">
      <alignment horizontal="right"/>
    </xf>
    <xf numFmtId="0" fontId="0" fillId="0" borderId="0" xfId="0" applyFont="1" applyFill="1" applyBorder="1" applyAlignment="1">
      <alignment horizontal="center"/>
    </xf>
    <xf numFmtId="0" fontId="50" fillId="0" borderId="0" xfId="0" applyFont="1"/>
    <xf numFmtId="0" fontId="50" fillId="0" borderId="0" xfId="0" applyFont="1" applyFill="1"/>
    <xf numFmtId="0" fontId="51" fillId="0" borderId="0" xfId="0" applyFont="1" applyAlignment="1">
      <alignment horizontal="left"/>
    </xf>
    <xf numFmtId="0" fontId="51" fillId="0" borderId="0" xfId="0" applyFont="1" applyAlignment="1">
      <alignment horizontal="right"/>
    </xf>
    <xf numFmtId="0" fontId="52" fillId="0" borderId="0" xfId="1" applyFont="1"/>
    <xf numFmtId="0" fontId="51" fillId="0" borderId="0" xfId="0" applyFont="1"/>
    <xf numFmtId="0" fontId="51" fillId="0" borderId="0" xfId="0" applyFont="1" applyFill="1"/>
    <xf numFmtId="0" fontId="53" fillId="0" borderId="0" xfId="0" applyFont="1"/>
    <xf numFmtId="0" fontId="53" fillId="0" borderId="0" xfId="0" applyFont="1" applyFill="1"/>
    <xf numFmtId="0" fontId="55" fillId="0" borderId="0" xfId="0" applyFont="1" applyAlignment="1">
      <alignment horizontal="left"/>
    </xf>
    <xf numFmtId="0" fontId="55" fillId="0" borderId="0" xfId="0" applyFont="1" applyAlignment="1">
      <alignment horizontal="right"/>
    </xf>
    <xf numFmtId="0" fontId="56" fillId="0" borderId="0" xfId="1" applyFont="1"/>
    <xf numFmtId="0" fontId="55" fillId="0" borderId="0" xfId="0" applyFont="1"/>
    <xf numFmtId="0" fontId="55" fillId="0" borderId="0" xfId="0" applyFont="1" applyFill="1"/>
    <xf numFmtId="0" fontId="57" fillId="0" borderId="0" xfId="0" applyFont="1" applyAlignment="1">
      <alignment horizontal="left"/>
    </xf>
    <xf numFmtId="0" fontId="57" fillId="0" borderId="0" xfId="0" applyFont="1" applyAlignment="1">
      <alignment horizontal="right"/>
    </xf>
    <xf numFmtId="0" fontId="58" fillId="0" borderId="0" xfId="1" applyFont="1"/>
    <xf numFmtId="0" fontId="57" fillId="0" borderId="0" xfId="0" applyFont="1"/>
    <xf numFmtId="0" fontId="57" fillId="0" borderId="0" xfId="0" applyFont="1" applyFill="1"/>
    <xf numFmtId="0" fontId="54" fillId="0" borderId="0" xfId="1" applyNumberFormat="1" applyFont="1" applyFill="1" applyBorder="1" applyAlignment="1" applyProtection="1"/>
    <xf numFmtId="0" fontId="60" fillId="0" borderId="0" xfId="0" applyFont="1"/>
    <xf numFmtId="0" fontId="59" fillId="0" borderId="0" xfId="1" applyNumberFormat="1" applyFont="1" applyFill="1" applyBorder="1" applyAlignment="1" applyProtection="1"/>
    <xf numFmtId="0" fontId="60" fillId="0" borderId="0" xfId="0" applyFont="1" applyFill="1"/>
    <xf numFmtId="0" fontId="19" fillId="0" borderId="1" xfId="0" applyFont="1" applyFill="1" applyBorder="1" applyAlignment="1">
      <alignment horizontal="right" vertical="top" wrapText="1"/>
    </xf>
    <xf numFmtId="0" fontId="0" fillId="0" borderId="0" xfId="0" applyFont="1" applyFill="1" applyBorder="1" applyAlignment="1">
      <alignment horizontal="center"/>
    </xf>
    <xf numFmtId="0" fontId="19" fillId="0" borderId="1" xfId="0" applyFont="1" applyFill="1" applyBorder="1" applyAlignment="1">
      <alignment horizontal="right" vertical="top" wrapText="1"/>
    </xf>
    <xf numFmtId="0" fontId="0" fillId="0" borderId="0" xfId="0" applyFont="1" applyFill="1" applyBorder="1" applyAlignment="1">
      <alignment horizontal="center"/>
    </xf>
    <xf numFmtId="170" fontId="42" fillId="0" borderId="0" xfId="0" applyNumberFormat="1" applyFont="1" applyFill="1" applyBorder="1" applyAlignment="1">
      <alignment horizontal="left" vertical="top"/>
    </xf>
    <xf numFmtId="0" fontId="62" fillId="0" borderId="0" xfId="0" applyFont="1" applyFill="1" applyBorder="1" applyAlignment="1">
      <alignment horizontal="right" vertical="top" wrapText="1"/>
    </xf>
    <xf numFmtId="0" fontId="42" fillId="0" borderId="0" xfId="0" applyFont="1" applyFill="1" applyBorder="1" applyAlignment="1">
      <alignment horizontal="left" vertical="top"/>
    </xf>
    <xf numFmtId="170" fontId="42" fillId="0" borderId="0" xfId="0" applyNumberFormat="1" applyFont="1" applyFill="1" applyBorder="1" applyAlignment="1">
      <alignment horizontal="left"/>
    </xf>
    <xf numFmtId="0" fontId="0" fillId="0" borderId="13" xfId="0" applyFill="1" applyBorder="1" applyAlignment="1">
      <alignment horizontal="center"/>
    </xf>
    <xf numFmtId="0" fontId="19" fillId="0" borderId="0" xfId="0" applyFont="1" applyFill="1" applyBorder="1" applyAlignment="1">
      <alignment horizontal="right" vertical="top" wrapText="1"/>
    </xf>
    <xf numFmtId="166" fontId="19" fillId="0" borderId="14" xfId="0" applyNumberFormat="1" applyFont="1" applyFill="1" applyBorder="1" applyAlignment="1">
      <alignment horizontal="right"/>
    </xf>
    <xf numFmtId="166" fontId="19" fillId="0" borderId="0" xfId="0" applyNumberFormat="1" applyFont="1" applyFill="1" applyBorder="1" applyAlignment="1">
      <alignment horizontal="right"/>
    </xf>
    <xf numFmtId="166" fontId="19" fillId="0" borderId="13" xfId="0" applyNumberFormat="1" applyFont="1" applyFill="1" applyBorder="1" applyAlignment="1">
      <alignment horizontal="right"/>
    </xf>
    <xf numFmtId="0" fontId="19" fillId="0" borderId="1" xfId="0" applyFont="1" applyFill="1" applyBorder="1" applyAlignment="1">
      <alignment horizontal="right" vertical="top" wrapText="1"/>
    </xf>
    <xf numFmtId="0" fontId="19" fillId="0" borderId="16" xfId="0" applyFont="1" applyFill="1" applyBorder="1" applyAlignment="1">
      <alignment horizontal="right" vertical="top"/>
    </xf>
    <xf numFmtId="0" fontId="63" fillId="0" borderId="0" xfId="0" applyFont="1" applyFill="1" applyBorder="1"/>
    <xf numFmtId="0" fontId="0" fillId="0" borderId="0" xfId="0" applyFont="1" applyFill="1" applyBorder="1" applyAlignment="1">
      <alignment horizontal="center"/>
    </xf>
    <xf numFmtId="0" fontId="19" fillId="0" borderId="1" xfId="0" applyFont="1" applyFill="1" applyBorder="1" applyAlignment="1">
      <alignment horizontal="right" vertical="top" wrapText="1"/>
    </xf>
    <xf numFmtId="49" fontId="0" fillId="0" borderId="13" xfId="0" applyNumberFormat="1" applyFill="1" applyBorder="1" applyAlignment="1">
      <alignment horizontal="right"/>
    </xf>
    <xf numFmtId="3" fontId="64" fillId="0" borderId="0" xfId="109" applyNumberFormat="1" applyFont="1" applyFill="1" applyBorder="1" applyAlignment="1">
      <alignment horizontal="right"/>
    </xf>
    <xf numFmtId="3" fontId="63" fillId="0" borderId="0" xfId="109" applyNumberFormat="1" applyFont="1" applyFill="1" applyBorder="1" applyAlignment="1">
      <alignment horizontal="right"/>
    </xf>
    <xf numFmtId="3" fontId="63" fillId="0" borderId="13" xfId="109" applyNumberFormat="1" applyFont="1" applyFill="1" applyBorder="1" applyAlignment="1">
      <alignment horizontal="right"/>
    </xf>
    <xf numFmtId="0" fontId="63" fillId="0" borderId="0" xfId="0" applyFont="1" applyFill="1" applyBorder="1" applyAlignment="1">
      <alignment horizontal="center"/>
    </xf>
    <xf numFmtId="0" fontId="38" fillId="0" borderId="0" xfId="0" applyFont="1" applyFill="1" applyBorder="1" applyAlignment="1">
      <alignment horizontal="center"/>
    </xf>
    <xf numFmtId="3" fontId="15" fillId="0" borderId="0" xfId="0" applyNumberFormat="1" applyFont="1" applyFill="1" applyBorder="1"/>
    <xf numFmtId="0" fontId="17" fillId="0" borderId="0" xfId="0" applyFont="1" applyFill="1" applyBorder="1"/>
    <xf numFmtId="0" fontId="65" fillId="0" borderId="0" xfId="0" applyFont="1" applyFill="1" applyBorder="1"/>
    <xf numFmtId="3" fontId="0" fillId="0" borderId="0" xfId="0" applyNumberFormat="1"/>
    <xf numFmtId="49" fontId="0" fillId="0" borderId="0" xfId="0" applyNumberFormat="1" applyFont="1" applyFill="1" applyBorder="1" applyAlignment="1">
      <alignment horizontal="right"/>
    </xf>
    <xf numFmtId="0" fontId="0" fillId="0" borderId="0" xfId="0" applyFont="1" applyFill="1" applyBorder="1" applyAlignment="1">
      <alignment vertical="top"/>
    </xf>
    <xf numFmtId="0" fontId="15" fillId="0" borderId="0" xfId="0" applyFont="1" applyFill="1" applyBorder="1" applyAlignment="1">
      <alignment vertical="top" wrapText="1"/>
    </xf>
    <xf numFmtId="166" fontId="39" fillId="0" borderId="0" xfId="0" applyNumberFormat="1" applyFont="1" applyFill="1" applyBorder="1" applyAlignment="1">
      <alignment horizontal="right" vertical="top"/>
    </xf>
    <xf numFmtId="166" fontId="19" fillId="0" borderId="13" xfId="0" applyNumberFormat="1" applyFont="1" applyFill="1" applyBorder="1" applyAlignment="1">
      <alignment vertical="top"/>
    </xf>
    <xf numFmtId="166" fontId="15" fillId="0" borderId="0" xfId="0" applyNumberFormat="1" applyFont="1" applyFill="1" applyBorder="1" applyAlignment="1">
      <alignment vertical="top" wrapText="1"/>
    </xf>
    <xf numFmtId="49" fontId="0" fillId="0" borderId="0" xfId="0" applyNumberFormat="1" applyFill="1" applyBorder="1" applyAlignment="1">
      <alignment horizontal="right"/>
    </xf>
    <xf numFmtId="0" fontId="15" fillId="0" borderId="0" xfId="0" applyFont="1"/>
    <xf numFmtId="0" fontId="0" fillId="0" borderId="0" xfId="0" applyFont="1" applyFill="1" applyBorder="1" applyAlignment="1">
      <alignment horizontal="center"/>
    </xf>
    <xf numFmtId="0" fontId="0" fillId="0" borderId="0" xfId="0" applyFont="1" applyFill="1" applyBorder="1" applyAlignment="1">
      <alignment horizontal="center"/>
    </xf>
    <xf numFmtId="0" fontId="19" fillId="0" borderId="13" xfId="0" applyFont="1" applyFill="1" applyBorder="1" applyAlignment="1">
      <alignment vertical="top"/>
    </xf>
    <xf numFmtId="0" fontId="0" fillId="0" borderId="0" xfId="0" applyFont="1" applyFill="1" applyBorder="1" applyAlignment="1">
      <alignment horizontal="center"/>
    </xf>
    <xf numFmtId="167" fontId="19" fillId="0" borderId="0" xfId="0" applyNumberFormat="1" applyFont="1" applyFill="1" applyBorder="1" applyAlignment="1">
      <alignment vertical="top"/>
    </xf>
    <xf numFmtId="167" fontId="19" fillId="0" borderId="13" xfId="0" applyNumberFormat="1" applyFont="1" applyFill="1" applyBorder="1" applyAlignment="1">
      <alignment vertical="top"/>
    </xf>
    <xf numFmtId="3" fontId="19" fillId="0" borderId="0" xfId="0" applyNumberFormat="1" applyFont="1"/>
    <xf numFmtId="0" fontId="0" fillId="0" borderId="13" xfId="0" applyNumberFormat="1" applyFill="1" applyBorder="1" applyAlignment="1">
      <alignment horizontal="center"/>
    </xf>
    <xf numFmtId="0" fontId="0" fillId="0" borderId="0" xfId="0" applyNumberFormat="1" applyFill="1" applyBorder="1" applyAlignment="1">
      <alignment horizontal="center"/>
    </xf>
    <xf numFmtId="168" fontId="0" fillId="0" borderId="0" xfId="0" applyNumberFormat="1" applyFill="1" applyBorder="1"/>
    <xf numFmtId="3" fontId="19" fillId="0" borderId="1" xfId="0" applyNumberFormat="1" applyFont="1" applyBorder="1" applyAlignment="1">
      <alignment horizontal="right" vertical="top"/>
    </xf>
    <xf numFmtId="3" fontId="19" fillId="0" borderId="1" xfId="0" applyNumberFormat="1" applyFont="1" applyBorder="1" applyAlignment="1">
      <alignment horizontal="right" vertical="top"/>
    </xf>
    <xf numFmtId="166" fontId="19" fillId="0" borderId="0" xfId="0" applyNumberFormat="1" applyFont="1" applyFill="1" applyBorder="1" applyAlignment="1">
      <alignment horizontal="right" vertical="top" wrapText="1"/>
    </xf>
    <xf numFmtId="166" fontId="38" fillId="0" borderId="0" xfId="0" applyNumberFormat="1" applyFont="1" applyFill="1" applyBorder="1" applyAlignment="1">
      <alignment horizontal="right"/>
    </xf>
    <xf numFmtId="166" fontId="38" fillId="0" borderId="0" xfId="0" applyNumberFormat="1" applyFont="1" applyFill="1" applyBorder="1"/>
    <xf numFmtId="168" fontId="66" fillId="0" borderId="0" xfId="0" applyNumberFormat="1" applyFont="1" applyFill="1" applyBorder="1" applyAlignment="1">
      <alignment horizontal="right"/>
    </xf>
    <xf numFmtId="168" fontId="67" fillId="0" borderId="13" xfId="0" applyNumberFormat="1" applyFont="1" applyFill="1" applyBorder="1" applyAlignment="1">
      <alignment horizontal="right"/>
    </xf>
    <xf numFmtId="3" fontId="67" fillId="0" borderId="0" xfId="109" applyNumberFormat="1" applyFont="1" applyFill="1" applyBorder="1" applyAlignment="1">
      <alignment horizontal="right"/>
    </xf>
    <xf numFmtId="3" fontId="66" fillId="0" borderId="0" xfId="109" applyNumberFormat="1" applyFont="1" applyFill="1" applyBorder="1" applyAlignment="1">
      <alignment horizontal="right"/>
    </xf>
    <xf numFmtId="0" fontId="19" fillId="0" borderId="1" xfId="0" applyFont="1" applyFill="1" applyBorder="1" applyAlignment="1">
      <alignment horizontal="right" vertical="top" wrapText="1"/>
    </xf>
    <xf numFmtId="0" fontId="17" fillId="0" borderId="0" xfId="0" applyFont="1"/>
    <xf numFmtId="0" fontId="19" fillId="0" borderId="1" xfId="0" applyFont="1" applyBorder="1"/>
    <xf numFmtId="0" fontId="19" fillId="0" borderId="1" xfId="0" applyFont="1" applyBorder="1" applyAlignment="1">
      <alignment horizontal="right"/>
    </xf>
    <xf numFmtId="0" fontId="68" fillId="0" borderId="0" xfId="0" applyFont="1" applyFill="1" applyBorder="1"/>
    <xf numFmtId="3" fontId="68" fillId="0" borderId="0" xfId="0" applyNumberFormat="1" applyFont="1" applyFill="1" applyBorder="1"/>
    <xf numFmtId="3" fontId="0" fillId="0" borderId="0" xfId="0" applyNumberFormat="1" applyFont="1" applyFill="1" applyBorder="1" applyAlignment="1">
      <alignment vertical="top"/>
    </xf>
    <xf numFmtId="4" fontId="0" fillId="0" borderId="0" xfId="0" applyNumberFormat="1" applyFont="1" applyFill="1" applyBorder="1" applyAlignment="1">
      <alignment vertical="top"/>
    </xf>
    <xf numFmtId="0" fontId="19" fillId="0" borderId="0" xfId="0" applyFont="1" applyAlignment="1">
      <alignment horizontal="left"/>
    </xf>
    <xf numFmtId="0" fontId="0" fillId="0" borderId="13" xfId="0" applyBorder="1" applyAlignment="1">
      <alignment horizontal="left"/>
    </xf>
    <xf numFmtId="0" fontId="0" fillId="0" borderId="13" xfId="0" applyBorder="1"/>
    <xf numFmtId="0" fontId="15" fillId="0" borderId="0" xfId="0" applyFont="1" applyFill="1" applyBorder="1" applyAlignment="1">
      <alignment horizontal="left"/>
    </xf>
    <xf numFmtId="0" fontId="69" fillId="0" borderId="0" xfId="0" applyFont="1" applyAlignment="1">
      <alignment horizontal="left"/>
    </xf>
    <xf numFmtId="0" fontId="69" fillId="0" borderId="0" xfId="0" applyFont="1" applyAlignment="1">
      <alignment horizontal="right"/>
    </xf>
    <xf numFmtId="0" fontId="70" fillId="0" borderId="0" xfId="1" applyFont="1"/>
    <xf numFmtId="0" fontId="71" fillId="0" borderId="0" xfId="0" applyFont="1" applyAlignment="1">
      <alignment horizontal="left"/>
    </xf>
    <xf numFmtId="0" fontId="71" fillId="0" borderId="0" xfId="0" applyFont="1" applyAlignment="1">
      <alignment horizontal="right"/>
    </xf>
    <xf numFmtId="0" fontId="72" fillId="0" borderId="0" xfId="1" applyFont="1"/>
    <xf numFmtId="0" fontId="71" fillId="0" borderId="0" xfId="0" applyFont="1" applyFill="1" applyAlignment="1">
      <alignment horizontal="left"/>
    </xf>
    <xf numFmtId="0" fontId="0" fillId="0" borderId="0" xfId="0" applyAlignment="1"/>
    <xf numFmtId="0" fontId="0" fillId="0" borderId="0" xfId="0" applyBorder="1"/>
    <xf numFmtId="3" fontId="0" fillId="0" borderId="0" xfId="0" applyNumberFormat="1" applyBorder="1"/>
    <xf numFmtId="3" fontId="0" fillId="0" borderId="0" xfId="0" applyNumberFormat="1" applyBorder="1" applyAlignment="1">
      <alignment horizontal="right"/>
    </xf>
    <xf numFmtId="3" fontId="0" fillId="0" borderId="13" xfId="0" applyNumberFormat="1" applyBorder="1"/>
    <xf numFmtId="3" fontId="0" fillId="0" borderId="13" xfId="0" applyNumberFormat="1" applyBorder="1" applyAlignment="1">
      <alignment horizontal="right"/>
    </xf>
    <xf numFmtId="0" fontId="0" fillId="0" borderId="0" xfId="0" applyBorder="1" applyAlignment="1">
      <alignment horizontal="left" indent="1"/>
    </xf>
    <xf numFmtId="0" fontId="0" fillId="0" borderId="13" xfId="0" applyBorder="1" applyAlignment="1">
      <alignment horizontal="left" indent="1"/>
    </xf>
    <xf numFmtId="0" fontId="19" fillId="0" borderId="0" xfId="0" applyFont="1" applyBorder="1"/>
    <xf numFmtId="3" fontId="19" fillId="0" borderId="0" xfId="0" applyNumberFormat="1" applyFont="1" applyBorder="1"/>
    <xf numFmtId="0" fontId="38" fillId="35" borderId="0" xfId="0" applyFont="1" applyFill="1" applyBorder="1"/>
    <xf numFmtId="0" fontId="38" fillId="35" borderId="0" xfId="0" applyFont="1" applyFill="1" applyBorder="1" applyAlignment="1">
      <alignment horizontal="right"/>
    </xf>
    <xf numFmtId="0" fontId="38" fillId="35" borderId="0" xfId="0" applyFont="1" applyFill="1" applyBorder="1" applyAlignment="1">
      <alignment horizontal="center"/>
    </xf>
    <xf numFmtId="49" fontId="0" fillId="0" borderId="13" xfId="0" applyNumberFormat="1" applyFont="1" applyFill="1" applyBorder="1" applyAlignment="1">
      <alignment horizontal="center"/>
    </xf>
    <xf numFmtId="0" fontId="0" fillId="0" borderId="0" xfId="78" applyFont="1" applyFill="1" applyBorder="1"/>
    <xf numFmtId="166" fontId="42" fillId="0" borderId="0" xfId="0" applyNumberFormat="1" applyFont="1" applyFill="1" applyBorder="1"/>
    <xf numFmtId="166" fontId="42" fillId="0" borderId="0" xfId="0" applyNumberFormat="1" applyFont="1" applyFill="1" applyBorder="1" applyAlignment="1">
      <alignment horizontal="right"/>
    </xf>
    <xf numFmtId="0" fontId="73" fillId="0" borderId="0" xfId="1" applyFont="1"/>
    <xf numFmtId="0" fontId="75" fillId="0" borderId="0" xfId="1" applyFont="1"/>
    <xf numFmtId="0" fontId="76" fillId="0" borderId="0" xfId="1" applyFont="1"/>
    <xf numFmtId="0" fontId="14" fillId="0" borderId="0" xfId="0" applyFont="1" applyAlignment="1">
      <alignment horizontal="left" vertical="top" wrapText="1"/>
    </xf>
    <xf numFmtId="0" fontId="15" fillId="0" borderId="0" xfId="0" applyFont="1" applyFill="1" applyBorder="1" applyAlignment="1">
      <alignment horizontal="left" vertical="top" wrapText="1"/>
    </xf>
    <xf numFmtId="0" fontId="19" fillId="0" borderId="1" xfId="0" applyFont="1" applyFill="1" applyBorder="1" applyAlignment="1">
      <alignment horizontal="center" vertical="top" wrapText="1"/>
    </xf>
    <xf numFmtId="0" fontId="19" fillId="0" borderId="1" xfId="0" applyFont="1" applyFill="1" applyBorder="1" applyAlignment="1">
      <alignment horizontal="center" vertical="center" wrapText="1"/>
    </xf>
    <xf numFmtId="0" fontId="19" fillId="0" borderId="1" xfId="0" applyFont="1" applyFill="1" applyBorder="1" applyAlignment="1">
      <alignment horizontal="left" vertical="top"/>
    </xf>
    <xf numFmtId="0" fontId="19" fillId="0" borderId="1" xfId="0" applyFont="1" applyFill="1" applyBorder="1" applyAlignment="1">
      <alignment horizontal="center" vertical="top"/>
    </xf>
    <xf numFmtId="166" fontId="19" fillId="0" borderId="1" xfId="0" applyNumberFormat="1" applyFont="1" applyFill="1" applyBorder="1" applyAlignment="1">
      <alignment horizontal="center" vertical="top"/>
    </xf>
    <xf numFmtId="166" fontId="19" fillId="0" borderId="1" xfId="0" applyNumberFormat="1" applyFont="1" applyFill="1" applyBorder="1" applyAlignment="1">
      <alignment horizontal="right" vertical="top" wrapText="1"/>
    </xf>
    <xf numFmtId="49" fontId="19" fillId="0" borderId="1" xfId="0" applyNumberFormat="1" applyFont="1" applyFill="1" applyBorder="1" applyAlignment="1">
      <alignment horizontal="right" vertical="top" wrapText="1"/>
    </xf>
    <xf numFmtId="0" fontId="19" fillId="0" borderId="1" xfId="0" applyFont="1" applyFill="1" applyBorder="1" applyAlignment="1">
      <alignment horizontal="right" vertical="top" wrapText="1"/>
    </xf>
    <xf numFmtId="170" fontId="18" fillId="0" borderId="0" xfId="0" applyNumberFormat="1" applyFont="1" applyFill="1" applyBorder="1" applyAlignment="1">
      <alignment horizontal="left" vertical="top" wrapText="1"/>
    </xf>
    <xf numFmtId="170" fontId="18" fillId="0" borderId="14" xfId="0" applyNumberFormat="1" applyFont="1" applyFill="1" applyBorder="1" applyAlignment="1">
      <alignment horizontal="left" vertical="top" wrapText="1"/>
    </xf>
    <xf numFmtId="0" fontId="19" fillId="0" borderId="1" xfId="0" applyFont="1" applyFill="1" applyBorder="1" applyAlignment="1">
      <alignment horizontal="left" vertical="top" wrapText="1"/>
    </xf>
    <xf numFmtId="0" fontId="19" fillId="0" borderId="2" xfId="0" applyFont="1" applyFill="1" applyBorder="1" applyAlignment="1">
      <alignment horizontal="right" vertical="top" wrapText="1"/>
    </xf>
    <xf numFmtId="0" fontId="19" fillId="0" borderId="12" xfId="0" applyFont="1" applyFill="1" applyBorder="1" applyAlignment="1">
      <alignment horizontal="right" vertical="top" wrapText="1"/>
    </xf>
    <xf numFmtId="0" fontId="19" fillId="34" borderId="0" xfId="0" applyFont="1" applyFill="1" applyBorder="1" applyAlignment="1">
      <alignment horizontal="center"/>
    </xf>
    <xf numFmtId="166" fontId="19" fillId="0" borderId="1" xfId="0" applyNumberFormat="1" applyFont="1" applyFill="1" applyBorder="1" applyAlignment="1">
      <alignment horizontal="center" vertical="top" wrapText="1"/>
    </xf>
    <xf numFmtId="0" fontId="0" fillId="0" borderId="0" xfId="0" applyFont="1" applyFill="1" applyBorder="1" applyAlignment="1">
      <alignment horizontal="center"/>
    </xf>
    <xf numFmtId="0" fontId="15" fillId="0" borderId="0" xfId="0" applyFont="1" applyFill="1" applyBorder="1" applyAlignment="1">
      <alignment vertical="top" wrapText="1"/>
    </xf>
    <xf numFmtId="0" fontId="0" fillId="0" borderId="0" xfId="0" applyAlignment="1"/>
    <xf numFmtId="0" fontId="64" fillId="0" borderId="1" xfId="0" applyFont="1" applyFill="1" applyBorder="1" applyAlignment="1">
      <alignment horizontal="center" vertical="top" wrapText="1"/>
    </xf>
    <xf numFmtId="0" fontId="19" fillId="0" borderId="15" xfId="0" applyFont="1" applyFill="1" applyBorder="1" applyAlignment="1">
      <alignment horizontal="center" vertical="top" wrapText="1"/>
    </xf>
    <xf numFmtId="0" fontId="19" fillId="0" borderId="16" xfId="0" applyFont="1" applyFill="1" applyBorder="1" applyAlignment="1">
      <alignment horizontal="center" vertical="top" wrapText="1"/>
    </xf>
    <xf numFmtId="0" fontId="19" fillId="0" borderId="2" xfId="0" applyFont="1" applyFill="1" applyBorder="1" applyAlignment="1">
      <alignment horizontal="center" vertical="top" wrapText="1"/>
    </xf>
    <xf numFmtId="0" fontId="19" fillId="0" borderId="12" xfId="0" applyFont="1" applyFill="1" applyBorder="1" applyAlignment="1">
      <alignment horizontal="center" vertical="top" wrapText="1"/>
    </xf>
    <xf numFmtId="3" fontId="19" fillId="0" borderId="1" xfId="0" applyNumberFormat="1" applyFont="1" applyFill="1" applyBorder="1" applyAlignment="1">
      <alignment horizontal="center" vertical="top" wrapText="1"/>
    </xf>
    <xf numFmtId="0" fontId="15" fillId="0" borderId="0" xfId="0" applyNumberFormat="1" applyFont="1" applyFill="1" applyBorder="1" applyAlignment="1">
      <alignment horizontal="left" vertical="top" wrapText="1"/>
    </xf>
    <xf numFmtId="0" fontId="19" fillId="36" borderId="0" xfId="0" applyFont="1" applyFill="1" applyBorder="1" applyAlignment="1">
      <alignment horizontal="center"/>
    </xf>
    <xf numFmtId="0" fontId="19" fillId="0" borderId="15" xfId="0" applyFont="1" applyBorder="1" applyAlignment="1">
      <alignment horizontal="center"/>
    </xf>
    <xf numFmtId="0" fontId="19" fillId="0" borderId="17" xfId="0" applyFont="1" applyBorder="1" applyAlignment="1">
      <alignment horizontal="center"/>
    </xf>
    <xf numFmtId="0" fontId="19" fillId="0" borderId="16" xfId="0" applyFont="1" applyBorder="1" applyAlignment="1">
      <alignment horizontal="center"/>
    </xf>
    <xf numFmtId="0" fontId="19" fillId="0" borderId="2" xfId="0" applyFont="1" applyBorder="1" applyAlignment="1">
      <alignment horizontal="left" vertical="top" wrapText="1"/>
    </xf>
    <xf numFmtId="0" fontId="19" fillId="0" borderId="18" xfId="0" applyFont="1" applyBorder="1" applyAlignment="1">
      <alignment horizontal="left" vertical="top"/>
    </xf>
    <xf numFmtId="0" fontId="19" fillId="0" borderId="12" xfId="0" applyFont="1" applyBorder="1" applyAlignment="1">
      <alignment horizontal="left" vertical="top"/>
    </xf>
    <xf numFmtId="0" fontId="19" fillId="0" borderId="2" xfId="0" applyFont="1" applyBorder="1" applyAlignment="1">
      <alignment horizontal="right" vertical="top"/>
    </xf>
    <xf numFmtId="0" fontId="19" fillId="0" borderId="12" xfId="0" applyFont="1" applyBorder="1" applyAlignment="1">
      <alignment horizontal="right" vertical="top"/>
    </xf>
    <xf numFmtId="3" fontId="0" fillId="0" borderId="0" xfId="0" applyNumberFormat="1" applyBorder="1" applyAlignment="1">
      <alignment horizontal="center"/>
    </xf>
    <xf numFmtId="0" fontId="19" fillId="0" borderId="1" xfId="0" applyFont="1" applyBorder="1" applyAlignment="1">
      <alignment horizontal="right" vertical="top"/>
    </xf>
    <xf numFmtId="0" fontId="19" fillId="0" borderId="1" xfId="0" applyFont="1" applyBorder="1" applyAlignment="1">
      <alignment horizontal="center"/>
    </xf>
    <xf numFmtId="0" fontId="19" fillId="0" borderId="1" xfId="0" applyFont="1" applyBorder="1" applyAlignment="1">
      <alignment horizontal="left" vertical="top" wrapText="1"/>
    </xf>
    <xf numFmtId="3" fontId="19" fillId="0" borderId="19" xfId="0" applyNumberFormat="1" applyFont="1" applyBorder="1" applyAlignment="1">
      <alignment horizontal="center" vertical="top" wrapText="1"/>
    </xf>
    <xf numFmtId="3" fontId="19" fillId="0" borderId="20" xfId="0" applyNumberFormat="1" applyFont="1" applyBorder="1" applyAlignment="1">
      <alignment horizontal="center" vertical="top" wrapText="1"/>
    </xf>
    <xf numFmtId="3" fontId="19" fillId="0" borderId="21" xfId="0" applyNumberFormat="1" applyFont="1" applyBorder="1" applyAlignment="1">
      <alignment horizontal="center" vertical="top" wrapText="1"/>
    </xf>
    <xf numFmtId="2" fontId="19" fillId="0" borderId="1" xfId="0" applyNumberFormat="1" applyFont="1" applyBorder="1" applyAlignment="1">
      <alignment horizontal="center" vertical="top" wrapText="1"/>
    </xf>
    <xf numFmtId="2" fontId="19" fillId="0" borderId="1" xfId="0" applyNumberFormat="1" applyFont="1" applyBorder="1" applyAlignment="1">
      <alignment horizontal="center" vertical="top"/>
    </xf>
    <xf numFmtId="3" fontId="19" fillId="0" borderId="1" xfId="0" applyNumberFormat="1" applyFont="1" applyBorder="1" applyAlignment="1">
      <alignment horizontal="right" vertical="top"/>
    </xf>
    <xf numFmtId="3" fontId="19" fillId="0" borderId="2" xfId="0" applyNumberFormat="1" applyFont="1" applyBorder="1" applyAlignment="1">
      <alignment horizontal="center" vertical="top" wrapText="1"/>
    </xf>
    <xf numFmtId="3" fontId="19" fillId="0" borderId="18" xfId="0" applyNumberFormat="1" applyFont="1" applyBorder="1" applyAlignment="1">
      <alignment horizontal="center" vertical="top"/>
    </xf>
    <xf numFmtId="3" fontId="19" fillId="0" borderId="12" xfId="0" applyNumberFormat="1" applyFont="1" applyBorder="1" applyAlignment="1">
      <alignment horizontal="center" vertical="top"/>
    </xf>
    <xf numFmtId="3" fontId="19" fillId="0" borderId="17" xfId="0" applyNumberFormat="1" applyFont="1" applyBorder="1" applyAlignment="1">
      <alignment horizontal="center" vertical="top"/>
    </xf>
    <xf numFmtId="3" fontId="19" fillId="0" borderId="16" xfId="0" applyNumberFormat="1" applyFont="1" applyBorder="1" applyAlignment="1">
      <alignment horizontal="center" vertical="top"/>
    </xf>
    <xf numFmtId="3" fontId="19" fillId="0" borderId="2" xfId="0" applyNumberFormat="1" applyFont="1" applyBorder="1" applyAlignment="1">
      <alignment horizontal="right" vertical="top" wrapText="1"/>
    </xf>
    <xf numFmtId="3" fontId="19" fillId="0" borderId="12" xfId="0" applyNumberFormat="1" applyFont="1" applyBorder="1" applyAlignment="1">
      <alignment horizontal="right" vertical="top" wrapText="1"/>
    </xf>
    <xf numFmtId="0" fontId="19" fillId="0" borderId="2" xfId="0" applyFont="1" applyFill="1" applyBorder="1" applyAlignment="1">
      <alignment horizontal="left" vertical="top" wrapText="1"/>
    </xf>
    <xf numFmtId="0" fontId="19" fillId="0" borderId="12" xfId="0" applyFont="1" applyFill="1" applyBorder="1" applyAlignment="1">
      <alignment horizontal="left" vertical="top" wrapText="1"/>
    </xf>
    <xf numFmtId="2" fontId="19" fillId="0" borderId="1" xfId="0" applyNumberFormat="1" applyFont="1" applyFill="1" applyBorder="1" applyAlignment="1">
      <alignment horizontal="center" vertical="top" wrapText="1"/>
    </xf>
    <xf numFmtId="2" fontId="19" fillId="0" borderId="1" xfId="0" applyNumberFormat="1" applyFont="1" applyFill="1" applyBorder="1" applyAlignment="1">
      <alignment horizontal="center" vertical="top"/>
    </xf>
    <xf numFmtId="0" fontId="19" fillId="0" borderId="18" xfId="0" applyFont="1" applyBorder="1" applyAlignment="1">
      <alignment horizontal="left" vertical="top" wrapText="1"/>
    </xf>
    <xf numFmtId="0" fontId="19" fillId="0" borderId="12" xfId="0" applyFont="1" applyBorder="1" applyAlignment="1">
      <alignment horizontal="left" vertical="top" wrapText="1"/>
    </xf>
    <xf numFmtId="0" fontId="19" fillId="0" borderId="1" xfId="0" applyFont="1" applyBorder="1" applyAlignment="1">
      <alignment horizontal="center" vertical="top" wrapText="1"/>
    </xf>
    <xf numFmtId="0" fontId="19" fillId="0" borderId="1" xfId="0" applyFont="1" applyBorder="1" applyAlignment="1">
      <alignment horizontal="center" vertical="top"/>
    </xf>
    <xf numFmtId="0" fontId="19" fillId="0" borderId="1" xfId="0" applyFont="1" applyFill="1" applyBorder="1" applyAlignment="1">
      <alignment horizontal="center"/>
    </xf>
    <xf numFmtId="0" fontId="19" fillId="0" borderId="1" xfId="0" applyFont="1" applyFill="1" applyBorder="1" applyAlignment="1">
      <alignment horizontal="right" vertical="top"/>
    </xf>
    <xf numFmtId="0" fontId="19" fillId="0" borderId="18" xfId="0" applyFont="1" applyFill="1" applyBorder="1" applyAlignment="1">
      <alignment horizontal="left" vertical="top" wrapText="1"/>
    </xf>
    <xf numFmtId="0" fontId="19" fillId="0" borderId="22" xfId="0" applyFont="1" applyFill="1" applyBorder="1" applyAlignment="1">
      <alignment horizontal="center" vertical="top"/>
    </xf>
    <xf numFmtId="0" fontId="19" fillId="0" borderId="14" xfId="0" applyFont="1" applyFill="1" applyBorder="1" applyAlignment="1">
      <alignment horizontal="center" vertical="top"/>
    </xf>
    <xf numFmtId="0" fontId="19" fillId="0" borderId="23" xfId="0" applyFont="1" applyFill="1" applyBorder="1" applyAlignment="1">
      <alignment horizontal="center" vertical="top"/>
    </xf>
    <xf numFmtId="0" fontId="19" fillId="0" borderId="12" xfId="0" applyFont="1" applyFill="1" applyBorder="1" applyAlignment="1">
      <alignment horizontal="right" vertical="top"/>
    </xf>
    <xf numFmtId="0" fontId="19" fillId="0" borderId="17" xfId="0" applyFont="1" applyFill="1" applyBorder="1" applyAlignment="1">
      <alignment horizontal="center"/>
    </xf>
    <xf numFmtId="0" fontId="19" fillId="0" borderId="16" xfId="0" applyFont="1" applyFill="1" applyBorder="1" applyAlignment="1">
      <alignment horizontal="center"/>
    </xf>
    <xf numFmtId="0" fontId="15" fillId="0" borderId="0" xfId="0" applyFont="1" applyAlignment="1">
      <alignment horizontal="left"/>
    </xf>
    <xf numFmtId="0" fontId="0" fillId="0" borderId="0" xfId="0" applyNumberFormat="1" applyFont="1" applyBorder="1" applyAlignment="1">
      <alignment vertical="top" wrapText="1"/>
    </xf>
    <xf numFmtId="0" fontId="0" fillId="0" borderId="0" xfId="0" applyNumberFormat="1" applyFont="1" applyBorder="1" applyAlignment="1">
      <alignment wrapText="1"/>
    </xf>
    <xf numFmtId="0" fontId="0" fillId="0" borderId="0" xfId="0" applyFont="1" applyBorder="1" applyAlignment="1">
      <alignment vertical="top" wrapText="1"/>
    </xf>
    <xf numFmtId="0" fontId="0" fillId="0" borderId="0" xfId="0" applyAlignment="1">
      <alignment horizontal="left" vertical="top" wrapText="1"/>
    </xf>
    <xf numFmtId="0" fontId="0" fillId="0" borderId="0" xfId="0" applyNumberFormat="1" applyFont="1" applyBorder="1" applyAlignment="1">
      <alignment horizontal="left" vertical="top" wrapText="1"/>
    </xf>
  </cellXfs>
  <cellStyles count="292">
    <cellStyle name="20 % - Akzent1" xfId="19" builtinId="30" customBuiltin="1"/>
    <cellStyle name="20 % - Akzent1 10" xfId="236"/>
    <cellStyle name="20 % - Akzent1 11" xfId="250"/>
    <cellStyle name="20 % - Akzent1 12" xfId="265"/>
    <cellStyle name="20 % - Akzent1 13" xfId="279"/>
    <cellStyle name="20 % - Akzent1 2" xfId="48"/>
    <cellStyle name="20 % - Akzent1 2 2" xfId="82"/>
    <cellStyle name="20 % - Akzent1 2 2 2" xfId="144"/>
    <cellStyle name="20 % - Akzent1 2 3" xfId="114"/>
    <cellStyle name="20 % - Akzent1 3" xfId="62"/>
    <cellStyle name="20 % - Akzent1 3 2" xfId="128"/>
    <cellStyle name="20 % - Akzent1 4" xfId="97"/>
    <cellStyle name="20 % - Akzent1 5" xfId="166"/>
    <cellStyle name="20 % - Akzent1 6" xfId="180"/>
    <cellStyle name="20 % - Akzent1 7" xfId="194"/>
    <cellStyle name="20 % - Akzent1 8" xfId="208"/>
    <cellStyle name="20 % - Akzent1 9" xfId="222"/>
    <cellStyle name="20 % - Akzent2" xfId="23" builtinId="34" customBuiltin="1"/>
    <cellStyle name="20 % - Akzent2 10" xfId="238"/>
    <cellStyle name="20 % - Akzent2 11" xfId="252"/>
    <cellStyle name="20 % - Akzent2 12" xfId="267"/>
    <cellStyle name="20 % - Akzent2 13" xfId="281"/>
    <cellStyle name="20 % - Akzent2 2" xfId="50"/>
    <cellStyle name="20 % - Akzent2 2 2" xfId="84"/>
    <cellStyle name="20 % - Akzent2 2 2 2" xfId="146"/>
    <cellStyle name="20 % - Akzent2 2 3" xfId="116"/>
    <cellStyle name="20 % - Akzent2 3" xfId="64"/>
    <cellStyle name="20 % - Akzent2 3 2" xfId="130"/>
    <cellStyle name="20 % - Akzent2 4" xfId="99"/>
    <cellStyle name="20 % - Akzent2 5" xfId="168"/>
    <cellStyle name="20 % - Akzent2 6" xfId="182"/>
    <cellStyle name="20 % - Akzent2 7" xfId="196"/>
    <cellStyle name="20 % - Akzent2 8" xfId="210"/>
    <cellStyle name="20 % - Akzent2 9" xfId="224"/>
    <cellStyle name="20 % - Akzent3" xfId="27" builtinId="38" customBuiltin="1"/>
    <cellStyle name="20 % - Akzent3 10" xfId="240"/>
    <cellStyle name="20 % - Akzent3 11" xfId="254"/>
    <cellStyle name="20 % - Akzent3 12" xfId="269"/>
    <cellStyle name="20 % - Akzent3 13" xfId="283"/>
    <cellStyle name="20 % - Akzent3 2" xfId="52"/>
    <cellStyle name="20 % - Akzent3 2 2" xfId="86"/>
    <cellStyle name="20 % - Akzent3 2 2 2" xfId="148"/>
    <cellStyle name="20 % - Akzent3 2 3" xfId="118"/>
    <cellStyle name="20 % - Akzent3 3" xfId="66"/>
    <cellStyle name="20 % - Akzent3 3 2" xfId="132"/>
    <cellStyle name="20 % - Akzent3 4" xfId="101"/>
    <cellStyle name="20 % - Akzent3 5" xfId="170"/>
    <cellStyle name="20 % - Akzent3 6" xfId="184"/>
    <cellStyle name="20 % - Akzent3 7" xfId="198"/>
    <cellStyle name="20 % - Akzent3 8" xfId="212"/>
    <cellStyle name="20 % - Akzent3 9" xfId="226"/>
    <cellStyle name="20 % - Akzent4" xfId="31" builtinId="42" customBuiltin="1"/>
    <cellStyle name="20 % - Akzent4 10" xfId="242"/>
    <cellStyle name="20 % - Akzent4 11" xfId="256"/>
    <cellStyle name="20 % - Akzent4 12" xfId="271"/>
    <cellStyle name="20 % - Akzent4 13" xfId="285"/>
    <cellStyle name="20 % - Akzent4 2" xfId="54"/>
    <cellStyle name="20 % - Akzent4 2 2" xfId="88"/>
    <cellStyle name="20 % - Akzent4 2 2 2" xfId="150"/>
    <cellStyle name="20 % - Akzent4 2 3" xfId="120"/>
    <cellStyle name="20 % - Akzent4 3" xfId="68"/>
    <cellStyle name="20 % - Akzent4 3 2" xfId="134"/>
    <cellStyle name="20 % - Akzent4 4" xfId="103"/>
    <cellStyle name="20 % - Akzent4 5" xfId="172"/>
    <cellStyle name="20 % - Akzent4 6" xfId="186"/>
    <cellStyle name="20 % - Akzent4 7" xfId="200"/>
    <cellStyle name="20 % - Akzent4 8" xfId="214"/>
    <cellStyle name="20 % - Akzent4 9" xfId="228"/>
    <cellStyle name="20 % - Akzent5" xfId="35" builtinId="46" customBuiltin="1"/>
    <cellStyle name="20 % - Akzent5 10" xfId="244"/>
    <cellStyle name="20 % - Akzent5 11" xfId="258"/>
    <cellStyle name="20 % - Akzent5 12" xfId="273"/>
    <cellStyle name="20 % - Akzent5 13" xfId="287"/>
    <cellStyle name="20 % - Akzent5 2" xfId="56"/>
    <cellStyle name="20 % - Akzent5 2 2" xfId="90"/>
    <cellStyle name="20 % - Akzent5 2 2 2" xfId="152"/>
    <cellStyle name="20 % - Akzent5 2 3" xfId="122"/>
    <cellStyle name="20 % - Akzent5 3" xfId="70"/>
    <cellStyle name="20 % - Akzent5 3 2" xfId="136"/>
    <cellStyle name="20 % - Akzent5 4" xfId="105"/>
    <cellStyle name="20 % - Akzent5 5" xfId="174"/>
    <cellStyle name="20 % - Akzent5 6" xfId="188"/>
    <cellStyle name="20 % - Akzent5 7" xfId="202"/>
    <cellStyle name="20 % - Akzent5 8" xfId="216"/>
    <cellStyle name="20 % - Akzent5 9" xfId="230"/>
    <cellStyle name="20 % - Akzent6" xfId="39" builtinId="50" customBuiltin="1"/>
    <cellStyle name="20 % - Akzent6 10" xfId="246"/>
    <cellStyle name="20 % - Akzent6 11" xfId="260"/>
    <cellStyle name="20 % - Akzent6 12" xfId="275"/>
    <cellStyle name="20 % - Akzent6 13" xfId="289"/>
    <cellStyle name="20 % - Akzent6 2" xfId="58"/>
    <cellStyle name="20 % - Akzent6 2 2" xfId="92"/>
    <cellStyle name="20 % - Akzent6 2 2 2" xfId="154"/>
    <cellStyle name="20 % - Akzent6 2 3" xfId="124"/>
    <cellStyle name="20 % - Akzent6 3" xfId="72"/>
    <cellStyle name="20 % - Akzent6 3 2" xfId="138"/>
    <cellStyle name="20 % - Akzent6 4" xfId="107"/>
    <cellStyle name="20 % - Akzent6 5" xfId="176"/>
    <cellStyle name="20 % - Akzent6 6" xfId="190"/>
    <cellStyle name="20 % - Akzent6 7" xfId="204"/>
    <cellStyle name="20 % - Akzent6 8" xfId="218"/>
    <cellStyle name="20 % - Akzent6 9" xfId="232"/>
    <cellStyle name="40 % - Akzent1" xfId="20" builtinId="31" customBuiltin="1"/>
    <cellStyle name="40 % - Akzent1 10" xfId="237"/>
    <cellStyle name="40 % - Akzent1 11" xfId="251"/>
    <cellStyle name="40 % - Akzent1 12" xfId="266"/>
    <cellStyle name="40 % - Akzent1 13" xfId="280"/>
    <cellStyle name="40 % - Akzent1 2" xfId="49"/>
    <cellStyle name="40 % - Akzent1 2 2" xfId="83"/>
    <cellStyle name="40 % - Akzent1 2 2 2" xfId="145"/>
    <cellStyle name="40 % - Akzent1 2 3" xfId="115"/>
    <cellStyle name="40 % - Akzent1 3" xfId="63"/>
    <cellStyle name="40 % - Akzent1 3 2" xfId="129"/>
    <cellStyle name="40 % - Akzent1 4" xfId="98"/>
    <cellStyle name="40 % - Akzent1 5" xfId="167"/>
    <cellStyle name="40 % - Akzent1 6" xfId="181"/>
    <cellStyle name="40 % - Akzent1 7" xfId="195"/>
    <cellStyle name="40 % - Akzent1 8" xfId="209"/>
    <cellStyle name="40 % - Akzent1 9" xfId="223"/>
    <cellStyle name="40 % - Akzent2" xfId="24" builtinId="35" customBuiltin="1"/>
    <cellStyle name="40 % - Akzent2 10" xfId="239"/>
    <cellStyle name="40 % - Akzent2 11" xfId="253"/>
    <cellStyle name="40 % - Akzent2 12" xfId="268"/>
    <cellStyle name="40 % - Akzent2 13" xfId="282"/>
    <cellStyle name="40 % - Akzent2 2" xfId="51"/>
    <cellStyle name="40 % - Akzent2 2 2" xfId="85"/>
    <cellStyle name="40 % - Akzent2 2 2 2" xfId="147"/>
    <cellStyle name="40 % - Akzent2 2 3" xfId="117"/>
    <cellStyle name="40 % - Akzent2 3" xfId="65"/>
    <cellStyle name="40 % - Akzent2 3 2" xfId="131"/>
    <cellStyle name="40 % - Akzent2 4" xfId="100"/>
    <cellStyle name="40 % - Akzent2 5" xfId="169"/>
    <cellStyle name="40 % - Akzent2 6" xfId="183"/>
    <cellStyle name="40 % - Akzent2 7" xfId="197"/>
    <cellStyle name="40 % - Akzent2 8" xfId="211"/>
    <cellStyle name="40 % - Akzent2 9" xfId="225"/>
    <cellStyle name="40 % - Akzent3" xfId="28" builtinId="39" customBuiltin="1"/>
    <cellStyle name="40 % - Akzent3 10" xfId="241"/>
    <cellStyle name="40 % - Akzent3 11" xfId="255"/>
    <cellStyle name="40 % - Akzent3 12" xfId="270"/>
    <cellStyle name="40 % - Akzent3 13" xfId="284"/>
    <cellStyle name="40 % - Akzent3 2" xfId="53"/>
    <cellStyle name="40 % - Akzent3 2 2" xfId="87"/>
    <cellStyle name="40 % - Akzent3 2 2 2" xfId="149"/>
    <cellStyle name="40 % - Akzent3 2 3" xfId="119"/>
    <cellStyle name="40 % - Akzent3 3" xfId="67"/>
    <cellStyle name="40 % - Akzent3 3 2" xfId="133"/>
    <cellStyle name="40 % - Akzent3 4" xfId="102"/>
    <cellStyle name="40 % - Akzent3 5" xfId="171"/>
    <cellStyle name="40 % - Akzent3 6" xfId="185"/>
    <cellStyle name="40 % - Akzent3 7" xfId="199"/>
    <cellStyle name="40 % - Akzent3 8" xfId="213"/>
    <cellStyle name="40 % - Akzent3 9" xfId="227"/>
    <cellStyle name="40 % - Akzent4" xfId="32" builtinId="43" customBuiltin="1"/>
    <cellStyle name="40 % - Akzent4 10" xfId="243"/>
    <cellStyle name="40 % - Akzent4 11" xfId="257"/>
    <cellStyle name="40 % - Akzent4 12" xfId="272"/>
    <cellStyle name="40 % - Akzent4 13" xfId="286"/>
    <cellStyle name="40 % - Akzent4 2" xfId="55"/>
    <cellStyle name="40 % - Akzent4 2 2" xfId="89"/>
    <cellStyle name="40 % - Akzent4 2 2 2" xfId="151"/>
    <cellStyle name="40 % - Akzent4 2 3" xfId="121"/>
    <cellStyle name="40 % - Akzent4 3" xfId="69"/>
    <cellStyle name="40 % - Akzent4 3 2" xfId="135"/>
    <cellStyle name="40 % - Akzent4 4" xfId="104"/>
    <cellStyle name="40 % - Akzent4 5" xfId="173"/>
    <cellStyle name="40 % - Akzent4 6" xfId="187"/>
    <cellStyle name="40 % - Akzent4 7" xfId="201"/>
    <cellStyle name="40 % - Akzent4 8" xfId="215"/>
    <cellStyle name="40 % - Akzent4 9" xfId="229"/>
    <cellStyle name="40 % - Akzent5" xfId="36" builtinId="47" customBuiltin="1"/>
    <cellStyle name="40 % - Akzent5 10" xfId="245"/>
    <cellStyle name="40 % - Akzent5 11" xfId="259"/>
    <cellStyle name="40 % - Akzent5 12" xfId="274"/>
    <cellStyle name="40 % - Akzent5 13" xfId="288"/>
    <cellStyle name="40 % - Akzent5 2" xfId="57"/>
    <cellStyle name="40 % - Akzent5 2 2" xfId="91"/>
    <cellStyle name="40 % - Akzent5 2 2 2" xfId="153"/>
    <cellStyle name="40 % - Akzent5 2 3" xfId="123"/>
    <cellStyle name="40 % - Akzent5 3" xfId="71"/>
    <cellStyle name="40 % - Akzent5 3 2" xfId="137"/>
    <cellStyle name="40 % - Akzent5 4" xfId="106"/>
    <cellStyle name="40 % - Akzent5 5" xfId="175"/>
    <cellStyle name="40 % - Akzent5 6" xfId="189"/>
    <cellStyle name="40 % - Akzent5 7" xfId="203"/>
    <cellStyle name="40 % - Akzent5 8" xfId="217"/>
    <cellStyle name="40 % - Akzent5 9" xfId="231"/>
    <cellStyle name="40 % - Akzent6" xfId="40" builtinId="51" customBuiltin="1"/>
    <cellStyle name="40 % - Akzent6 10" xfId="247"/>
    <cellStyle name="40 % - Akzent6 11" xfId="261"/>
    <cellStyle name="40 % - Akzent6 12" xfId="276"/>
    <cellStyle name="40 % - Akzent6 13" xfId="290"/>
    <cellStyle name="40 % - Akzent6 2" xfId="59"/>
    <cellStyle name="40 % - Akzent6 2 2" xfId="93"/>
    <cellStyle name="40 % - Akzent6 2 2 2" xfId="155"/>
    <cellStyle name="40 % - Akzent6 2 3" xfId="125"/>
    <cellStyle name="40 % - Akzent6 3" xfId="73"/>
    <cellStyle name="40 % - Akzent6 3 2" xfId="139"/>
    <cellStyle name="40 % - Akzent6 4" xfId="108"/>
    <cellStyle name="40 % - Akzent6 5" xfId="177"/>
    <cellStyle name="40 % - Akzent6 6" xfId="191"/>
    <cellStyle name="40 % - Akzent6 7" xfId="205"/>
    <cellStyle name="40 % - Akzent6 8" xfId="219"/>
    <cellStyle name="40 % - Akzent6 9" xfId="233"/>
    <cellStyle name="60 % - Akzent1" xfId="21" builtinId="32" customBuiltin="1"/>
    <cellStyle name="60 % - Akzent2" xfId="25" builtinId="36" customBuiltin="1"/>
    <cellStyle name="60 % - Akzent3" xfId="29" builtinId="40" customBuiltin="1"/>
    <cellStyle name="60 % - Akzent4" xfId="33" builtinId="44" customBuiltin="1"/>
    <cellStyle name="60 % - Akzent5" xfId="37" builtinId="48" customBuiltin="1"/>
    <cellStyle name="60 % - Akzent6" xfId="41" builtinId="52" customBuiltin="1"/>
    <cellStyle name="Akzent1" xfId="18" builtinId="29" customBuiltin="1"/>
    <cellStyle name="Akzent2" xfId="22" builtinId="33" customBuiltin="1"/>
    <cellStyle name="Akzent3" xfId="26" builtinId="37" customBuiltin="1"/>
    <cellStyle name="Akzent4" xfId="30" builtinId="41" customBuiltin="1"/>
    <cellStyle name="Akzent5" xfId="34" builtinId="45" customBuiltin="1"/>
    <cellStyle name="Akzent6" xfId="38" builtinId="49" customBuiltin="1"/>
    <cellStyle name="Ausgabe" xfId="11" builtinId="21" customBuiltin="1"/>
    <cellStyle name="Berechnung" xfId="12" builtinId="22" customBuiltin="1"/>
    <cellStyle name="Eingabe" xfId="10" builtinId="20" customBuiltin="1"/>
    <cellStyle name="Ergebnis" xfId="17" builtinId="25" customBuiltin="1"/>
    <cellStyle name="Erklärender Text" xfId="16" builtinId="53" customBuiltin="1"/>
    <cellStyle name="Gut" xfId="7" builtinId="26" customBuiltin="1"/>
    <cellStyle name="Hyperlink 2" xfId="45"/>
    <cellStyle name="Hyperlink 3" xfId="79"/>
    <cellStyle name="Link" xfId="1" builtinId="8"/>
    <cellStyle name="Monétaire 2" xfId="159"/>
    <cellStyle name="Neutral" xfId="9" builtinId="28" customBuiltin="1"/>
    <cellStyle name="Normal 2" xfId="160"/>
    <cellStyle name="Normal 2 2" xfId="161"/>
    <cellStyle name="Normal 5" xfId="162"/>
    <cellStyle name="Notiz 10" xfId="221"/>
    <cellStyle name="Notiz 11" xfId="235"/>
    <cellStyle name="Notiz 12" xfId="249"/>
    <cellStyle name="Notiz 13" xfId="264"/>
    <cellStyle name="Notiz 14" xfId="278"/>
    <cellStyle name="Notiz 2" xfId="43"/>
    <cellStyle name="Notiz 2 2" xfId="77"/>
    <cellStyle name="Notiz 2 2 2" xfId="141"/>
    <cellStyle name="Notiz 2 3" xfId="111"/>
    <cellStyle name="Notiz 3" xfId="47"/>
    <cellStyle name="Notiz 3 2" xfId="81"/>
    <cellStyle name="Notiz 3 2 2" xfId="143"/>
    <cellStyle name="Notiz 3 3" xfId="113"/>
    <cellStyle name="Notiz 4" xfId="61"/>
    <cellStyle name="Notiz 4 2" xfId="127"/>
    <cellStyle name="Notiz 5" xfId="96"/>
    <cellStyle name="Notiz 6" xfId="165"/>
    <cellStyle name="Notiz 7" xfId="179"/>
    <cellStyle name="Notiz 8" xfId="193"/>
    <cellStyle name="Notiz 9" xfId="207"/>
    <cellStyle name="Schlecht" xfId="8" builtinId="27" customBuiltin="1"/>
    <cellStyle name="Standard" xfId="0" builtinId="0"/>
    <cellStyle name="Standard 10" xfId="95"/>
    <cellStyle name="Standard 11" xfId="157"/>
    <cellStyle name="Standard 12" xfId="156"/>
    <cellStyle name="Standard 13" xfId="158"/>
    <cellStyle name="Standard 14" xfId="164"/>
    <cellStyle name="Standard 15" xfId="178"/>
    <cellStyle name="Standard 16" xfId="192"/>
    <cellStyle name="Standard 17" xfId="206"/>
    <cellStyle name="Standard 18" xfId="220"/>
    <cellStyle name="Standard 19" xfId="234"/>
    <cellStyle name="Standard 2" xfId="42"/>
    <cellStyle name="Standard 2 2" xfId="76"/>
    <cellStyle name="Standard 2 2 2" xfId="140"/>
    <cellStyle name="Standard 2 3" xfId="110"/>
    <cellStyle name="Standard 20" xfId="248"/>
    <cellStyle name="Standard 21" xfId="262"/>
    <cellStyle name="Standard 22" xfId="263"/>
    <cellStyle name="Standard 23" xfId="277"/>
    <cellStyle name="Standard 3" xfId="44"/>
    <cellStyle name="Standard 3 2" xfId="78"/>
    <cellStyle name="Standard 30" xfId="291"/>
    <cellStyle name="Standard 4" xfId="46"/>
    <cellStyle name="Standard 4 2" xfId="80"/>
    <cellStyle name="Standard 4 2 2" xfId="142"/>
    <cellStyle name="Standard 4 3" xfId="112"/>
    <cellStyle name="Standard 5" xfId="60"/>
    <cellStyle name="Standard 5 2" xfId="126"/>
    <cellStyle name="Standard 6" xfId="75"/>
    <cellStyle name="Standard 7" xfId="94"/>
    <cellStyle name="Standard 8" xfId="74"/>
    <cellStyle name="Standard 9" xfId="109"/>
    <cellStyle name="Überschrift" xfId="2" builtinId="15" customBuiltin="1"/>
    <cellStyle name="Überschrift 1" xfId="3" builtinId="16" customBuiltin="1"/>
    <cellStyle name="Überschrift 2" xfId="4" builtinId="17" customBuiltin="1"/>
    <cellStyle name="Überschrift 3" xfId="5" builtinId="18" customBuiltin="1"/>
    <cellStyle name="Überschrift 4" xfId="6" builtinId="19" customBuiltin="1"/>
    <cellStyle name="Verknüpfte Zelle" xfId="13" builtinId="24" customBuiltin="1"/>
    <cellStyle name="Währung" xfId="163" builtinId="4"/>
    <cellStyle name="Warnender Text" xfId="15" builtinId="11" customBuiltin="1"/>
    <cellStyle name="Zelle überprüfen" xfId="14" builtinId="23" customBuiltin="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6F6F6"/>
      <rgbColor rgb="00FF0000"/>
      <rgbColor rgb="0000FF00"/>
      <rgbColor rgb="000000FF"/>
      <rgbColor rgb="00FFFF00"/>
      <rgbColor rgb="00FF00FF"/>
      <rgbColor rgb="0000FFFF"/>
      <rgbColor rgb="00800000"/>
      <rgbColor rgb="00008000"/>
      <rgbColor rgb="00000080"/>
      <rgbColor rgb="00757468"/>
      <rgbColor rgb="00800080"/>
      <rgbColor rgb="00008080"/>
      <rgbColor rgb="00C7BEAB"/>
      <rgbColor rgb="00808080"/>
      <rgbColor rgb="00ABB2CB"/>
      <rgbColor rgb="00712963"/>
      <rgbColor rgb="00EBE0D8"/>
      <rgbColor rgb="00CCFFFF"/>
      <rgbColor rgb="00660066"/>
      <rgbColor rgb="00BC829A"/>
      <rgbColor rgb="000066CC"/>
      <rgbColor rgb="00D6C5BE"/>
      <rgbColor rgb="00000080"/>
      <rgbColor rgb="00FF00FF"/>
      <rgbColor rgb="00FFFF00"/>
      <rgbColor rgb="0000FFFF"/>
      <rgbColor rgb="00800080"/>
      <rgbColor rgb="00800000"/>
      <rgbColor rgb="00008080"/>
      <rgbColor rgb="000000FF"/>
      <rgbColor rgb="0000CCFF"/>
      <rgbColor rgb="00CCFFFF"/>
      <rgbColor rgb="00CCFFCC"/>
      <rgbColor rgb="00FFFF99"/>
      <rgbColor rgb="00AFA191"/>
      <rgbColor rgb="00C49A82"/>
      <rgbColor rgb="00BCB29A"/>
      <rgbColor rgb="00FFCC99"/>
      <rgbColor rgb="003366FF"/>
      <rgbColor rgb="0033CCCC"/>
      <rgbColor rgb="0099CC00"/>
      <rgbColor rgb="00FFCC00"/>
      <rgbColor rgb="00FF9900"/>
      <rgbColor rgb="00FF6600"/>
      <rgbColor rgb="00586685"/>
      <rgbColor rgb="00908C85"/>
      <rgbColor rgb="00003366"/>
      <rgbColor rgb="006F83A9"/>
      <rgbColor rgb="00003300"/>
      <rgbColor rgb="00333300"/>
      <rgbColor rgb="00732706"/>
      <rgbColor rgb="00A76E50"/>
      <rgbColor rgb="001F3C90"/>
      <rgbColor rgb="00333333"/>
    </indexedColors>
    <mruColors>
      <color rgb="FFF5F5F5"/>
      <color rgb="FFFAFAFA"/>
      <color rgb="FFDCDCDC"/>
      <color rgb="FFFFFFFF"/>
      <color rgb="FFEAEAEA"/>
      <color rgb="FFDDDDDD"/>
      <color rgb="FF595959"/>
      <color rgb="FFB39800"/>
      <color rgb="FF336600"/>
      <color rgb="FF4D9C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4.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3" Type="http://schemas.openxmlformats.org/officeDocument/2006/relationships/chartUserShapes" Target="../drawings/drawing6.xml"/><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de-CH" sz="1200" b="1" i="0" baseline="0">
                <a:solidFill>
                  <a:sysClr val="windowText" lastClr="000000"/>
                </a:solidFill>
                <a:effectLst/>
                <a:latin typeface="Arial" panose="020B0604020202020204" pitchFamily="34" charset="0"/>
                <a:cs typeface="Arial" panose="020B0604020202020204" pitchFamily="34" charset="0"/>
              </a:rPr>
              <a:t>Bautätigkeit nach Bausparte, 1970–2019</a:t>
            </a:r>
            <a:endParaRPr lang="de-CH" sz="1200">
              <a:solidFill>
                <a:sysClr val="windowText" lastClr="000000"/>
              </a:solidFill>
              <a:effectLst/>
              <a:latin typeface="Arial" panose="020B0604020202020204" pitchFamily="34" charset="0"/>
              <a:cs typeface="Arial" panose="020B0604020202020204" pitchFamily="34" charset="0"/>
            </a:endParaRPr>
          </a:p>
        </c:rich>
      </c:tx>
      <c:layout>
        <c:manualLayout>
          <c:xMode val="edge"/>
          <c:yMode val="edge"/>
          <c:x val="0.2764549707602339"/>
          <c:y val="3.8217592592592595E-2"/>
        </c:manualLayout>
      </c:layout>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de-DE"/>
        </a:p>
      </c:txPr>
    </c:title>
    <c:autoTitleDeleted val="0"/>
    <c:plotArea>
      <c:layout>
        <c:manualLayout>
          <c:layoutTarget val="inner"/>
          <c:xMode val="edge"/>
          <c:yMode val="edge"/>
          <c:x val="9.5276531896475267E-2"/>
          <c:y val="0.17581574074074074"/>
          <c:w val="0.86571353387481831"/>
          <c:h val="0.69231851851851856"/>
        </c:manualLayout>
      </c:layout>
      <c:areaChart>
        <c:grouping val="stacked"/>
        <c:varyColors val="0"/>
        <c:ser>
          <c:idx val="0"/>
          <c:order val="0"/>
          <c:tx>
            <c:strRef>
              <c:f>'T3'!$T$65</c:f>
              <c:strCache>
                <c:ptCount val="1"/>
                <c:pt idx="0">
                  <c:v>Tiefbau</c:v>
                </c:pt>
              </c:strCache>
            </c:strRef>
          </c:tx>
          <c:spPr>
            <a:solidFill>
              <a:srgbClr val="CC4918"/>
            </a:solidFill>
            <a:ln>
              <a:noFill/>
            </a:ln>
            <a:effectLst/>
          </c:spPr>
          <c:cat>
            <c:numRef>
              <c:f>'T3'!$S$66:$S$115</c:f>
              <c:numCache>
                <c:formatCode>General</c:formatCode>
                <c:ptCount val="50"/>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numCache>
            </c:numRef>
          </c:cat>
          <c:val>
            <c:numRef>
              <c:f>'T3'!$T$66:$T$115</c:f>
              <c:numCache>
                <c:formatCode>#,##0</c:formatCode>
                <c:ptCount val="50"/>
                <c:pt idx="0" formatCode="General">
                  <c:v>224</c:v>
                </c:pt>
                <c:pt idx="1">
                  <c:v>280</c:v>
                </c:pt>
                <c:pt idx="2">
                  <c:v>305</c:v>
                </c:pt>
                <c:pt idx="3">
                  <c:v>305</c:v>
                </c:pt>
                <c:pt idx="4">
                  <c:v>362</c:v>
                </c:pt>
                <c:pt idx="5">
                  <c:v>306</c:v>
                </c:pt>
                <c:pt idx="6">
                  <c:v>258</c:v>
                </c:pt>
                <c:pt idx="7">
                  <c:v>284</c:v>
                </c:pt>
                <c:pt idx="8">
                  <c:v>257</c:v>
                </c:pt>
                <c:pt idx="9">
                  <c:v>265</c:v>
                </c:pt>
                <c:pt idx="10">
                  <c:v>293</c:v>
                </c:pt>
                <c:pt idx="11">
                  <c:v>306</c:v>
                </c:pt>
                <c:pt idx="12">
                  <c:v>318</c:v>
                </c:pt>
                <c:pt idx="13">
                  <c:v>309</c:v>
                </c:pt>
                <c:pt idx="14">
                  <c:v>326</c:v>
                </c:pt>
                <c:pt idx="15">
                  <c:v>334</c:v>
                </c:pt>
                <c:pt idx="16">
                  <c:v>318</c:v>
                </c:pt>
                <c:pt idx="17">
                  <c:v>326</c:v>
                </c:pt>
                <c:pt idx="18">
                  <c:v>389</c:v>
                </c:pt>
                <c:pt idx="19">
                  <c:v>498</c:v>
                </c:pt>
                <c:pt idx="20">
                  <c:v>513</c:v>
                </c:pt>
                <c:pt idx="21">
                  <c:v>603</c:v>
                </c:pt>
                <c:pt idx="22">
                  <c:v>651</c:v>
                </c:pt>
                <c:pt idx="23">
                  <c:v>697</c:v>
                </c:pt>
                <c:pt idx="24">
                  <c:v>641</c:v>
                </c:pt>
                <c:pt idx="25">
                  <c:v>580</c:v>
                </c:pt>
                <c:pt idx="26">
                  <c:v>571</c:v>
                </c:pt>
                <c:pt idx="27">
                  <c:v>404</c:v>
                </c:pt>
                <c:pt idx="28">
                  <c:v>436</c:v>
                </c:pt>
                <c:pt idx="29">
                  <c:v>477</c:v>
                </c:pt>
                <c:pt idx="30">
                  <c:v>529</c:v>
                </c:pt>
                <c:pt idx="31">
                  <c:v>444</c:v>
                </c:pt>
                <c:pt idx="32">
                  <c:v>494</c:v>
                </c:pt>
                <c:pt idx="33">
                  <c:v>478</c:v>
                </c:pt>
                <c:pt idx="34">
                  <c:v>519</c:v>
                </c:pt>
                <c:pt idx="35">
                  <c:v>527</c:v>
                </c:pt>
                <c:pt idx="36">
                  <c:v>546</c:v>
                </c:pt>
                <c:pt idx="37">
                  <c:v>538</c:v>
                </c:pt>
                <c:pt idx="38">
                  <c:v>564</c:v>
                </c:pt>
                <c:pt idx="39">
                  <c:v>564</c:v>
                </c:pt>
                <c:pt idx="40">
                  <c:v>477</c:v>
                </c:pt>
                <c:pt idx="41">
                  <c:v>545</c:v>
                </c:pt>
                <c:pt idx="42">
                  <c:v>597</c:v>
                </c:pt>
                <c:pt idx="43">
                  <c:v>603</c:v>
                </c:pt>
                <c:pt idx="44">
                  <c:v>653.24900000000002</c:v>
                </c:pt>
                <c:pt idx="45">
                  <c:v>762.40499999999997</c:v>
                </c:pt>
                <c:pt idx="46">
                  <c:v>705.52099999999996</c:v>
                </c:pt>
                <c:pt idx="47">
                  <c:v>730</c:v>
                </c:pt>
                <c:pt idx="48">
                  <c:v>786</c:v>
                </c:pt>
                <c:pt idx="49" formatCode="General">
                  <c:v>719</c:v>
                </c:pt>
              </c:numCache>
            </c:numRef>
          </c:val>
          <c:extLst>
            <c:ext xmlns:c16="http://schemas.microsoft.com/office/drawing/2014/chart" uri="{C3380CC4-5D6E-409C-BE32-E72D297353CC}">
              <c16:uniqueId val="{00000000-1A3C-4EE6-98BD-009703A4DB41}"/>
            </c:ext>
          </c:extLst>
        </c:ser>
        <c:ser>
          <c:idx val="1"/>
          <c:order val="1"/>
          <c:tx>
            <c:strRef>
              <c:f>'T3'!$U$65</c:f>
              <c:strCache>
                <c:ptCount val="1"/>
                <c:pt idx="0">
                  <c:v>Hochbau</c:v>
                </c:pt>
              </c:strCache>
            </c:strRef>
          </c:tx>
          <c:spPr>
            <a:solidFill>
              <a:srgbClr val="FF5C1F"/>
            </a:solidFill>
            <a:ln>
              <a:noFill/>
            </a:ln>
            <a:effectLst/>
          </c:spPr>
          <c:cat>
            <c:numRef>
              <c:f>'T3'!$S$66:$S$115</c:f>
              <c:numCache>
                <c:formatCode>General</c:formatCode>
                <c:ptCount val="50"/>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numCache>
            </c:numRef>
          </c:cat>
          <c:val>
            <c:numRef>
              <c:f>'T3'!$U$66:$U$115</c:f>
              <c:numCache>
                <c:formatCode>General</c:formatCode>
                <c:ptCount val="50"/>
                <c:pt idx="0">
                  <c:v>141</c:v>
                </c:pt>
                <c:pt idx="1">
                  <c:v>149</c:v>
                </c:pt>
                <c:pt idx="2">
                  <c:v>262</c:v>
                </c:pt>
                <c:pt idx="3">
                  <c:v>357</c:v>
                </c:pt>
                <c:pt idx="4">
                  <c:v>318</c:v>
                </c:pt>
                <c:pt idx="5">
                  <c:v>269</c:v>
                </c:pt>
                <c:pt idx="6">
                  <c:v>250</c:v>
                </c:pt>
                <c:pt idx="7">
                  <c:v>230</c:v>
                </c:pt>
                <c:pt idx="8">
                  <c:v>134</c:v>
                </c:pt>
                <c:pt idx="9">
                  <c:v>156</c:v>
                </c:pt>
                <c:pt idx="10">
                  <c:v>175</c:v>
                </c:pt>
                <c:pt idx="11">
                  <c:v>240</c:v>
                </c:pt>
                <c:pt idx="12">
                  <c:v>234</c:v>
                </c:pt>
                <c:pt idx="13">
                  <c:v>269</c:v>
                </c:pt>
                <c:pt idx="14">
                  <c:v>283</c:v>
                </c:pt>
                <c:pt idx="15">
                  <c:v>276</c:v>
                </c:pt>
                <c:pt idx="16">
                  <c:v>317</c:v>
                </c:pt>
                <c:pt idx="17">
                  <c:v>302</c:v>
                </c:pt>
                <c:pt idx="18">
                  <c:v>280</c:v>
                </c:pt>
                <c:pt idx="19">
                  <c:v>327</c:v>
                </c:pt>
                <c:pt idx="20">
                  <c:v>373</c:v>
                </c:pt>
                <c:pt idx="21">
                  <c:v>421</c:v>
                </c:pt>
                <c:pt idx="22">
                  <c:v>416</c:v>
                </c:pt>
                <c:pt idx="23">
                  <c:v>422</c:v>
                </c:pt>
                <c:pt idx="24">
                  <c:v>434</c:v>
                </c:pt>
                <c:pt idx="25">
                  <c:v>348</c:v>
                </c:pt>
                <c:pt idx="26">
                  <c:v>315</c:v>
                </c:pt>
                <c:pt idx="27">
                  <c:v>340</c:v>
                </c:pt>
                <c:pt idx="28">
                  <c:v>317</c:v>
                </c:pt>
                <c:pt idx="29">
                  <c:v>299</c:v>
                </c:pt>
                <c:pt idx="30">
                  <c:v>335</c:v>
                </c:pt>
                <c:pt idx="31">
                  <c:v>318</c:v>
                </c:pt>
                <c:pt idx="32">
                  <c:v>268</c:v>
                </c:pt>
                <c:pt idx="33">
                  <c:v>349</c:v>
                </c:pt>
                <c:pt idx="34">
                  <c:v>326</c:v>
                </c:pt>
                <c:pt idx="35">
                  <c:v>344</c:v>
                </c:pt>
                <c:pt idx="36">
                  <c:v>353</c:v>
                </c:pt>
                <c:pt idx="37">
                  <c:v>443</c:v>
                </c:pt>
                <c:pt idx="38">
                  <c:v>370</c:v>
                </c:pt>
                <c:pt idx="39">
                  <c:v>364</c:v>
                </c:pt>
                <c:pt idx="40">
                  <c:v>348</c:v>
                </c:pt>
                <c:pt idx="41">
                  <c:v>366</c:v>
                </c:pt>
                <c:pt idx="42">
                  <c:v>409</c:v>
                </c:pt>
                <c:pt idx="43">
                  <c:v>486</c:v>
                </c:pt>
                <c:pt idx="44">
                  <c:v>564.36199999999997</c:v>
                </c:pt>
                <c:pt idx="45">
                  <c:v>509.52100000000002</c:v>
                </c:pt>
                <c:pt idx="46">
                  <c:v>527.61500000000001</c:v>
                </c:pt>
                <c:pt idx="47">
                  <c:v>427</c:v>
                </c:pt>
                <c:pt idx="48">
                  <c:v>406</c:v>
                </c:pt>
                <c:pt idx="49">
                  <c:v>423</c:v>
                </c:pt>
              </c:numCache>
            </c:numRef>
          </c:val>
          <c:extLst>
            <c:ext xmlns:c16="http://schemas.microsoft.com/office/drawing/2014/chart" uri="{C3380CC4-5D6E-409C-BE32-E72D297353CC}">
              <c16:uniqueId val="{00000001-1A3C-4EE6-98BD-009703A4DB41}"/>
            </c:ext>
          </c:extLst>
        </c:ser>
        <c:ser>
          <c:idx val="2"/>
          <c:order val="2"/>
          <c:tx>
            <c:strRef>
              <c:f>'T3'!$V$65</c:f>
              <c:strCache>
                <c:ptCount val="1"/>
                <c:pt idx="0">
                  <c:v>Wohnungsbau</c:v>
                </c:pt>
              </c:strCache>
            </c:strRef>
          </c:tx>
          <c:spPr>
            <a:solidFill>
              <a:srgbClr val="0072AB"/>
            </a:solidFill>
            <a:ln>
              <a:noFill/>
            </a:ln>
            <a:effectLst/>
          </c:spPr>
          <c:cat>
            <c:numRef>
              <c:f>'T3'!$S$66:$S$115</c:f>
              <c:numCache>
                <c:formatCode>General</c:formatCode>
                <c:ptCount val="50"/>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numCache>
            </c:numRef>
          </c:cat>
          <c:val>
            <c:numRef>
              <c:f>'T3'!$V$66:$V$115</c:f>
              <c:numCache>
                <c:formatCode>General</c:formatCode>
                <c:ptCount val="50"/>
                <c:pt idx="0">
                  <c:v>410</c:v>
                </c:pt>
                <c:pt idx="1">
                  <c:v>507</c:v>
                </c:pt>
                <c:pt idx="2">
                  <c:v>721</c:v>
                </c:pt>
                <c:pt idx="3">
                  <c:v>972</c:v>
                </c:pt>
                <c:pt idx="4">
                  <c:v>776</c:v>
                </c:pt>
                <c:pt idx="5">
                  <c:v>469</c:v>
                </c:pt>
                <c:pt idx="6">
                  <c:v>429</c:v>
                </c:pt>
                <c:pt idx="7">
                  <c:v>446</c:v>
                </c:pt>
                <c:pt idx="8">
                  <c:v>579</c:v>
                </c:pt>
                <c:pt idx="9">
                  <c:v>646</c:v>
                </c:pt>
                <c:pt idx="10">
                  <c:v>832</c:v>
                </c:pt>
                <c:pt idx="11">
                  <c:v>955</c:v>
                </c:pt>
                <c:pt idx="12">
                  <c:v>887</c:v>
                </c:pt>
                <c:pt idx="13">
                  <c:v>1016</c:v>
                </c:pt>
                <c:pt idx="14">
                  <c:v>1135</c:v>
                </c:pt>
                <c:pt idx="15">
                  <c:v>1292</c:v>
                </c:pt>
                <c:pt idx="16">
                  <c:v>1222</c:v>
                </c:pt>
                <c:pt idx="17">
                  <c:v>1336</c:v>
                </c:pt>
                <c:pt idx="18">
                  <c:v>1394</c:v>
                </c:pt>
                <c:pt idx="19">
                  <c:v>1441</c:v>
                </c:pt>
                <c:pt idx="20">
                  <c:v>1483</c:v>
                </c:pt>
                <c:pt idx="21">
                  <c:v>1440</c:v>
                </c:pt>
                <c:pt idx="22">
                  <c:v>1509</c:v>
                </c:pt>
                <c:pt idx="23">
                  <c:v>1691</c:v>
                </c:pt>
                <c:pt idx="24">
                  <c:v>2094</c:v>
                </c:pt>
                <c:pt idx="25">
                  <c:v>1919</c:v>
                </c:pt>
                <c:pt idx="26">
                  <c:v>1689</c:v>
                </c:pt>
                <c:pt idx="27">
                  <c:v>1484</c:v>
                </c:pt>
                <c:pt idx="28">
                  <c:v>1570</c:v>
                </c:pt>
                <c:pt idx="29">
                  <c:v>1504</c:v>
                </c:pt>
                <c:pt idx="30">
                  <c:v>1459</c:v>
                </c:pt>
                <c:pt idx="31">
                  <c:v>1367</c:v>
                </c:pt>
                <c:pt idx="32">
                  <c:v>1438</c:v>
                </c:pt>
                <c:pt idx="33">
                  <c:v>1512</c:v>
                </c:pt>
                <c:pt idx="34">
                  <c:v>1766</c:v>
                </c:pt>
                <c:pt idx="35">
                  <c:v>1935</c:v>
                </c:pt>
                <c:pt idx="36">
                  <c:v>1864</c:v>
                </c:pt>
                <c:pt idx="37">
                  <c:v>2106</c:v>
                </c:pt>
                <c:pt idx="38">
                  <c:v>2013</c:v>
                </c:pt>
                <c:pt idx="39">
                  <c:v>2086</c:v>
                </c:pt>
                <c:pt idx="40">
                  <c:v>2107</c:v>
                </c:pt>
                <c:pt idx="41">
                  <c:v>2184</c:v>
                </c:pt>
                <c:pt idx="42">
                  <c:v>2393</c:v>
                </c:pt>
                <c:pt idx="43">
                  <c:v>2429</c:v>
                </c:pt>
                <c:pt idx="44">
                  <c:v>2301.1799999999998</c:v>
                </c:pt>
                <c:pt idx="45">
                  <c:v>2371.096</c:v>
                </c:pt>
                <c:pt idx="46">
                  <c:v>2648.5189999999998</c:v>
                </c:pt>
                <c:pt idx="47">
                  <c:v>2672</c:v>
                </c:pt>
                <c:pt idx="48">
                  <c:v>2391</c:v>
                </c:pt>
                <c:pt idx="49">
                  <c:v>2140</c:v>
                </c:pt>
              </c:numCache>
            </c:numRef>
          </c:val>
          <c:extLst>
            <c:ext xmlns:c16="http://schemas.microsoft.com/office/drawing/2014/chart" uri="{C3380CC4-5D6E-409C-BE32-E72D297353CC}">
              <c16:uniqueId val="{00000002-1A3C-4EE6-98BD-009703A4DB41}"/>
            </c:ext>
          </c:extLst>
        </c:ser>
        <c:ser>
          <c:idx val="3"/>
          <c:order val="3"/>
          <c:tx>
            <c:strRef>
              <c:f>'T3'!$W$65</c:f>
              <c:strCache>
                <c:ptCount val="1"/>
                <c:pt idx="0">
                  <c:v>Industrie-, Gewerbe- und übriger Privatbau</c:v>
                </c:pt>
              </c:strCache>
            </c:strRef>
          </c:tx>
          <c:spPr>
            <a:solidFill>
              <a:srgbClr val="0096DF"/>
            </a:solidFill>
            <a:ln>
              <a:noFill/>
            </a:ln>
            <a:effectLst/>
          </c:spPr>
          <c:cat>
            <c:numRef>
              <c:f>'T3'!$S$66:$S$115</c:f>
              <c:numCache>
                <c:formatCode>General</c:formatCode>
                <c:ptCount val="50"/>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numCache>
            </c:numRef>
          </c:cat>
          <c:val>
            <c:numRef>
              <c:f>'T3'!$W$66:$W$115</c:f>
              <c:numCache>
                <c:formatCode>General</c:formatCode>
                <c:ptCount val="50"/>
                <c:pt idx="0">
                  <c:v>341</c:v>
                </c:pt>
                <c:pt idx="1">
                  <c:v>372</c:v>
                </c:pt>
                <c:pt idx="2">
                  <c:v>470</c:v>
                </c:pt>
                <c:pt idx="3">
                  <c:v>404</c:v>
                </c:pt>
                <c:pt idx="4">
                  <c:v>405</c:v>
                </c:pt>
                <c:pt idx="5">
                  <c:v>316</c:v>
                </c:pt>
                <c:pt idx="6">
                  <c:v>303</c:v>
                </c:pt>
                <c:pt idx="7">
                  <c:v>358</c:v>
                </c:pt>
                <c:pt idx="8">
                  <c:v>390</c:v>
                </c:pt>
                <c:pt idx="9">
                  <c:v>387</c:v>
                </c:pt>
                <c:pt idx="10">
                  <c:v>525</c:v>
                </c:pt>
                <c:pt idx="11">
                  <c:v>571</c:v>
                </c:pt>
                <c:pt idx="12">
                  <c:v>577</c:v>
                </c:pt>
                <c:pt idx="13">
                  <c:v>543</c:v>
                </c:pt>
                <c:pt idx="14">
                  <c:v>540</c:v>
                </c:pt>
                <c:pt idx="15">
                  <c:v>637</c:v>
                </c:pt>
                <c:pt idx="16">
                  <c:v>638</c:v>
                </c:pt>
                <c:pt idx="17">
                  <c:v>740</c:v>
                </c:pt>
                <c:pt idx="18">
                  <c:v>883</c:v>
                </c:pt>
                <c:pt idx="19">
                  <c:v>1064</c:v>
                </c:pt>
                <c:pt idx="20">
                  <c:v>1203</c:v>
                </c:pt>
                <c:pt idx="21">
                  <c:v>1081</c:v>
                </c:pt>
                <c:pt idx="22">
                  <c:v>1165</c:v>
                </c:pt>
                <c:pt idx="23">
                  <c:v>1064</c:v>
                </c:pt>
                <c:pt idx="24">
                  <c:v>984</c:v>
                </c:pt>
                <c:pt idx="25">
                  <c:v>949</c:v>
                </c:pt>
                <c:pt idx="26">
                  <c:v>691</c:v>
                </c:pt>
                <c:pt idx="27">
                  <c:v>747</c:v>
                </c:pt>
                <c:pt idx="28">
                  <c:v>657</c:v>
                </c:pt>
                <c:pt idx="29">
                  <c:v>663</c:v>
                </c:pt>
                <c:pt idx="30">
                  <c:v>740</c:v>
                </c:pt>
                <c:pt idx="31">
                  <c:v>710</c:v>
                </c:pt>
                <c:pt idx="32">
                  <c:v>750</c:v>
                </c:pt>
                <c:pt idx="33">
                  <c:v>607</c:v>
                </c:pt>
                <c:pt idx="34">
                  <c:v>686</c:v>
                </c:pt>
                <c:pt idx="35">
                  <c:v>732</c:v>
                </c:pt>
                <c:pt idx="36">
                  <c:v>715</c:v>
                </c:pt>
                <c:pt idx="37">
                  <c:v>768</c:v>
                </c:pt>
                <c:pt idx="38">
                  <c:v>896</c:v>
                </c:pt>
                <c:pt idx="39">
                  <c:v>772</c:v>
                </c:pt>
                <c:pt idx="40">
                  <c:v>768</c:v>
                </c:pt>
                <c:pt idx="41">
                  <c:v>824</c:v>
                </c:pt>
                <c:pt idx="42">
                  <c:v>737</c:v>
                </c:pt>
                <c:pt idx="43">
                  <c:v>919</c:v>
                </c:pt>
                <c:pt idx="44">
                  <c:v>1169.0059999999999</c:v>
                </c:pt>
                <c:pt idx="45">
                  <c:v>1244.309</c:v>
                </c:pt>
                <c:pt idx="46">
                  <c:v>1117.2730000000001</c:v>
                </c:pt>
                <c:pt idx="47">
                  <c:v>1018</c:v>
                </c:pt>
                <c:pt idx="48">
                  <c:v>816</c:v>
                </c:pt>
                <c:pt idx="49">
                  <c:v>807</c:v>
                </c:pt>
              </c:numCache>
            </c:numRef>
          </c:val>
          <c:extLst>
            <c:ext xmlns:c16="http://schemas.microsoft.com/office/drawing/2014/chart" uri="{C3380CC4-5D6E-409C-BE32-E72D297353CC}">
              <c16:uniqueId val="{00000003-1A3C-4EE6-98BD-009703A4DB41}"/>
            </c:ext>
          </c:extLst>
        </c:ser>
        <c:dLbls>
          <c:showLegendKey val="0"/>
          <c:showVal val="0"/>
          <c:showCatName val="0"/>
          <c:showSerName val="0"/>
          <c:showPercent val="0"/>
          <c:showBubbleSize val="0"/>
        </c:dLbls>
        <c:axId val="499666968"/>
        <c:axId val="499667296"/>
      </c:areaChart>
      <c:catAx>
        <c:axId val="499666968"/>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de-DE"/>
          </a:p>
        </c:txPr>
        <c:crossAx val="499667296"/>
        <c:crosses val="autoZero"/>
        <c:auto val="1"/>
        <c:lblAlgn val="ctr"/>
        <c:lblOffset val="100"/>
        <c:tickLblSkip val="5"/>
        <c:noMultiLvlLbl val="0"/>
      </c:catAx>
      <c:valAx>
        <c:axId val="499667296"/>
        <c:scaling>
          <c:orientation val="minMax"/>
        </c:scaling>
        <c:delete val="0"/>
        <c:axPos val="l"/>
        <c:majorGridlines>
          <c:spPr>
            <a:ln w="9525" cap="flat" cmpd="sng" algn="ctr">
              <a:solidFill>
                <a:schemeClr val="tx1"/>
              </a:solidFill>
              <a:round/>
            </a:ln>
            <a:effectLst/>
          </c:spPr>
        </c:majorGridlines>
        <c:title>
          <c:tx>
            <c:rich>
              <a:bodyPr rot="0" spcFirstLastPara="1" vertOverflow="ellipsis"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de-CH" sz="900">
                    <a:solidFill>
                      <a:sysClr val="windowText" lastClr="000000"/>
                    </a:solidFill>
                    <a:latin typeface="Arial" panose="020B0604020202020204" pitchFamily="34" charset="0"/>
                    <a:cs typeface="Arial" panose="020B0604020202020204" pitchFamily="34" charset="0"/>
                  </a:rPr>
                  <a:t>in</a:t>
                </a:r>
                <a:r>
                  <a:rPr lang="de-CH" sz="900" baseline="0">
                    <a:solidFill>
                      <a:sysClr val="windowText" lastClr="000000"/>
                    </a:solidFill>
                    <a:latin typeface="Arial" panose="020B0604020202020204" pitchFamily="34" charset="0"/>
                    <a:cs typeface="Arial" panose="020B0604020202020204" pitchFamily="34" charset="0"/>
                  </a:rPr>
                  <a:t> Millionen Franken</a:t>
                </a:r>
                <a:endParaRPr lang="de-CH" sz="900">
                  <a:solidFill>
                    <a:sysClr val="windowText" lastClr="000000"/>
                  </a:solidFill>
                  <a:latin typeface="Arial" panose="020B0604020202020204" pitchFamily="34" charset="0"/>
                  <a:cs typeface="Arial" panose="020B0604020202020204" pitchFamily="34" charset="0"/>
                </a:endParaRPr>
              </a:p>
            </c:rich>
          </c:tx>
          <c:layout>
            <c:manualLayout>
              <c:xMode val="edge"/>
              <c:yMode val="edge"/>
              <c:x val="3.5374151654397619E-2"/>
              <c:y val="0.11496518372704002"/>
            </c:manualLayout>
          </c:layout>
          <c:overlay val="0"/>
          <c:spPr>
            <a:noFill/>
            <a:ln>
              <a:noFill/>
            </a:ln>
            <a:effectLst/>
          </c:spPr>
          <c:txPr>
            <a:bodyPr rot="0" spcFirstLastPara="1" vertOverflow="ellipsis"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de-DE"/>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de-DE"/>
          </a:p>
        </c:txPr>
        <c:crossAx val="499666968"/>
        <c:crosses val="autoZero"/>
        <c:crossBetween val="midCat"/>
      </c:valAx>
      <c:spPr>
        <a:noFill/>
        <a:ln>
          <a:solidFill>
            <a:schemeClr val="tx1"/>
          </a:solid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zero"/>
    <c:showDLblsOverMax val="0"/>
  </c:chart>
  <c:spPr>
    <a:solidFill>
      <a:schemeClr val="bg1"/>
    </a:solidFill>
    <a:ln w="9525" cap="flat" cmpd="sng" algn="ctr">
      <a:solidFill>
        <a:schemeClr val="tx1"/>
      </a:solidFill>
      <a:round/>
    </a:ln>
    <a:effectLst/>
  </c:spPr>
  <c:txPr>
    <a:bodyPr/>
    <a:lstStyle/>
    <a:p>
      <a:pPr>
        <a:defRPr/>
      </a:pPr>
      <a:endParaRPr lang="de-DE"/>
    </a:p>
  </c:txPr>
  <c:printSettings>
    <c:headerFooter/>
    <c:pageMargins b="0.78740157499999996" l="0.7" r="0.7" t="0.78740157499999996" header="0.3" footer="0.3"/>
    <c:pageSetup/>
  </c:printSettings>
  <c:userShapes r:id="rId3"/>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lumMod val="65000"/>
                    <a:lumOff val="35000"/>
                  </a:sysClr>
                </a:solidFill>
                <a:latin typeface="+mn-lt"/>
                <a:ea typeface="+mn-ea"/>
                <a:cs typeface="+mn-cs"/>
              </a:defRPr>
            </a:pPr>
            <a:r>
              <a:rPr lang="de-CH" sz="1200" b="1" i="0" baseline="0">
                <a:solidFill>
                  <a:schemeClr val="tx1"/>
                </a:solidFill>
                <a:effectLst/>
                <a:latin typeface="Arial" panose="020B0604020202020204" pitchFamily="34" charset="0"/>
                <a:cs typeface="Arial" panose="020B0604020202020204" pitchFamily="34" charset="0"/>
              </a:rPr>
              <a:t>Bautätigkeit nach Auftraggebern, in Prozent, 2019</a:t>
            </a:r>
            <a:endParaRPr lang="de-CH" sz="1200">
              <a:solidFill>
                <a:schemeClr val="tx1"/>
              </a:solidFill>
              <a:effectLst/>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lumMod val="65000"/>
                  <a:lumOff val="35000"/>
                </a:sysClr>
              </a:solidFill>
              <a:latin typeface="+mn-lt"/>
              <a:ea typeface="+mn-ea"/>
              <a:cs typeface="+mn-cs"/>
            </a:defRPr>
          </a:pPr>
          <a:endParaRPr lang="de-DE"/>
        </a:p>
      </c:txPr>
    </c:title>
    <c:autoTitleDeleted val="0"/>
    <c:plotArea>
      <c:layout>
        <c:manualLayout>
          <c:layoutTarget val="inner"/>
          <c:xMode val="edge"/>
          <c:yMode val="edge"/>
          <c:x val="5.7532699382921763E-2"/>
          <c:y val="0.20867053957780488"/>
          <c:w val="0.38907979898220135"/>
          <c:h val="0.67136420505709737"/>
        </c:manualLayout>
      </c:layout>
      <c:pieChart>
        <c:varyColors val="1"/>
        <c:ser>
          <c:idx val="0"/>
          <c:order val="0"/>
          <c:spPr>
            <a:ln>
              <a:noFill/>
            </a:ln>
          </c:spPr>
          <c:dPt>
            <c:idx val="0"/>
            <c:bubble3D val="0"/>
            <c:spPr>
              <a:solidFill>
                <a:srgbClr val="FF5C1F"/>
              </a:solidFill>
              <a:ln w="19050">
                <a:noFill/>
              </a:ln>
              <a:effectLst/>
            </c:spPr>
            <c:extLst>
              <c:ext xmlns:c16="http://schemas.microsoft.com/office/drawing/2014/chart" uri="{C3380CC4-5D6E-409C-BE32-E72D297353CC}">
                <c16:uniqueId val="{00000004-7FEE-4F4F-89CB-2A461FB6B364}"/>
              </c:ext>
            </c:extLst>
          </c:dPt>
          <c:dPt>
            <c:idx val="1"/>
            <c:bubble3D val="0"/>
            <c:spPr>
              <a:solidFill>
                <a:srgbClr val="CC4918"/>
              </a:solidFill>
              <a:ln w="19050">
                <a:noFill/>
              </a:ln>
              <a:effectLst/>
            </c:spPr>
            <c:extLst>
              <c:ext xmlns:c16="http://schemas.microsoft.com/office/drawing/2014/chart" uri="{C3380CC4-5D6E-409C-BE32-E72D297353CC}">
                <c16:uniqueId val="{00000006-7FEE-4F4F-89CB-2A461FB6B364}"/>
              </c:ext>
            </c:extLst>
          </c:dPt>
          <c:dPt>
            <c:idx val="2"/>
            <c:bubble3D val="0"/>
            <c:spPr>
              <a:solidFill>
                <a:srgbClr val="993712"/>
              </a:solidFill>
              <a:ln w="19050">
                <a:noFill/>
              </a:ln>
              <a:effectLst/>
            </c:spPr>
            <c:extLst>
              <c:ext xmlns:c16="http://schemas.microsoft.com/office/drawing/2014/chart" uri="{C3380CC4-5D6E-409C-BE32-E72D297353CC}">
                <c16:uniqueId val="{00000010-7FEE-4F4F-89CB-2A461FB6B364}"/>
              </c:ext>
            </c:extLst>
          </c:dPt>
          <c:dPt>
            <c:idx val="3"/>
            <c:bubble3D val="0"/>
            <c:spPr>
              <a:solidFill>
                <a:srgbClr val="AADCF4"/>
              </a:solidFill>
              <a:ln w="19050">
                <a:noFill/>
              </a:ln>
              <a:effectLst/>
            </c:spPr>
            <c:extLst>
              <c:ext xmlns:c16="http://schemas.microsoft.com/office/drawing/2014/chart" uri="{C3380CC4-5D6E-409C-BE32-E72D297353CC}">
                <c16:uniqueId val="{00000015-7FEE-4F4F-89CB-2A461FB6B364}"/>
              </c:ext>
            </c:extLst>
          </c:dPt>
          <c:dPt>
            <c:idx val="4"/>
            <c:bubble3D val="0"/>
            <c:spPr>
              <a:solidFill>
                <a:srgbClr val="55B9EA"/>
              </a:solidFill>
              <a:ln w="19050">
                <a:noFill/>
              </a:ln>
              <a:effectLst/>
            </c:spPr>
            <c:extLst>
              <c:ext xmlns:c16="http://schemas.microsoft.com/office/drawing/2014/chart" uri="{C3380CC4-5D6E-409C-BE32-E72D297353CC}">
                <c16:uniqueId val="{00000018-7FEE-4F4F-89CB-2A461FB6B364}"/>
              </c:ext>
            </c:extLst>
          </c:dPt>
          <c:dPt>
            <c:idx val="5"/>
            <c:bubble3D val="0"/>
            <c:spPr>
              <a:solidFill>
                <a:srgbClr val="0096DF"/>
              </a:solidFill>
              <a:ln w="19050">
                <a:noFill/>
              </a:ln>
              <a:effectLst/>
            </c:spPr>
            <c:extLst>
              <c:ext xmlns:c16="http://schemas.microsoft.com/office/drawing/2014/chart" uri="{C3380CC4-5D6E-409C-BE32-E72D297353CC}">
                <c16:uniqueId val="{0000001B-7FEE-4F4F-89CB-2A461FB6B364}"/>
              </c:ext>
            </c:extLst>
          </c:dPt>
          <c:dPt>
            <c:idx val="6"/>
            <c:bubble3D val="0"/>
            <c:spPr>
              <a:solidFill>
                <a:srgbClr val="0072AB"/>
              </a:solidFill>
              <a:ln w="19050">
                <a:noFill/>
              </a:ln>
              <a:effectLst/>
            </c:spPr>
            <c:extLst>
              <c:ext xmlns:c16="http://schemas.microsoft.com/office/drawing/2014/chart" uri="{C3380CC4-5D6E-409C-BE32-E72D297353CC}">
                <c16:uniqueId val="{0000001F-7FEE-4F4F-89CB-2A461FB6B364}"/>
              </c:ext>
            </c:extLst>
          </c:dPt>
          <c:dPt>
            <c:idx val="7"/>
            <c:bubble3D val="0"/>
            <c:spPr>
              <a:solidFill>
                <a:srgbClr val="005078"/>
              </a:solidFill>
              <a:ln w="19050">
                <a:noFill/>
              </a:ln>
              <a:effectLst/>
            </c:spPr>
            <c:extLst>
              <c:ext xmlns:c16="http://schemas.microsoft.com/office/drawing/2014/chart" uri="{C3380CC4-5D6E-409C-BE32-E72D297353CC}">
                <c16:uniqueId val="{0000001E-7FEE-4F4F-89CB-2A461FB6B364}"/>
              </c:ext>
            </c:extLst>
          </c:dPt>
          <c:dPt>
            <c:idx val="8"/>
            <c:bubble3D val="0"/>
            <c:spPr>
              <a:solidFill>
                <a:srgbClr val="003251"/>
              </a:solidFill>
              <a:ln w="19050">
                <a:noFill/>
              </a:ln>
              <a:effectLst/>
            </c:spPr>
            <c:extLst>
              <c:ext xmlns:c16="http://schemas.microsoft.com/office/drawing/2014/chart" uri="{C3380CC4-5D6E-409C-BE32-E72D297353CC}">
                <c16:uniqueId val="{00000023-7FEE-4F4F-89CB-2A461FB6B364}"/>
              </c:ext>
            </c:extLst>
          </c:dPt>
          <c:cat>
            <c:strRef>
              <c:f>'T6'!$P$53:$X$53</c:f>
              <c:strCache>
                <c:ptCount val="9"/>
                <c:pt idx="0">
                  <c:v>Bund</c:v>
                </c:pt>
                <c:pt idx="1">
                  <c:v>Kanton</c:v>
                </c:pt>
                <c:pt idx="2">
                  <c:v>Gemeinden</c:v>
                </c:pt>
                <c:pt idx="3">
                  <c:v>Haushalte</c:v>
                </c:pt>
                <c:pt idx="4">
                  <c:v>Institutionelle Anleger</c:v>
                </c:pt>
                <c:pt idx="5">
                  <c:v>Immobilien-Gesellschaften</c:v>
                </c:pt>
                <c:pt idx="6">
                  <c:v>Wohnbaugenossenschaften</c:v>
                </c:pt>
                <c:pt idx="7">
                  <c:v>Übrige Unternehmen</c:v>
                </c:pt>
                <c:pt idx="8">
                  <c:v>Elektrizitätswerke, Gaswerke, Privatbahnen</c:v>
                </c:pt>
              </c:strCache>
            </c:strRef>
          </c:cat>
          <c:val>
            <c:numRef>
              <c:f>'T6'!$P$54:$X$54</c:f>
              <c:numCache>
                <c:formatCode>General</c:formatCode>
                <c:ptCount val="9"/>
                <c:pt idx="0">
                  <c:v>267</c:v>
                </c:pt>
                <c:pt idx="1">
                  <c:v>293</c:v>
                </c:pt>
                <c:pt idx="2">
                  <c:v>581</c:v>
                </c:pt>
                <c:pt idx="3">
                  <c:v>732</c:v>
                </c:pt>
                <c:pt idx="4">
                  <c:v>43</c:v>
                </c:pt>
                <c:pt idx="5">
                  <c:v>1206</c:v>
                </c:pt>
                <c:pt idx="6">
                  <c:v>27</c:v>
                </c:pt>
                <c:pt idx="7">
                  <c:v>851</c:v>
                </c:pt>
                <c:pt idx="8">
                  <c:v>88</c:v>
                </c:pt>
              </c:numCache>
            </c:numRef>
          </c:val>
          <c:extLst>
            <c:ext xmlns:c16="http://schemas.microsoft.com/office/drawing/2014/chart" uri="{C3380CC4-5D6E-409C-BE32-E72D297353CC}">
              <c16:uniqueId val="{00000000-7FEE-4F4F-89CB-2A461FB6B364}"/>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0.51362032163742688"/>
          <c:y val="0.19295002669599245"/>
          <c:w val="0.44746203703703696"/>
          <c:h val="0.70528402777777788"/>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de-DE"/>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de-DE"/>
    </a:p>
  </c:txPr>
  <c:printSettings>
    <c:headerFooter/>
    <c:pageMargins b="0.78740157499999996" l="0.7" r="0.7" t="0.78740157499999996" header="0.3" footer="0.3"/>
    <c:pageSetup/>
  </c:printSettings>
  <c:userShapes r:id="rId3"/>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CH"/>
              <a:t>Arbeitsvorräte für das Folgejehr nach Auftraggeber,</a:t>
            </a:r>
            <a:r>
              <a:rPr lang="de-CH" baseline="0"/>
              <a:t> </a:t>
            </a:r>
            <a:r>
              <a:rPr lang="de-CH"/>
              <a:t>in Prozent, 2019</a:t>
            </a:r>
          </a:p>
        </c:rich>
      </c:tx>
      <c:layout>
        <c:manualLayout>
          <c:xMode val="edge"/>
          <c:yMode val="edge"/>
          <c:x val="0.10612351851851852"/>
          <c:y val="3.0868055555555555E-2"/>
        </c:manualLayout>
      </c:layout>
      <c:overlay val="1"/>
    </c:title>
    <c:autoTitleDeleted val="0"/>
    <c:plotArea>
      <c:layout>
        <c:manualLayout>
          <c:layoutTarget val="inner"/>
          <c:xMode val="edge"/>
          <c:yMode val="edge"/>
          <c:x val="4.6159259259259261E-2"/>
          <c:y val="0.20873958333333328"/>
          <c:w val="0.3870487037037037"/>
          <c:h val="0.72571631944444448"/>
        </c:manualLayout>
      </c:layout>
      <c:pieChart>
        <c:varyColors val="1"/>
        <c:ser>
          <c:idx val="0"/>
          <c:order val="0"/>
          <c:dPt>
            <c:idx val="0"/>
            <c:bubble3D val="0"/>
            <c:spPr>
              <a:solidFill>
                <a:srgbClr val="FF5C1F"/>
              </a:solidFill>
            </c:spPr>
            <c:extLst>
              <c:ext xmlns:c16="http://schemas.microsoft.com/office/drawing/2014/chart" uri="{C3380CC4-5D6E-409C-BE32-E72D297353CC}">
                <c16:uniqueId val="{00000010-1EFD-4E6C-A4C9-D7A5A9804447}"/>
              </c:ext>
            </c:extLst>
          </c:dPt>
          <c:dPt>
            <c:idx val="1"/>
            <c:bubble3D val="0"/>
            <c:spPr>
              <a:solidFill>
                <a:srgbClr val="CC4918"/>
              </a:solidFill>
            </c:spPr>
            <c:extLst>
              <c:ext xmlns:c16="http://schemas.microsoft.com/office/drawing/2014/chart" uri="{C3380CC4-5D6E-409C-BE32-E72D297353CC}">
                <c16:uniqueId val="{00000001-6A2A-49B0-97B2-FA1EEF2D65DE}"/>
              </c:ext>
            </c:extLst>
          </c:dPt>
          <c:dPt>
            <c:idx val="2"/>
            <c:bubble3D val="0"/>
            <c:spPr>
              <a:solidFill>
                <a:srgbClr val="993712"/>
              </a:solidFill>
            </c:spPr>
            <c:extLst>
              <c:ext xmlns:c16="http://schemas.microsoft.com/office/drawing/2014/chart" uri="{C3380CC4-5D6E-409C-BE32-E72D297353CC}">
                <c16:uniqueId val="{00000003-6A2A-49B0-97B2-FA1EEF2D65DE}"/>
              </c:ext>
            </c:extLst>
          </c:dPt>
          <c:dPt>
            <c:idx val="3"/>
            <c:bubble3D val="0"/>
            <c:spPr>
              <a:solidFill>
                <a:srgbClr val="AADCF4"/>
              </a:solidFill>
            </c:spPr>
            <c:extLst>
              <c:ext xmlns:c16="http://schemas.microsoft.com/office/drawing/2014/chart" uri="{C3380CC4-5D6E-409C-BE32-E72D297353CC}">
                <c16:uniqueId val="{00000005-6A2A-49B0-97B2-FA1EEF2D65DE}"/>
              </c:ext>
            </c:extLst>
          </c:dPt>
          <c:dPt>
            <c:idx val="4"/>
            <c:bubble3D val="0"/>
            <c:spPr>
              <a:solidFill>
                <a:srgbClr val="55B9EA"/>
              </a:solidFill>
            </c:spPr>
            <c:extLst>
              <c:ext xmlns:c16="http://schemas.microsoft.com/office/drawing/2014/chart" uri="{C3380CC4-5D6E-409C-BE32-E72D297353CC}">
                <c16:uniqueId val="{00000007-6A2A-49B0-97B2-FA1EEF2D65DE}"/>
              </c:ext>
            </c:extLst>
          </c:dPt>
          <c:dPt>
            <c:idx val="5"/>
            <c:bubble3D val="0"/>
            <c:spPr>
              <a:solidFill>
                <a:srgbClr val="0096DF"/>
              </a:solidFill>
            </c:spPr>
            <c:extLst>
              <c:ext xmlns:c16="http://schemas.microsoft.com/office/drawing/2014/chart" uri="{C3380CC4-5D6E-409C-BE32-E72D297353CC}">
                <c16:uniqueId val="{00000009-6A2A-49B0-97B2-FA1EEF2D65DE}"/>
              </c:ext>
            </c:extLst>
          </c:dPt>
          <c:dPt>
            <c:idx val="6"/>
            <c:bubble3D val="0"/>
            <c:spPr>
              <a:solidFill>
                <a:srgbClr val="0072AB"/>
              </a:solidFill>
            </c:spPr>
            <c:extLst>
              <c:ext xmlns:c16="http://schemas.microsoft.com/office/drawing/2014/chart" uri="{C3380CC4-5D6E-409C-BE32-E72D297353CC}">
                <c16:uniqueId val="{0000000B-6A2A-49B0-97B2-FA1EEF2D65DE}"/>
              </c:ext>
            </c:extLst>
          </c:dPt>
          <c:dPt>
            <c:idx val="7"/>
            <c:bubble3D val="0"/>
            <c:spPr>
              <a:solidFill>
                <a:srgbClr val="005078"/>
              </a:solidFill>
            </c:spPr>
            <c:extLst>
              <c:ext xmlns:c16="http://schemas.microsoft.com/office/drawing/2014/chart" uri="{C3380CC4-5D6E-409C-BE32-E72D297353CC}">
                <c16:uniqueId val="{0000000D-6A2A-49B0-97B2-FA1EEF2D65DE}"/>
              </c:ext>
            </c:extLst>
          </c:dPt>
          <c:dPt>
            <c:idx val="8"/>
            <c:bubble3D val="0"/>
            <c:spPr>
              <a:solidFill>
                <a:srgbClr val="003251"/>
              </a:solidFill>
            </c:spPr>
            <c:extLst>
              <c:ext xmlns:c16="http://schemas.microsoft.com/office/drawing/2014/chart" uri="{C3380CC4-5D6E-409C-BE32-E72D297353CC}">
                <c16:uniqueId val="{0000000F-6A2A-49B0-97B2-FA1EEF2D65DE}"/>
              </c:ext>
            </c:extLst>
          </c:dPt>
          <c:cat>
            <c:strRef>
              <c:f>('T9'!$B$7:$B$9,'T9'!$B$12:$B$17)</c:f>
              <c:strCache>
                <c:ptCount val="9"/>
                <c:pt idx="0">
                  <c:v>Bund</c:v>
                </c:pt>
                <c:pt idx="1">
                  <c:v>Kanton</c:v>
                </c:pt>
                <c:pt idx="2">
                  <c:v>Gemeinden</c:v>
                </c:pt>
                <c:pt idx="3">
                  <c:v>Private Haushalte</c:v>
                </c:pt>
                <c:pt idx="4">
                  <c:v>Institutionelle Anleger</c:v>
                </c:pt>
                <c:pt idx="5">
                  <c:v>Immobiliengesellschaften</c:v>
                </c:pt>
                <c:pt idx="6">
                  <c:v>Wohnbaugenossenschaften</c:v>
                </c:pt>
                <c:pt idx="7">
                  <c:v>Private Elektrizitäts- u. Gaswerke, Privatbahnen</c:v>
                </c:pt>
                <c:pt idx="8">
                  <c:v>Andere Unternehmen</c:v>
                </c:pt>
              </c:strCache>
            </c:strRef>
          </c:cat>
          <c:val>
            <c:numRef>
              <c:f>('T9'!$D$7:$D$9,'T9'!$D$12:$D$17)</c:f>
              <c:numCache>
                <c:formatCode>#,##0</c:formatCode>
                <c:ptCount val="9"/>
                <c:pt idx="0">
                  <c:v>378484</c:v>
                </c:pt>
                <c:pt idx="1">
                  <c:v>364730</c:v>
                </c:pt>
                <c:pt idx="2">
                  <c:v>522275</c:v>
                </c:pt>
                <c:pt idx="3">
                  <c:v>370218</c:v>
                </c:pt>
                <c:pt idx="4">
                  <c:v>26772</c:v>
                </c:pt>
                <c:pt idx="5">
                  <c:v>760738</c:v>
                </c:pt>
                <c:pt idx="6">
                  <c:v>12323</c:v>
                </c:pt>
                <c:pt idx="7">
                  <c:v>44516</c:v>
                </c:pt>
                <c:pt idx="8">
                  <c:v>627880</c:v>
                </c:pt>
              </c:numCache>
            </c:numRef>
          </c:val>
          <c:extLst>
            <c:ext xmlns:c16="http://schemas.microsoft.com/office/drawing/2014/chart" uri="{C3380CC4-5D6E-409C-BE32-E72D297353CC}">
              <c16:uniqueId val="{00000010-6A2A-49B0-97B2-FA1EEF2D65DE}"/>
            </c:ext>
          </c:extLst>
        </c:ser>
        <c:dLbls>
          <c:showLegendKey val="0"/>
          <c:showVal val="0"/>
          <c:showCatName val="0"/>
          <c:showSerName val="0"/>
          <c:showPercent val="0"/>
          <c:showBubbleSize val="0"/>
          <c:showLeaderLines val="1"/>
        </c:dLbls>
        <c:firstSliceAng val="0"/>
      </c:pieChart>
    </c:plotArea>
    <c:legend>
      <c:legendPos val="r"/>
      <c:layout>
        <c:manualLayout>
          <c:xMode val="edge"/>
          <c:yMode val="edge"/>
          <c:x val="0.47552796296296307"/>
          <c:y val="0.22590104166666666"/>
          <c:w val="0.50805611111111115"/>
          <c:h val="0.70162013888888897"/>
        </c:manualLayout>
      </c:layout>
      <c:overlay val="0"/>
      <c:txPr>
        <a:bodyPr/>
        <a:lstStyle/>
        <a:p>
          <a:pPr rtl="0">
            <a:defRPr/>
          </a:pPr>
          <a:endParaRPr lang="de-DE"/>
        </a:p>
      </c:txPr>
    </c:legend>
    <c:plotVisOnly val="1"/>
    <c:dispBlanksAs val="gap"/>
    <c:showDLblsOverMax val="0"/>
  </c:chart>
  <c:txPr>
    <a:bodyPr/>
    <a:lstStyle/>
    <a:p>
      <a:pPr>
        <a:defRPr sz="1000">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CH"/>
              <a:t>Neu erstellte Gebäude mit Wohnungen</a:t>
            </a:r>
            <a:r>
              <a:rPr lang="de-CH" baseline="0"/>
              <a:t> und </a:t>
            </a:r>
          </a:p>
          <a:p>
            <a:pPr>
              <a:defRPr/>
            </a:pPr>
            <a:r>
              <a:rPr lang="de-CH" baseline="0"/>
              <a:t>neu erstellte Wohnungen, 1971–2019</a:t>
            </a:r>
            <a:endParaRPr lang="de-CH"/>
          </a:p>
        </c:rich>
      </c:tx>
      <c:layout>
        <c:manualLayout>
          <c:xMode val="edge"/>
          <c:yMode val="edge"/>
          <c:x val="0.21238391812865498"/>
          <c:y val="2.0578703703703703E-2"/>
        </c:manualLayout>
      </c:layout>
      <c:overlay val="1"/>
    </c:title>
    <c:autoTitleDeleted val="0"/>
    <c:plotArea>
      <c:layout>
        <c:manualLayout>
          <c:layoutTarget val="inner"/>
          <c:xMode val="edge"/>
          <c:yMode val="edge"/>
          <c:x val="9.0866812865497082E-2"/>
          <c:y val="0.20306944444444447"/>
          <c:w val="0.86916140350877191"/>
          <c:h val="0.60178842592592596"/>
        </c:manualLayout>
      </c:layout>
      <c:areaChart>
        <c:grouping val="standard"/>
        <c:varyColors val="0"/>
        <c:ser>
          <c:idx val="1"/>
          <c:order val="1"/>
          <c:tx>
            <c:strRef>
              <c:f>'T11'!$Q$60</c:f>
              <c:strCache>
                <c:ptCount val="1"/>
                <c:pt idx="0">
                  <c:v>Gebäude mit Wohnungen</c:v>
                </c:pt>
              </c:strCache>
            </c:strRef>
          </c:tx>
          <c:spPr>
            <a:solidFill>
              <a:srgbClr val="A6A6A6"/>
            </a:solidFill>
            <a:ln>
              <a:solidFill>
                <a:srgbClr val="A6A6A6"/>
              </a:solidFill>
            </a:ln>
          </c:spPr>
          <c:cat>
            <c:numRef>
              <c:f>'T11'!$O$61:$O$109</c:f>
              <c:numCache>
                <c:formatCode>General</c:formatCode>
                <c:ptCount val="49"/>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numCache>
            </c:numRef>
          </c:cat>
          <c:val>
            <c:numRef>
              <c:f>'T11'!$Q$61:$Q$109</c:f>
              <c:numCache>
                <c:formatCode>General</c:formatCode>
                <c:ptCount val="49"/>
                <c:pt idx="0">
                  <c:v>1424</c:v>
                </c:pt>
                <c:pt idx="1">
                  <c:v>1642</c:v>
                </c:pt>
                <c:pt idx="2">
                  <c:v>1864</c:v>
                </c:pt>
                <c:pt idx="3">
                  <c:v>1799</c:v>
                </c:pt>
                <c:pt idx="4">
                  <c:v>1089</c:v>
                </c:pt>
                <c:pt idx="5">
                  <c:v>896</c:v>
                </c:pt>
                <c:pt idx="6">
                  <c:v>1262</c:v>
                </c:pt>
                <c:pt idx="7">
                  <c:v>1549</c:v>
                </c:pt>
                <c:pt idx="8">
                  <c:v>1772</c:v>
                </c:pt>
                <c:pt idx="9">
                  <c:v>2192</c:v>
                </c:pt>
                <c:pt idx="10">
                  <c:v>1836</c:v>
                </c:pt>
                <c:pt idx="11">
                  <c:v>1647</c:v>
                </c:pt>
                <c:pt idx="12">
                  <c:v>1571</c:v>
                </c:pt>
                <c:pt idx="13">
                  <c:v>1849</c:v>
                </c:pt>
                <c:pt idx="14">
                  <c:v>1883</c:v>
                </c:pt>
                <c:pt idx="15">
                  <c:v>1927</c:v>
                </c:pt>
                <c:pt idx="16">
                  <c:v>1839</c:v>
                </c:pt>
                <c:pt idx="17">
                  <c:v>1936</c:v>
                </c:pt>
                <c:pt idx="18">
                  <c:v>1681</c:v>
                </c:pt>
                <c:pt idx="19">
                  <c:v>1666</c:v>
                </c:pt>
                <c:pt idx="20">
                  <c:v>1408</c:v>
                </c:pt>
                <c:pt idx="21">
                  <c:v>1221</c:v>
                </c:pt>
                <c:pt idx="22">
                  <c:v>1414</c:v>
                </c:pt>
                <c:pt idx="23">
                  <c:v>2326</c:v>
                </c:pt>
                <c:pt idx="24">
                  <c:v>2112</c:v>
                </c:pt>
                <c:pt idx="25">
                  <c:v>1929</c:v>
                </c:pt>
                <c:pt idx="26">
                  <c:v>1770</c:v>
                </c:pt>
                <c:pt idx="27">
                  <c:v>1987</c:v>
                </c:pt>
                <c:pt idx="28">
                  <c:v>1971</c:v>
                </c:pt>
                <c:pt idx="29">
                  <c:v>1840</c:v>
                </c:pt>
                <c:pt idx="30">
                  <c:v>1439</c:v>
                </c:pt>
                <c:pt idx="31">
                  <c:v>1540</c:v>
                </c:pt>
                <c:pt idx="32">
                  <c:v>1566</c:v>
                </c:pt>
                <c:pt idx="33">
                  <c:v>1856</c:v>
                </c:pt>
                <c:pt idx="34">
                  <c:v>1798</c:v>
                </c:pt>
                <c:pt idx="35">
                  <c:v>1913</c:v>
                </c:pt>
                <c:pt idx="36">
                  <c:v>1820</c:v>
                </c:pt>
                <c:pt idx="37">
                  <c:v>1752</c:v>
                </c:pt>
                <c:pt idx="38">
                  <c:v>1506</c:v>
                </c:pt>
                <c:pt idx="39">
                  <c:v>1336</c:v>
                </c:pt>
                <c:pt idx="40">
                  <c:v>1386</c:v>
                </c:pt>
                <c:pt idx="41">
                  <c:v>1445</c:v>
                </c:pt>
                <c:pt idx="42">
                  <c:v>1319</c:v>
                </c:pt>
                <c:pt idx="43">
                  <c:v>1212</c:v>
                </c:pt>
                <c:pt idx="44">
                  <c:v>1310</c:v>
                </c:pt>
                <c:pt idx="45">
                  <c:v>1181</c:v>
                </c:pt>
                <c:pt idx="46">
                  <c:v>1281</c:v>
                </c:pt>
                <c:pt idx="47">
                  <c:v>1086</c:v>
                </c:pt>
                <c:pt idx="48">
                  <c:v>1157</c:v>
                </c:pt>
              </c:numCache>
            </c:numRef>
          </c:val>
          <c:extLst>
            <c:ext xmlns:c16="http://schemas.microsoft.com/office/drawing/2014/chart" uri="{C3380CC4-5D6E-409C-BE32-E72D297353CC}">
              <c16:uniqueId val="{00000001-CE97-43F5-907E-0A7E6D8957CD}"/>
            </c:ext>
          </c:extLst>
        </c:ser>
        <c:dLbls>
          <c:showLegendKey val="0"/>
          <c:showVal val="0"/>
          <c:showCatName val="0"/>
          <c:showSerName val="0"/>
          <c:showPercent val="0"/>
          <c:showBubbleSize val="0"/>
        </c:dLbls>
        <c:axId val="52216576"/>
        <c:axId val="52218112"/>
      </c:areaChart>
      <c:lineChart>
        <c:grouping val="standard"/>
        <c:varyColors val="0"/>
        <c:ser>
          <c:idx val="0"/>
          <c:order val="0"/>
          <c:tx>
            <c:strRef>
              <c:f>'T11'!$P$60</c:f>
              <c:strCache>
                <c:ptCount val="1"/>
                <c:pt idx="0">
                  <c:v>Einfamilienhäuser</c:v>
                </c:pt>
              </c:strCache>
            </c:strRef>
          </c:tx>
          <c:spPr>
            <a:ln>
              <a:solidFill>
                <a:srgbClr val="CC4918"/>
              </a:solidFill>
            </a:ln>
          </c:spPr>
          <c:marker>
            <c:symbol val="none"/>
          </c:marker>
          <c:cat>
            <c:numRef>
              <c:f>'T11'!$O$61:$O$109</c:f>
              <c:numCache>
                <c:formatCode>General</c:formatCode>
                <c:ptCount val="49"/>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numCache>
            </c:numRef>
          </c:cat>
          <c:val>
            <c:numRef>
              <c:f>'T11'!$P$61:$P$109</c:f>
              <c:numCache>
                <c:formatCode>#,##0</c:formatCode>
                <c:ptCount val="49"/>
                <c:pt idx="0">
                  <c:v>1116</c:v>
                </c:pt>
                <c:pt idx="1">
                  <c:v>1275</c:v>
                </c:pt>
                <c:pt idx="2">
                  <c:v>1428</c:v>
                </c:pt>
                <c:pt idx="3">
                  <c:v>1380</c:v>
                </c:pt>
                <c:pt idx="4">
                  <c:v>889</c:v>
                </c:pt>
                <c:pt idx="5">
                  <c:v>707</c:v>
                </c:pt>
                <c:pt idx="6">
                  <c:v>1112</c:v>
                </c:pt>
                <c:pt idx="7">
                  <c:v>1408</c:v>
                </c:pt>
                <c:pt idx="8">
                  <c:v>1630</c:v>
                </c:pt>
                <c:pt idx="9">
                  <c:v>2025</c:v>
                </c:pt>
                <c:pt idx="10">
                  <c:v>1605</c:v>
                </c:pt>
                <c:pt idx="11">
                  <c:v>1372</c:v>
                </c:pt>
                <c:pt idx="12">
                  <c:v>1261</c:v>
                </c:pt>
                <c:pt idx="13">
                  <c:v>1470</c:v>
                </c:pt>
                <c:pt idx="14">
                  <c:v>1547</c:v>
                </c:pt>
                <c:pt idx="15">
                  <c:v>1578</c:v>
                </c:pt>
                <c:pt idx="16">
                  <c:v>1484</c:v>
                </c:pt>
                <c:pt idx="17">
                  <c:v>1612</c:v>
                </c:pt>
                <c:pt idx="18">
                  <c:v>1394</c:v>
                </c:pt>
                <c:pt idx="19">
                  <c:v>1338</c:v>
                </c:pt>
                <c:pt idx="20">
                  <c:v>1070</c:v>
                </c:pt>
                <c:pt idx="21">
                  <c:v>911</c:v>
                </c:pt>
                <c:pt idx="22">
                  <c:v>1017</c:v>
                </c:pt>
                <c:pt idx="23">
                  <c:v>1636</c:v>
                </c:pt>
                <c:pt idx="24">
                  <c:v>1679</c:v>
                </c:pt>
                <c:pt idx="25">
                  <c:v>1547</c:v>
                </c:pt>
                <c:pt idx="26">
                  <c:v>1480</c:v>
                </c:pt>
                <c:pt idx="27">
                  <c:v>1687</c:v>
                </c:pt>
                <c:pt idx="28">
                  <c:v>1661</c:v>
                </c:pt>
                <c:pt idx="29">
                  <c:v>1593</c:v>
                </c:pt>
                <c:pt idx="30">
                  <c:v>1215</c:v>
                </c:pt>
                <c:pt idx="31">
                  <c:v>1277</c:v>
                </c:pt>
                <c:pt idx="32">
                  <c:v>1234</c:v>
                </c:pt>
                <c:pt idx="33">
                  <c:v>1458</c:v>
                </c:pt>
                <c:pt idx="34">
                  <c:v>1386</c:v>
                </c:pt>
                <c:pt idx="35">
                  <c:v>1360</c:v>
                </c:pt>
                <c:pt idx="36">
                  <c:v>1376</c:v>
                </c:pt>
                <c:pt idx="37">
                  <c:v>1176</c:v>
                </c:pt>
                <c:pt idx="38" formatCode="General">
                  <c:v>1022</c:v>
                </c:pt>
                <c:pt idx="39" formatCode="General">
                  <c:v>913</c:v>
                </c:pt>
                <c:pt idx="40">
                  <c:v>862</c:v>
                </c:pt>
                <c:pt idx="41">
                  <c:v>987</c:v>
                </c:pt>
                <c:pt idx="42">
                  <c:v>841</c:v>
                </c:pt>
                <c:pt idx="43">
                  <c:v>694</c:v>
                </c:pt>
                <c:pt idx="44" formatCode="General">
                  <c:v>730</c:v>
                </c:pt>
                <c:pt idx="45" formatCode="General">
                  <c:v>621</c:v>
                </c:pt>
                <c:pt idx="46" formatCode="General">
                  <c:v>649</c:v>
                </c:pt>
                <c:pt idx="47" formatCode="General">
                  <c:v>509</c:v>
                </c:pt>
                <c:pt idx="48" formatCode="General">
                  <c:v>629</c:v>
                </c:pt>
              </c:numCache>
            </c:numRef>
          </c:val>
          <c:smooth val="0"/>
          <c:extLst>
            <c:ext xmlns:c16="http://schemas.microsoft.com/office/drawing/2014/chart" uri="{C3380CC4-5D6E-409C-BE32-E72D297353CC}">
              <c16:uniqueId val="{00000000-CE97-43F5-907E-0A7E6D8957CD}"/>
            </c:ext>
          </c:extLst>
        </c:ser>
        <c:ser>
          <c:idx val="2"/>
          <c:order val="2"/>
          <c:tx>
            <c:strRef>
              <c:f>'T11'!$R$60</c:f>
              <c:strCache>
                <c:ptCount val="1"/>
                <c:pt idx="0">
                  <c:v>Wohnungen</c:v>
                </c:pt>
              </c:strCache>
            </c:strRef>
          </c:tx>
          <c:spPr>
            <a:ln>
              <a:solidFill>
                <a:srgbClr val="0096DF"/>
              </a:solidFill>
            </a:ln>
          </c:spPr>
          <c:marker>
            <c:symbol val="none"/>
          </c:marker>
          <c:cat>
            <c:numRef>
              <c:f>'T11'!$O$61:$O$109</c:f>
              <c:numCache>
                <c:formatCode>General</c:formatCode>
                <c:ptCount val="49"/>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numCache>
            </c:numRef>
          </c:cat>
          <c:val>
            <c:numRef>
              <c:f>'T11'!$R$61:$R$109</c:f>
              <c:numCache>
                <c:formatCode>#,##0</c:formatCode>
                <c:ptCount val="49"/>
                <c:pt idx="0">
                  <c:v>4143</c:v>
                </c:pt>
                <c:pt idx="1">
                  <c:v>4914</c:v>
                </c:pt>
                <c:pt idx="2">
                  <c:v>6342</c:v>
                </c:pt>
                <c:pt idx="3">
                  <c:v>6520</c:v>
                </c:pt>
                <c:pt idx="4">
                  <c:v>2715</c:v>
                </c:pt>
                <c:pt idx="5">
                  <c:v>2221</c:v>
                </c:pt>
                <c:pt idx="6">
                  <c:v>2184</c:v>
                </c:pt>
                <c:pt idx="7">
                  <c:v>2541</c:v>
                </c:pt>
                <c:pt idx="8">
                  <c:v>2761</c:v>
                </c:pt>
                <c:pt idx="9">
                  <c:v>3183</c:v>
                </c:pt>
                <c:pt idx="10">
                  <c:v>3244</c:v>
                </c:pt>
                <c:pt idx="11">
                  <c:v>3301</c:v>
                </c:pt>
                <c:pt idx="12">
                  <c:v>3516</c:v>
                </c:pt>
                <c:pt idx="13">
                  <c:v>4019</c:v>
                </c:pt>
                <c:pt idx="14">
                  <c:v>3725</c:v>
                </c:pt>
                <c:pt idx="15">
                  <c:v>3785</c:v>
                </c:pt>
                <c:pt idx="16">
                  <c:v>3953</c:v>
                </c:pt>
                <c:pt idx="17">
                  <c:v>3612</c:v>
                </c:pt>
                <c:pt idx="18">
                  <c:v>3280</c:v>
                </c:pt>
                <c:pt idx="19">
                  <c:v>2911</c:v>
                </c:pt>
                <c:pt idx="20">
                  <c:v>2751</c:v>
                </c:pt>
                <c:pt idx="21">
                  <c:v>2670</c:v>
                </c:pt>
                <c:pt idx="22">
                  <c:v>3160</c:v>
                </c:pt>
                <c:pt idx="23">
                  <c:v>5445</c:v>
                </c:pt>
                <c:pt idx="24">
                  <c:v>4442</c:v>
                </c:pt>
                <c:pt idx="25">
                  <c:v>3957</c:v>
                </c:pt>
                <c:pt idx="26">
                  <c:v>3351</c:v>
                </c:pt>
                <c:pt idx="27">
                  <c:v>3519</c:v>
                </c:pt>
                <c:pt idx="28">
                  <c:v>3187</c:v>
                </c:pt>
                <c:pt idx="29">
                  <c:v>2832</c:v>
                </c:pt>
                <c:pt idx="30">
                  <c:v>2491</c:v>
                </c:pt>
                <c:pt idx="31">
                  <c:v>2698</c:v>
                </c:pt>
                <c:pt idx="32">
                  <c:v>2806</c:v>
                </c:pt>
                <c:pt idx="33">
                  <c:v>3386</c:v>
                </c:pt>
                <c:pt idx="34">
                  <c:v>3618</c:v>
                </c:pt>
                <c:pt idx="35">
                  <c:v>4170</c:v>
                </c:pt>
                <c:pt idx="36">
                  <c:v>3774</c:v>
                </c:pt>
                <c:pt idx="37">
                  <c:v>4747</c:v>
                </c:pt>
                <c:pt idx="38">
                  <c:v>3900</c:v>
                </c:pt>
                <c:pt idx="39">
                  <c:v>3666</c:v>
                </c:pt>
                <c:pt idx="40">
                  <c:v>4612</c:v>
                </c:pt>
                <c:pt idx="41">
                  <c:v>4316</c:v>
                </c:pt>
                <c:pt idx="42">
                  <c:v>4307</c:v>
                </c:pt>
                <c:pt idx="43">
                  <c:v>4937</c:v>
                </c:pt>
                <c:pt idx="44" formatCode="General">
                  <c:v>4839</c:v>
                </c:pt>
                <c:pt idx="45" formatCode="General">
                  <c:v>5011</c:v>
                </c:pt>
                <c:pt idx="46" formatCode="General">
                  <c:v>5680</c:v>
                </c:pt>
                <c:pt idx="47" formatCode="General">
                  <c:v>5113</c:v>
                </c:pt>
                <c:pt idx="48" formatCode="General">
                  <c:v>4775</c:v>
                </c:pt>
              </c:numCache>
            </c:numRef>
          </c:val>
          <c:smooth val="0"/>
          <c:extLst>
            <c:ext xmlns:c16="http://schemas.microsoft.com/office/drawing/2014/chart" uri="{C3380CC4-5D6E-409C-BE32-E72D297353CC}">
              <c16:uniqueId val="{00000002-CE97-43F5-907E-0A7E6D8957CD}"/>
            </c:ext>
          </c:extLst>
        </c:ser>
        <c:dLbls>
          <c:showLegendKey val="0"/>
          <c:showVal val="0"/>
          <c:showCatName val="0"/>
          <c:showSerName val="0"/>
          <c:showPercent val="0"/>
          <c:showBubbleSize val="0"/>
        </c:dLbls>
        <c:marker val="1"/>
        <c:smooth val="0"/>
        <c:axId val="52216576"/>
        <c:axId val="52218112"/>
      </c:lineChart>
      <c:catAx>
        <c:axId val="52216576"/>
        <c:scaling>
          <c:orientation val="minMax"/>
        </c:scaling>
        <c:delete val="0"/>
        <c:axPos val="b"/>
        <c:numFmt formatCode="General" sourceLinked="1"/>
        <c:majorTickMark val="out"/>
        <c:minorTickMark val="none"/>
        <c:tickLblPos val="nextTo"/>
        <c:txPr>
          <a:bodyPr/>
          <a:lstStyle/>
          <a:p>
            <a:pPr>
              <a:defRPr sz="900"/>
            </a:pPr>
            <a:endParaRPr lang="de-DE"/>
          </a:p>
        </c:txPr>
        <c:crossAx val="52218112"/>
        <c:crosses val="autoZero"/>
        <c:auto val="1"/>
        <c:lblAlgn val="ctr"/>
        <c:lblOffset val="100"/>
        <c:tickLblSkip val="3"/>
        <c:tickMarkSkip val="1"/>
        <c:noMultiLvlLbl val="0"/>
      </c:catAx>
      <c:valAx>
        <c:axId val="52218112"/>
        <c:scaling>
          <c:orientation val="minMax"/>
        </c:scaling>
        <c:delete val="0"/>
        <c:axPos val="l"/>
        <c:majorGridlines/>
        <c:title>
          <c:tx>
            <c:rich>
              <a:bodyPr rot="0" vert="horz"/>
              <a:lstStyle/>
              <a:p>
                <a:pPr>
                  <a:defRPr/>
                </a:pPr>
                <a:r>
                  <a:rPr lang="de-CH" b="0"/>
                  <a:t>Anzahl</a:t>
                </a:r>
              </a:p>
            </c:rich>
          </c:tx>
          <c:layout>
            <c:manualLayout>
              <c:xMode val="edge"/>
              <c:yMode val="edge"/>
              <c:x val="2.498991228070175E-2"/>
              <c:y val="0.11476157407407409"/>
            </c:manualLayout>
          </c:layout>
          <c:overlay val="0"/>
        </c:title>
        <c:numFmt formatCode="General" sourceLinked="1"/>
        <c:majorTickMark val="out"/>
        <c:minorTickMark val="none"/>
        <c:tickLblPos val="nextTo"/>
        <c:txPr>
          <a:bodyPr/>
          <a:lstStyle/>
          <a:p>
            <a:pPr>
              <a:defRPr sz="900"/>
            </a:pPr>
            <a:endParaRPr lang="de-DE"/>
          </a:p>
        </c:txPr>
        <c:crossAx val="52216576"/>
        <c:crosses val="autoZero"/>
        <c:crossBetween val="between"/>
      </c:valAx>
      <c:spPr>
        <a:ln>
          <a:solidFill>
            <a:srgbClr val="005078"/>
          </a:solidFill>
        </a:ln>
      </c:spPr>
    </c:plotArea>
    <c:legend>
      <c:legendPos val="r"/>
      <c:layout>
        <c:manualLayout>
          <c:xMode val="edge"/>
          <c:yMode val="edge"/>
          <c:x val="6.2446637426900584E-2"/>
          <c:y val="0.86572800925925919"/>
          <c:w val="0.67946856725146199"/>
          <c:h val="0.11521041666666665"/>
        </c:manualLayout>
      </c:layout>
      <c:overlay val="0"/>
    </c:legend>
    <c:plotVisOnly val="1"/>
    <c:dispBlanksAs val="gap"/>
    <c:showDLblsOverMax val="0"/>
  </c:chart>
  <c:txPr>
    <a:bodyPr/>
    <a:lstStyle/>
    <a:p>
      <a:pPr>
        <a:defRPr sz="1000">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CH">
                <a:solidFill>
                  <a:sysClr val="windowText" lastClr="000000"/>
                </a:solidFill>
              </a:rPr>
              <a:t>Neu erstellte Wohnungen nach Gebäudeart</a:t>
            </a:r>
            <a:r>
              <a:rPr lang="de-CH" baseline="0">
                <a:solidFill>
                  <a:sysClr val="windowText" lastClr="000000"/>
                </a:solidFill>
              </a:rPr>
              <a:t> in den Bezirken</a:t>
            </a:r>
            <a:r>
              <a:rPr lang="de-CH">
                <a:solidFill>
                  <a:sysClr val="windowText" lastClr="000000"/>
                </a:solidFill>
              </a:rPr>
              <a:t>, 2019</a:t>
            </a:r>
          </a:p>
        </c:rich>
      </c:tx>
      <c:layout>
        <c:manualLayout>
          <c:xMode val="edge"/>
          <c:yMode val="edge"/>
          <c:x val="0.10554501683251909"/>
          <c:y val="1.610305958132045E-2"/>
        </c:manualLayout>
      </c:layout>
      <c:overlay val="1"/>
    </c:title>
    <c:autoTitleDeleted val="0"/>
    <c:plotArea>
      <c:layout>
        <c:manualLayout>
          <c:layoutTarget val="inner"/>
          <c:xMode val="edge"/>
          <c:yMode val="edge"/>
          <c:x val="8.4999122807017546E-2"/>
          <c:y val="0.19224537037037037"/>
          <c:w val="0.87636461988304093"/>
          <c:h val="0.56549189814814815"/>
        </c:manualLayout>
      </c:layout>
      <c:barChart>
        <c:barDir val="col"/>
        <c:grouping val="clustered"/>
        <c:varyColors val="0"/>
        <c:ser>
          <c:idx val="0"/>
          <c:order val="0"/>
          <c:tx>
            <c:strRef>
              <c:f>'T12'!$L$22</c:f>
              <c:strCache>
                <c:ptCount val="1"/>
                <c:pt idx="0">
                  <c:v>Mehrfamilienhäuser</c:v>
                </c:pt>
              </c:strCache>
            </c:strRef>
          </c:tx>
          <c:spPr>
            <a:solidFill>
              <a:srgbClr val="0096DF"/>
            </a:solidFill>
          </c:spPr>
          <c:invertIfNegative val="0"/>
          <c:cat>
            <c:strRef>
              <c:f>'T12'!$B$6:$B$16</c:f>
              <c:strCache>
                <c:ptCount val="11"/>
                <c:pt idx="0">
                  <c:v>Aarau</c:v>
                </c:pt>
                <c:pt idx="1">
                  <c:v>Baden</c:v>
                </c:pt>
                <c:pt idx="2">
                  <c:v>Bremgarten</c:v>
                </c:pt>
                <c:pt idx="3">
                  <c:v>Brugg</c:v>
                </c:pt>
                <c:pt idx="4">
                  <c:v>Kulm</c:v>
                </c:pt>
                <c:pt idx="5">
                  <c:v>Laufenburg</c:v>
                </c:pt>
                <c:pt idx="6">
                  <c:v>Lenzburg</c:v>
                </c:pt>
                <c:pt idx="7">
                  <c:v>Muri</c:v>
                </c:pt>
                <c:pt idx="8">
                  <c:v>Rheinfelden</c:v>
                </c:pt>
                <c:pt idx="9">
                  <c:v>Zofingen</c:v>
                </c:pt>
                <c:pt idx="10">
                  <c:v>Zurzach</c:v>
                </c:pt>
              </c:strCache>
            </c:strRef>
          </c:cat>
          <c:val>
            <c:numRef>
              <c:f>'T12'!$G$6:$G$16</c:f>
              <c:numCache>
                <c:formatCode>#,##0</c:formatCode>
                <c:ptCount val="11"/>
                <c:pt idx="0">
                  <c:v>492</c:v>
                </c:pt>
                <c:pt idx="1">
                  <c:v>413</c:v>
                </c:pt>
                <c:pt idx="2">
                  <c:v>340</c:v>
                </c:pt>
                <c:pt idx="3">
                  <c:v>456</c:v>
                </c:pt>
                <c:pt idx="4">
                  <c:v>182</c:v>
                </c:pt>
                <c:pt idx="5">
                  <c:v>196</c:v>
                </c:pt>
                <c:pt idx="6">
                  <c:v>626</c:v>
                </c:pt>
                <c:pt idx="7">
                  <c:v>440</c:v>
                </c:pt>
                <c:pt idx="8">
                  <c:v>50</c:v>
                </c:pt>
                <c:pt idx="9">
                  <c:v>396</c:v>
                </c:pt>
                <c:pt idx="10">
                  <c:v>84</c:v>
                </c:pt>
              </c:numCache>
            </c:numRef>
          </c:val>
          <c:extLst>
            <c:ext xmlns:c16="http://schemas.microsoft.com/office/drawing/2014/chart" uri="{C3380CC4-5D6E-409C-BE32-E72D297353CC}">
              <c16:uniqueId val="{00000000-812C-4E2A-963E-DEC46961239A}"/>
            </c:ext>
          </c:extLst>
        </c:ser>
        <c:ser>
          <c:idx val="1"/>
          <c:order val="1"/>
          <c:tx>
            <c:strRef>
              <c:f>'T12'!$M$22</c:f>
              <c:strCache>
                <c:ptCount val="1"/>
                <c:pt idx="0">
                  <c:v>Einfamilienhäuser</c:v>
                </c:pt>
              </c:strCache>
            </c:strRef>
          </c:tx>
          <c:spPr>
            <a:solidFill>
              <a:srgbClr val="005078"/>
            </a:solidFill>
          </c:spPr>
          <c:invertIfNegative val="0"/>
          <c:cat>
            <c:strRef>
              <c:f>'T12'!$B$6:$B$16</c:f>
              <c:strCache>
                <c:ptCount val="11"/>
                <c:pt idx="0">
                  <c:v>Aarau</c:v>
                </c:pt>
                <c:pt idx="1">
                  <c:v>Baden</c:v>
                </c:pt>
                <c:pt idx="2">
                  <c:v>Bremgarten</c:v>
                </c:pt>
                <c:pt idx="3">
                  <c:v>Brugg</c:v>
                </c:pt>
                <c:pt idx="4">
                  <c:v>Kulm</c:v>
                </c:pt>
                <c:pt idx="5">
                  <c:v>Laufenburg</c:v>
                </c:pt>
                <c:pt idx="6">
                  <c:v>Lenzburg</c:v>
                </c:pt>
                <c:pt idx="7">
                  <c:v>Muri</c:v>
                </c:pt>
                <c:pt idx="8">
                  <c:v>Rheinfelden</c:v>
                </c:pt>
                <c:pt idx="9">
                  <c:v>Zofingen</c:v>
                </c:pt>
                <c:pt idx="10">
                  <c:v>Zurzach</c:v>
                </c:pt>
              </c:strCache>
            </c:strRef>
          </c:cat>
          <c:val>
            <c:numRef>
              <c:f>'T12'!$E$6:$E$16</c:f>
              <c:numCache>
                <c:formatCode>#,##0</c:formatCode>
                <c:ptCount val="11"/>
                <c:pt idx="0">
                  <c:v>57</c:v>
                </c:pt>
                <c:pt idx="1">
                  <c:v>43</c:v>
                </c:pt>
                <c:pt idx="2">
                  <c:v>76</c:v>
                </c:pt>
                <c:pt idx="3">
                  <c:v>59</c:v>
                </c:pt>
                <c:pt idx="4">
                  <c:v>54</c:v>
                </c:pt>
                <c:pt idx="5">
                  <c:v>79</c:v>
                </c:pt>
                <c:pt idx="6">
                  <c:v>74</c:v>
                </c:pt>
                <c:pt idx="7">
                  <c:v>25</c:v>
                </c:pt>
                <c:pt idx="8">
                  <c:v>34</c:v>
                </c:pt>
                <c:pt idx="9">
                  <c:v>87</c:v>
                </c:pt>
                <c:pt idx="10">
                  <c:v>41</c:v>
                </c:pt>
              </c:numCache>
            </c:numRef>
          </c:val>
          <c:extLst>
            <c:ext xmlns:c16="http://schemas.microsoft.com/office/drawing/2014/chart" uri="{C3380CC4-5D6E-409C-BE32-E72D297353CC}">
              <c16:uniqueId val="{00000001-812C-4E2A-963E-DEC46961239A}"/>
            </c:ext>
          </c:extLst>
        </c:ser>
        <c:ser>
          <c:idx val="2"/>
          <c:order val="2"/>
          <c:tx>
            <c:strRef>
              <c:f>'T12'!$N$22</c:f>
              <c:strCache>
                <c:ptCount val="1"/>
                <c:pt idx="0">
                  <c:v>Andere Gebäude</c:v>
                </c:pt>
              </c:strCache>
            </c:strRef>
          </c:tx>
          <c:spPr>
            <a:solidFill>
              <a:srgbClr val="A6A6A6"/>
            </a:solidFill>
          </c:spPr>
          <c:invertIfNegative val="0"/>
          <c:cat>
            <c:strRef>
              <c:f>'T12'!$B$6:$B$16</c:f>
              <c:strCache>
                <c:ptCount val="11"/>
                <c:pt idx="0">
                  <c:v>Aarau</c:v>
                </c:pt>
                <c:pt idx="1">
                  <c:v>Baden</c:v>
                </c:pt>
                <c:pt idx="2">
                  <c:v>Bremgarten</c:v>
                </c:pt>
                <c:pt idx="3">
                  <c:v>Brugg</c:v>
                </c:pt>
                <c:pt idx="4">
                  <c:v>Kulm</c:v>
                </c:pt>
                <c:pt idx="5">
                  <c:v>Laufenburg</c:v>
                </c:pt>
                <c:pt idx="6">
                  <c:v>Lenzburg</c:v>
                </c:pt>
                <c:pt idx="7">
                  <c:v>Muri</c:v>
                </c:pt>
                <c:pt idx="8">
                  <c:v>Rheinfelden</c:v>
                </c:pt>
                <c:pt idx="9">
                  <c:v>Zofingen</c:v>
                </c:pt>
                <c:pt idx="10">
                  <c:v>Zurzach</c:v>
                </c:pt>
              </c:strCache>
            </c:strRef>
          </c:cat>
          <c:val>
            <c:numRef>
              <c:f>'T12'!$I$6:$I$16</c:f>
              <c:numCache>
                <c:formatCode>#,##0</c:formatCode>
                <c:ptCount val="11"/>
                <c:pt idx="0">
                  <c:v>81</c:v>
                </c:pt>
                <c:pt idx="1">
                  <c:v>25</c:v>
                </c:pt>
                <c:pt idx="2">
                  <c:v>16</c:v>
                </c:pt>
                <c:pt idx="3">
                  <c:v>10</c:v>
                </c:pt>
                <c:pt idx="4">
                  <c:v>5</c:v>
                </c:pt>
                <c:pt idx="5">
                  <c:v>16</c:v>
                </c:pt>
                <c:pt idx="6">
                  <c:v>87</c:v>
                </c:pt>
                <c:pt idx="7">
                  <c:v>66</c:v>
                </c:pt>
                <c:pt idx="8">
                  <c:v>20</c:v>
                </c:pt>
                <c:pt idx="9">
                  <c:v>118</c:v>
                </c:pt>
                <c:pt idx="10">
                  <c:v>27</c:v>
                </c:pt>
              </c:numCache>
            </c:numRef>
          </c:val>
          <c:extLst>
            <c:ext xmlns:c16="http://schemas.microsoft.com/office/drawing/2014/chart" uri="{C3380CC4-5D6E-409C-BE32-E72D297353CC}">
              <c16:uniqueId val="{00000002-812C-4E2A-963E-DEC46961239A}"/>
            </c:ext>
          </c:extLst>
        </c:ser>
        <c:dLbls>
          <c:showLegendKey val="0"/>
          <c:showVal val="0"/>
          <c:showCatName val="0"/>
          <c:showSerName val="0"/>
          <c:showPercent val="0"/>
          <c:showBubbleSize val="0"/>
        </c:dLbls>
        <c:gapWidth val="150"/>
        <c:axId val="49459968"/>
        <c:axId val="49461504"/>
      </c:barChart>
      <c:catAx>
        <c:axId val="49459968"/>
        <c:scaling>
          <c:orientation val="minMax"/>
        </c:scaling>
        <c:delete val="0"/>
        <c:axPos val="b"/>
        <c:numFmt formatCode="General" sourceLinked="0"/>
        <c:majorTickMark val="out"/>
        <c:minorTickMark val="none"/>
        <c:tickLblPos val="nextTo"/>
        <c:txPr>
          <a:bodyPr/>
          <a:lstStyle/>
          <a:p>
            <a:pPr>
              <a:defRPr sz="900"/>
            </a:pPr>
            <a:endParaRPr lang="de-DE"/>
          </a:p>
        </c:txPr>
        <c:crossAx val="49461504"/>
        <c:crosses val="autoZero"/>
        <c:auto val="1"/>
        <c:lblAlgn val="ctr"/>
        <c:lblOffset val="100"/>
        <c:noMultiLvlLbl val="0"/>
      </c:catAx>
      <c:valAx>
        <c:axId val="49461504"/>
        <c:scaling>
          <c:orientation val="minMax"/>
        </c:scaling>
        <c:delete val="0"/>
        <c:axPos val="l"/>
        <c:majorGridlines/>
        <c:title>
          <c:tx>
            <c:rich>
              <a:bodyPr rot="0" vert="horz"/>
              <a:lstStyle/>
              <a:p>
                <a:pPr>
                  <a:defRPr/>
                </a:pPr>
                <a:r>
                  <a:rPr lang="de-CH" b="0"/>
                  <a:t>Anzahl</a:t>
                </a:r>
              </a:p>
            </c:rich>
          </c:tx>
          <c:layout>
            <c:manualLayout>
              <c:xMode val="edge"/>
              <c:yMode val="edge"/>
              <c:x val="2.5816585816585816E-2"/>
              <c:y val="0.12236041666666664"/>
            </c:manualLayout>
          </c:layout>
          <c:overlay val="0"/>
        </c:title>
        <c:numFmt formatCode="#,##0" sourceLinked="1"/>
        <c:majorTickMark val="out"/>
        <c:minorTickMark val="none"/>
        <c:tickLblPos val="nextTo"/>
        <c:txPr>
          <a:bodyPr/>
          <a:lstStyle/>
          <a:p>
            <a:pPr>
              <a:defRPr sz="900"/>
            </a:pPr>
            <a:endParaRPr lang="de-DE"/>
          </a:p>
        </c:txPr>
        <c:crossAx val="49459968"/>
        <c:crosses val="autoZero"/>
        <c:crossBetween val="between"/>
      </c:valAx>
      <c:spPr>
        <a:ln>
          <a:solidFill>
            <a:schemeClr val="accent1">
              <a:shade val="50000"/>
            </a:schemeClr>
          </a:solidFill>
        </a:ln>
      </c:spPr>
    </c:plotArea>
    <c:legend>
      <c:legendPos val="r"/>
      <c:layout>
        <c:manualLayout>
          <c:xMode val="edge"/>
          <c:yMode val="edge"/>
          <c:x val="3.2857472857472855E-2"/>
          <c:y val="0.85396875000000005"/>
          <c:w val="0.7952857472857473"/>
          <c:h val="0.1283923611111111"/>
        </c:manualLayout>
      </c:layout>
      <c:overlay val="0"/>
    </c:legend>
    <c:plotVisOnly val="1"/>
    <c:dispBlanksAs val="gap"/>
    <c:showDLblsOverMax val="0"/>
  </c:chart>
  <c:spPr>
    <a:ln>
      <a:solidFill>
        <a:schemeClr val="tx1"/>
      </a:solidFill>
    </a:ln>
  </c:spPr>
  <c:txPr>
    <a:bodyPr/>
    <a:lstStyle/>
    <a:p>
      <a:pPr>
        <a:defRPr sz="1000">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CH"/>
              <a:t>Reinzugang</a:t>
            </a:r>
            <a:r>
              <a:rPr lang="de-CH" baseline="0"/>
              <a:t> an Wohnungen</a:t>
            </a:r>
            <a:r>
              <a:rPr lang="de-CH"/>
              <a:t> und leer</a:t>
            </a:r>
            <a:r>
              <a:rPr lang="de-CH" baseline="0"/>
              <a:t> stehende Wohnungen</a:t>
            </a:r>
            <a:r>
              <a:rPr lang="de-CH"/>
              <a:t>, 1974–2021</a:t>
            </a:r>
          </a:p>
        </c:rich>
      </c:tx>
      <c:layout/>
      <c:overlay val="1"/>
    </c:title>
    <c:autoTitleDeleted val="0"/>
    <c:plotArea>
      <c:layout>
        <c:manualLayout>
          <c:layoutTarget val="inner"/>
          <c:xMode val="edge"/>
          <c:yMode val="edge"/>
          <c:x val="8.6370029239766083E-2"/>
          <c:y val="0.20761180555555556"/>
          <c:w val="0.87655277777777774"/>
          <c:h val="0.59053402777777775"/>
        </c:manualLayout>
      </c:layout>
      <c:lineChart>
        <c:grouping val="standard"/>
        <c:varyColors val="0"/>
        <c:ser>
          <c:idx val="0"/>
          <c:order val="0"/>
          <c:tx>
            <c:v>Reinzugang an Wohnungen</c:v>
          </c:tx>
          <c:spPr>
            <a:ln>
              <a:solidFill>
                <a:srgbClr val="0096DF"/>
              </a:solidFill>
            </a:ln>
          </c:spPr>
          <c:marker>
            <c:symbol val="none"/>
          </c:marker>
          <c:cat>
            <c:strRef>
              <c:f>'T20'!$B$8:$B$54</c:f>
              <c:strCache>
                <c:ptCount val="47"/>
                <c:pt idx="0">
                  <c:v>1975</c:v>
                </c:pt>
                <c:pt idx="1">
                  <c:v>1976</c:v>
                </c:pt>
                <c:pt idx="2">
                  <c:v>1977</c:v>
                </c:pt>
                <c:pt idx="3">
                  <c:v>1978</c:v>
                </c:pt>
                <c:pt idx="4">
                  <c:v>1979</c:v>
                </c:pt>
                <c:pt idx="5">
                  <c:v>1980¹</c:v>
                </c:pt>
                <c:pt idx="6">
                  <c:v>1981</c:v>
                </c:pt>
                <c:pt idx="7">
                  <c:v>1982</c:v>
                </c:pt>
                <c:pt idx="8">
                  <c:v>1983</c:v>
                </c:pt>
                <c:pt idx="9">
                  <c:v>1984²</c:v>
                </c:pt>
                <c:pt idx="10">
                  <c:v>1985</c:v>
                </c:pt>
                <c:pt idx="11">
                  <c:v>1986</c:v>
                </c:pt>
                <c:pt idx="12">
                  <c:v>1987</c:v>
                </c:pt>
                <c:pt idx="13">
                  <c:v>1988</c:v>
                </c:pt>
                <c:pt idx="14">
                  <c:v>1989</c:v>
                </c:pt>
                <c:pt idx="15">
                  <c:v>1990³</c:v>
                </c:pt>
                <c:pt idx="16">
                  <c:v>1991</c:v>
                </c:pt>
                <c:pt idx="17">
                  <c:v>1992</c:v>
                </c:pt>
                <c:pt idx="18">
                  <c:v>1993</c:v>
                </c:pt>
                <c:pt idx="19">
                  <c:v>1994</c:v>
                </c:pt>
                <c:pt idx="20">
                  <c:v>1995</c:v>
                </c:pt>
                <c:pt idx="21">
                  <c:v>1996</c:v>
                </c:pt>
                <c:pt idx="22">
                  <c:v>1997</c:v>
                </c:pt>
                <c:pt idx="23">
                  <c:v>1998</c:v>
                </c:pt>
                <c:pt idx="24">
                  <c:v>1999</c:v>
                </c:pt>
                <c:pt idx="25">
                  <c:v>2000⁴</c:v>
                </c:pt>
                <c:pt idx="26">
                  <c:v>2001</c:v>
                </c:pt>
                <c:pt idx="27">
                  <c:v>2002</c:v>
                </c:pt>
                <c:pt idx="28">
                  <c:v>2003</c:v>
                </c:pt>
                <c:pt idx="29">
                  <c:v>2004</c:v>
                </c:pt>
                <c:pt idx="30">
                  <c:v>2005</c:v>
                </c:pt>
                <c:pt idx="31">
                  <c:v>2006</c:v>
                </c:pt>
                <c:pt idx="32">
                  <c:v>2007</c:v>
                </c:pt>
                <c:pt idx="33">
                  <c:v>2008</c:v>
                </c:pt>
                <c:pt idx="34">
                  <c:v>2009⁵</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strCache>
            </c:strRef>
          </c:cat>
          <c:val>
            <c:numRef>
              <c:f>'T20'!$D$8:$D$53</c:f>
              <c:numCache>
                <c:formatCode>#,##0</c:formatCode>
                <c:ptCount val="46"/>
                <c:pt idx="0">
                  <c:v>2689</c:v>
                </c:pt>
                <c:pt idx="1">
                  <c:v>2294</c:v>
                </c:pt>
                <c:pt idx="2">
                  <c:v>2171</c:v>
                </c:pt>
                <c:pt idx="3">
                  <c:v>2551</c:v>
                </c:pt>
                <c:pt idx="4">
                  <c:v>2737</c:v>
                </c:pt>
                <c:pt idx="5">
                  <c:v>3184</c:v>
                </c:pt>
                <c:pt idx="6">
                  <c:v>3289</c:v>
                </c:pt>
                <c:pt idx="7">
                  <c:v>3396</c:v>
                </c:pt>
                <c:pt idx="8">
                  <c:v>3627</c:v>
                </c:pt>
                <c:pt idx="9">
                  <c:v>4134</c:v>
                </c:pt>
                <c:pt idx="10">
                  <c:v>3873</c:v>
                </c:pt>
                <c:pt idx="11">
                  <c:v>3927</c:v>
                </c:pt>
                <c:pt idx="12">
                  <c:v>4025</c:v>
                </c:pt>
                <c:pt idx="13">
                  <c:v>3723</c:v>
                </c:pt>
                <c:pt idx="14">
                  <c:v>3433</c:v>
                </c:pt>
                <c:pt idx="15">
                  <c:v>3088</c:v>
                </c:pt>
                <c:pt idx="16">
                  <c:v>2916</c:v>
                </c:pt>
                <c:pt idx="17">
                  <c:v>2905</c:v>
                </c:pt>
                <c:pt idx="18">
                  <c:v>3360</c:v>
                </c:pt>
                <c:pt idx="19">
                  <c:v>5856</c:v>
                </c:pt>
                <c:pt idx="20">
                  <c:v>4687</c:v>
                </c:pt>
                <c:pt idx="21">
                  <c:v>4131</c:v>
                </c:pt>
                <c:pt idx="22">
                  <c:v>3480</c:v>
                </c:pt>
                <c:pt idx="23">
                  <c:v>3557</c:v>
                </c:pt>
                <c:pt idx="24">
                  <c:v>3314</c:v>
                </c:pt>
                <c:pt idx="25">
                  <c:v>2865</c:v>
                </c:pt>
                <c:pt idx="26">
                  <c:v>2489</c:v>
                </c:pt>
                <c:pt idx="27">
                  <c:v>2733</c:v>
                </c:pt>
                <c:pt idx="28">
                  <c:v>2862</c:v>
                </c:pt>
                <c:pt idx="29">
                  <c:v>3434</c:v>
                </c:pt>
                <c:pt idx="30">
                  <c:v>3694</c:v>
                </c:pt>
                <c:pt idx="31">
                  <c:v>4061</c:v>
                </c:pt>
                <c:pt idx="32">
                  <c:v>3855</c:v>
                </c:pt>
                <c:pt idx="33">
                  <c:v>4809</c:v>
                </c:pt>
                <c:pt idx="34">
                  <c:v>3864</c:v>
                </c:pt>
                <c:pt idx="35">
                  <c:v>9271</c:v>
                </c:pt>
                <c:pt idx="36">
                  <c:v>5146</c:v>
                </c:pt>
                <c:pt idx="37" formatCode="#,##0;[Red]#,##0">
                  <c:v>4107</c:v>
                </c:pt>
                <c:pt idx="38" formatCode="#,##0;[Red]#,##0">
                  <c:v>5418</c:v>
                </c:pt>
                <c:pt idx="39" formatCode="#,##0;[Red]#,##0">
                  <c:v>5129</c:v>
                </c:pt>
                <c:pt idx="40" formatCode="#,##0;[Red]#,##0">
                  <c:v>5138</c:v>
                </c:pt>
                <c:pt idx="41" formatCode="#,##0;[Red]#,##0">
                  <c:v>5971</c:v>
                </c:pt>
                <c:pt idx="42" formatCode="#,##0;[Red]#,##0">
                  <c:v>5779</c:v>
                </c:pt>
                <c:pt idx="43" formatCode="#,##0;[Red]#,##0">
                  <c:v>5506</c:v>
                </c:pt>
                <c:pt idx="44" formatCode="#,##0;[Red]#,##0">
                  <c:v>4998</c:v>
                </c:pt>
                <c:pt idx="45" formatCode="#,##0;[Red]#,##0">
                  <c:v>4046</c:v>
                </c:pt>
              </c:numCache>
            </c:numRef>
          </c:val>
          <c:smooth val="0"/>
          <c:extLst>
            <c:ext xmlns:c16="http://schemas.microsoft.com/office/drawing/2014/chart" uri="{C3380CC4-5D6E-409C-BE32-E72D297353CC}">
              <c16:uniqueId val="{00000000-FC91-4AB7-B05D-F107E70D3860}"/>
            </c:ext>
          </c:extLst>
        </c:ser>
        <c:ser>
          <c:idx val="1"/>
          <c:order val="1"/>
          <c:tx>
            <c:v>Leer stehende Wohnungen</c:v>
          </c:tx>
          <c:spPr>
            <a:ln>
              <a:solidFill>
                <a:srgbClr val="FF5C1F"/>
              </a:solidFill>
            </a:ln>
          </c:spPr>
          <c:marker>
            <c:symbol val="none"/>
          </c:marker>
          <c:cat>
            <c:strRef>
              <c:f>'T20'!$B$8:$B$54</c:f>
              <c:strCache>
                <c:ptCount val="47"/>
                <c:pt idx="0">
                  <c:v>1975</c:v>
                </c:pt>
                <c:pt idx="1">
                  <c:v>1976</c:v>
                </c:pt>
                <c:pt idx="2">
                  <c:v>1977</c:v>
                </c:pt>
                <c:pt idx="3">
                  <c:v>1978</c:v>
                </c:pt>
                <c:pt idx="4">
                  <c:v>1979</c:v>
                </c:pt>
                <c:pt idx="5">
                  <c:v>1980¹</c:v>
                </c:pt>
                <c:pt idx="6">
                  <c:v>1981</c:v>
                </c:pt>
                <c:pt idx="7">
                  <c:v>1982</c:v>
                </c:pt>
                <c:pt idx="8">
                  <c:v>1983</c:v>
                </c:pt>
                <c:pt idx="9">
                  <c:v>1984²</c:v>
                </c:pt>
                <c:pt idx="10">
                  <c:v>1985</c:v>
                </c:pt>
                <c:pt idx="11">
                  <c:v>1986</c:v>
                </c:pt>
                <c:pt idx="12">
                  <c:v>1987</c:v>
                </c:pt>
                <c:pt idx="13">
                  <c:v>1988</c:v>
                </c:pt>
                <c:pt idx="14">
                  <c:v>1989</c:v>
                </c:pt>
                <c:pt idx="15">
                  <c:v>1990³</c:v>
                </c:pt>
                <c:pt idx="16">
                  <c:v>1991</c:v>
                </c:pt>
                <c:pt idx="17">
                  <c:v>1992</c:v>
                </c:pt>
                <c:pt idx="18">
                  <c:v>1993</c:v>
                </c:pt>
                <c:pt idx="19">
                  <c:v>1994</c:v>
                </c:pt>
                <c:pt idx="20">
                  <c:v>1995</c:v>
                </c:pt>
                <c:pt idx="21">
                  <c:v>1996</c:v>
                </c:pt>
                <c:pt idx="22">
                  <c:v>1997</c:v>
                </c:pt>
                <c:pt idx="23">
                  <c:v>1998</c:v>
                </c:pt>
                <c:pt idx="24">
                  <c:v>1999</c:v>
                </c:pt>
                <c:pt idx="25">
                  <c:v>2000⁴</c:v>
                </c:pt>
                <c:pt idx="26">
                  <c:v>2001</c:v>
                </c:pt>
                <c:pt idx="27">
                  <c:v>2002</c:v>
                </c:pt>
                <c:pt idx="28">
                  <c:v>2003</c:v>
                </c:pt>
                <c:pt idx="29">
                  <c:v>2004</c:v>
                </c:pt>
                <c:pt idx="30">
                  <c:v>2005</c:v>
                </c:pt>
                <c:pt idx="31">
                  <c:v>2006</c:v>
                </c:pt>
                <c:pt idx="32">
                  <c:v>2007</c:v>
                </c:pt>
                <c:pt idx="33">
                  <c:v>2008</c:v>
                </c:pt>
                <c:pt idx="34">
                  <c:v>2009⁵</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strCache>
            </c:strRef>
          </c:cat>
          <c:val>
            <c:numRef>
              <c:f>'T20'!$E$8:$E$54</c:f>
              <c:numCache>
                <c:formatCode>#,##0;[Red]#,##0</c:formatCode>
                <c:ptCount val="47"/>
                <c:pt idx="0">
                  <c:v>4052</c:v>
                </c:pt>
                <c:pt idx="1">
                  <c:v>4582</c:v>
                </c:pt>
                <c:pt idx="2">
                  <c:v>3207</c:v>
                </c:pt>
                <c:pt idx="3">
                  <c:v>1809</c:v>
                </c:pt>
                <c:pt idx="4">
                  <c:v>1083</c:v>
                </c:pt>
                <c:pt idx="5">
                  <c:v>870</c:v>
                </c:pt>
                <c:pt idx="6">
                  <c:v>774</c:v>
                </c:pt>
                <c:pt idx="7">
                  <c:v>1145</c:v>
                </c:pt>
                <c:pt idx="8">
                  <c:v>0</c:v>
                </c:pt>
                <c:pt idx="9">
                  <c:v>1903</c:v>
                </c:pt>
                <c:pt idx="10">
                  <c:v>2033</c:v>
                </c:pt>
                <c:pt idx="11">
                  <c:v>1970</c:v>
                </c:pt>
                <c:pt idx="12">
                  <c:v>1567</c:v>
                </c:pt>
                <c:pt idx="13">
                  <c:v>1072</c:v>
                </c:pt>
                <c:pt idx="14">
                  <c:v>492</c:v>
                </c:pt>
                <c:pt idx="15">
                  <c:v>526</c:v>
                </c:pt>
                <c:pt idx="16">
                  <c:v>871</c:v>
                </c:pt>
                <c:pt idx="17">
                  <c:v>1309</c:v>
                </c:pt>
                <c:pt idx="18">
                  <c:v>1744</c:v>
                </c:pt>
                <c:pt idx="19">
                  <c:v>2653</c:v>
                </c:pt>
                <c:pt idx="20">
                  <c:v>3237</c:v>
                </c:pt>
                <c:pt idx="21">
                  <c:v>3870</c:v>
                </c:pt>
                <c:pt idx="22">
                  <c:v>4950</c:v>
                </c:pt>
                <c:pt idx="23">
                  <c:v>5511</c:v>
                </c:pt>
                <c:pt idx="24">
                  <c:v>5164</c:v>
                </c:pt>
                <c:pt idx="25">
                  <c:v>5063</c:v>
                </c:pt>
                <c:pt idx="26">
                  <c:v>4417</c:v>
                </c:pt>
                <c:pt idx="27">
                  <c:v>3378</c:v>
                </c:pt>
                <c:pt idx="28">
                  <c:v>2844</c:v>
                </c:pt>
                <c:pt idx="29">
                  <c:v>2985</c:v>
                </c:pt>
                <c:pt idx="30">
                  <c:v>3336</c:v>
                </c:pt>
                <c:pt idx="31">
                  <c:v>3834</c:v>
                </c:pt>
                <c:pt idx="32">
                  <c:v>3932</c:v>
                </c:pt>
                <c:pt idx="33">
                  <c:v>3943</c:v>
                </c:pt>
                <c:pt idx="34">
                  <c:v>3634</c:v>
                </c:pt>
                <c:pt idx="35">
                  <c:v>4185</c:v>
                </c:pt>
                <c:pt idx="36">
                  <c:v>4335</c:v>
                </c:pt>
                <c:pt idx="37">
                  <c:v>4631</c:v>
                </c:pt>
                <c:pt idx="38">
                  <c:v>4881</c:v>
                </c:pt>
                <c:pt idx="39">
                  <c:v>4957</c:v>
                </c:pt>
                <c:pt idx="40">
                  <c:v>5975</c:v>
                </c:pt>
                <c:pt idx="41">
                  <c:v>6687</c:v>
                </c:pt>
                <c:pt idx="42">
                  <c:v>7323</c:v>
                </c:pt>
                <c:pt idx="43">
                  <c:v>8437</c:v>
                </c:pt>
                <c:pt idx="44">
                  <c:v>8377</c:v>
                </c:pt>
                <c:pt idx="45">
                  <c:v>8733</c:v>
                </c:pt>
                <c:pt idx="46">
                  <c:v>7009</c:v>
                </c:pt>
              </c:numCache>
            </c:numRef>
          </c:val>
          <c:smooth val="0"/>
          <c:extLst>
            <c:ext xmlns:c16="http://schemas.microsoft.com/office/drawing/2014/chart" uri="{C3380CC4-5D6E-409C-BE32-E72D297353CC}">
              <c16:uniqueId val="{00000001-FC91-4AB7-B05D-F107E70D3860}"/>
            </c:ext>
          </c:extLst>
        </c:ser>
        <c:dLbls>
          <c:showLegendKey val="0"/>
          <c:showVal val="0"/>
          <c:showCatName val="0"/>
          <c:showSerName val="0"/>
          <c:showPercent val="0"/>
          <c:showBubbleSize val="0"/>
        </c:dLbls>
        <c:smooth val="0"/>
        <c:axId val="52375552"/>
        <c:axId val="52377088"/>
      </c:lineChart>
      <c:catAx>
        <c:axId val="52375552"/>
        <c:scaling>
          <c:orientation val="minMax"/>
        </c:scaling>
        <c:delete val="0"/>
        <c:axPos val="b"/>
        <c:numFmt formatCode="General" sourceLinked="1"/>
        <c:majorTickMark val="out"/>
        <c:minorTickMark val="none"/>
        <c:tickLblPos val="nextTo"/>
        <c:txPr>
          <a:bodyPr/>
          <a:lstStyle/>
          <a:p>
            <a:pPr>
              <a:defRPr sz="900"/>
            </a:pPr>
            <a:endParaRPr lang="de-DE"/>
          </a:p>
        </c:txPr>
        <c:crossAx val="52377088"/>
        <c:crosses val="autoZero"/>
        <c:auto val="1"/>
        <c:lblAlgn val="ctr"/>
        <c:lblOffset val="100"/>
        <c:tickLblSkip val="3"/>
        <c:noMultiLvlLbl val="0"/>
      </c:catAx>
      <c:valAx>
        <c:axId val="52377088"/>
        <c:scaling>
          <c:orientation val="minMax"/>
        </c:scaling>
        <c:delete val="0"/>
        <c:axPos val="l"/>
        <c:majorGridlines/>
        <c:title>
          <c:tx>
            <c:rich>
              <a:bodyPr rot="0" vert="horz"/>
              <a:lstStyle/>
              <a:p>
                <a:pPr>
                  <a:defRPr/>
                </a:pPr>
                <a:r>
                  <a:rPr lang="de-CH" b="0"/>
                  <a:t>Anzahl</a:t>
                </a:r>
              </a:p>
            </c:rich>
          </c:tx>
          <c:layout>
            <c:manualLayout>
              <c:xMode val="edge"/>
              <c:yMode val="edge"/>
              <c:x val="1.6710526315789474E-2"/>
              <c:y val="0.13554884259259259"/>
            </c:manualLayout>
          </c:layout>
          <c:overlay val="0"/>
        </c:title>
        <c:numFmt formatCode="#,##0" sourceLinked="1"/>
        <c:majorTickMark val="out"/>
        <c:minorTickMark val="none"/>
        <c:tickLblPos val="nextTo"/>
        <c:txPr>
          <a:bodyPr/>
          <a:lstStyle/>
          <a:p>
            <a:pPr>
              <a:defRPr sz="900"/>
            </a:pPr>
            <a:endParaRPr lang="de-DE"/>
          </a:p>
        </c:txPr>
        <c:crossAx val="52375552"/>
        <c:crosses val="autoZero"/>
        <c:crossBetween val="between"/>
        <c:majorUnit val="2000"/>
      </c:valAx>
      <c:spPr>
        <a:ln>
          <a:solidFill>
            <a:srgbClr val="005078"/>
          </a:solidFill>
        </a:ln>
      </c:spPr>
    </c:plotArea>
    <c:legend>
      <c:legendPos val="r"/>
      <c:layout>
        <c:manualLayout>
          <c:xMode val="edge"/>
          <c:yMode val="edge"/>
          <c:x val="6.6624269005847947E-2"/>
          <c:y val="0.8731706018518518"/>
          <c:w val="0.73284941520467839"/>
          <c:h val="0.10032546296296296"/>
        </c:manualLayout>
      </c:layout>
      <c:overlay val="0"/>
    </c:legend>
    <c:plotVisOnly val="1"/>
    <c:dispBlanksAs val="gap"/>
    <c:showDLblsOverMax val="0"/>
  </c:chart>
  <c:txPr>
    <a:bodyPr/>
    <a:lstStyle/>
    <a:p>
      <a:pPr>
        <a:defRPr sz="1000">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chart" Target="../charts/chart2.xml"/></Relationships>
</file>

<file path=xl/drawings/_rels/drawing7.xml.rels><?xml version="1.0" encoding="UTF-8" standalone="yes"?>
<Relationships xmlns="http://schemas.openxmlformats.org/package/2006/relationships"><Relationship Id="rId1" Type="http://schemas.openxmlformats.org/officeDocument/2006/relationships/chart" Target="../charts/chart3.xml"/></Relationships>
</file>

<file path=xl/drawings/_rels/drawing9.xml.rels><?xml version="1.0" encoding="UTF-8" standalone="yes"?>
<Relationships xmlns="http://schemas.openxmlformats.org/package/2006/relationships"><Relationship Id="rId1" Type="http://schemas.openxmlformats.org/officeDocument/2006/relationships/chart" Target="../charts/chart4.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66675</xdr:colOff>
      <xdr:row>0</xdr:row>
      <xdr:rowOff>66675</xdr:rowOff>
    </xdr:to>
    <xdr:sp macro="" textlink="" fLocksText="0">
      <xdr:nvSpPr>
        <xdr:cNvPr id="1025" name="Text 7"/>
        <xdr:cNvSpPr txBox="1">
          <a:spLocks noChangeArrowheads="1"/>
        </xdr:cNvSpPr>
      </xdr:nvSpPr>
      <xdr:spPr bwMode="auto">
        <a:xfrm>
          <a:off x="0" y="0"/>
          <a:ext cx="66675" cy="666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0160" tIns="20160" rIns="20160" bIns="20160" anchor="t"/>
        <a:lstStyle/>
        <a:p>
          <a:pPr algn="l" rtl="0">
            <a:defRPr sz="1000"/>
          </a:pPr>
          <a:r>
            <a:rPr lang="de-CH" sz="100" b="0" i="0" u="none" strike="noStrike" baseline="0">
              <a:solidFill>
                <a:srgbClr val="000000"/>
              </a:solidFill>
              <a:latin typeface="ZWAdobeF"/>
            </a:rPr>
            <a:t>0B</a:t>
          </a:r>
        </a:p>
      </xdr:txBody>
    </xdr:sp>
    <xdr:clientData/>
  </xdr:twoCellAnchor>
  <xdr:twoCellAnchor>
    <xdr:from>
      <xdr:col>0</xdr:col>
      <xdr:colOff>0</xdr:colOff>
      <xdr:row>0</xdr:row>
      <xdr:rowOff>0</xdr:rowOff>
    </xdr:from>
    <xdr:to>
      <xdr:col>0</xdr:col>
      <xdr:colOff>66675</xdr:colOff>
      <xdr:row>0</xdr:row>
      <xdr:rowOff>66675</xdr:rowOff>
    </xdr:to>
    <xdr:sp macro="" textlink="" fLocksText="0">
      <xdr:nvSpPr>
        <xdr:cNvPr id="5" name="Text 7"/>
        <xdr:cNvSpPr txBox="1">
          <a:spLocks noChangeArrowheads="1"/>
        </xdr:cNvSpPr>
      </xdr:nvSpPr>
      <xdr:spPr bwMode="auto">
        <a:xfrm>
          <a:off x="0" y="0"/>
          <a:ext cx="66675" cy="666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0160" tIns="20160" rIns="20160" bIns="20160" anchor="t"/>
        <a:lstStyle/>
        <a:p>
          <a:pPr algn="l" rtl="0">
            <a:defRPr sz="1000"/>
          </a:pPr>
          <a:r>
            <a:rPr lang="de-CH" sz="100" b="0" i="0" u="none" strike="noStrike" baseline="0">
              <a:solidFill>
                <a:srgbClr val="000000"/>
              </a:solidFill>
              <a:latin typeface="ZWAdobeF"/>
            </a:rPr>
            <a:t>0B</a:t>
          </a:r>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8</xdr:col>
      <xdr:colOff>346471</xdr:colOff>
      <xdr:row>43</xdr:row>
      <xdr:rowOff>10120</xdr:rowOff>
    </xdr:from>
    <xdr:ext cx="65" cy="172227"/>
    <xdr:sp macro="" textlink="">
      <xdr:nvSpPr>
        <xdr:cNvPr id="2" name="Textfeld 1"/>
        <xdr:cNvSpPr txBox="1"/>
      </xdr:nvSpPr>
      <xdr:spPr>
        <a:xfrm>
          <a:off x="5192315" y="7493198"/>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lang="de-CH" sz="1100"/>
        </a:p>
      </xdr:txBody>
    </xdr:sp>
    <xdr:clientData/>
  </xdr:oneCellAnchor>
</xdr:wsDr>
</file>

<file path=xl/drawings/drawing3.xml><?xml version="1.0" encoding="utf-8"?>
<xdr:wsDr xmlns:xdr="http://schemas.openxmlformats.org/drawingml/2006/spreadsheetDrawing" xmlns:a="http://schemas.openxmlformats.org/drawingml/2006/main">
  <xdr:twoCellAnchor>
    <xdr:from>
      <xdr:col>1</xdr:col>
      <xdr:colOff>33058</xdr:colOff>
      <xdr:row>62</xdr:row>
      <xdr:rowOff>66114</xdr:rowOff>
    </xdr:from>
    <xdr:to>
      <xdr:col>11</xdr:col>
      <xdr:colOff>62683</xdr:colOff>
      <xdr:row>89</xdr:row>
      <xdr:rowOff>14139</xdr:rowOff>
    </xdr:to>
    <xdr:graphicFrame macro="">
      <xdr:nvGraphicFramePr>
        <xdr:cNvPr id="2" name="Diagramm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0.84125</cdr:x>
      <cdr:y>0.95802</cdr:y>
    </cdr:from>
    <cdr:to>
      <cdr:x>1</cdr:x>
      <cdr:y>1</cdr:y>
    </cdr:to>
    <cdr:sp macro="" textlink="">
      <cdr:nvSpPr>
        <cdr:cNvPr id="2" name="Text Box 1"/>
        <cdr:cNvSpPr txBox="1">
          <a:spLocks xmlns:a="http://schemas.openxmlformats.org/drawingml/2006/main" noChangeArrowheads="1"/>
        </cdr:cNvSpPr>
      </cdr:nvSpPr>
      <cdr:spPr bwMode="auto">
        <a:xfrm xmlns:a="http://schemas.openxmlformats.org/drawingml/2006/main">
          <a:off x="5890385" y="4286458"/>
          <a:ext cx="1111540" cy="187847"/>
        </a:xfrm>
        <a:prstGeom xmlns:a="http://schemas.openxmlformats.org/drawingml/2006/main" prst="rect">
          <a:avLst/>
        </a:prstGeom>
        <a:solidFill xmlns:a="http://schemas.openxmlformats.org/drawingml/2006/main">
          <a:srgbClr val="FFFFFF"/>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5.xml><?xml version="1.0" encoding="utf-8"?>
<xdr:wsDr xmlns:xdr="http://schemas.openxmlformats.org/drawingml/2006/spreadsheetDrawing" xmlns:a="http://schemas.openxmlformats.org/drawingml/2006/main">
  <xdr:twoCellAnchor>
    <xdr:from>
      <xdr:col>1</xdr:col>
      <xdr:colOff>33335</xdr:colOff>
      <xdr:row>53</xdr:row>
      <xdr:rowOff>65842</xdr:rowOff>
    </xdr:from>
    <xdr:to>
      <xdr:col>9</xdr:col>
      <xdr:colOff>51710</xdr:colOff>
      <xdr:row>71</xdr:row>
      <xdr:rowOff>31192</xdr:rowOff>
    </xdr:to>
    <xdr:graphicFrame macro="">
      <xdr:nvGraphicFramePr>
        <xdr:cNvPr id="3" name="Diagramm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c:userShapes xmlns:c="http://schemas.openxmlformats.org/drawingml/2006/chart">
  <cdr:relSizeAnchor xmlns:cdr="http://schemas.openxmlformats.org/drawingml/2006/chartDrawing">
    <cdr:from>
      <cdr:x>0.79832</cdr:x>
      <cdr:y>0.91186</cdr:y>
    </cdr:from>
    <cdr:to>
      <cdr:x>1</cdr:x>
      <cdr:y>0.9756</cdr:y>
    </cdr:to>
    <cdr:sp macro="" textlink="">
      <cdr:nvSpPr>
        <cdr:cNvPr id="2" name="Text Box 1"/>
        <cdr:cNvSpPr txBox="1">
          <a:spLocks xmlns:a="http://schemas.openxmlformats.org/drawingml/2006/main" noChangeArrowheads="1"/>
        </cdr:cNvSpPr>
      </cdr:nvSpPr>
      <cdr:spPr bwMode="auto">
        <a:xfrm xmlns:a="http://schemas.openxmlformats.org/drawingml/2006/main">
          <a:off x="4321534" y="2860675"/>
          <a:ext cx="1091718" cy="199959"/>
        </a:xfrm>
        <a:prstGeom xmlns:a="http://schemas.openxmlformats.org/drawingml/2006/main" prst="rect">
          <a:avLst/>
        </a:prstGeom>
        <a:solidFill xmlns:a="http://schemas.openxmlformats.org/drawingml/2006/main">
          <a:srgbClr val="FFFFFF"/>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7.xml><?xml version="1.0" encoding="utf-8"?>
<xdr:wsDr xmlns:xdr="http://schemas.openxmlformats.org/drawingml/2006/spreadsheetDrawing" xmlns:a="http://schemas.openxmlformats.org/drawingml/2006/main">
  <xdr:twoCellAnchor>
    <xdr:from>
      <xdr:col>1</xdr:col>
      <xdr:colOff>19049</xdr:colOff>
      <xdr:row>23</xdr:row>
      <xdr:rowOff>128586</xdr:rowOff>
    </xdr:from>
    <xdr:to>
      <xdr:col>5</xdr:col>
      <xdr:colOff>561299</xdr:colOff>
      <xdr:row>43</xdr:row>
      <xdr:rowOff>142875</xdr:rowOff>
    </xdr:to>
    <xdr:graphicFrame macro="">
      <xdr:nvGraphicFramePr>
        <xdr:cNvPr id="2" name="Diagramm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0.77964</cdr:x>
      <cdr:y>0.931</cdr:y>
    </cdr:from>
    <cdr:to>
      <cdr:x>1</cdr:x>
      <cdr:y>1</cdr:y>
    </cdr:to>
    <cdr:sp macro="" textlink="">
      <cdr:nvSpPr>
        <cdr:cNvPr id="2" name="Text Box 1"/>
        <cdr:cNvSpPr txBox="1">
          <a:spLocks xmlns:a="http://schemas.openxmlformats.org/drawingml/2006/main" noChangeArrowheads="1"/>
        </cdr:cNvSpPr>
      </cdr:nvSpPr>
      <cdr:spPr bwMode="auto">
        <a:xfrm xmlns:a="http://schemas.openxmlformats.org/drawingml/2006/main">
          <a:off x="4210051" y="2681288"/>
          <a:ext cx="1189949" cy="19871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133350</xdr:colOff>
      <xdr:row>61</xdr:row>
      <xdr:rowOff>47625</xdr:rowOff>
    </xdr:from>
    <xdr:to>
      <xdr:col>11</xdr:col>
      <xdr:colOff>162975</xdr:colOff>
      <xdr:row>87</xdr:row>
      <xdr:rowOff>157575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0.83878</cdr:x>
      <cdr:y>0.95095</cdr:y>
    </cdr:from>
    <cdr:to>
      <cdr:x>1</cdr:x>
      <cdr:y>1</cdr:y>
    </cdr:to>
    <cdr:sp macro="" textlink="">
      <cdr:nvSpPr>
        <cdr:cNvPr id="2" name="Text Box 1"/>
        <cdr:cNvSpPr txBox="1">
          <a:spLocks xmlns:a="http://schemas.openxmlformats.org/drawingml/2006/main" noChangeArrowheads="1"/>
        </cdr:cNvSpPr>
      </cdr:nvSpPr>
      <cdr:spPr bwMode="auto">
        <a:xfrm xmlns:a="http://schemas.openxmlformats.org/drawingml/2006/main">
          <a:off x="6657792" y="4528920"/>
          <a:ext cx="1279708" cy="23358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11.xml><?xml version="1.0" encoding="utf-8"?>
<xdr:wsDr xmlns:xdr="http://schemas.openxmlformats.org/drawingml/2006/spreadsheetDrawing" xmlns:a="http://schemas.openxmlformats.org/drawingml/2006/main">
  <xdr:twoCellAnchor>
    <xdr:from>
      <xdr:col>1</xdr:col>
      <xdr:colOff>0</xdr:colOff>
      <xdr:row>18</xdr:row>
      <xdr:rowOff>66675</xdr:rowOff>
    </xdr:from>
    <xdr:to>
      <xdr:col>9</xdr:col>
      <xdr:colOff>458250</xdr:colOff>
      <xdr:row>45</xdr:row>
      <xdr:rowOff>14700</xdr:rowOff>
    </xdr:to>
    <xdr:graphicFrame macro="">
      <xdr:nvGraphicFramePr>
        <xdr:cNvPr id="5" name="Diagramm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xml><?xml version="1.0" encoding="utf-8"?>
<c:userShapes xmlns:c="http://schemas.openxmlformats.org/drawingml/2006/chart">
  <cdr:relSizeAnchor xmlns:cdr="http://schemas.openxmlformats.org/drawingml/2006/chartDrawing">
    <cdr:from>
      <cdr:x>0.8397</cdr:x>
      <cdr:y>0.91281</cdr:y>
    </cdr:from>
    <cdr:to>
      <cdr:x>1</cdr:x>
      <cdr:y>1</cdr:y>
    </cdr:to>
    <cdr:sp macro="" textlink="">
      <cdr:nvSpPr>
        <cdr:cNvPr id="2" name="Text Box 1"/>
        <cdr:cNvSpPr txBox="1">
          <a:spLocks xmlns:a="http://schemas.openxmlformats.org/drawingml/2006/main" noChangeArrowheads="1"/>
        </cdr:cNvSpPr>
      </cdr:nvSpPr>
      <cdr:spPr bwMode="auto">
        <a:xfrm xmlns:a="http://schemas.openxmlformats.org/drawingml/2006/main">
          <a:off x="4543827" y="3943350"/>
          <a:ext cx="867423" cy="37665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13.xml><?xml version="1.0" encoding="utf-8"?>
<xdr:wsDr xmlns:xdr="http://schemas.openxmlformats.org/drawingml/2006/spreadsheetDrawing" xmlns:a="http://schemas.openxmlformats.org/drawingml/2006/main">
  <xdr:twoCellAnchor>
    <xdr:from>
      <xdr:col>0</xdr:col>
      <xdr:colOff>114300</xdr:colOff>
      <xdr:row>60</xdr:row>
      <xdr:rowOff>128585</xdr:rowOff>
    </xdr:from>
    <xdr:to>
      <xdr:col>11</xdr:col>
      <xdr:colOff>553500</xdr:colOff>
      <xdr:row>87</xdr:row>
      <xdr:rowOff>76610</xdr:rowOff>
    </xdr:to>
    <xdr:graphicFrame macro="">
      <xdr:nvGraphicFramePr>
        <xdr:cNvPr id="3" name="Diagramm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4.xml><?xml version="1.0" encoding="utf-8"?>
<c:userShapes xmlns:c="http://schemas.openxmlformats.org/drawingml/2006/chart">
  <cdr:relSizeAnchor xmlns:cdr="http://schemas.openxmlformats.org/drawingml/2006/chartDrawing">
    <cdr:from>
      <cdr:x>0.83692</cdr:x>
      <cdr:y>0.94478</cdr:y>
    </cdr:from>
    <cdr:to>
      <cdr:x>1</cdr:x>
      <cdr:y>1</cdr:y>
    </cdr:to>
    <cdr:sp macro="" textlink="">
      <cdr:nvSpPr>
        <cdr:cNvPr id="2" name="Text Box 1"/>
        <cdr:cNvSpPr txBox="1">
          <a:spLocks xmlns:a="http://schemas.openxmlformats.org/drawingml/2006/main" noChangeArrowheads="1"/>
        </cdr:cNvSpPr>
      </cdr:nvSpPr>
      <cdr:spPr bwMode="auto">
        <a:xfrm xmlns:a="http://schemas.openxmlformats.org/drawingml/2006/main">
          <a:off x="5724524" y="4081465"/>
          <a:ext cx="1115475" cy="23853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15.xml><?xml version="1.0" encoding="utf-8"?>
<xdr:wsDr xmlns:xdr="http://schemas.openxmlformats.org/drawingml/2006/spreadsheetDrawing" xmlns:a="http://schemas.openxmlformats.org/drawingml/2006/main">
  <xdr:twoCellAnchor>
    <xdr:from>
      <xdr:col>2</xdr:col>
      <xdr:colOff>727362</xdr:colOff>
      <xdr:row>41</xdr:row>
      <xdr:rowOff>8659</xdr:rowOff>
    </xdr:from>
    <xdr:to>
      <xdr:col>3</xdr:col>
      <xdr:colOff>406431</xdr:colOff>
      <xdr:row>41</xdr:row>
      <xdr:rowOff>121227</xdr:rowOff>
    </xdr:to>
    <xdr:sp macro="" textlink="">
      <xdr:nvSpPr>
        <xdr:cNvPr id="2" name="Textfeld 1"/>
        <xdr:cNvSpPr txBox="1"/>
      </xdr:nvSpPr>
      <xdr:spPr>
        <a:xfrm>
          <a:off x="2298987" y="6685684"/>
          <a:ext cx="898269" cy="11256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CH" sz="1100"/>
        </a:p>
      </xdr:txBody>
    </xdr:sp>
    <xdr:clientData/>
  </xdr:twoCellAnchor>
  <xdr:twoCellAnchor editAs="oneCell">
    <xdr:from>
      <xdr:col>0</xdr:col>
      <xdr:colOff>240196</xdr:colOff>
      <xdr:row>2</xdr:row>
      <xdr:rowOff>33131</xdr:rowOff>
    </xdr:from>
    <xdr:to>
      <xdr:col>8</xdr:col>
      <xdr:colOff>689261</xdr:colOff>
      <xdr:row>45</xdr:row>
      <xdr:rowOff>109479</xdr:rowOff>
    </xdr:to>
    <xdr:pic>
      <xdr:nvPicPr>
        <xdr:cNvPr id="4" name="Grafi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40196" y="397566"/>
          <a:ext cx="7199391" cy="7199391"/>
        </a:xfrm>
        <a:prstGeom prst="rect">
          <a:avLst/>
        </a:prstGeom>
      </xdr:spPr>
    </xdr:pic>
    <xdr:clientData/>
  </xdr:twoCellAnchor>
  <xdr:twoCellAnchor>
    <xdr:from>
      <xdr:col>7</xdr:col>
      <xdr:colOff>357809</xdr:colOff>
      <xdr:row>44</xdr:row>
      <xdr:rowOff>66262</xdr:rowOff>
    </xdr:from>
    <xdr:to>
      <xdr:col>8</xdr:col>
      <xdr:colOff>674219</xdr:colOff>
      <xdr:row>45</xdr:row>
      <xdr:rowOff>88457</xdr:rowOff>
    </xdr:to>
    <xdr:sp macro="" textlink="">
      <xdr:nvSpPr>
        <xdr:cNvPr id="5" name="Text Box 1"/>
        <xdr:cNvSpPr txBox="1">
          <a:spLocks noChangeArrowheads="1"/>
        </xdr:cNvSpPr>
      </xdr:nvSpPr>
      <xdr:spPr bwMode="auto">
        <a:xfrm>
          <a:off x="6533322" y="7388088"/>
          <a:ext cx="1111540" cy="187847"/>
        </a:xfrm>
        <a:prstGeom prst="rect">
          <a:avLst/>
        </a:prstGeom>
        <a:solidFill>
          <a:srgbClr val="F5F5F5"/>
        </a:solidFill>
        <a:ln>
          <a:noFill/>
        </a:ln>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CH" sz="1000" b="0" i="0" u="none" strike="noStrike" baseline="0">
              <a:solidFill>
                <a:srgbClr val="000000"/>
              </a:solidFill>
              <a:latin typeface="Arial"/>
              <a:cs typeface="Arial"/>
            </a:rPr>
            <a:t>© Statistik Aargau</a:t>
          </a: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0</xdr:colOff>
      <xdr:row>2</xdr:row>
      <xdr:rowOff>8282</xdr:rowOff>
    </xdr:from>
    <xdr:to>
      <xdr:col>8</xdr:col>
      <xdr:colOff>697543</xdr:colOff>
      <xdr:row>44</xdr:row>
      <xdr:rowOff>128361</xdr:rowOff>
    </xdr:to>
    <xdr:pic>
      <xdr:nvPicPr>
        <xdr:cNvPr id="4" name="Grafi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48478" y="372717"/>
          <a:ext cx="7199391" cy="7077470"/>
        </a:xfrm>
        <a:prstGeom prst="rect">
          <a:avLst/>
        </a:prstGeom>
      </xdr:spPr>
    </xdr:pic>
    <xdr:clientData/>
  </xdr:twoCellAnchor>
  <xdr:twoCellAnchor>
    <xdr:from>
      <xdr:col>7</xdr:col>
      <xdr:colOff>387625</xdr:colOff>
      <xdr:row>43</xdr:row>
      <xdr:rowOff>87795</xdr:rowOff>
    </xdr:from>
    <xdr:to>
      <xdr:col>8</xdr:col>
      <xdr:colOff>704035</xdr:colOff>
      <xdr:row>44</xdr:row>
      <xdr:rowOff>109990</xdr:rowOff>
    </xdr:to>
    <xdr:sp macro="" textlink="">
      <xdr:nvSpPr>
        <xdr:cNvPr id="5" name="Text Box 1"/>
        <xdr:cNvSpPr txBox="1">
          <a:spLocks noChangeArrowheads="1"/>
        </xdr:cNvSpPr>
      </xdr:nvSpPr>
      <xdr:spPr bwMode="auto">
        <a:xfrm>
          <a:off x="6563138" y="7243969"/>
          <a:ext cx="1111540" cy="187847"/>
        </a:xfrm>
        <a:prstGeom prst="rect">
          <a:avLst/>
        </a:prstGeom>
        <a:solidFill>
          <a:srgbClr val="F5F5F5"/>
        </a:solidFill>
        <a:ln>
          <a:noFill/>
        </a:ln>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CH" sz="1000" b="0" i="0" u="none" strike="noStrike" baseline="0">
              <a:solidFill>
                <a:srgbClr val="000000"/>
              </a:solidFill>
              <a:latin typeface="Arial"/>
              <a:cs typeface="Arial"/>
            </a:rPr>
            <a:t>© Statistik Aargau</a:t>
          </a:r>
        </a:p>
      </xdr:txBody>
    </xdr:sp>
    <xdr:clientData/>
  </xdr:twoCellAnchor>
</xdr:wsDr>
</file>

<file path=xl/theme/theme1.xml><?xml version="1.0" encoding="utf-8"?>
<a:theme xmlns:a="http://schemas.openxmlformats.org/drawingml/2006/main" name="Larissa">
  <a:themeElements>
    <a:clrScheme name="B09_Baustatistik">
      <a:dk1>
        <a:sysClr val="windowText" lastClr="000000"/>
      </a:dk1>
      <a:lt1>
        <a:sysClr val="window" lastClr="FFFFFF"/>
      </a:lt1>
      <a:dk2>
        <a:srgbClr val="1F497D"/>
      </a:dk2>
      <a:lt2>
        <a:srgbClr val="EEECE1"/>
      </a:lt2>
      <a:accent1>
        <a:srgbClr val="A06243"/>
      </a:accent1>
      <a:accent2>
        <a:srgbClr val="732706"/>
      </a:accent2>
      <a:accent3>
        <a:srgbClr val="908C85"/>
      </a:accent3>
      <a:accent4>
        <a:srgbClr val="C49A82"/>
      </a:accent4>
      <a:accent5>
        <a:srgbClr val="EBE0D8"/>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65"/>
  <sheetViews>
    <sheetView showGridLines="0" tabSelected="1" zoomScale="115" zoomScaleNormal="115" zoomScaleSheetLayoutView="70" workbookViewId="0">
      <selection activeCell="B11" sqref="B11"/>
    </sheetView>
  </sheetViews>
  <sheetFormatPr baseColWidth="10" defaultColWidth="8.28515625" defaultRowHeight="12.75" x14ac:dyDescent="0.2"/>
  <cols>
    <col min="1" max="1" width="2.7109375" style="1" customWidth="1"/>
    <col min="2" max="2" width="12.7109375" style="1" customWidth="1"/>
    <col min="3" max="3" width="3.7109375" style="32" customWidth="1"/>
    <col min="4" max="5" width="105.7109375" style="1" customWidth="1"/>
    <col min="6" max="10" width="11.7109375" style="1" customWidth="1"/>
    <col min="11" max="11" width="34.5703125" style="1" bestFit="1" customWidth="1"/>
    <col min="12" max="12" width="5.5703125" style="2" customWidth="1"/>
    <col min="13" max="16384" width="8.28515625" style="1"/>
  </cols>
  <sheetData>
    <row r="1" spans="1:11" s="32" customFormat="1" ht="12" x14ac:dyDescent="0.2">
      <c r="D1" s="33"/>
      <c r="E1" s="33"/>
    </row>
    <row r="2" spans="1:11" s="32" customFormat="1" ht="12" x14ac:dyDescent="0.2">
      <c r="D2" s="33"/>
      <c r="E2" s="33"/>
    </row>
    <row r="3" spans="1:11" s="32" customFormat="1" ht="12" x14ac:dyDescent="0.2">
      <c r="D3" s="33"/>
      <c r="E3" s="33"/>
    </row>
    <row r="4" spans="1:11" s="32" customFormat="1" ht="12" x14ac:dyDescent="0.2">
      <c r="B4" s="34"/>
      <c r="C4" s="34"/>
      <c r="D4" s="34"/>
      <c r="E4" s="33"/>
    </row>
    <row r="5" spans="1:11" s="32" customFormat="1" ht="20.25" x14ac:dyDescent="0.3">
      <c r="B5" s="38"/>
      <c r="C5" s="34"/>
      <c r="D5" s="34"/>
      <c r="E5" s="33"/>
    </row>
    <row r="6" spans="1:11" s="32" customFormat="1" ht="20.25" x14ac:dyDescent="0.3">
      <c r="B6" s="38" t="s">
        <v>570</v>
      </c>
      <c r="C6" s="38"/>
      <c r="D6" s="38"/>
      <c r="E6" s="33"/>
    </row>
    <row r="7" spans="1:11" s="32" customFormat="1" ht="6" customHeight="1" x14ac:dyDescent="0.2">
      <c r="B7" s="5"/>
      <c r="C7" s="35"/>
      <c r="D7" s="36"/>
      <c r="E7" s="33"/>
    </row>
    <row r="8" spans="1:11" s="32" customFormat="1" ht="13.5" customHeight="1" x14ac:dyDescent="0.2">
      <c r="B8" s="37" t="s">
        <v>623</v>
      </c>
      <c r="C8" s="35"/>
      <c r="D8" s="36"/>
      <c r="E8" s="33"/>
    </row>
    <row r="9" spans="1:11" s="32" customFormat="1" ht="13.5" customHeight="1" x14ac:dyDescent="0.2">
      <c r="B9" s="290" t="s">
        <v>569</v>
      </c>
      <c r="C9" s="290"/>
      <c r="D9" s="290"/>
      <c r="E9" s="33"/>
    </row>
    <row r="10" spans="1:11" s="32" customFormat="1" x14ac:dyDescent="0.2">
      <c r="B10" s="37" t="s">
        <v>628</v>
      </c>
      <c r="C10" s="35"/>
      <c r="D10" s="36"/>
      <c r="E10" s="33"/>
    </row>
    <row r="11" spans="1:11" ht="16.5" customHeight="1" x14ac:dyDescent="0.2">
      <c r="A11" s="2"/>
      <c r="B11" s="2"/>
      <c r="D11" s="2"/>
      <c r="E11" s="2"/>
      <c r="F11" s="2"/>
      <c r="G11" s="2"/>
      <c r="H11" s="2"/>
      <c r="I11" s="2"/>
      <c r="J11" s="2"/>
      <c r="K11" s="2"/>
    </row>
    <row r="12" spans="1:11" ht="16.5" customHeight="1" x14ac:dyDescent="0.2">
      <c r="A12" s="2"/>
      <c r="B12" s="2"/>
      <c r="D12" s="2"/>
      <c r="E12" s="2"/>
      <c r="F12" s="2"/>
      <c r="G12" s="2"/>
      <c r="H12" s="2"/>
      <c r="I12" s="2"/>
      <c r="J12" s="2"/>
      <c r="K12" s="2"/>
    </row>
    <row r="13" spans="1:11" ht="16.5" customHeight="1" x14ac:dyDescent="0.2">
      <c r="B13" s="3"/>
      <c r="C13" s="39"/>
    </row>
    <row r="14" spans="1:11" ht="15.75" x14ac:dyDescent="0.25">
      <c r="B14" s="4" t="s">
        <v>0</v>
      </c>
      <c r="C14" s="39"/>
    </row>
    <row r="15" spans="1:11" x14ac:dyDescent="0.2">
      <c r="B15" s="3"/>
      <c r="C15" s="35"/>
    </row>
    <row r="16" spans="1:11" x14ac:dyDescent="0.2">
      <c r="B16" s="5" t="s">
        <v>1</v>
      </c>
      <c r="C16" s="35"/>
      <c r="D16" s="6"/>
      <c r="E16" s="7"/>
      <c r="F16" s="7"/>
      <c r="G16" s="7"/>
      <c r="H16" s="7"/>
      <c r="I16" s="7"/>
      <c r="J16" s="7"/>
      <c r="K16" s="7"/>
    </row>
    <row r="17" spans="2:12" s="173" customFormat="1" x14ac:dyDescent="0.2">
      <c r="B17" s="175" t="s">
        <v>415</v>
      </c>
      <c r="C17" s="176"/>
      <c r="D17" s="177" t="s">
        <v>544</v>
      </c>
      <c r="L17" s="174"/>
    </row>
    <row r="18" spans="2:12" s="173" customFormat="1" x14ac:dyDescent="0.2">
      <c r="B18" s="175" t="s">
        <v>416</v>
      </c>
      <c r="C18" s="176"/>
      <c r="D18" s="177" t="s">
        <v>571</v>
      </c>
      <c r="L18" s="174"/>
    </row>
    <row r="19" spans="2:12" s="173" customFormat="1" x14ac:dyDescent="0.2">
      <c r="B19" s="175" t="s">
        <v>417</v>
      </c>
      <c r="C19" s="176"/>
      <c r="D19" s="177" t="s">
        <v>546</v>
      </c>
      <c r="L19" s="174"/>
    </row>
    <row r="20" spans="2:12" s="173" customFormat="1" x14ac:dyDescent="0.2">
      <c r="B20" s="175" t="s">
        <v>418</v>
      </c>
      <c r="C20" s="176"/>
      <c r="D20" s="177" t="s">
        <v>547</v>
      </c>
      <c r="L20" s="174"/>
    </row>
    <row r="21" spans="2:12" s="173" customFormat="1" x14ac:dyDescent="0.2">
      <c r="B21" s="175" t="s">
        <v>419</v>
      </c>
      <c r="C21" s="176"/>
      <c r="D21" s="177" t="s">
        <v>548</v>
      </c>
      <c r="L21" s="174"/>
    </row>
    <row r="22" spans="2:12" s="173" customFormat="1" x14ac:dyDescent="0.2">
      <c r="B22" s="175" t="s">
        <v>420</v>
      </c>
      <c r="C22" s="176"/>
      <c r="D22" s="177" t="s">
        <v>549</v>
      </c>
      <c r="L22" s="174"/>
    </row>
    <row r="23" spans="2:12" s="173" customFormat="1" ht="12.75" customHeight="1" x14ac:dyDescent="0.2">
      <c r="B23" s="175" t="s">
        <v>421</v>
      </c>
      <c r="C23" s="176"/>
      <c r="D23" s="177" t="s">
        <v>603</v>
      </c>
      <c r="L23" s="174"/>
    </row>
    <row r="24" spans="2:12" s="173" customFormat="1" x14ac:dyDescent="0.2">
      <c r="B24" s="175" t="s">
        <v>422</v>
      </c>
      <c r="C24" s="176"/>
      <c r="D24" s="177" t="s">
        <v>604</v>
      </c>
      <c r="L24" s="174"/>
    </row>
    <row r="25" spans="2:12" s="173" customFormat="1" x14ac:dyDescent="0.2">
      <c r="B25" s="175" t="s">
        <v>423</v>
      </c>
      <c r="C25" s="176"/>
      <c r="D25" s="177" t="s">
        <v>666</v>
      </c>
      <c r="L25" s="174"/>
    </row>
    <row r="26" spans="2:12" s="173" customFormat="1" x14ac:dyDescent="0.2">
      <c r="B26" s="175" t="s">
        <v>424</v>
      </c>
      <c r="C26" s="176"/>
      <c r="D26" s="177" t="s">
        <v>624</v>
      </c>
      <c r="L26" s="174"/>
    </row>
    <row r="27" spans="2:12" x14ac:dyDescent="0.2">
      <c r="B27" s="3"/>
      <c r="C27" s="35"/>
      <c r="D27" s="16"/>
      <c r="F27" s="16"/>
      <c r="G27" s="16"/>
      <c r="H27" s="16"/>
      <c r="I27" s="16"/>
      <c r="J27" s="16"/>
      <c r="K27" s="16"/>
    </row>
    <row r="28" spans="2:12" x14ac:dyDescent="0.2">
      <c r="B28" s="5" t="s">
        <v>2</v>
      </c>
      <c r="C28" s="35"/>
      <c r="D28" s="16"/>
      <c r="F28" s="16"/>
      <c r="G28" s="16"/>
      <c r="H28" s="16"/>
      <c r="I28" s="16"/>
      <c r="J28" s="16"/>
      <c r="K28" s="16"/>
    </row>
    <row r="29" spans="2:12" s="178" customFormat="1" x14ac:dyDescent="0.2">
      <c r="B29" s="182" t="s">
        <v>425</v>
      </c>
      <c r="C29" s="183"/>
      <c r="D29" s="184" t="s">
        <v>550</v>
      </c>
      <c r="L29" s="179"/>
    </row>
    <row r="30" spans="2:12" s="178" customFormat="1" x14ac:dyDescent="0.2">
      <c r="B30" s="182" t="s">
        <v>426</v>
      </c>
      <c r="C30" s="183"/>
      <c r="D30" s="184" t="s">
        <v>552</v>
      </c>
      <c r="L30" s="179"/>
    </row>
    <row r="31" spans="2:12" s="178" customFormat="1" x14ac:dyDescent="0.2">
      <c r="B31" s="182" t="s">
        <v>427</v>
      </c>
      <c r="C31" s="183"/>
      <c r="D31" s="184" t="s">
        <v>594</v>
      </c>
      <c r="L31" s="179"/>
    </row>
    <row r="32" spans="2:12" s="178" customFormat="1" x14ac:dyDescent="0.2">
      <c r="B32" s="182" t="s">
        <v>428</v>
      </c>
      <c r="C32" s="183"/>
      <c r="D32" s="184" t="s">
        <v>553</v>
      </c>
      <c r="L32" s="179"/>
    </row>
    <row r="33" spans="2:12" s="178" customFormat="1" x14ac:dyDescent="0.2">
      <c r="B33" s="182" t="s">
        <v>429</v>
      </c>
      <c r="C33" s="183"/>
      <c r="D33" s="184" t="s">
        <v>626</v>
      </c>
      <c r="L33" s="179"/>
    </row>
    <row r="34" spans="2:12" s="178" customFormat="1" x14ac:dyDescent="0.2">
      <c r="B34" s="175"/>
      <c r="C34" s="176"/>
      <c r="D34" s="177"/>
      <c r="L34" s="179"/>
    </row>
    <row r="35" spans="2:12" s="178" customFormat="1" x14ac:dyDescent="0.2">
      <c r="B35" s="5" t="s">
        <v>572</v>
      </c>
      <c r="C35" s="176"/>
      <c r="D35" s="177"/>
      <c r="L35" s="179"/>
    </row>
    <row r="36" spans="2:12" s="178" customFormat="1" x14ac:dyDescent="0.2">
      <c r="B36" s="187" t="s">
        <v>430</v>
      </c>
      <c r="C36" s="188"/>
      <c r="D36" s="189" t="s">
        <v>574</v>
      </c>
      <c r="L36" s="179"/>
    </row>
    <row r="37" spans="2:12" s="178" customFormat="1" x14ac:dyDescent="0.2">
      <c r="B37" s="187" t="s">
        <v>431</v>
      </c>
      <c r="C37" s="188"/>
      <c r="D37" s="189" t="s">
        <v>573</v>
      </c>
      <c r="L37" s="179"/>
    </row>
    <row r="38" spans="2:12" s="178" customFormat="1" x14ac:dyDescent="0.2">
      <c r="B38" s="187" t="s">
        <v>610</v>
      </c>
      <c r="C38" s="188"/>
      <c r="D38" s="189" t="s">
        <v>589</v>
      </c>
      <c r="L38" s="179"/>
    </row>
    <row r="39" spans="2:12" x14ac:dyDescent="0.2">
      <c r="B39" s="3"/>
      <c r="C39" s="35"/>
      <c r="D39" s="16"/>
      <c r="F39" s="16"/>
      <c r="G39" s="16"/>
      <c r="H39" s="16"/>
      <c r="I39" s="16"/>
      <c r="J39" s="16"/>
      <c r="K39" s="16"/>
    </row>
    <row r="40" spans="2:12" x14ac:dyDescent="0.2">
      <c r="B40" s="5" t="s">
        <v>372</v>
      </c>
      <c r="C40" s="35"/>
      <c r="D40" s="16"/>
      <c r="F40" s="16"/>
      <c r="G40" s="16"/>
      <c r="H40" s="16"/>
      <c r="I40" s="16"/>
      <c r="J40" s="16"/>
      <c r="K40" s="16"/>
    </row>
    <row r="41" spans="2:12" s="185" customFormat="1" x14ac:dyDescent="0.2">
      <c r="B41" s="263" t="s">
        <v>432</v>
      </c>
      <c r="C41" s="264"/>
      <c r="D41" s="265" t="s">
        <v>614</v>
      </c>
      <c r="L41" s="186"/>
    </row>
    <row r="42" spans="2:12" s="185" customFormat="1" x14ac:dyDescent="0.2">
      <c r="B42" s="263" t="s">
        <v>433</v>
      </c>
      <c r="C42" s="264"/>
      <c r="D42" s="265" t="s">
        <v>621</v>
      </c>
      <c r="L42" s="186"/>
    </row>
    <row r="43" spans="2:12" s="185" customFormat="1" x14ac:dyDescent="0.2">
      <c r="B43" s="263" t="s">
        <v>434</v>
      </c>
      <c r="C43" s="264"/>
      <c r="D43" s="265" t="s">
        <v>595</v>
      </c>
      <c r="L43" s="186"/>
    </row>
    <row r="44" spans="2:12" s="185" customFormat="1" x14ac:dyDescent="0.2">
      <c r="B44" s="263" t="s">
        <v>435</v>
      </c>
      <c r="C44" s="264"/>
      <c r="D44" s="265" t="s">
        <v>672</v>
      </c>
      <c r="L44" s="186"/>
    </row>
    <row r="45" spans="2:12" x14ac:dyDescent="0.2">
      <c r="B45" s="3"/>
      <c r="C45" s="35"/>
      <c r="D45" s="16"/>
      <c r="F45" s="16"/>
      <c r="G45" s="16"/>
      <c r="H45" s="16"/>
      <c r="I45" s="16"/>
      <c r="J45" s="16"/>
      <c r="K45" s="16"/>
    </row>
    <row r="46" spans="2:12" x14ac:dyDescent="0.2">
      <c r="B46" s="5" t="s">
        <v>400</v>
      </c>
      <c r="C46" s="35"/>
      <c r="D46" s="16"/>
      <c r="F46" s="16"/>
      <c r="G46" s="16"/>
      <c r="H46" s="16"/>
      <c r="I46" s="16"/>
      <c r="J46" s="16"/>
      <c r="K46" s="16"/>
    </row>
    <row r="47" spans="2:12" s="190" customFormat="1" x14ac:dyDescent="0.2">
      <c r="B47" s="266" t="s">
        <v>436</v>
      </c>
      <c r="C47" s="267"/>
      <c r="D47" s="268" t="s">
        <v>673</v>
      </c>
      <c r="L47" s="191"/>
    </row>
    <row r="48" spans="2:12" s="190" customFormat="1" x14ac:dyDescent="0.2">
      <c r="B48" s="269" t="s">
        <v>437</v>
      </c>
      <c r="C48" s="267"/>
      <c r="D48" s="268" t="s">
        <v>674</v>
      </c>
      <c r="L48" s="191"/>
    </row>
    <row r="49" spans="2:12" s="190" customFormat="1" x14ac:dyDescent="0.2">
      <c r="B49" s="266" t="s">
        <v>575</v>
      </c>
      <c r="C49" s="267"/>
      <c r="D49" s="268" t="s">
        <v>675</v>
      </c>
      <c r="L49" s="191"/>
    </row>
    <row r="50" spans="2:12" s="190" customFormat="1" x14ac:dyDescent="0.2">
      <c r="B50" s="266" t="s">
        <v>576</v>
      </c>
      <c r="C50" s="267"/>
      <c r="D50" s="268" t="s">
        <v>676</v>
      </c>
      <c r="L50" s="191"/>
    </row>
    <row r="51" spans="2:12" s="190" customFormat="1" x14ac:dyDescent="0.2">
      <c r="B51" s="266" t="s">
        <v>593</v>
      </c>
      <c r="C51" s="267"/>
      <c r="D51" s="268" t="s">
        <v>677</v>
      </c>
      <c r="L51" s="191"/>
    </row>
    <row r="52" spans="2:12" ht="13.5" customHeight="1" x14ac:dyDescent="0.2">
      <c r="C52" s="35"/>
      <c r="I52" s="16"/>
      <c r="J52" s="16"/>
      <c r="K52" s="16"/>
    </row>
    <row r="53" spans="2:12" x14ac:dyDescent="0.2">
      <c r="B53" s="5" t="s">
        <v>408</v>
      </c>
      <c r="C53" s="35"/>
      <c r="D53" s="6"/>
      <c r="E53" s="16"/>
      <c r="F53" s="16"/>
      <c r="G53" s="16"/>
      <c r="H53" s="16"/>
      <c r="I53" s="16"/>
      <c r="J53" s="16"/>
      <c r="K53" s="16"/>
    </row>
    <row r="54" spans="2:12" s="180" customFormat="1" ht="14.25" x14ac:dyDescent="0.2">
      <c r="B54" s="287" t="s">
        <v>617</v>
      </c>
      <c r="C54" s="287"/>
      <c r="D54" s="287"/>
      <c r="L54" s="181"/>
    </row>
    <row r="55" spans="2:12" s="180" customFormat="1" ht="14.25" x14ac:dyDescent="0.2">
      <c r="B55" s="287" t="s">
        <v>602</v>
      </c>
      <c r="C55" s="287"/>
      <c r="D55" s="287"/>
      <c r="L55" s="181"/>
    </row>
    <row r="56" spans="2:12" x14ac:dyDescent="0.2">
      <c r="C56" s="35"/>
    </row>
    <row r="57" spans="2:12" s="180" customFormat="1" x14ac:dyDescent="0.2">
      <c r="B57" s="288" t="s">
        <v>278</v>
      </c>
      <c r="C57" s="288"/>
      <c r="D57" s="288"/>
      <c r="I57" s="192"/>
      <c r="J57" s="192"/>
      <c r="K57" s="192"/>
      <c r="L57" s="181"/>
    </row>
    <row r="58" spans="2:12" s="193" customFormat="1" x14ac:dyDescent="0.2">
      <c r="B58" s="289" t="s">
        <v>3</v>
      </c>
      <c r="C58" s="289"/>
      <c r="D58" s="289"/>
      <c r="I58" s="194"/>
      <c r="J58" s="194"/>
      <c r="K58" s="194"/>
      <c r="L58" s="195"/>
    </row>
    <row r="59" spans="2:12" x14ac:dyDescent="0.2">
      <c r="C59" s="35"/>
    </row>
    <row r="62" spans="2:12" ht="15.75" x14ac:dyDescent="0.25">
      <c r="C62" s="40"/>
    </row>
    <row r="65" spans="2:2" x14ac:dyDescent="0.2">
      <c r="B65" s="17"/>
    </row>
  </sheetData>
  <sheetProtection selectLockedCells="1" selectUnlockedCells="1"/>
  <mergeCells count="5">
    <mergeCell ref="B54:D54"/>
    <mergeCell ref="B55:D55"/>
    <mergeCell ref="B57:D57"/>
    <mergeCell ref="B58:D58"/>
    <mergeCell ref="B9:D9"/>
  </mergeCells>
  <hyperlinks>
    <hyperlink ref="D17" location="T1!A1" display="Bauausgaben nach Art der Arbeiten,1979 – 2012 (in 1’000 Franken, zu laufenden Preisen)"/>
    <hyperlink ref="D19" location="'T3'!A1" display="Entwicklung der Bautätigkeit nach Bausparten, 1970 – 2016 (in Mio. Franken)"/>
    <hyperlink ref="D21" location="'T5'!A1" display="Bautätigkeit in Franken pro Einwohner nach Bausparten in den Bezirken und im Kanton, 2017¹, ²"/>
    <hyperlink ref="D22" location="'T6'!A1" display="Bautätigkeit nach Auftraggebern, 1979–2017 (in Mio. Franken)"/>
    <hyperlink ref="D23" location="'T7'!A1" display="Bautätigkeit nach Bauobjektkategorien, 1979–2017 (ohne öffentliche Unterhaltsarbeiten), in 1'000 Franken"/>
    <hyperlink ref="D24" location="'T8'!A1" display="Bautätigkeit ausgewählter Bauobjektkategorien nach Bauart, 2016 und 2017 (in 1’000 Franken)"/>
    <hyperlink ref="D25" location="'T9'!A1" display="Arbeitsvorräte nach Auftraggebern, 2017 und 2018"/>
    <hyperlink ref="D26" location="'T10'!A1" display="Arbeitsvorräte nach Bausparten in den Bezirken und im Kanton, 2018 (in 1’000 Franken)¹, ²"/>
    <hyperlink ref="D29" location="T11!A1" display="Neu erstellte Gebäude mit Wohnungen und neu erstellte Wohnungen, 1971 – 2012"/>
    <hyperlink ref="D30" location="T12!A1" display="Neu erstellte Gebäude mit Wohnungen und neu erstellte Wohnungen nach Bezirken, 2012"/>
    <hyperlink ref="D31" location="T13!A1" display="Neu erstellte Wohnungen nach Zimmerzahl und Bezirken, 2012"/>
    <hyperlink ref="D32" location="'T14'!A1" display="Wohnbaubilanz, 1971 – 2017"/>
    <hyperlink ref="D33" location="'T15'!A1" display="Im Bau befindliche Wohnungen sowie baubewilligte Wohnungen und Wohngebäude, 1977 – 2016"/>
    <hyperlink ref="D36" location="'T16'!A1" display="Wohnungsbestand nach Wohnungsgrösse und Einwohner pro Wohnung, 1980 – 2016¹"/>
    <hyperlink ref="B58" location="Erläuterungen!A1" display="Methodische Hinweise"/>
    <hyperlink ref="D41" location="'T19'!A1" display="Leerwohnungsbestand, 1974–2021"/>
    <hyperlink ref="D43" location="'T21'!A1" display="Leerwohnungsziffern nach Zimmerzahl, 1980–2021"/>
    <hyperlink ref="D47" location="'T23'!A1" display="Bautätigkeit und Bauvorhaben, Wohnungen, Wohnbautätigkeit und Leerwohnungen nach Gemeinde, Bezirk und Kanton"/>
    <hyperlink ref="B55" location="Karte!A1" display="Leerwohnungszählung: Gemeindekarte"/>
    <hyperlink ref="B57" location="Karte!A1" display="Leerwohnungszählung: Gemeindekarte"/>
    <hyperlink ref="D48" location="'T24'!A1" display="Bautätigkeit 2019 und Arbeitsvorräte 2020 nach Bausparte, Gemeinde, Bezirke und im Kanton"/>
    <hyperlink ref="D49" location="'T25'!A1" display="Wohnungsbesstand per 31. Dezember 2020 und Leerwohnungen per 1. Juni 2021 nach Gemeinde, Bezirk und im Kanton"/>
    <hyperlink ref="D51" location="'T26'!A1" display="Gebäude nach Kategorien nach Gemeinde, Bezirk und im Kanton, 2020"/>
    <hyperlink ref="B54" location="Karte!A1" display="Leerwohnungszählung: Gemeindekarte"/>
    <hyperlink ref="B54:D54" location="'Karte 1'!A1" display="Bauausgaben f'ür den Wohnungsbau, in Franken pro Einwohner, 2016"/>
    <hyperlink ref="B55:D55" location="'Karte 2'!A1" display="Leerwohnungszählung: Leerwohnungsziffern nach Gemeinden, per 1. Juni 2018"/>
    <hyperlink ref="B57:D57" location="Begriffe!A1" display="Begriffe"/>
    <hyperlink ref="B58:D58" location="'Methodische Hinweise'!A1" display="Methodische Hinweise"/>
    <hyperlink ref="D18" location="'T2'!A1" display="Bautätigkeit 2016 und 2017 sowie Arbeitsvorräte für 2017 und 2018 nach Bauobjektarten"/>
    <hyperlink ref="D20" location="'T4'!A1" display="Bautätigkeit nach Bausparten in den Bezirken und im Kanton, 2017 (in 1’000 Franken)¹, ²"/>
    <hyperlink ref="D44" location="'T22'!A1" display="Leer stehende Wohneinheiten nach Zimmerzahl, Bezirk und Kanton, per 1. Juni 2021 "/>
    <hyperlink ref="D37" location="'T17'!A1" display="Wohnungen nach Bauperiode, Anzahl Zimmer und Fläche, 2020"/>
    <hyperlink ref="D38" location="'T18'!A1" display="Gebäude nach Bauperiode, Wohnungs- und Geschosszahl, 2020"/>
    <hyperlink ref="D42" location="'T20'!A1" display="Wohnungsbestand, Reinzugang an Wohnungen, leer stehende Wohneinheiten und Leerwohnungsziffern, 1974–2021"/>
    <hyperlink ref="D50" location="'T26'!A1" display="Wohnungen nach Anzahl Zimmer, Bauperiode und Gemeinde, 2020"/>
  </hyperlinks>
  <pageMargins left="0.78740157480314965" right="0.59055118110236227" top="0.98425196850393704" bottom="0.86614173228346458" header="0.51181102362204722" footer="0.35433070866141736"/>
  <pageSetup paperSize="9" scale="62" firstPageNumber="0" orientation="portrait" r:id="rId1"/>
  <headerFooter alignWithMargins="0">
    <oddHeader>&amp;L&amp;G
&amp;R&amp;"Arial,Fett"DEPARTEMENT FINANZEN UND RESSOURCEN
Statistik Aargau</oddHeader>
    <oddFooter>&amp;L&amp;"Arial,Fett"&amp;8DEPARTEMENT FINANZEN UND RESSOURCEN&amp;"Arial,Standard" Statistik Aargau
Bleichemattstrasse 4, 5000 Aarau&amp;R&amp;8Baustatistik 2018/2019
Leerwohnungsziffer 2020
stat.kurzinfo Nr. 94 | November 2020</oddFooter>
  </headerFooter>
  <colBreaks count="1" manualBreakCount="1">
    <brk id="4" max="59" man="1"/>
  </colBreaks>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tabColor rgb="FF0096DF"/>
    <pageSetUpPr fitToPage="1"/>
  </sheetPr>
  <dimension ref="A1:L72"/>
  <sheetViews>
    <sheetView showGridLines="0" zoomScale="160" zoomScaleNormal="160" zoomScaleSheetLayoutView="100" workbookViewId="0">
      <pane ySplit="5" topLeftCell="A36" activePane="bottomLeft" state="frozen"/>
      <selection activeCell="J5" sqref="J5:J6"/>
      <selection pane="bottomLeft" activeCell="C57" sqref="C57"/>
    </sheetView>
  </sheetViews>
  <sheetFormatPr baseColWidth="10" defaultColWidth="11.42578125" defaultRowHeight="12.75" x14ac:dyDescent="0.2"/>
  <cols>
    <col min="1" max="1" width="2.7109375" style="42" customWidth="1"/>
    <col min="2" max="2" width="5.7109375" style="42" customWidth="1"/>
    <col min="3" max="12" width="10.7109375" style="42" customWidth="1"/>
    <col min="13" max="16384" width="11.42578125" style="42"/>
  </cols>
  <sheetData>
    <row r="1" spans="1:10" ht="15.75" x14ac:dyDescent="0.25">
      <c r="A1" s="221" t="str">
        <f>Inhaltsverzeichnis!B17&amp;" "&amp;Inhaltsverzeichnis!C17&amp;" "&amp;Inhaltsverzeichnis!D17</f>
        <v>Tabelle 1:  Bauausgaben zu laufenden Preisen nach Art der Arbeit, in 1’000 Franken, 1979–2019</v>
      </c>
      <c r="I1" s="43"/>
    </row>
    <row r="2" spans="1:10" ht="15.75" x14ac:dyDescent="0.25">
      <c r="A2" s="41"/>
      <c r="B2" s="44"/>
      <c r="I2" s="43"/>
    </row>
    <row r="3" spans="1:10" ht="12.75" customHeight="1" x14ac:dyDescent="0.2">
      <c r="I3" s="45"/>
    </row>
    <row r="4" spans="1:10" s="46" customFormat="1" ht="26.25" customHeight="1" x14ac:dyDescent="0.2">
      <c r="B4" s="292" t="s">
        <v>4</v>
      </c>
      <c r="C4" s="292" t="s">
        <v>5</v>
      </c>
      <c r="D4" s="292"/>
      <c r="E4" s="292"/>
      <c r="F4" s="292"/>
      <c r="G4" s="293" t="s">
        <v>678</v>
      </c>
      <c r="H4" s="293"/>
      <c r="I4" s="293"/>
      <c r="J4" s="293"/>
    </row>
    <row r="5" spans="1:10" ht="51" x14ac:dyDescent="0.2">
      <c r="B5" s="292"/>
      <c r="C5" s="79" t="s">
        <v>439</v>
      </c>
      <c r="D5" s="79" t="s">
        <v>7</v>
      </c>
      <c r="E5" s="79" t="s">
        <v>8</v>
      </c>
      <c r="F5" s="79" t="s">
        <v>440</v>
      </c>
      <c r="G5" s="79" t="s">
        <v>439</v>
      </c>
      <c r="H5" s="79" t="s">
        <v>7</v>
      </c>
      <c r="I5" s="79" t="s">
        <v>8</v>
      </c>
      <c r="J5" s="251" t="s">
        <v>440</v>
      </c>
    </row>
    <row r="6" spans="1:10" x14ac:dyDescent="0.2">
      <c r="B6" s="63">
        <v>1979</v>
      </c>
      <c r="C6" s="23">
        <v>1454595</v>
      </c>
      <c r="D6" s="23">
        <v>1159395</v>
      </c>
      <c r="E6" s="23">
        <v>227664</v>
      </c>
      <c r="F6" s="23">
        <v>67536</v>
      </c>
      <c r="G6" s="23">
        <v>1905197</v>
      </c>
      <c r="H6" s="23">
        <v>1580473</v>
      </c>
      <c r="I6" s="23">
        <v>250823</v>
      </c>
      <c r="J6" s="23">
        <v>73901</v>
      </c>
    </row>
    <row r="7" spans="1:10" x14ac:dyDescent="0.2">
      <c r="B7" s="63">
        <v>1980</v>
      </c>
      <c r="C7" s="23">
        <v>1825292</v>
      </c>
      <c r="D7" s="23">
        <v>1486213</v>
      </c>
      <c r="E7" s="23">
        <v>279950</v>
      </c>
      <c r="F7" s="23">
        <v>59129</v>
      </c>
      <c r="G7" s="23">
        <v>2231627</v>
      </c>
      <c r="H7" s="23">
        <v>1848597</v>
      </c>
      <c r="I7" s="23">
        <v>317428</v>
      </c>
      <c r="J7" s="23">
        <v>65602</v>
      </c>
    </row>
    <row r="8" spans="1:10" x14ac:dyDescent="0.2">
      <c r="B8" s="63">
        <v>1981</v>
      </c>
      <c r="C8" s="23">
        <v>2072402</v>
      </c>
      <c r="D8" s="23">
        <v>1658193</v>
      </c>
      <c r="E8" s="23">
        <v>355676</v>
      </c>
      <c r="F8" s="23">
        <v>58533</v>
      </c>
      <c r="G8" s="23">
        <v>2165017</v>
      </c>
      <c r="H8" s="23">
        <v>1759783</v>
      </c>
      <c r="I8" s="23">
        <v>342934</v>
      </c>
      <c r="J8" s="23">
        <v>62300</v>
      </c>
    </row>
    <row r="9" spans="1:10" x14ac:dyDescent="0.2">
      <c r="B9" s="63">
        <v>1982</v>
      </c>
      <c r="C9" s="23">
        <v>2016551</v>
      </c>
      <c r="D9" s="23">
        <v>1576158</v>
      </c>
      <c r="E9" s="23">
        <v>367274</v>
      </c>
      <c r="F9" s="23">
        <v>73119</v>
      </c>
      <c r="G9" s="23">
        <v>2358034</v>
      </c>
      <c r="H9" s="23">
        <v>1895055</v>
      </c>
      <c r="I9" s="23">
        <v>385561</v>
      </c>
      <c r="J9" s="23">
        <v>77418</v>
      </c>
    </row>
    <row r="10" spans="1:10" x14ac:dyDescent="0.2">
      <c r="B10" s="63">
        <v>1983</v>
      </c>
      <c r="C10" s="23">
        <v>2136126</v>
      </c>
      <c r="D10" s="23">
        <v>1644577</v>
      </c>
      <c r="E10" s="23">
        <v>410491</v>
      </c>
      <c r="F10" s="23">
        <v>81058</v>
      </c>
      <c r="G10" s="23">
        <v>2552643</v>
      </c>
      <c r="H10" s="23">
        <v>2083951</v>
      </c>
      <c r="I10" s="23">
        <v>386355</v>
      </c>
      <c r="J10" s="23">
        <v>82337</v>
      </c>
    </row>
    <row r="11" spans="1:10" x14ac:dyDescent="0.2">
      <c r="B11" s="63">
        <v>1984</v>
      </c>
      <c r="C11" s="23">
        <v>2283540</v>
      </c>
      <c r="D11" s="23">
        <v>1804023</v>
      </c>
      <c r="E11" s="23">
        <v>398916</v>
      </c>
      <c r="F11" s="23">
        <v>80601</v>
      </c>
      <c r="G11" s="23">
        <v>2708938</v>
      </c>
      <c r="H11" s="23">
        <v>2190846</v>
      </c>
      <c r="I11" s="23">
        <v>432972</v>
      </c>
      <c r="J11" s="23">
        <v>85120</v>
      </c>
    </row>
    <row r="12" spans="1:10" x14ac:dyDescent="0.2">
      <c r="B12" s="63">
        <v>1985</v>
      </c>
      <c r="C12" s="23">
        <v>2536104</v>
      </c>
      <c r="D12" s="23">
        <v>1981854</v>
      </c>
      <c r="E12" s="23">
        <v>469212</v>
      </c>
      <c r="F12" s="23">
        <v>85038</v>
      </c>
      <c r="G12" s="23">
        <v>2765269</v>
      </c>
      <c r="H12" s="23">
        <v>2235847</v>
      </c>
      <c r="I12" s="23">
        <v>436708</v>
      </c>
      <c r="J12" s="23">
        <v>92714</v>
      </c>
    </row>
    <row r="13" spans="1:10" x14ac:dyDescent="0.2">
      <c r="B13" s="63">
        <v>1986</v>
      </c>
      <c r="C13" s="23">
        <v>2495038</v>
      </c>
      <c r="D13" s="23">
        <v>1941836</v>
      </c>
      <c r="E13" s="23">
        <v>460936</v>
      </c>
      <c r="F13" s="23">
        <v>92266</v>
      </c>
      <c r="G13" s="23">
        <v>2953662</v>
      </c>
      <c r="H13" s="23">
        <v>2352253</v>
      </c>
      <c r="I13" s="23">
        <v>492320</v>
      </c>
      <c r="J13" s="23">
        <v>109089</v>
      </c>
    </row>
    <row r="14" spans="1:10" x14ac:dyDescent="0.2">
      <c r="B14" s="63">
        <v>1987</v>
      </c>
      <c r="C14" s="23">
        <v>2704071</v>
      </c>
      <c r="D14" s="23">
        <v>2067238</v>
      </c>
      <c r="E14" s="23">
        <v>521432</v>
      </c>
      <c r="F14" s="23">
        <v>115401</v>
      </c>
      <c r="G14" s="23">
        <v>3291128</v>
      </c>
      <c r="H14" s="23">
        <v>2647923</v>
      </c>
      <c r="I14" s="23">
        <v>521674</v>
      </c>
      <c r="J14" s="23">
        <v>121531</v>
      </c>
    </row>
    <row r="15" spans="1:10" x14ac:dyDescent="0.2">
      <c r="B15" s="63">
        <v>1988</v>
      </c>
      <c r="C15" s="23">
        <v>2946105</v>
      </c>
      <c r="D15" s="23">
        <v>2257030</v>
      </c>
      <c r="E15" s="23">
        <v>570528</v>
      </c>
      <c r="F15" s="23">
        <v>118547</v>
      </c>
      <c r="G15" s="23">
        <v>3705553</v>
      </c>
      <c r="H15" s="23">
        <v>2993343</v>
      </c>
      <c r="I15" s="23">
        <v>587298</v>
      </c>
      <c r="J15" s="23">
        <v>124912</v>
      </c>
    </row>
    <row r="16" spans="1:10" x14ac:dyDescent="0.2">
      <c r="B16" s="63">
        <v>1989</v>
      </c>
      <c r="C16" s="23">
        <v>3330890</v>
      </c>
      <c r="D16" s="23">
        <v>2569223</v>
      </c>
      <c r="E16" s="23">
        <v>642245</v>
      </c>
      <c r="F16" s="23">
        <v>119422</v>
      </c>
      <c r="G16" s="23">
        <v>4195539</v>
      </c>
      <c r="H16" s="23">
        <v>3424725</v>
      </c>
      <c r="I16" s="23">
        <v>645920</v>
      </c>
      <c r="J16" s="23">
        <v>124894</v>
      </c>
    </row>
    <row r="17" spans="2:10" x14ac:dyDescent="0.2">
      <c r="B17" s="63">
        <v>1990</v>
      </c>
      <c r="C17" s="23">
        <v>3572807</v>
      </c>
      <c r="D17" s="23">
        <v>2760564</v>
      </c>
      <c r="E17" s="23">
        <v>689278</v>
      </c>
      <c r="F17" s="23">
        <v>122965</v>
      </c>
      <c r="G17" s="23">
        <v>4420726</v>
      </c>
      <c r="H17" s="23">
        <v>3528840</v>
      </c>
      <c r="I17" s="23">
        <v>763045</v>
      </c>
      <c r="J17" s="23">
        <v>128841</v>
      </c>
    </row>
    <row r="18" spans="2:10" x14ac:dyDescent="0.2">
      <c r="B18" s="63">
        <v>1991</v>
      </c>
      <c r="C18" s="23">
        <v>3544915</v>
      </c>
      <c r="D18" s="23">
        <v>2694500</v>
      </c>
      <c r="E18" s="23">
        <v>724791</v>
      </c>
      <c r="F18" s="23">
        <v>125624</v>
      </c>
      <c r="G18" s="23">
        <v>4673347</v>
      </c>
      <c r="H18" s="23">
        <v>3733222</v>
      </c>
      <c r="I18" s="23">
        <v>814142</v>
      </c>
      <c r="J18" s="23">
        <v>125983</v>
      </c>
    </row>
    <row r="19" spans="2:10" x14ac:dyDescent="0.2">
      <c r="B19" s="63">
        <v>1992</v>
      </c>
      <c r="C19" s="23">
        <v>3740849</v>
      </c>
      <c r="D19" s="23">
        <v>2859293</v>
      </c>
      <c r="E19" s="23">
        <v>757217</v>
      </c>
      <c r="F19" s="23">
        <v>124339</v>
      </c>
      <c r="G19" s="23">
        <v>4699470</v>
      </c>
      <c r="H19" s="23">
        <v>3673677</v>
      </c>
      <c r="I19" s="23">
        <v>900136</v>
      </c>
      <c r="J19" s="23">
        <v>125657</v>
      </c>
    </row>
    <row r="20" spans="2:10" x14ac:dyDescent="0.2">
      <c r="B20" s="63">
        <v>1993</v>
      </c>
      <c r="C20" s="23">
        <v>3873535</v>
      </c>
      <c r="D20" s="23">
        <v>2913056</v>
      </c>
      <c r="E20" s="23">
        <v>832222</v>
      </c>
      <c r="F20" s="23">
        <v>128257</v>
      </c>
      <c r="G20" s="23">
        <v>4772516</v>
      </c>
      <c r="H20" s="23">
        <v>3783522</v>
      </c>
      <c r="I20" s="23">
        <v>864168</v>
      </c>
      <c r="J20" s="23">
        <v>124826</v>
      </c>
    </row>
    <row r="21" spans="2:10" x14ac:dyDescent="0.2">
      <c r="B21" s="63">
        <v>1994</v>
      </c>
      <c r="C21" s="23">
        <v>4153376</v>
      </c>
      <c r="D21" s="23">
        <v>2935496</v>
      </c>
      <c r="E21" s="23">
        <v>1083405</v>
      </c>
      <c r="F21" s="23">
        <v>134475</v>
      </c>
      <c r="G21" s="23">
        <v>4149882</v>
      </c>
      <c r="H21" s="23">
        <v>3171028</v>
      </c>
      <c r="I21" s="23">
        <v>829999</v>
      </c>
      <c r="J21" s="23">
        <v>148855</v>
      </c>
    </row>
    <row r="22" spans="2:10" x14ac:dyDescent="0.2">
      <c r="B22" s="63">
        <v>1995</v>
      </c>
      <c r="C22" s="23">
        <v>3796352</v>
      </c>
      <c r="D22" s="23">
        <v>2656538</v>
      </c>
      <c r="E22" s="23">
        <v>1006412</v>
      </c>
      <c r="F22" s="23">
        <v>133402</v>
      </c>
      <c r="G22" s="23">
        <v>3572026</v>
      </c>
      <c r="H22" s="23">
        <v>2588026</v>
      </c>
      <c r="I22" s="23">
        <v>859176</v>
      </c>
      <c r="J22" s="23">
        <v>124824</v>
      </c>
    </row>
    <row r="23" spans="2:10" x14ac:dyDescent="0.2">
      <c r="B23" s="63">
        <v>1996</v>
      </c>
      <c r="C23" s="23">
        <v>3266498</v>
      </c>
      <c r="D23" s="23">
        <v>2185745</v>
      </c>
      <c r="E23" s="23">
        <v>942122</v>
      </c>
      <c r="F23" s="23">
        <v>138631</v>
      </c>
      <c r="G23" s="23">
        <v>3247879</v>
      </c>
      <c r="H23" s="23">
        <v>2285249</v>
      </c>
      <c r="I23" s="23">
        <v>813934</v>
      </c>
      <c r="J23" s="23">
        <v>148696</v>
      </c>
    </row>
    <row r="24" spans="2:10" x14ac:dyDescent="0.2">
      <c r="B24" s="63">
        <v>1997</v>
      </c>
      <c r="C24" s="23">
        <v>2975220</v>
      </c>
      <c r="D24" s="23">
        <v>1932684</v>
      </c>
      <c r="E24" s="23">
        <v>866708</v>
      </c>
      <c r="F24" s="23">
        <v>175828</v>
      </c>
      <c r="G24" s="23">
        <v>3054682</v>
      </c>
      <c r="H24" s="23">
        <v>2086657</v>
      </c>
      <c r="I24" s="23">
        <v>756044</v>
      </c>
      <c r="J24" s="23">
        <v>211981</v>
      </c>
    </row>
    <row r="25" spans="2:10" x14ac:dyDescent="0.2">
      <c r="B25" s="63">
        <v>1998</v>
      </c>
      <c r="C25" s="23">
        <v>2979742</v>
      </c>
      <c r="D25" s="23">
        <v>1923642</v>
      </c>
      <c r="E25" s="23">
        <v>855640</v>
      </c>
      <c r="F25" s="23">
        <v>200460</v>
      </c>
      <c r="G25" s="23">
        <v>2920047</v>
      </c>
      <c r="H25" s="23">
        <v>1945555</v>
      </c>
      <c r="I25" s="23">
        <v>756275</v>
      </c>
      <c r="J25" s="23">
        <v>218217</v>
      </c>
    </row>
    <row r="26" spans="2:10" x14ac:dyDescent="0.2">
      <c r="B26" s="63">
        <v>1999</v>
      </c>
      <c r="C26" s="23">
        <v>2942151</v>
      </c>
      <c r="D26" s="23">
        <v>1821676</v>
      </c>
      <c r="E26" s="23">
        <v>896473</v>
      </c>
      <c r="F26" s="23">
        <v>224002</v>
      </c>
      <c r="G26" s="23">
        <v>3075088</v>
      </c>
      <c r="H26" s="23">
        <v>2074680</v>
      </c>
      <c r="I26" s="23">
        <v>800804</v>
      </c>
      <c r="J26" s="23">
        <v>199604</v>
      </c>
    </row>
    <row r="27" spans="2:10" x14ac:dyDescent="0.2">
      <c r="B27" s="63">
        <v>2000</v>
      </c>
      <c r="C27" s="23">
        <v>3063057</v>
      </c>
      <c r="D27" s="23">
        <v>1862922</v>
      </c>
      <c r="E27" s="23">
        <v>986877</v>
      </c>
      <c r="F27" s="23">
        <v>213258</v>
      </c>
      <c r="G27" s="23">
        <v>3101357</v>
      </c>
      <c r="H27" s="23">
        <v>2200985</v>
      </c>
      <c r="I27" s="23">
        <v>699296</v>
      </c>
      <c r="J27" s="23">
        <v>201076</v>
      </c>
    </row>
    <row r="28" spans="2:10" x14ac:dyDescent="0.2">
      <c r="B28" s="63">
        <v>2001</v>
      </c>
      <c r="C28" s="23">
        <v>2838251</v>
      </c>
      <c r="D28" s="23">
        <v>1809291</v>
      </c>
      <c r="E28" s="23">
        <v>830969</v>
      </c>
      <c r="F28" s="23">
        <v>197991</v>
      </c>
      <c r="G28" s="23">
        <v>2931276</v>
      </c>
      <c r="H28" s="23">
        <v>2090334</v>
      </c>
      <c r="I28" s="23">
        <v>653415</v>
      </c>
      <c r="J28" s="23">
        <v>187527</v>
      </c>
    </row>
    <row r="29" spans="2:10" x14ac:dyDescent="0.2">
      <c r="B29" s="63">
        <v>2002</v>
      </c>
      <c r="C29" s="23">
        <v>2949523</v>
      </c>
      <c r="D29" s="23">
        <v>1895966</v>
      </c>
      <c r="E29" s="23">
        <v>877847</v>
      </c>
      <c r="F29" s="23">
        <v>175710</v>
      </c>
      <c r="G29" s="23">
        <v>3014019</v>
      </c>
      <c r="H29" s="23">
        <v>2066157</v>
      </c>
      <c r="I29" s="23">
        <v>750433</v>
      </c>
      <c r="J29" s="23">
        <v>197429</v>
      </c>
    </row>
    <row r="30" spans="2:10" x14ac:dyDescent="0.2">
      <c r="B30" s="63">
        <v>2003</v>
      </c>
      <c r="C30" s="23">
        <v>2945243</v>
      </c>
      <c r="D30" s="23">
        <v>1868178</v>
      </c>
      <c r="E30" s="23">
        <v>854540</v>
      </c>
      <c r="F30" s="23">
        <v>222525</v>
      </c>
      <c r="G30" s="23">
        <v>3398650</v>
      </c>
      <c r="H30" s="23">
        <v>2487142</v>
      </c>
      <c r="I30" s="23">
        <v>657986</v>
      </c>
      <c r="J30" s="23">
        <v>253522</v>
      </c>
    </row>
    <row r="31" spans="2:10" x14ac:dyDescent="0.2">
      <c r="B31" s="63">
        <v>2004</v>
      </c>
      <c r="C31" s="23">
        <v>3298233</v>
      </c>
      <c r="D31" s="23">
        <v>2264960</v>
      </c>
      <c r="E31" s="23">
        <v>796376</v>
      </c>
      <c r="F31" s="23">
        <v>236897</v>
      </c>
      <c r="G31" s="23">
        <v>3701762</v>
      </c>
      <c r="H31" s="23">
        <v>2754243</v>
      </c>
      <c r="I31" s="23">
        <v>688914</v>
      </c>
      <c r="J31" s="23">
        <v>258605</v>
      </c>
    </row>
    <row r="32" spans="2:10" x14ac:dyDescent="0.2">
      <c r="B32" s="63">
        <v>2005</v>
      </c>
      <c r="C32" s="23">
        <v>3539041</v>
      </c>
      <c r="D32" s="23">
        <v>2378109</v>
      </c>
      <c r="E32" s="23">
        <v>902643</v>
      </c>
      <c r="F32" s="23">
        <v>258289</v>
      </c>
      <c r="G32" s="23">
        <v>3670121</v>
      </c>
      <c r="H32" s="23">
        <v>2697815</v>
      </c>
      <c r="I32" s="23">
        <v>676919</v>
      </c>
      <c r="J32" s="23">
        <v>295387</v>
      </c>
    </row>
    <row r="33" spans="2:12" x14ac:dyDescent="0.2">
      <c r="B33" s="63">
        <v>2006</v>
      </c>
      <c r="C33" s="23">
        <v>3478372</v>
      </c>
      <c r="D33" s="23">
        <v>2314858</v>
      </c>
      <c r="E33" s="23">
        <v>880317</v>
      </c>
      <c r="F33" s="23">
        <v>283197</v>
      </c>
      <c r="G33" s="23">
        <v>4141193</v>
      </c>
      <c r="H33" s="23">
        <v>2996459</v>
      </c>
      <c r="I33" s="23">
        <v>855383</v>
      </c>
      <c r="J33" s="23">
        <v>289351</v>
      </c>
    </row>
    <row r="34" spans="2:12" x14ac:dyDescent="0.2">
      <c r="B34" s="63">
        <v>2007</v>
      </c>
      <c r="C34" s="23">
        <v>3855088</v>
      </c>
      <c r="D34" s="23">
        <v>2506961</v>
      </c>
      <c r="E34" s="23">
        <v>1055480</v>
      </c>
      <c r="F34" s="23">
        <v>292647</v>
      </c>
      <c r="G34" s="23">
        <v>4406395</v>
      </c>
      <c r="H34" s="23">
        <v>3143812</v>
      </c>
      <c r="I34" s="23">
        <v>993097</v>
      </c>
      <c r="J34" s="23">
        <v>269486</v>
      </c>
    </row>
    <row r="35" spans="2:12" x14ac:dyDescent="0.2">
      <c r="B35" s="63">
        <v>2008</v>
      </c>
      <c r="C35" s="23">
        <v>3843542</v>
      </c>
      <c r="D35" s="23">
        <v>2559810</v>
      </c>
      <c r="E35" s="23">
        <v>1003341</v>
      </c>
      <c r="F35" s="23">
        <v>280391</v>
      </c>
      <c r="G35" s="23">
        <v>3943600</v>
      </c>
      <c r="H35" s="23">
        <v>2792000</v>
      </c>
      <c r="I35" s="23">
        <v>852444</v>
      </c>
      <c r="J35" s="23">
        <v>299156</v>
      </c>
    </row>
    <row r="36" spans="2:12" x14ac:dyDescent="0.2">
      <c r="B36" s="63">
        <v>2009</v>
      </c>
      <c r="C36" s="23">
        <v>3786690</v>
      </c>
      <c r="D36" s="23">
        <v>2479908</v>
      </c>
      <c r="E36" s="23">
        <v>1027919</v>
      </c>
      <c r="F36" s="23">
        <v>278863</v>
      </c>
      <c r="G36" s="23">
        <v>4147343</v>
      </c>
      <c r="H36" s="23">
        <v>2986472</v>
      </c>
      <c r="I36" s="23">
        <v>857541</v>
      </c>
      <c r="J36" s="23">
        <v>303330</v>
      </c>
    </row>
    <row r="37" spans="2:12" x14ac:dyDescent="0.2">
      <c r="B37" s="63">
        <v>2010</v>
      </c>
      <c r="C37" s="23">
        <v>3699158</v>
      </c>
      <c r="D37" s="23">
        <v>2451295</v>
      </c>
      <c r="E37" s="23">
        <v>953654</v>
      </c>
      <c r="F37" s="23">
        <v>294209</v>
      </c>
      <c r="G37" s="23">
        <v>3814987</v>
      </c>
      <c r="H37" s="23">
        <v>2534354</v>
      </c>
      <c r="I37" s="23">
        <v>925093</v>
      </c>
      <c r="J37" s="23">
        <v>355540</v>
      </c>
    </row>
    <row r="38" spans="2:12" x14ac:dyDescent="0.2">
      <c r="B38" s="63">
        <v>2011</v>
      </c>
      <c r="C38" s="23">
        <v>3919600</v>
      </c>
      <c r="D38" s="23">
        <v>2587188</v>
      </c>
      <c r="E38" s="23">
        <v>979045</v>
      </c>
      <c r="F38" s="23">
        <v>353367</v>
      </c>
      <c r="G38" s="23">
        <v>4127661</v>
      </c>
      <c r="H38" s="23">
        <v>2660257</v>
      </c>
      <c r="I38" s="23">
        <v>1067294</v>
      </c>
      <c r="J38" s="23">
        <v>400110</v>
      </c>
    </row>
    <row r="39" spans="2:12" x14ac:dyDescent="0.2">
      <c r="B39" s="109" t="s">
        <v>395</v>
      </c>
      <c r="C39" s="23">
        <v>4136895</v>
      </c>
      <c r="D39" s="23">
        <v>2661162</v>
      </c>
      <c r="E39" s="23">
        <v>1110428</v>
      </c>
      <c r="F39" s="23">
        <v>365305</v>
      </c>
      <c r="G39" s="23">
        <v>4418458</v>
      </c>
      <c r="H39" s="23">
        <v>2785060</v>
      </c>
      <c r="I39" s="23">
        <v>1240357</v>
      </c>
      <c r="J39" s="23">
        <v>393041</v>
      </c>
    </row>
    <row r="40" spans="2:12" x14ac:dyDescent="0.2">
      <c r="B40" s="109" t="s">
        <v>679</v>
      </c>
      <c r="C40" s="23">
        <v>4070578</v>
      </c>
      <c r="D40" s="23">
        <v>2582031</v>
      </c>
      <c r="E40" s="23">
        <v>1125087</v>
      </c>
      <c r="F40" s="23">
        <v>363460</v>
      </c>
      <c r="G40" s="23">
        <v>2522949</v>
      </c>
      <c r="H40" s="23">
        <v>1541445</v>
      </c>
      <c r="I40" s="23">
        <v>612842</v>
      </c>
      <c r="J40" s="23">
        <v>368662</v>
      </c>
    </row>
    <row r="41" spans="2:12" x14ac:dyDescent="0.2">
      <c r="B41" s="197">
        <v>2013</v>
      </c>
      <c r="C41" s="23">
        <v>4438018</v>
      </c>
      <c r="D41" s="23">
        <v>2825310</v>
      </c>
      <c r="E41" s="23">
        <v>1244046</v>
      </c>
      <c r="F41" s="23">
        <v>368662</v>
      </c>
      <c r="G41" s="23">
        <v>2984003</v>
      </c>
      <c r="H41" s="23">
        <v>1844599</v>
      </c>
      <c r="I41" s="23">
        <v>775185</v>
      </c>
      <c r="J41" s="23">
        <v>364219</v>
      </c>
    </row>
    <row r="42" spans="2:12" x14ac:dyDescent="0.2">
      <c r="B42" s="197">
        <v>2014</v>
      </c>
      <c r="C42" s="23">
        <v>4687797</v>
      </c>
      <c r="D42" s="23">
        <v>2993887</v>
      </c>
      <c r="E42" s="23">
        <v>1329691</v>
      </c>
      <c r="F42" s="23">
        <v>364219</v>
      </c>
      <c r="G42" s="23">
        <v>3244461</v>
      </c>
      <c r="H42" s="23">
        <v>2028659</v>
      </c>
      <c r="I42" s="23">
        <v>864050</v>
      </c>
      <c r="J42" s="23">
        <v>351752</v>
      </c>
    </row>
    <row r="43" spans="2:12" x14ac:dyDescent="0.2">
      <c r="B43" s="197">
        <v>2015</v>
      </c>
      <c r="C43" s="23">
        <v>4887331</v>
      </c>
      <c r="D43" s="23">
        <v>3117382</v>
      </c>
      <c r="E43" s="23">
        <v>1402851</v>
      </c>
      <c r="F43" s="23">
        <v>367098</v>
      </c>
      <c r="G43" s="23">
        <v>3367710</v>
      </c>
      <c r="H43" s="23">
        <v>2185410</v>
      </c>
      <c r="I43" s="23">
        <v>787349</v>
      </c>
      <c r="J43" s="23">
        <v>394951</v>
      </c>
    </row>
    <row r="44" spans="2:12" x14ac:dyDescent="0.2">
      <c r="B44" s="197">
        <v>2016</v>
      </c>
      <c r="C44" s="23">
        <v>4998928</v>
      </c>
      <c r="D44" s="23">
        <v>3357107</v>
      </c>
      <c r="E44" s="23">
        <v>1259127</v>
      </c>
      <c r="F44" s="23">
        <v>382694</v>
      </c>
      <c r="G44" s="23">
        <v>3478557</v>
      </c>
      <c r="H44" s="23">
        <v>2260401</v>
      </c>
      <c r="I44" s="23">
        <v>803264</v>
      </c>
      <c r="J44" s="23">
        <v>414892</v>
      </c>
      <c r="L44" s="172"/>
    </row>
    <row r="45" spans="2:12" x14ac:dyDescent="0.2">
      <c r="B45" s="199" t="s">
        <v>680</v>
      </c>
      <c r="C45" s="23">
        <v>4845646</v>
      </c>
      <c r="D45" s="23">
        <v>3265805</v>
      </c>
      <c r="E45" s="23">
        <v>1223964</v>
      </c>
      <c r="F45" s="23">
        <v>355877</v>
      </c>
      <c r="G45" s="23">
        <v>3065040</v>
      </c>
      <c r="H45" s="23">
        <v>1997814</v>
      </c>
      <c r="I45" s="23">
        <v>663268</v>
      </c>
      <c r="J45" s="23">
        <v>403958</v>
      </c>
      <c r="L45" s="199"/>
    </row>
    <row r="46" spans="2:12" x14ac:dyDescent="0.2">
      <c r="B46" s="232">
        <v>2018</v>
      </c>
      <c r="C46" s="23">
        <v>4399583</v>
      </c>
      <c r="D46" s="23">
        <v>2860867</v>
      </c>
      <c r="E46" s="23">
        <v>1168204</v>
      </c>
      <c r="F46" s="23">
        <v>370512</v>
      </c>
      <c r="G46" s="23">
        <v>2976359</v>
      </c>
      <c r="H46" s="23">
        <v>1820470</v>
      </c>
      <c r="I46" s="23">
        <v>700544</v>
      </c>
      <c r="J46" s="23">
        <v>455345</v>
      </c>
      <c r="L46" s="232"/>
    </row>
    <row r="47" spans="2:12" ht="13.5" thickBot="1" x14ac:dyDescent="0.25">
      <c r="B47" s="120">
        <v>2019</v>
      </c>
      <c r="C47" s="121">
        <v>4088742</v>
      </c>
      <c r="D47" s="121">
        <v>2589122</v>
      </c>
      <c r="E47" s="121">
        <v>1122282</v>
      </c>
      <c r="F47" s="121">
        <v>377338</v>
      </c>
      <c r="G47" s="121">
        <v>3107936</v>
      </c>
      <c r="H47" s="121">
        <v>1843962</v>
      </c>
      <c r="I47" s="121">
        <v>816072</v>
      </c>
      <c r="J47" s="121">
        <v>447902</v>
      </c>
    </row>
    <row r="48" spans="2:12" ht="8.1" customHeight="1" x14ac:dyDescent="0.2">
      <c r="C48" s="23"/>
    </row>
    <row r="49" spans="2:10" ht="12.75" customHeight="1" x14ac:dyDescent="0.2">
      <c r="B49" s="291" t="s">
        <v>682</v>
      </c>
      <c r="C49" s="291"/>
      <c r="D49" s="291"/>
      <c r="E49" s="291"/>
      <c r="F49" s="291"/>
      <c r="G49" s="291"/>
      <c r="H49" s="291"/>
      <c r="I49" s="291"/>
      <c r="J49" s="291"/>
    </row>
    <row r="50" spans="2:10" ht="12.75" customHeight="1" x14ac:dyDescent="0.2">
      <c r="B50" s="291" t="s">
        <v>523</v>
      </c>
      <c r="C50" s="291"/>
      <c r="D50" s="291"/>
      <c r="E50" s="291"/>
      <c r="F50" s="291"/>
      <c r="G50" s="291"/>
      <c r="H50" s="291"/>
      <c r="I50" s="291"/>
      <c r="J50" s="291"/>
    </row>
    <row r="51" spans="2:10" s="47" customFormat="1" ht="12.75" customHeight="1" x14ac:dyDescent="0.2">
      <c r="B51" s="291" t="s">
        <v>525</v>
      </c>
      <c r="C51" s="291"/>
      <c r="D51" s="291"/>
      <c r="E51" s="291"/>
      <c r="F51" s="291"/>
      <c r="G51" s="291"/>
      <c r="H51" s="291"/>
      <c r="I51" s="291"/>
      <c r="J51" s="291"/>
    </row>
    <row r="52" spans="2:10" ht="12.75" customHeight="1" x14ac:dyDescent="0.2">
      <c r="B52" s="291" t="s">
        <v>681</v>
      </c>
      <c r="C52" s="291"/>
      <c r="D52" s="291"/>
      <c r="E52" s="291"/>
      <c r="F52" s="291"/>
      <c r="G52" s="291"/>
      <c r="H52" s="291"/>
      <c r="I52" s="226"/>
      <c r="J52" s="226"/>
    </row>
    <row r="53" spans="2:10" ht="12.75" customHeight="1" x14ac:dyDescent="0.2">
      <c r="B53" s="226"/>
      <c r="C53" s="226"/>
      <c r="D53" s="226"/>
      <c r="E53" s="226"/>
      <c r="F53" s="226"/>
      <c r="G53" s="226"/>
      <c r="H53" s="226"/>
      <c r="I53" s="226"/>
      <c r="J53" s="226"/>
    </row>
    <row r="54" spans="2:10" ht="12.75" customHeight="1" x14ac:dyDescent="0.2">
      <c r="B54" s="226"/>
      <c r="C54" s="226"/>
      <c r="D54" s="226"/>
      <c r="E54" s="226"/>
      <c r="F54" s="226"/>
      <c r="G54" s="226"/>
      <c r="H54" s="226"/>
      <c r="I54" s="226"/>
      <c r="J54" s="226"/>
    </row>
    <row r="55" spans="2:10" ht="12.75" customHeight="1" x14ac:dyDescent="0.2">
      <c r="B55" s="226"/>
      <c r="C55" s="226"/>
      <c r="D55" s="226"/>
      <c r="E55" s="226"/>
      <c r="F55" s="226"/>
      <c r="G55" s="226"/>
      <c r="H55" s="226"/>
      <c r="I55" s="226"/>
      <c r="J55" s="226"/>
    </row>
    <row r="56" spans="2:10" ht="12.75" customHeight="1" x14ac:dyDescent="0.2"/>
    <row r="57" spans="2:10" ht="12.75" customHeight="1" x14ac:dyDescent="0.2"/>
    <row r="58" spans="2:10" ht="12.75" customHeight="1" x14ac:dyDescent="0.2"/>
    <row r="59" spans="2:10" ht="12.75" customHeight="1" x14ac:dyDescent="0.2"/>
    <row r="60" spans="2:10" ht="12.75" customHeight="1" x14ac:dyDescent="0.2"/>
    <row r="61" spans="2:10" ht="12.75" customHeight="1" x14ac:dyDescent="0.2"/>
    <row r="62" spans="2:10" ht="12.75" customHeight="1" x14ac:dyDescent="0.2"/>
    <row r="63" spans="2:10" ht="12.75" customHeight="1" x14ac:dyDescent="0.2"/>
    <row r="64" spans="2:10"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 customHeight="1" x14ac:dyDescent="0.2"/>
  </sheetData>
  <sheetProtection selectLockedCells="1" selectUnlockedCells="1"/>
  <mergeCells count="7">
    <mergeCell ref="B52:H52"/>
    <mergeCell ref="B4:B5"/>
    <mergeCell ref="C4:F4"/>
    <mergeCell ref="G4:J4"/>
    <mergeCell ref="B50:J50"/>
    <mergeCell ref="B51:J51"/>
    <mergeCell ref="B49:J49"/>
  </mergeCells>
  <pageMargins left="0.78740157480314965" right="0.59055118110236227" top="0.78740157480314965" bottom="0.86614173228346458" header="0.51181102362204722" footer="0.35433070866141736"/>
  <pageSetup paperSize="9" scale="77" firstPageNumber="0" orientation="portrait" horizontalDpi="300" verticalDpi="300"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96DF"/>
  </sheetPr>
  <dimension ref="A1:L210"/>
  <sheetViews>
    <sheetView showGridLines="0" zoomScale="130" zoomScaleNormal="130" zoomScaleSheetLayoutView="100" workbookViewId="0">
      <pane ySplit="6" topLeftCell="A43" activePane="bottomLeft" state="frozen"/>
      <selection activeCell="J5" sqref="J5:J6"/>
      <selection pane="bottomLeft" activeCell="B50" sqref="B50"/>
    </sheetView>
  </sheetViews>
  <sheetFormatPr baseColWidth="10" defaultColWidth="11.42578125" defaultRowHeight="12.75" x14ac:dyDescent="0.2"/>
  <cols>
    <col min="1" max="1" width="2.7109375" style="69" customWidth="1"/>
    <col min="2" max="2" width="40.7109375" style="69" customWidth="1"/>
    <col min="3" max="6" width="10.7109375" style="75" customWidth="1"/>
    <col min="7" max="9" width="10.7109375" style="69" customWidth="1"/>
    <col min="10" max="16384" width="11.42578125" style="69"/>
  </cols>
  <sheetData>
    <row r="1" spans="1:9" ht="15.75" x14ac:dyDescent="0.2">
      <c r="A1" s="51" t="str">
        <f>Inhaltsverzeichnis!B18&amp;" "&amp;Inhaltsverzeichnis!C18&amp;" "&amp;Inhaltsverzeichnis!D18</f>
        <v>Tabelle 2:  Bautätigkeit und Arbeitsvorräte nach Bauobjektart, 2018 und 2019</v>
      </c>
      <c r="C1" s="227"/>
      <c r="D1" s="227"/>
      <c r="E1" s="227"/>
      <c r="F1" s="227"/>
      <c r="G1" s="21"/>
      <c r="H1" s="21"/>
      <c r="I1" s="21"/>
    </row>
    <row r="2" spans="1:9" x14ac:dyDescent="0.2">
      <c r="B2" s="200"/>
      <c r="C2" s="227"/>
      <c r="D2" s="227"/>
      <c r="E2" s="227"/>
      <c r="F2" s="227"/>
      <c r="G2" s="21"/>
      <c r="H2" s="21"/>
      <c r="I2" s="21"/>
    </row>
    <row r="3" spans="1:9" x14ac:dyDescent="0.2">
      <c r="B3" s="22"/>
      <c r="C3" s="227"/>
      <c r="D3" s="227"/>
      <c r="E3" s="227"/>
      <c r="F3" s="227"/>
      <c r="G3" s="21"/>
      <c r="H3" s="21"/>
      <c r="I3" s="21"/>
    </row>
    <row r="4" spans="1:9" ht="12.75" customHeight="1" x14ac:dyDescent="0.2">
      <c r="B4" s="294" t="s">
        <v>47</v>
      </c>
      <c r="C4" s="295" t="s">
        <v>481</v>
      </c>
      <c r="D4" s="295"/>
      <c r="E4" s="295"/>
      <c r="F4" s="295"/>
      <c r="G4" s="296" t="s">
        <v>480</v>
      </c>
      <c r="H4" s="296"/>
    </row>
    <row r="5" spans="1:9" ht="25.5" customHeight="1" x14ac:dyDescent="0.2">
      <c r="B5" s="294"/>
      <c r="C5" s="295" t="s">
        <v>320</v>
      </c>
      <c r="D5" s="295"/>
      <c r="E5" s="292" t="s">
        <v>625</v>
      </c>
      <c r="F5" s="295"/>
      <c r="G5" s="297" t="s">
        <v>545</v>
      </c>
      <c r="H5" s="298" t="s">
        <v>670</v>
      </c>
    </row>
    <row r="6" spans="1:9" ht="27.75" customHeight="1" x14ac:dyDescent="0.2">
      <c r="B6" s="294"/>
      <c r="C6" s="80">
        <v>2018</v>
      </c>
      <c r="D6" s="80">
        <v>2019</v>
      </c>
      <c r="E6" s="80">
        <v>2018</v>
      </c>
      <c r="F6" s="80">
        <v>2019</v>
      </c>
      <c r="G6" s="297"/>
      <c r="H6" s="298"/>
    </row>
    <row r="7" spans="1:9" s="70" customFormat="1" ht="18" customHeight="1" x14ac:dyDescent="0.2">
      <c r="B7" s="71" t="s">
        <v>321</v>
      </c>
      <c r="C7" s="72">
        <v>221.7</v>
      </c>
      <c r="D7" s="236">
        <v>195</v>
      </c>
      <c r="E7" s="72">
        <v>132.19999999999999</v>
      </c>
      <c r="F7" s="70">
        <v>142.5</v>
      </c>
      <c r="G7" s="72">
        <v>4.8</v>
      </c>
      <c r="H7" s="70">
        <v>4.5999999999999996</v>
      </c>
      <c r="I7" s="72"/>
    </row>
    <row r="8" spans="1:9" x14ac:dyDescent="0.2">
      <c r="A8" s="70"/>
      <c r="B8" s="73" t="s">
        <v>322</v>
      </c>
      <c r="C8" s="75">
        <v>8.4</v>
      </c>
      <c r="D8" s="74">
        <v>7.8</v>
      </c>
      <c r="E8" s="75">
        <v>3.4</v>
      </c>
      <c r="F8" s="75">
        <v>4.3</v>
      </c>
      <c r="G8" s="75">
        <v>0.2</v>
      </c>
      <c r="H8" s="69">
        <v>0.1</v>
      </c>
      <c r="I8" s="75"/>
    </row>
    <row r="9" spans="1:9" x14ac:dyDescent="0.2">
      <c r="B9" s="73" t="s">
        <v>323</v>
      </c>
      <c r="C9" s="75">
        <v>188.3</v>
      </c>
      <c r="D9" s="74">
        <v>147.1</v>
      </c>
      <c r="E9" s="75">
        <v>122.8</v>
      </c>
      <c r="F9" s="75">
        <v>128.6</v>
      </c>
      <c r="G9" s="75">
        <v>3.6</v>
      </c>
      <c r="H9" s="69">
        <v>4.0999999999999996</v>
      </c>
      <c r="I9" s="75"/>
    </row>
    <row r="10" spans="1:9" x14ac:dyDescent="0.2">
      <c r="B10" s="73" t="s">
        <v>324</v>
      </c>
      <c r="C10" s="75">
        <v>0.6</v>
      </c>
      <c r="D10" s="74">
        <v>0.7</v>
      </c>
      <c r="E10" s="75">
        <v>0.9</v>
      </c>
      <c r="F10" s="75">
        <v>0</v>
      </c>
      <c r="G10" s="75">
        <v>0</v>
      </c>
      <c r="H10" s="69">
        <v>0</v>
      </c>
      <c r="I10" s="75"/>
    </row>
    <row r="11" spans="1:9" x14ac:dyDescent="0.2">
      <c r="B11" s="73" t="s">
        <v>325</v>
      </c>
      <c r="C11" s="75">
        <v>17.100000000000001</v>
      </c>
      <c r="D11" s="74">
        <v>27.6</v>
      </c>
      <c r="E11" s="75">
        <v>0.3</v>
      </c>
      <c r="F11" s="75">
        <v>5.8</v>
      </c>
      <c r="G11" s="75">
        <v>0.7</v>
      </c>
      <c r="H11" s="69">
        <v>0.2</v>
      </c>
      <c r="I11" s="75"/>
    </row>
    <row r="12" spans="1:9" x14ac:dyDescent="0.2">
      <c r="B12" s="76" t="s">
        <v>326</v>
      </c>
      <c r="C12" s="75">
        <v>7.4</v>
      </c>
      <c r="D12" s="74">
        <v>11.9</v>
      </c>
      <c r="E12" s="75">
        <v>4.9000000000000004</v>
      </c>
      <c r="F12" s="75">
        <v>3.8</v>
      </c>
      <c r="G12" s="75">
        <v>0.3</v>
      </c>
      <c r="H12" s="69">
        <v>0.1</v>
      </c>
      <c r="I12" s="75"/>
    </row>
    <row r="13" spans="1:9" s="70" customFormat="1" x14ac:dyDescent="0.2">
      <c r="B13" s="71" t="s">
        <v>327</v>
      </c>
      <c r="C13" s="72">
        <v>26.1</v>
      </c>
      <c r="D13" s="236">
        <v>24.4</v>
      </c>
      <c r="E13" s="72">
        <v>13.1</v>
      </c>
      <c r="F13" s="70">
        <v>12.1</v>
      </c>
      <c r="G13" s="72">
        <v>0.6</v>
      </c>
      <c r="H13" s="70">
        <v>0.4</v>
      </c>
      <c r="I13" s="72"/>
    </row>
    <row r="14" spans="1:9" x14ac:dyDescent="0.2">
      <c r="B14" s="77" t="s">
        <v>328</v>
      </c>
      <c r="C14" s="75">
        <v>16.8</v>
      </c>
      <c r="D14" s="74">
        <v>15</v>
      </c>
      <c r="E14" s="75">
        <v>10.3</v>
      </c>
      <c r="F14" s="75">
        <v>9.1999999999999993</v>
      </c>
      <c r="G14" s="75">
        <v>0.4</v>
      </c>
      <c r="H14" s="69">
        <v>0.3</v>
      </c>
      <c r="I14" s="75"/>
    </row>
    <row r="15" spans="1:9" x14ac:dyDescent="0.2">
      <c r="B15" s="77" t="s">
        <v>329</v>
      </c>
      <c r="C15" s="75">
        <v>1</v>
      </c>
      <c r="D15" s="74">
        <v>0.5</v>
      </c>
      <c r="E15" s="75">
        <v>0.5</v>
      </c>
      <c r="F15" s="75">
        <v>0.2</v>
      </c>
      <c r="G15" s="75">
        <v>0</v>
      </c>
      <c r="H15" s="69">
        <v>0</v>
      </c>
      <c r="I15" s="75"/>
    </row>
    <row r="16" spans="1:9" x14ac:dyDescent="0.2">
      <c r="B16" s="77" t="s">
        <v>330</v>
      </c>
      <c r="C16" s="75">
        <v>8.1999999999999993</v>
      </c>
      <c r="D16" s="74">
        <v>8.8000000000000007</v>
      </c>
      <c r="E16" s="75">
        <v>2.2000000000000002</v>
      </c>
      <c r="F16" s="75">
        <v>2.7</v>
      </c>
      <c r="G16" s="75">
        <v>0.2</v>
      </c>
      <c r="H16" s="69">
        <v>0.1</v>
      </c>
      <c r="I16" s="75"/>
    </row>
    <row r="17" spans="1:12" s="70" customFormat="1" x14ac:dyDescent="0.2">
      <c r="B17" s="71" t="s">
        <v>331</v>
      </c>
      <c r="C17" s="72">
        <v>291.2</v>
      </c>
      <c r="D17" s="236">
        <v>261.3</v>
      </c>
      <c r="E17" s="72">
        <v>262.39999999999998</v>
      </c>
      <c r="F17" s="70">
        <v>369.3</v>
      </c>
      <c r="G17" s="72">
        <v>6.4</v>
      </c>
      <c r="H17" s="70">
        <v>11.9</v>
      </c>
      <c r="I17" s="72"/>
    </row>
    <row r="18" spans="1:12" x14ac:dyDescent="0.2">
      <c r="B18" s="77" t="s">
        <v>332</v>
      </c>
      <c r="C18" s="75">
        <v>52.2</v>
      </c>
      <c r="D18" s="74">
        <v>45.9</v>
      </c>
      <c r="E18" s="75">
        <v>46.1</v>
      </c>
      <c r="F18" s="75">
        <v>81.8</v>
      </c>
      <c r="G18" s="75">
        <v>1.1000000000000001</v>
      </c>
      <c r="H18" s="69">
        <v>2.6</v>
      </c>
      <c r="I18" s="75"/>
    </row>
    <row r="19" spans="1:12" x14ac:dyDescent="0.2">
      <c r="B19" s="77" t="s">
        <v>333</v>
      </c>
      <c r="C19" s="75">
        <v>198.2</v>
      </c>
      <c r="D19" s="74">
        <v>177.9</v>
      </c>
      <c r="E19" s="75">
        <v>198.5</v>
      </c>
      <c r="F19" s="75">
        <v>260.8</v>
      </c>
      <c r="G19" s="75">
        <v>4.4000000000000004</v>
      </c>
      <c r="H19" s="69">
        <v>8.4</v>
      </c>
      <c r="I19" s="75"/>
    </row>
    <row r="20" spans="1:12" x14ac:dyDescent="0.2">
      <c r="B20" s="77" t="s">
        <v>334</v>
      </c>
      <c r="C20" s="75">
        <v>29.3</v>
      </c>
      <c r="D20" s="74">
        <v>20.7</v>
      </c>
      <c r="E20" s="75">
        <v>12.8</v>
      </c>
      <c r="F20" s="75">
        <v>15.5</v>
      </c>
      <c r="G20" s="75">
        <v>0.5</v>
      </c>
      <c r="H20" s="69">
        <v>0.5</v>
      </c>
      <c r="I20" s="75"/>
    </row>
    <row r="21" spans="1:12" x14ac:dyDescent="0.2">
      <c r="A21" s="70"/>
      <c r="B21" s="77" t="s">
        <v>335</v>
      </c>
      <c r="C21" s="75">
        <v>6.2</v>
      </c>
      <c r="D21" s="74">
        <v>8.1</v>
      </c>
      <c r="E21" s="75">
        <v>3.2</v>
      </c>
      <c r="F21" s="75">
        <v>6.4</v>
      </c>
      <c r="G21" s="75">
        <v>0.2</v>
      </c>
      <c r="H21" s="69">
        <v>0.2</v>
      </c>
      <c r="I21" s="75"/>
    </row>
    <row r="22" spans="1:12" x14ac:dyDescent="0.2">
      <c r="B22" s="77" t="s">
        <v>336</v>
      </c>
      <c r="C22" s="75">
        <v>5.2</v>
      </c>
      <c r="D22" s="74">
        <v>8.6999999999999993</v>
      </c>
      <c r="E22" s="75">
        <v>1.9</v>
      </c>
      <c r="F22" s="75">
        <v>4.8</v>
      </c>
      <c r="G22" s="75">
        <v>0.2</v>
      </c>
      <c r="H22" s="69">
        <v>0.2</v>
      </c>
      <c r="I22" s="75"/>
    </row>
    <row r="23" spans="1:12" s="70" customFormat="1" x14ac:dyDescent="0.2">
      <c r="B23" s="71" t="s">
        <v>413</v>
      </c>
      <c r="C23" s="72">
        <v>137.1</v>
      </c>
      <c r="D23" s="236">
        <v>126.2</v>
      </c>
      <c r="E23" s="72">
        <v>118.4</v>
      </c>
      <c r="F23" s="70">
        <v>170.8</v>
      </c>
      <c r="G23" s="72">
        <v>3.1</v>
      </c>
      <c r="H23" s="70">
        <v>5.5</v>
      </c>
      <c r="I23" s="72"/>
    </row>
    <row r="24" spans="1:12" x14ac:dyDescent="0.2">
      <c r="B24" s="77" t="s">
        <v>337</v>
      </c>
      <c r="C24" s="75">
        <v>59.3</v>
      </c>
      <c r="D24" s="74">
        <v>60.8</v>
      </c>
      <c r="E24" s="75">
        <v>34.799999999999997</v>
      </c>
      <c r="F24" s="75">
        <v>99</v>
      </c>
      <c r="G24" s="75">
        <v>1.5</v>
      </c>
      <c r="H24" s="69">
        <v>3.2</v>
      </c>
      <c r="I24" s="75"/>
    </row>
    <row r="25" spans="1:12" x14ac:dyDescent="0.2">
      <c r="B25" s="77" t="s">
        <v>338</v>
      </c>
      <c r="C25" s="75">
        <v>0.5</v>
      </c>
      <c r="D25" s="74">
        <v>4.0999999999999996</v>
      </c>
      <c r="E25" s="75">
        <v>0.1</v>
      </c>
      <c r="F25" s="75">
        <v>5.7</v>
      </c>
      <c r="G25" s="75">
        <v>0.1</v>
      </c>
      <c r="H25" s="69">
        <v>0.2</v>
      </c>
      <c r="I25" s="75"/>
    </row>
    <row r="26" spans="1:12" x14ac:dyDescent="0.2">
      <c r="B26" s="77" t="s">
        <v>401</v>
      </c>
      <c r="C26" s="75">
        <v>0</v>
      </c>
      <c r="D26" s="74">
        <v>0</v>
      </c>
      <c r="E26" s="75">
        <v>0</v>
      </c>
      <c r="F26" s="75">
        <v>0</v>
      </c>
      <c r="G26" s="75">
        <v>0</v>
      </c>
      <c r="H26" s="69">
        <v>0</v>
      </c>
      <c r="I26" s="75"/>
    </row>
    <row r="27" spans="1:12" x14ac:dyDescent="0.2">
      <c r="B27" s="77" t="s">
        <v>339</v>
      </c>
      <c r="C27" s="75">
        <v>73.900000000000006</v>
      </c>
      <c r="D27" s="74">
        <v>58.2</v>
      </c>
      <c r="E27" s="75">
        <v>82.1</v>
      </c>
      <c r="F27" s="75">
        <v>65.8</v>
      </c>
      <c r="G27" s="75">
        <v>1.4</v>
      </c>
      <c r="H27" s="69">
        <v>2.1</v>
      </c>
      <c r="I27" s="75"/>
    </row>
    <row r="28" spans="1:12" x14ac:dyDescent="0.2">
      <c r="B28" s="77" t="s">
        <v>340</v>
      </c>
      <c r="C28" s="75">
        <v>3.4</v>
      </c>
      <c r="D28" s="74">
        <v>3.1</v>
      </c>
      <c r="E28" s="75">
        <v>1.4</v>
      </c>
      <c r="F28" s="75">
        <v>0.3</v>
      </c>
      <c r="G28" s="75">
        <v>0.1</v>
      </c>
      <c r="H28" s="69">
        <v>0</v>
      </c>
      <c r="I28" s="75"/>
    </row>
    <row r="29" spans="1:12" s="70" customFormat="1" x14ac:dyDescent="0.2">
      <c r="B29" s="71" t="s">
        <v>341</v>
      </c>
      <c r="C29" s="72">
        <v>390.4</v>
      </c>
      <c r="D29" s="236">
        <v>447.4</v>
      </c>
      <c r="E29" s="72">
        <v>330.1</v>
      </c>
      <c r="F29" s="70">
        <v>327.3</v>
      </c>
      <c r="G29" s="72">
        <v>10.9</v>
      </c>
      <c r="H29" s="70">
        <v>10.5</v>
      </c>
      <c r="I29" s="72"/>
    </row>
    <row r="30" spans="1:12" x14ac:dyDescent="0.2">
      <c r="B30" s="77" t="s">
        <v>342</v>
      </c>
      <c r="C30" s="75">
        <v>123</v>
      </c>
      <c r="D30" s="74">
        <v>138.69999999999999</v>
      </c>
      <c r="E30" s="75">
        <v>100</v>
      </c>
      <c r="F30" s="75">
        <v>75</v>
      </c>
      <c r="G30" s="75">
        <v>3.4</v>
      </c>
      <c r="H30" s="69">
        <v>2.4</v>
      </c>
      <c r="I30" s="75"/>
      <c r="J30" s="225"/>
      <c r="K30" s="225"/>
      <c r="L30" s="70"/>
    </row>
    <row r="31" spans="1:12" x14ac:dyDescent="0.2">
      <c r="B31" s="77" t="s">
        <v>343</v>
      </c>
      <c r="C31" s="75">
        <v>16.8</v>
      </c>
      <c r="D31" s="74">
        <v>16.3</v>
      </c>
      <c r="E31" s="75">
        <v>11.1</v>
      </c>
      <c r="F31" s="75">
        <v>24.1</v>
      </c>
      <c r="G31" s="75">
        <v>0.4</v>
      </c>
      <c r="H31" s="69">
        <v>0.8</v>
      </c>
      <c r="I31" s="75"/>
    </row>
    <row r="32" spans="1:12" x14ac:dyDescent="0.2">
      <c r="B32" s="77" t="s">
        <v>344</v>
      </c>
      <c r="C32" s="75">
        <v>65.7</v>
      </c>
      <c r="D32" s="74">
        <v>161.80000000000001</v>
      </c>
      <c r="E32" s="75">
        <v>124.8</v>
      </c>
      <c r="F32" s="75">
        <v>131.69999999999999</v>
      </c>
      <c r="G32" s="75">
        <v>4</v>
      </c>
      <c r="H32" s="69">
        <v>4.2</v>
      </c>
      <c r="I32" s="75"/>
    </row>
    <row r="33" spans="2:12" x14ac:dyDescent="0.2">
      <c r="B33" s="77" t="s">
        <v>345</v>
      </c>
      <c r="C33" s="75">
        <v>76.099999999999994</v>
      </c>
      <c r="D33" s="74">
        <v>38.1</v>
      </c>
      <c r="E33" s="75">
        <v>25.3</v>
      </c>
      <c r="F33" s="75">
        <v>48.4</v>
      </c>
      <c r="G33" s="75">
        <v>0.9</v>
      </c>
      <c r="H33" s="69">
        <v>1.6</v>
      </c>
      <c r="I33" s="75"/>
    </row>
    <row r="34" spans="2:12" x14ac:dyDescent="0.2">
      <c r="B34" s="77" t="s">
        <v>346</v>
      </c>
      <c r="C34" s="75">
        <v>23.6</v>
      </c>
      <c r="D34" s="74">
        <v>16.5</v>
      </c>
      <c r="E34" s="75">
        <v>15.3</v>
      </c>
      <c r="F34" s="75">
        <v>15.4</v>
      </c>
      <c r="G34" s="75">
        <v>0.4</v>
      </c>
      <c r="H34" s="69">
        <v>0.5</v>
      </c>
      <c r="I34" s="75"/>
    </row>
    <row r="35" spans="2:12" x14ac:dyDescent="0.2">
      <c r="B35" s="77" t="s">
        <v>347</v>
      </c>
      <c r="C35" s="75">
        <v>40.299999999999997</v>
      </c>
      <c r="D35" s="74">
        <v>39.299999999999997</v>
      </c>
      <c r="E35" s="75">
        <v>28.6</v>
      </c>
      <c r="F35" s="75">
        <v>12</v>
      </c>
      <c r="G35" s="75">
        <v>1</v>
      </c>
      <c r="H35" s="69">
        <v>0.4</v>
      </c>
      <c r="I35" s="75"/>
    </row>
    <row r="36" spans="2:12" x14ac:dyDescent="0.2">
      <c r="B36" s="77" t="s">
        <v>348</v>
      </c>
      <c r="C36" s="75">
        <v>1.1000000000000001</v>
      </c>
      <c r="D36" s="74">
        <v>3.9</v>
      </c>
      <c r="E36" s="75">
        <v>1</v>
      </c>
      <c r="F36" s="75">
        <v>1.1000000000000001</v>
      </c>
      <c r="G36" s="75">
        <v>0.1</v>
      </c>
      <c r="H36" s="69">
        <v>0</v>
      </c>
      <c r="I36" s="75"/>
    </row>
    <row r="37" spans="2:12" x14ac:dyDescent="0.2">
      <c r="B37" s="77" t="s">
        <v>349</v>
      </c>
      <c r="C37" s="75">
        <v>21.1</v>
      </c>
      <c r="D37" s="74">
        <v>16.899999999999999</v>
      </c>
      <c r="E37" s="75">
        <v>14.7</v>
      </c>
      <c r="F37" s="75">
        <v>7.4</v>
      </c>
      <c r="G37" s="75">
        <v>0.4</v>
      </c>
      <c r="H37" s="69">
        <v>0.2</v>
      </c>
      <c r="I37" s="75"/>
    </row>
    <row r="38" spans="2:12" x14ac:dyDescent="0.2">
      <c r="B38" s="77" t="s">
        <v>350</v>
      </c>
      <c r="C38" s="75">
        <v>22.7</v>
      </c>
      <c r="D38" s="74">
        <v>16</v>
      </c>
      <c r="E38" s="75">
        <v>9.4</v>
      </c>
      <c r="F38" s="75">
        <v>12.3</v>
      </c>
      <c r="G38" s="75">
        <v>0.4</v>
      </c>
      <c r="H38" s="69">
        <v>0.4</v>
      </c>
      <c r="I38" s="75"/>
    </row>
    <row r="39" spans="2:12" s="70" customFormat="1" x14ac:dyDescent="0.2">
      <c r="B39" s="71" t="s">
        <v>43</v>
      </c>
      <c r="C39" s="72">
        <v>53.5</v>
      </c>
      <c r="D39" s="236">
        <v>40.200000000000003</v>
      </c>
      <c r="E39" s="72">
        <v>26.2</v>
      </c>
      <c r="F39" s="70">
        <v>37.1</v>
      </c>
      <c r="G39" s="72">
        <v>1</v>
      </c>
      <c r="H39" s="70">
        <v>1.2</v>
      </c>
      <c r="I39" s="72"/>
    </row>
    <row r="40" spans="2:12" x14ac:dyDescent="0.2">
      <c r="B40" s="77" t="s">
        <v>351</v>
      </c>
      <c r="C40" s="75">
        <v>11.1</v>
      </c>
      <c r="D40" s="74">
        <v>10.6</v>
      </c>
      <c r="E40" s="75">
        <v>3.4</v>
      </c>
      <c r="F40" s="75">
        <v>3.8</v>
      </c>
      <c r="G40" s="75">
        <v>0.3</v>
      </c>
      <c r="H40" s="69">
        <v>0.1</v>
      </c>
      <c r="I40" s="75"/>
      <c r="J40" s="225"/>
      <c r="K40" s="225"/>
      <c r="L40" s="225"/>
    </row>
    <row r="41" spans="2:12" x14ac:dyDescent="0.2">
      <c r="B41" s="77" t="s">
        <v>352</v>
      </c>
      <c r="C41" s="75">
        <v>13.6</v>
      </c>
      <c r="D41" s="74">
        <v>11</v>
      </c>
      <c r="E41" s="75">
        <v>12.3</v>
      </c>
      <c r="F41" s="75">
        <v>19.8</v>
      </c>
      <c r="G41" s="75">
        <v>0.3</v>
      </c>
      <c r="H41" s="69">
        <v>0.6</v>
      </c>
      <c r="I41" s="75"/>
    </row>
    <row r="42" spans="2:12" x14ac:dyDescent="0.2">
      <c r="B42" s="77" t="s">
        <v>353</v>
      </c>
      <c r="C42" s="75">
        <v>28.8</v>
      </c>
      <c r="D42" s="74">
        <v>18.600000000000001</v>
      </c>
      <c r="E42" s="75">
        <v>10.5</v>
      </c>
      <c r="F42" s="75">
        <v>13.6</v>
      </c>
      <c r="G42" s="75">
        <v>0.5</v>
      </c>
      <c r="H42" s="69">
        <v>0.4</v>
      </c>
      <c r="I42" s="75"/>
    </row>
    <row r="43" spans="2:12" s="70" customFormat="1" x14ac:dyDescent="0.2">
      <c r="B43" s="71" t="s">
        <v>46</v>
      </c>
      <c r="C43" s="72">
        <v>2396.1999999999998</v>
      </c>
      <c r="D43" s="236">
        <v>2156.6999999999998</v>
      </c>
      <c r="E43" s="72">
        <v>1338</v>
      </c>
      <c r="F43" s="70">
        <v>1274.8</v>
      </c>
      <c r="G43" s="72">
        <v>52.7</v>
      </c>
      <c r="H43" s="70">
        <v>41</v>
      </c>
      <c r="I43" s="72"/>
      <c r="L43" s="69"/>
    </row>
    <row r="44" spans="2:12" x14ac:dyDescent="0.2">
      <c r="B44" s="77" t="s">
        <v>354</v>
      </c>
      <c r="C44" s="75">
        <v>439.3</v>
      </c>
      <c r="D44" s="74">
        <v>454.6</v>
      </c>
      <c r="E44" s="75">
        <v>221.1</v>
      </c>
      <c r="F44" s="75">
        <v>214.5</v>
      </c>
      <c r="G44" s="75">
        <v>11.1</v>
      </c>
      <c r="H44" s="69">
        <v>6.9</v>
      </c>
      <c r="I44" s="75"/>
      <c r="J44" s="225"/>
      <c r="K44" s="225"/>
      <c r="L44" s="225"/>
    </row>
    <row r="45" spans="2:12" x14ac:dyDescent="0.2">
      <c r="B45" s="77" t="s">
        <v>514</v>
      </c>
      <c r="C45" s="75">
        <v>121.1</v>
      </c>
      <c r="D45" s="74">
        <v>110.4</v>
      </c>
      <c r="E45" s="75">
        <v>62.6</v>
      </c>
      <c r="F45" s="75">
        <v>77.8</v>
      </c>
      <c r="G45" s="75">
        <v>2.7</v>
      </c>
      <c r="H45" s="69">
        <v>2.5</v>
      </c>
      <c r="I45" s="75"/>
    </row>
    <row r="46" spans="2:12" x14ac:dyDescent="0.2">
      <c r="B46" s="77" t="s">
        <v>355</v>
      </c>
      <c r="C46" s="75">
        <v>1428.2</v>
      </c>
      <c r="D46" s="74">
        <v>1260.9000000000001</v>
      </c>
      <c r="E46" s="75">
        <v>809.5</v>
      </c>
      <c r="F46" s="75">
        <v>784.9</v>
      </c>
      <c r="G46" s="75">
        <v>30.8</v>
      </c>
      <c r="H46" s="69">
        <v>25.3</v>
      </c>
      <c r="I46" s="75"/>
    </row>
    <row r="47" spans="2:12" x14ac:dyDescent="0.2">
      <c r="B47" s="77" t="s">
        <v>356</v>
      </c>
      <c r="C47" s="75">
        <v>329.1</v>
      </c>
      <c r="D47" s="74">
        <v>255.1</v>
      </c>
      <c r="E47" s="75">
        <v>212.7</v>
      </c>
      <c r="F47" s="75">
        <v>156.9</v>
      </c>
      <c r="G47" s="75">
        <v>6.2</v>
      </c>
      <c r="H47" s="69">
        <v>5</v>
      </c>
      <c r="I47" s="75"/>
    </row>
    <row r="48" spans="2:12" x14ac:dyDescent="0.2">
      <c r="B48" s="77" t="s">
        <v>357</v>
      </c>
      <c r="C48" s="75">
        <v>3.4</v>
      </c>
      <c r="D48" s="74">
        <v>6.1</v>
      </c>
      <c r="E48" s="75">
        <v>1.4</v>
      </c>
      <c r="F48" s="75">
        <v>9.6</v>
      </c>
      <c r="G48" s="75">
        <v>0.1</v>
      </c>
      <c r="H48" s="69">
        <v>0.3</v>
      </c>
      <c r="I48" s="75"/>
    </row>
    <row r="49" spans="1:12" x14ac:dyDescent="0.2">
      <c r="A49" s="70"/>
      <c r="B49" s="77" t="s">
        <v>358</v>
      </c>
      <c r="C49" s="75">
        <v>28.4</v>
      </c>
      <c r="D49" s="74">
        <v>27.4</v>
      </c>
      <c r="E49" s="75">
        <v>16.600000000000001</v>
      </c>
      <c r="F49" s="75">
        <v>20.6</v>
      </c>
      <c r="G49" s="75">
        <v>0.7</v>
      </c>
      <c r="H49" s="69">
        <v>0.7</v>
      </c>
      <c r="I49" s="75"/>
    </row>
    <row r="50" spans="1:12" x14ac:dyDescent="0.2">
      <c r="B50" s="77" t="s">
        <v>515</v>
      </c>
      <c r="C50" s="75">
        <v>46.7</v>
      </c>
      <c r="D50" s="74">
        <v>42.2</v>
      </c>
      <c r="E50" s="75">
        <v>14.2</v>
      </c>
      <c r="F50" s="75">
        <v>10.5</v>
      </c>
      <c r="G50" s="75">
        <v>1</v>
      </c>
      <c r="H50" s="69">
        <v>0.3</v>
      </c>
      <c r="I50" s="75"/>
    </row>
    <row r="51" spans="1:12" s="70" customFormat="1" x14ac:dyDescent="0.2">
      <c r="B51" s="71" t="s">
        <v>359</v>
      </c>
      <c r="C51" s="72">
        <v>27</v>
      </c>
      <c r="D51" s="236">
        <v>31.4</v>
      </c>
      <c r="E51" s="72">
        <v>15.6</v>
      </c>
      <c r="F51" s="70">
        <v>21.1</v>
      </c>
      <c r="G51" s="72">
        <v>0.8</v>
      </c>
      <c r="H51" s="70">
        <v>0.7</v>
      </c>
      <c r="I51" s="72"/>
    </row>
    <row r="52" spans="1:12" x14ac:dyDescent="0.2">
      <c r="B52" s="77" t="s">
        <v>360</v>
      </c>
      <c r="C52" s="75">
        <v>23.5</v>
      </c>
      <c r="D52" s="74">
        <v>27.9</v>
      </c>
      <c r="E52" s="75">
        <v>12.7</v>
      </c>
      <c r="F52" s="75">
        <v>19.5</v>
      </c>
      <c r="G52" s="75">
        <v>0.7</v>
      </c>
      <c r="H52" s="69">
        <v>0.6</v>
      </c>
      <c r="I52" s="75"/>
      <c r="J52" s="225"/>
      <c r="K52" s="225"/>
      <c r="L52" s="225"/>
    </row>
    <row r="53" spans="1:12" x14ac:dyDescent="0.2">
      <c r="B53" s="77" t="s">
        <v>361</v>
      </c>
      <c r="C53" s="75">
        <v>2.2000000000000002</v>
      </c>
      <c r="D53" s="74">
        <v>0.9</v>
      </c>
      <c r="E53" s="75">
        <v>1.7</v>
      </c>
      <c r="F53" s="75">
        <v>0</v>
      </c>
      <c r="G53" s="75">
        <v>0</v>
      </c>
      <c r="H53" s="69">
        <v>0</v>
      </c>
      <c r="I53" s="75"/>
    </row>
    <row r="54" spans="1:12" x14ac:dyDescent="0.2">
      <c r="B54" s="77" t="s">
        <v>362</v>
      </c>
      <c r="C54" s="75">
        <v>1.3</v>
      </c>
      <c r="D54" s="74">
        <v>2.6</v>
      </c>
      <c r="E54" s="75">
        <v>1.1000000000000001</v>
      </c>
      <c r="F54" s="75">
        <v>1.6</v>
      </c>
      <c r="G54" s="75">
        <v>0.1</v>
      </c>
      <c r="H54" s="69">
        <v>0.1</v>
      </c>
      <c r="I54" s="75"/>
    </row>
    <row r="55" spans="1:12" s="70" customFormat="1" x14ac:dyDescent="0.2">
      <c r="B55" s="71" t="s">
        <v>363</v>
      </c>
      <c r="C55" s="72">
        <v>485.9</v>
      </c>
      <c r="D55" s="236">
        <v>428.9</v>
      </c>
      <c r="E55" s="72">
        <v>285</v>
      </c>
      <c r="F55" s="70">
        <v>305</v>
      </c>
      <c r="G55" s="72">
        <v>10.5</v>
      </c>
      <c r="H55" s="70">
        <v>9.8000000000000007</v>
      </c>
      <c r="I55" s="72"/>
    </row>
    <row r="56" spans="1:12" x14ac:dyDescent="0.2">
      <c r="B56" s="77" t="s">
        <v>364</v>
      </c>
      <c r="C56" s="75">
        <v>159.30000000000001</v>
      </c>
      <c r="D56" s="74">
        <v>106.7</v>
      </c>
      <c r="E56" s="75">
        <v>75.3</v>
      </c>
      <c r="F56" s="75">
        <v>73.5</v>
      </c>
      <c r="G56" s="75">
        <v>2.6</v>
      </c>
      <c r="H56" s="69">
        <v>2.4</v>
      </c>
      <c r="I56" s="75"/>
      <c r="J56" s="225"/>
      <c r="K56" s="225"/>
      <c r="L56" s="225"/>
    </row>
    <row r="57" spans="1:12" x14ac:dyDescent="0.2">
      <c r="B57" s="77" t="s">
        <v>365</v>
      </c>
      <c r="C57" s="75">
        <v>63</v>
      </c>
      <c r="D57" s="74">
        <v>50.7</v>
      </c>
      <c r="E57" s="75">
        <v>25.9</v>
      </c>
      <c r="F57" s="75">
        <v>40.4</v>
      </c>
      <c r="G57" s="75">
        <v>1.2</v>
      </c>
      <c r="H57" s="69">
        <v>1.3</v>
      </c>
      <c r="I57" s="75"/>
    </row>
    <row r="58" spans="1:12" x14ac:dyDescent="0.2">
      <c r="B58" s="77" t="s">
        <v>366</v>
      </c>
      <c r="C58" s="75">
        <v>136.30000000000001</v>
      </c>
      <c r="D58" s="74">
        <v>108</v>
      </c>
      <c r="E58" s="75">
        <v>77.3</v>
      </c>
      <c r="F58" s="75">
        <v>82.9</v>
      </c>
      <c r="G58" s="75">
        <v>2.6</v>
      </c>
      <c r="H58" s="69">
        <v>2.7</v>
      </c>
      <c r="I58" s="75"/>
    </row>
    <row r="59" spans="1:12" x14ac:dyDescent="0.2">
      <c r="B59" s="77" t="s">
        <v>367</v>
      </c>
      <c r="C59" s="75">
        <v>60.8</v>
      </c>
      <c r="D59" s="74">
        <v>74.5</v>
      </c>
      <c r="E59" s="75">
        <v>64.599999999999994</v>
      </c>
      <c r="F59" s="75">
        <v>49.3</v>
      </c>
      <c r="G59" s="75">
        <v>1.8</v>
      </c>
      <c r="H59" s="69">
        <v>1.6</v>
      </c>
      <c r="I59" s="75"/>
    </row>
    <row r="60" spans="1:12" x14ac:dyDescent="0.2">
      <c r="B60" s="77" t="s">
        <v>368</v>
      </c>
      <c r="C60" s="75">
        <v>13.3</v>
      </c>
      <c r="D60" s="74">
        <v>24.5</v>
      </c>
      <c r="E60" s="75">
        <v>7</v>
      </c>
      <c r="F60" s="75">
        <v>13.9</v>
      </c>
      <c r="G60" s="75">
        <v>0.6</v>
      </c>
      <c r="H60" s="69">
        <v>0.4</v>
      </c>
      <c r="I60" s="75"/>
    </row>
    <row r="61" spans="1:12" x14ac:dyDescent="0.2">
      <c r="B61" s="77" t="s">
        <v>369</v>
      </c>
      <c r="C61" s="75">
        <v>31.4</v>
      </c>
      <c r="D61" s="74">
        <v>41.3</v>
      </c>
      <c r="E61" s="75">
        <v>26.4</v>
      </c>
      <c r="F61" s="75">
        <v>42</v>
      </c>
      <c r="G61" s="75">
        <v>1</v>
      </c>
      <c r="H61" s="69">
        <v>1.4</v>
      </c>
      <c r="I61" s="75"/>
    </row>
    <row r="62" spans="1:12" x14ac:dyDescent="0.2">
      <c r="B62" s="77" t="s">
        <v>370</v>
      </c>
      <c r="C62" s="75">
        <v>21.8</v>
      </c>
      <c r="D62" s="74">
        <v>23.4</v>
      </c>
      <c r="E62" s="75">
        <v>8.6</v>
      </c>
      <c r="F62" s="75">
        <v>3</v>
      </c>
      <c r="G62" s="75">
        <v>0.6</v>
      </c>
      <c r="H62" s="69">
        <v>0.1</v>
      </c>
      <c r="I62" s="75"/>
    </row>
    <row r="63" spans="1:12" s="70" customFormat="1" x14ac:dyDescent="0.2">
      <c r="B63" s="71" t="s">
        <v>371</v>
      </c>
      <c r="C63" s="72">
        <v>370.5</v>
      </c>
      <c r="D63" s="236">
        <v>377.3</v>
      </c>
      <c r="E63" s="72">
        <v>455.3</v>
      </c>
      <c r="F63" s="70">
        <v>447.9</v>
      </c>
      <c r="G63" s="72">
        <v>9.1999999999999993</v>
      </c>
      <c r="H63" s="70">
        <v>14.4</v>
      </c>
      <c r="I63" s="72"/>
      <c r="J63" s="69"/>
      <c r="K63" s="69"/>
      <c r="L63" s="69"/>
    </row>
    <row r="64" spans="1:12" s="70" customFormat="1" ht="13.5" thickBot="1" x14ac:dyDescent="0.25">
      <c r="B64" s="122" t="s">
        <v>6</v>
      </c>
      <c r="C64" s="228">
        <v>4399.6000000000004</v>
      </c>
      <c r="D64" s="237">
        <v>4088.7</v>
      </c>
      <c r="E64" s="228">
        <v>2976.4</v>
      </c>
      <c r="F64" s="234">
        <v>3107.9</v>
      </c>
      <c r="G64" s="228">
        <v>100</v>
      </c>
      <c r="H64" s="228">
        <v>100</v>
      </c>
      <c r="I64" s="72"/>
    </row>
    <row r="65" spans="1:9" ht="8.1" customHeight="1" x14ac:dyDescent="0.2"/>
    <row r="66" spans="1:9" ht="12.75" customHeight="1" x14ac:dyDescent="0.2">
      <c r="B66" s="291" t="s">
        <v>668</v>
      </c>
      <c r="C66" s="291"/>
      <c r="D66" s="291"/>
      <c r="E66" s="291"/>
      <c r="F66" s="291"/>
      <c r="G66" s="291"/>
      <c r="H66" s="291"/>
      <c r="I66" s="56"/>
    </row>
    <row r="67" spans="1:9" ht="12.75" hidden="1" customHeight="1" x14ac:dyDescent="0.2">
      <c r="A67" s="70"/>
      <c r="B67" s="56"/>
      <c r="C67" s="229"/>
      <c r="D67" s="229"/>
      <c r="E67" s="229"/>
      <c r="F67" s="229"/>
      <c r="G67" s="56"/>
      <c r="H67" s="56"/>
      <c r="I67" s="56"/>
    </row>
    <row r="68" spans="1:9" x14ac:dyDescent="0.2">
      <c r="B68" s="291"/>
      <c r="C68" s="291"/>
      <c r="D68" s="291"/>
      <c r="E68" s="291"/>
      <c r="F68" s="291"/>
      <c r="G68" s="291"/>
      <c r="H68" s="291"/>
    </row>
    <row r="69" spans="1:9" x14ac:dyDescent="0.2">
      <c r="B69" s="78"/>
      <c r="G69" s="74"/>
    </row>
    <row r="71" spans="1:9" x14ac:dyDescent="0.2">
      <c r="A71" s="70"/>
    </row>
    <row r="98" spans="1:1" x14ac:dyDescent="0.2">
      <c r="A98" s="70"/>
    </row>
    <row r="116" spans="1:1" x14ac:dyDescent="0.2">
      <c r="A116" s="70"/>
    </row>
    <row r="135" spans="1:1" x14ac:dyDescent="0.2">
      <c r="A135" s="70"/>
    </row>
    <row r="156" spans="1:1" x14ac:dyDescent="0.2">
      <c r="A156" s="70"/>
    </row>
    <row r="176" spans="1:1" x14ac:dyDescent="0.2">
      <c r="A176" s="70"/>
    </row>
    <row r="191" spans="1:1" x14ac:dyDescent="0.2">
      <c r="A191" s="70"/>
    </row>
    <row r="210" spans="1:1" x14ac:dyDescent="0.2">
      <c r="A210" s="70"/>
    </row>
  </sheetData>
  <mergeCells count="9">
    <mergeCell ref="B68:H68"/>
    <mergeCell ref="B66:H66"/>
    <mergeCell ref="B4:B6"/>
    <mergeCell ref="C4:F4"/>
    <mergeCell ref="G4:H4"/>
    <mergeCell ref="C5:D5"/>
    <mergeCell ref="E5:F5"/>
    <mergeCell ref="G5:G6"/>
    <mergeCell ref="H5:H6"/>
  </mergeCells>
  <pageMargins left="0.7" right="0.7" top="0.78740157499999996" bottom="0.78740157499999996" header="0.3" footer="0.3"/>
  <pageSetup paperSize="9" scale="67" orientation="portrait" r:id="rId1"/>
  <colBreaks count="1" manualBreakCount="1">
    <brk id="8"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tabColor rgb="FF0096DF"/>
    <pageSetUpPr fitToPage="1"/>
  </sheetPr>
  <dimension ref="A1:Z122"/>
  <sheetViews>
    <sheetView showGridLines="0" zoomScale="115" zoomScaleNormal="115" zoomScaleSheetLayoutView="100" workbookViewId="0">
      <pane ySplit="6" topLeftCell="A31" activePane="bottomLeft" state="frozen"/>
      <selection activeCell="J5" sqref="J5:J6"/>
      <selection pane="bottomLeft" activeCell="B61" sqref="B61"/>
    </sheetView>
  </sheetViews>
  <sheetFormatPr baseColWidth="10" defaultColWidth="11.42578125" defaultRowHeight="12.75" x14ac:dyDescent="0.2"/>
  <cols>
    <col min="1" max="1" width="2.7109375" style="42" customWidth="1"/>
    <col min="2" max="2" width="5.7109375" style="42" customWidth="1"/>
    <col min="3" max="14" width="10.7109375" style="42" customWidth="1"/>
    <col min="15" max="15" width="10.7109375" style="50" customWidth="1"/>
    <col min="16" max="16" width="10.7109375" style="42" customWidth="1"/>
    <col min="17" max="18" width="11.42578125" style="42"/>
    <col min="19" max="25" width="11.42578125" style="50"/>
    <col min="26" max="26" width="11.42578125" style="211"/>
    <col min="27" max="16384" width="11.42578125" style="42"/>
  </cols>
  <sheetData>
    <row r="1" spans="1:18" ht="15.75" x14ac:dyDescent="0.25">
      <c r="A1" s="41" t="str">
        <f>Inhaltsverzeichnis!B19&amp;" "&amp;Inhaltsverzeichnis!C19&amp;" "&amp;Inhaltsverzeichnis!D19</f>
        <v>Tabelle 3:  Bautätigkeit nach Bausparte, in Millionen Franken, 1970–2019</v>
      </c>
      <c r="H1" s="45"/>
    </row>
    <row r="2" spans="1:18" ht="15.75" x14ac:dyDescent="0.25">
      <c r="A2" s="41"/>
      <c r="B2" s="24"/>
    </row>
    <row r="4" spans="1:18" ht="12.75" customHeight="1" x14ac:dyDescent="0.2">
      <c r="B4" s="292" t="s">
        <v>4</v>
      </c>
      <c r="C4" s="292" t="s">
        <v>9</v>
      </c>
      <c r="D4" s="292"/>
      <c r="E4" s="292"/>
      <c r="F4" s="292"/>
      <c r="G4" s="292"/>
      <c r="H4" s="292"/>
      <c r="I4" s="292"/>
      <c r="J4" s="292" t="s">
        <v>10</v>
      </c>
      <c r="K4" s="292"/>
      <c r="L4" s="292"/>
      <c r="M4" s="292"/>
      <c r="N4" s="292" t="s">
        <v>11</v>
      </c>
      <c r="O4" s="58"/>
      <c r="P4" s="58"/>
      <c r="Q4" s="58"/>
      <c r="R4" s="58"/>
    </row>
    <row r="5" spans="1:18" ht="12.75" customHeight="1" x14ac:dyDescent="0.2">
      <c r="B5" s="292"/>
      <c r="C5" s="292" t="s">
        <v>12</v>
      </c>
      <c r="D5" s="292"/>
      <c r="E5" s="292"/>
      <c r="F5" s="292" t="s">
        <v>13</v>
      </c>
      <c r="G5" s="292"/>
      <c r="H5" s="292"/>
      <c r="I5" s="299" t="s">
        <v>11</v>
      </c>
      <c r="J5" s="299" t="s">
        <v>482</v>
      </c>
      <c r="K5" s="299" t="s">
        <v>14</v>
      </c>
      <c r="L5" s="299" t="s">
        <v>15</v>
      </c>
      <c r="M5" s="299" t="s">
        <v>11</v>
      </c>
      <c r="N5" s="292"/>
      <c r="O5" s="58"/>
      <c r="P5" s="58"/>
      <c r="Q5" s="58"/>
      <c r="R5" s="58"/>
    </row>
    <row r="6" spans="1:18" ht="25.5" x14ac:dyDescent="0.2">
      <c r="B6" s="292"/>
      <c r="C6" s="79" t="s">
        <v>16</v>
      </c>
      <c r="D6" s="79" t="s">
        <v>17</v>
      </c>
      <c r="E6" s="79" t="s">
        <v>11</v>
      </c>
      <c r="F6" s="79" t="s">
        <v>16</v>
      </c>
      <c r="G6" s="79" t="s">
        <v>17</v>
      </c>
      <c r="H6" s="79" t="s">
        <v>11</v>
      </c>
      <c r="I6" s="299"/>
      <c r="J6" s="299"/>
      <c r="K6" s="299"/>
      <c r="L6" s="299"/>
      <c r="M6" s="299"/>
      <c r="N6" s="292"/>
      <c r="O6" s="58"/>
      <c r="P6" s="58"/>
      <c r="Q6" s="58"/>
      <c r="R6" s="58"/>
    </row>
    <row r="7" spans="1:18" x14ac:dyDescent="0.2">
      <c r="B7" s="66">
        <v>1970</v>
      </c>
      <c r="C7" s="53" t="s">
        <v>275</v>
      </c>
      <c r="D7" s="53" t="s">
        <v>275</v>
      </c>
      <c r="E7" s="53">
        <v>224</v>
      </c>
      <c r="F7" s="53" t="s">
        <v>275</v>
      </c>
      <c r="G7" s="53" t="s">
        <v>275</v>
      </c>
      <c r="H7" s="53">
        <v>141</v>
      </c>
      <c r="I7" s="53">
        <v>365</v>
      </c>
      <c r="J7" s="53">
        <v>410</v>
      </c>
      <c r="K7" s="53">
        <v>296</v>
      </c>
      <c r="L7" s="53">
        <v>45</v>
      </c>
      <c r="M7" s="53">
        <v>751</v>
      </c>
      <c r="N7" s="53">
        <v>1116</v>
      </c>
      <c r="O7" s="23"/>
      <c r="P7" s="58"/>
      <c r="Q7" s="58"/>
      <c r="R7" s="58"/>
    </row>
    <row r="8" spans="1:18" x14ac:dyDescent="0.2">
      <c r="B8" s="66">
        <v>1971</v>
      </c>
      <c r="C8" s="53" t="s">
        <v>275</v>
      </c>
      <c r="D8" s="53" t="s">
        <v>275</v>
      </c>
      <c r="E8" s="53">
        <v>280</v>
      </c>
      <c r="F8" s="53" t="s">
        <v>275</v>
      </c>
      <c r="G8" s="53" t="s">
        <v>275</v>
      </c>
      <c r="H8" s="53">
        <v>149</v>
      </c>
      <c r="I8" s="53">
        <v>429</v>
      </c>
      <c r="J8" s="53">
        <v>507</v>
      </c>
      <c r="K8" s="53">
        <v>315</v>
      </c>
      <c r="L8" s="53">
        <v>57</v>
      </c>
      <c r="M8" s="53">
        <v>879</v>
      </c>
      <c r="N8" s="53">
        <v>1308</v>
      </c>
      <c r="O8" s="23"/>
      <c r="P8" s="58"/>
      <c r="Q8" s="58"/>
      <c r="R8" s="58"/>
    </row>
    <row r="9" spans="1:18" x14ac:dyDescent="0.2">
      <c r="B9" s="66">
        <v>1972</v>
      </c>
      <c r="C9" s="53" t="s">
        <v>275</v>
      </c>
      <c r="D9" s="53" t="s">
        <v>275</v>
      </c>
      <c r="E9" s="53">
        <v>305</v>
      </c>
      <c r="F9" s="53" t="s">
        <v>275</v>
      </c>
      <c r="G9" s="53" t="s">
        <v>275</v>
      </c>
      <c r="H9" s="53">
        <v>262</v>
      </c>
      <c r="I9" s="53">
        <v>567</v>
      </c>
      <c r="J9" s="53">
        <v>721</v>
      </c>
      <c r="K9" s="53">
        <v>397</v>
      </c>
      <c r="L9" s="53">
        <v>73</v>
      </c>
      <c r="M9" s="53">
        <v>1191</v>
      </c>
      <c r="N9" s="53">
        <v>1758</v>
      </c>
      <c r="O9" s="23"/>
      <c r="P9" s="58"/>
      <c r="Q9" s="58"/>
      <c r="R9" s="58"/>
    </row>
    <row r="10" spans="1:18" x14ac:dyDescent="0.2">
      <c r="B10" s="66">
        <v>1973</v>
      </c>
      <c r="C10" s="53" t="s">
        <v>275</v>
      </c>
      <c r="D10" s="53" t="s">
        <v>275</v>
      </c>
      <c r="E10" s="53">
        <v>305</v>
      </c>
      <c r="F10" s="53" t="s">
        <v>275</v>
      </c>
      <c r="G10" s="53" t="s">
        <v>275</v>
      </c>
      <c r="H10" s="53">
        <v>357</v>
      </c>
      <c r="I10" s="53">
        <v>662</v>
      </c>
      <c r="J10" s="53">
        <v>972</v>
      </c>
      <c r="K10" s="53">
        <v>346</v>
      </c>
      <c r="L10" s="53">
        <v>58</v>
      </c>
      <c r="M10" s="53">
        <v>1376</v>
      </c>
      <c r="N10" s="53">
        <v>2038</v>
      </c>
      <c r="O10" s="23"/>
      <c r="P10" s="58"/>
      <c r="Q10" s="58"/>
      <c r="R10" s="58"/>
    </row>
    <row r="11" spans="1:18" x14ac:dyDescent="0.2">
      <c r="B11" s="66">
        <v>1974</v>
      </c>
      <c r="C11" s="53" t="s">
        <v>275</v>
      </c>
      <c r="D11" s="53" t="s">
        <v>275</v>
      </c>
      <c r="E11" s="53">
        <v>362</v>
      </c>
      <c r="F11" s="53" t="s">
        <v>275</v>
      </c>
      <c r="G11" s="53" t="s">
        <v>275</v>
      </c>
      <c r="H11" s="53">
        <v>318</v>
      </c>
      <c r="I11" s="53">
        <v>680</v>
      </c>
      <c r="J11" s="53">
        <v>776</v>
      </c>
      <c r="K11" s="53">
        <v>305</v>
      </c>
      <c r="L11" s="53">
        <v>100</v>
      </c>
      <c r="M11" s="53">
        <v>1182</v>
      </c>
      <c r="N11" s="53">
        <v>1862</v>
      </c>
      <c r="O11" s="23"/>
      <c r="P11" s="58"/>
      <c r="Q11" s="58"/>
      <c r="R11" s="58"/>
    </row>
    <row r="12" spans="1:18" x14ac:dyDescent="0.2">
      <c r="B12" s="66">
        <v>1975</v>
      </c>
      <c r="C12" s="53" t="s">
        <v>275</v>
      </c>
      <c r="D12" s="53" t="s">
        <v>275</v>
      </c>
      <c r="E12" s="53">
        <v>306</v>
      </c>
      <c r="F12" s="53" t="s">
        <v>275</v>
      </c>
      <c r="G12" s="53" t="s">
        <v>275</v>
      </c>
      <c r="H12" s="53">
        <v>269</v>
      </c>
      <c r="I12" s="53">
        <v>575</v>
      </c>
      <c r="J12" s="53">
        <v>469</v>
      </c>
      <c r="K12" s="53">
        <v>254</v>
      </c>
      <c r="L12" s="53">
        <v>62</v>
      </c>
      <c r="M12" s="53">
        <v>784</v>
      </c>
      <c r="N12" s="53">
        <v>1360</v>
      </c>
      <c r="O12" s="23"/>
      <c r="P12" s="58"/>
      <c r="Q12" s="58"/>
      <c r="R12" s="58"/>
    </row>
    <row r="13" spans="1:18" x14ac:dyDescent="0.2">
      <c r="B13" s="66">
        <v>1976</v>
      </c>
      <c r="C13" s="53" t="s">
        <v>275</v>
      </c>
      <c r="D13" s="53" t="s">
        <v>275</v>
      </c>
      <c r="E13" s="53">
        <v>258</v>
      </c>
      <c r="F13" s="53" t="s">
        <v>275</v>
      </c>
      <c r="G13" s="53" t="s">
        <v>275</v>
      </c>
      <c r="H13" s="53">
        <v>250</v>
      </c>
      <c r="I13" s="53">
        <v>508</v>
      </c>
      <c r="J13" s="53">
        <v>429</v>
      </c>
      <c r="K13" s="53">
        <v>219</v>
      </c>
      <c r="L13" s="53">
        <v>84</v>
      </c>
      <c r="M13" s="53">
        <v>732</v>
      </c>
      <c r="N13" s="53">
        <v>1240</v>
      </c>
      <c r="O13" s="23"/>
      <c r="P13" s="58"/>
      <c r="Q13" s="58"/>
      <c r="R13" s="58"/>
    </row>
    <row r="14" spans="1:18" x14ac:dyDescent="0.2">
      <c r="B14" s="66">
        <v>1977</v>
      </c>
      <c r="C14" s="53">
        <v>247</v>
      </c>
      <c r="D14" s="53">
        <v>37</v>
      </c>
      <c r="E14" s="53">
        <v>284</v>
      </c>
      <c r="F14" s="53">
        <v>217</v>
      </c>
      <c r="G14" s="53">
        <v>14</v>
      </c>
      <c r="H14" s="53">
        <v>230</v>
      </c>
      <c r="I14" s="53">
        <v>514</v>
      </c>
      <c r="J14" s="53">
        <v>446</v>
      </c>
      <c r="K14" s="53">
        <v>244</v>
      </c>
      <c r="L14" s="53">
        <v>114</v>
      </c>
      <c r="M14" s="53">
        <v>805</v>
      </c>
      <c r="N14" s="53">
        <v>1319</v>
      </c>
      <c r="O14" s="23"/>
      <c r="P14" s="58"/>
      <c r="Q14" s="58"/>
      <c r="R14" s="58"/>
    </row>
    <row r="15" spans="1:18" x14ac:dyDescent="0.2">
      <c r="B15" s="66">
        <v>1978</v>
      </c>
      <c r="C15" s="53">
        <v>228</v>
      </c>
      <c r="D15" s="53">
        <v>29</v>
      </c>
      <c r="E15" s="53">
        <v>257</v>
      </c>
      <c r="F15" s="53">
        <v>119</v>
      </c>
      <c r="G15" s="53">
        <v>15</v>
      </c>
      <c r="H15" s="53">
        <v>134</v>
      </c>
      <c r="I15" s="53">
        <v>391</v>
      </c>
      <c r="J15" s="53">
        <v>579</v>
      </c>
      <c r="K15" s="53">
        <v>276</v>
      </c>
      <c r="L15" s="53">
        <v>114</v>
      </c>
      <c r="M15" s="53">
        <v>968</v>
      </c>
      <c r="N15" s="53">
        <v>1360</v>
      </c>
      <c r="O15" s="23"/>
      <c r="P15" s="58"/>
      <c r="Q15" s="58"/>
      <c r="R15" s="58"/>
    </row>
    <row r="16" spans="1:18" x14ac:dyDescent="0.2">
      <c r="B16" s="66">
        <v>1979</v>
      </c>
      <c r="C16" s="53">
        <v>229</v>
      </c>
      <c r="D16" s="53">
        <v>36</v>
      </c>
      <c r="E16" s="53">
        <v>265</v>
      </c>
      <c r="F16" s="53">
        <v>125</v>
      </c>
      <c r="G16" s="53">
        <v>31</v>
      </c>
      <c r="H16" s="53">
        <v>156</v>
      </c>
      <c r="I16" s="53">
        <v>421</v>
      </c>
      <c r="J16" s="53">
        <v>646</v>
      </c>
      <c r="K16" s="53">
        <v>249</v>
      </c>
      <c r="L16" s="53">
        <v>138</v>
      </c>
      <c r="M16" s="53">
        <v>1033</v>
      </c>
      <c r="N16" s="53">
        <v>1454</v>
      </c>
      <c r="O16" s="23"/>
      <c r="P16" s="58"/>
      <c r="Q16" s="58"/>
      <c r="R16" s="58"/>
    </row>
    <row r="17" spans="2:18" x14ac:dyDescent="0.2">
      <c r="B17" s="66">
        <v>1980</v>
      </c>
      <c r="C17" s="53">
        <v>254</v>
      </c>
      <c r="D17" s="53">
        <v>39</v>
      </c>
      <c r="E17" s="53">
        <v>293</v>
      </c>
      <c r="F17" s="53">
        <v>155</v>
      </c>
      <c r="G17" s="53">
        <v>20</v>
      </c>
      <c r="H17" s="53">
        <v>175</v>
      </c>
      <c r="I17" s="53">
        <v>468</v>
      </c>
      <c r="J17" s="53">
        <v>832</v>
      </c>
      <c r="K17" s="53">
        <v>368</v>
      </c>
      <c r="L17" s="53">
        <v>157</v>
      </c>
      <c r="M17" s="53">
        <v>1357</v>
      </c>
      <c r="N17" s="53">
        <v>1825</v>
      </c>
      <c r="O17" s="23"/>
      <c r="P17" s="58"/>
      <c r="Q17" s="58"/>
      <c r="R17" s="58"/>
    </row>
    <row r="18" spans="2:18" x14ac:dyDescent="0.2">
      <c r="B18" s="66">
        <v>1981</v>
      </c>
      <c r="C18" s="53">
        <v>271</v>
      </c>
      <c r="D18" s="53">
        <v>35</v>
      </c>
      <c r="E18" s="53">
        <v>306</v>
      </c>
      <c r="F18" s="53">
        <v>216</v>
      </c>
      <c r="G18" s="53">
        <v>24</v>
      </c>
      <c r="H18" s="53">
        <v>240</v>
      </c>
      <c r="I18" s="53">
        <v>546</v>
      </c>
      <c r="J18" s="53">
        <v>955</v>
      </c>
      <c r="K18" s="53">
        <v>437</v>
      </c>
      <c r="L18" s="53">
        <v>134</v>
      </c>
      <c r="M18" s="53">
        <v>1526</v>
      </c>
      <c r="N18" s="53">
        <v>2072</v>
      </c>
      <c r="O18" s="23"/>
      <c r="P18" s="58"/>
      <c r="Q18" s="58"/>
      <c r="R18" s="58"/>
    </row>
    <row r="19" spans="2:18" x14ac:dyDescent="0.2">
      <c r="B19" s="66">
        <v>1982</v>
      </c>
      <c r="C19" s="53">
        <v>271</v>
      </c>
      <c r="D19" s="53">
        <v>47</v>
      </c>
      <c r="E19" s="53">
        <v>318</v>
      </c>
      <c r="F19" s="53">
        <v>208</v>
      </c>
      <c r="G19" s="53">
        <v>26</v>
      </c>
      <c r="H19" s="53">
        <v>234</v>
      </c>
      <c r="I19" s="53">
        <v>552</v>
      </c>
      <c r="J19" s="53">
        <v>887</v>
      </c>
      <c r="K19" s="53">
        <v>450</v>
      </c>
      <c r="L19" s="53">
        <v>127</v>
      </c>
      <c r="M19" s="53">
        <v>1464</v>
      </c>
      <c r="N19" s="53">
        <v>2016</v>
      </c>
      <c r="O19" s="23"/>
      <c r="P19" s="58"/>
      <c r="Q19" s="58"/>
      <c r="R19" s="58"/>
    </row>
    <row r="20" spans="2:18" x14ac:dyDescent="0.2">
      <c r="B20" s="66">
        <v>1983</v>
      </c>
      <c r="C20" s="53">
        <v>276</v>
      </c>
      <c r="D20" s="53">
        <v>52</v>
      </c>
      <c r="E20" s="53">
        <v>309</v>
      </c>
      <c r="F20" s="53">
        <v>240</v>
      </c>
      <c r="G20" s="53">
        <v>29</v>
      </c>
      <c r="H20" s="53">
        <v>269</v>
      </c>
      <c r="I20" s="53">
        <v>578</v>
      </c>
      <c r="J20" s="53">
        <v>1016</v>
      </c>
      <c r="K20" s="53">
        <v>424</v>
      </c>
      <c r="L20" s="53">
        <v>119</v>
      </c>
      <c r="M20" s="53">
        <v>1559</v>
      </c>
      <c r="N20" s="53">
        <v>2136</v>
      </c>
      <c r="O20" s="23"/>
      <c r="P20" s="58"/>
      <c r="Q20" s="58"/>
      <c r="R20" s="58"/>
    </row>
    <row r="21" spans="2:18" x14ac:dyDescent="0.2">
      <c r="B21" s="66">
        <v>1984</v>
      </c>
      <c r="C21" s="53">
        <v>273</v>
      </c>
      <c r="D21" s="53">
        <v>53</v>
      </c>
      <c r="E21" s="53">
        <v>326</v>
      </c>
      <c r="F21" s="53">
        <v>255</v>
      </c>
      <c r="G21" s="53">
        <v>28</v>
      </c>
      <c r="H21" s="53">
        <v>283</v>
      </c>
      <c r="I21" s="53">
        <v>609</v>
      </c>
      <c r="J21" s="53">
        <v>1135</v>
      </c>
      <c r="K21" s="53">
        <v>401</v>
      </c>
      <c r="L21" s="53">
        <v>139</v>
      </c>
      <c r="M21" s="53">
        <v>1675</v>
      </c>
      <c r="N21" s="53">
        <v>2284</v>
      </c>
      <c r="O21" s="23"/>
      <c r="P21" s="58"/>
      <c r="Q21" s="58"/>
      <c r="R21" s="58"/>
    </row>
    <row r="22" spans="2:18" x14ac:dyDescent="0.2">
      <c r="B22" s="66">
        <v>1985</v>
      </c>
      <c r="C22" s="53">
        <v>279</v>
      </c>
      <c r="D22" s="53">
        <v>56</v>
      </c>
      <c r="E22" s="53">
        <v>334</v>
      </c>
      <c r="F22" s="53">
        <v>247</v>
      </c>
      <c r="G22" s="53">
        <v>29</v>
      </c>
      <c r="H22" s="53">
        <v>276</v>
      </c>
      <c r="I22" s="53">
        <v>610</v>
      </c>
      <c r="J22" s="53">
        <v>1292</v>
      </c>
      <c r="K22" s="53">
        <v>481</v>
      </c>
      <c r="L22" s="53">
        <v>156</v>
      </c>
      <c r="M22" s="53">
        <v>1926</v>
      </c>
      <c r="N22" s="53">
        <v>2536</v>
      </c>
      <c r="O22" s="23"/>
      <c r="P22" s="58"/>
      <c r="Q22" s="58"/>
      <c r="R22" s="58"/>
    </row>
    <row r="23" spans="2:18" x14ac:dyDescent="0.2">
      <c r="B23" s="66">
        <v>1986</v>
      </c>
      <c r="C23" s="53">
        <v>255</v>
      </c>
      <c r="D23" s="53">
        <v>63</v>
      </c>
      <c r="E23" s="53">
        <v>318</v>
      </c>
      <c r="F23" s="53">
        <v>288</v>
      </c>
      <c r="G23" s="53">
        <v>29</v>
      </c>
      <c r="H23" s="53">
        <v>317</v>
      </c>
      <c r="I23" s="53">
        <v>635</v>
      </c>
      <c r="J23" s="53">
        <v>1222</v>
      </c>
      <c r="K23" s="53">
        <v>480</v>
      </c>
      <c r="L23" s="53">
        <v>158</v>
      </c>
      <c r="M23" s="53">
        <v>1860</v>
      </c>
      <c r="N23" s="53">
        <v>2495</v>
      </c>
      <c r="O23" s="23"/>
      <c r="P23" s="58"/>
      <c r="Q23" s="58"/>
      <c r="R23" s="58"/>
    </row>
    <row r="24" spans="2:18" x14ac:dyDescent="0.2">
      <c r="B24" s="66">
        <v>1987</v>
      </c>
      <c r="C24" s="53">
        <v>253</v>
      </c>
      <c r="D24" s="53">
        <v>73</v>
      </c>
      <c r="E24" s="53">
        <v>326</v>
      </c>
      <c r="F24" s="53">
        <v>259</v>
      </c>
      <c r="G24" s="53">
        <v>43</v>
      </c>
      <c r="H24" s="53">
        <v>302</v>
      </c>
      <c r="I24" s="53">
        <v>628</v>
      </c>
      <c r="J24" s="53">
        <v>1336</v>
      </c>
      <c r="K24" s="53">
        <v>528</v>
      </c>
      <c r="L24" s="53">
        <v>212</v>
      </c>
      <c r="M24" s="53">
        <v>2076</v>
      </c>
      <c r="N24" s="53">
        <v>2704</v>
      </c>
      <c r="O24" s="23"/>
      <c r="P24" s="58"/>
      <c r="Q24" s="58"/>
      <c r="R24" s="58"/>
    </row>
    <row r="25" spans="2:18" x14ac:dyDescent="0.2">
      <c r="B25" s="66">
        <v>1988</v>
      </c>
      <c r="C25" s="53">
        <v>312</v>
      </c>
      <c r="D25" s="53">
        <v>77</v>
      </c>
      <c r="E25" s="53">
        <v>389</v>
      </c>
      <c r="F25" s="53">
        <v>239</v>
      </c>
      <c r="G25" s="53">
        <v>42</v>
      </c>
      <c r="H25" s="53">
        <v>280</v>
      </c>
      <c r="I25" s="53">
        <v>669</v>
      </c>
      <c r="J25" s="53">
        <v>1394</v>
      </c>
      <c r="K25" s="53">
        <v>644</v>
      </c>
      <c r="L25" s="53">
        <v>239</v>
      </c>
      <c r="M25" s="53">
        <v>2277</v>
      </c>
      <c r="N25" s="53">
        <v>2946</v>
      </c>
      <c r="O25" s="23"/>
      <c r="P25" s="58"/>
      <c r="Q25" s="58"/>
      <c r="R25" s="58"/>
    </row>
    <row r="26" spans="2:18" x14ac:dyDescent="0.2">
      <c r="B26" s="66">
        <v>1989</v>
      </c>
      <c r="C26" s="53">
        <v>419</v>
      </c>
      <c r="D26" s="53">
        <v>79</v>
      </c>
      <c r="E26" s="53">
        <v>498</v>
      </c>
      <c r="F26" s="53">
        <v>287</v>
      </c>
      <c r="G26" s="53">
        <v>40</v>
      </c>
      <c r="H26" s="53">
        <v>327</v>
      </c>
      <c r="I26" s="53">
        <v>826</v>
      </c>
      <c r="J26" s="53">
        <v>1441</v>
      </c>
      <c r="K26" s="53">
        <v>759</v>
      </c>
      <c r="L26" s="53">
        <v>305</v>
      </c>
      <c r="M26" s="53">
        <v>2505</v>
      </c>
      <c r="N26" s="53">
        <v>3331</v>
      </c>
      <c r="O26" s="23"/>
      <c r="P26" s="58"/>
      <c r="Q26" s="58"/>
      <c r="R26" s="58"/>
    </row>
    <row r="27" spans="2:18" x14ac:dyDescent="0.2">
      <c r="B27" s="66">
        <v>1990</v>
      </c>
      <c r="C27" s="53">
        <v>431</v>
      </c>
      <c r="D27" s="53">
        <v>81</v>
      </c>
      <c r="E27" s="53">
        <v>513</v>
      </c>
      <c r="F27" s="53">
        <v>332</v>
      </c>
      <c r="G27" s="53">
        <v>42</v>
      </c>
      <c r="H27" s="53">
        <v>373</v>
      </c>
      <c r="I27" s="53">
        <v>886</v>
      </c>
      <c r="J27" s="53">
        <v>1483</v>
      </c>
      <c r="K27" s="53">
        <v>921</v>
      </c>
      <c r="L27" s="53">
        <v>282</v>
      </c>
      <c r="M27" s="53">
        <v>2687</v>
      </c>
      <c r="N27" s="53">
        <v>3573</v>
      </c>
      <c r="O27" s="23"/>
      <c r="P27" s="58"/>
      <c r="Q27" s="58"/>
      <c r="R27" s="58"/>
    </row>
    <row r="28" spans="2:18" x14ac:dyDescent="0.2">
      <c r="B28" s="66">
        <v>1991</v>
      </c>
      <c r="C28" s="53">
        <v>521</v>
      </c>
      <c r="D28" s="53">
        <v>82</v>
      </c>
      <c r="E28" s="53">
        <v>603</v>
      </c>
      <c r="F28" s="53">
        <v>377</v>
      </c>
      <c r="G28" s="53">
        <v>44</v>
      </c>
      <c r="H28" s="53">
        <v>421</v>
      </c>
      <c r="I28" s="53">
        <v>1024</v>
      </c>
      <c r="J28" s="53">
        <v>1440</v>
      </c>
      <c r="K28" s="53">
        <v>865</v>
      </c>
      <c r="L28" s="53">
        <v>216</v>
      </c>
      <c r="M28" s="53">
        <v>2521</v>
      </c>
      <c r="N28" s="53">
        <v>3545</v>
      </c>
      <c r="O28" s="23"/>
      <c r="P28" s="58"/>
      <c r="Q28" s="58"/>
      <c r="R28" s="58"/>
    </row>
    <row r="29" spans="2:18" x14ac:dyDescent="0.2">
      <c r="B29" s="66">
        <v>1992</v>
      </c>
      <c r="C29" s="53">
        <v>569</v>
      </c>
      <c r="D29" s="53">
        <v>83</v>
      </c>
      <c r="E29" s="53">
        <v>651</v>
      </c>
      <c r="F29" s="53">
        <v>374</v>
      </c>
      <c r="G29" s="53">
        <v>42</v>
      </c>
      <c r="H29" s="53">
        <v>416</v>
      </c>
      <c r="I29" s="53">
        <v>1067</v>
      </c>
      <c r="J29" s="53">
        <v>1509</v>
      </c>
      <c r="K29" s="53">
        <v>931</v>
      </c>
      <c r="L29" s="53">
        <v>234</v>
      </c>
      <c r="M29" s="53">
        <v>2674</v>
      </c>
      <c r="N29" s="53">
        <v>3741</v>
      </c>
      <c r="O29" s="23"/>
      <c r="P29" s="58"/>
      <c r="Q29" s="58"/>
      <c r="R29" s="58"/>
    </row>
    <row r="30" spans="2:18" x14ac:dyDescent="0.2">
      <c r="B30" s="66">
        <v>1993</v>
      </c>
      <c r="C30" s="53">
        <v>610</v>
      </c>
      <c r="D30" s="53">
        <v>87</v>
      </c>
      <c r="E30" s="53">
        <v>697</v>
      </c>
      <c r="F30" s="53">
        <v>381</v>
      </c>
      <c r="G30" s="53">
        <v>41</v>
      </c>
      <c r="H30" s="53">
        <v>422</v>
      </c>
      <c r="I30" s="53">
        <v>1119</v>
      </c>
      <c r="J30" s="53">
        <v>1691</v>
      </c>
      <c r="K30" s="53">
        <v>826</v>
      </c>
      <c r="L30" s="53">
        <v>238</v>
      </c>
      <c r="M30" s="53">
        <v>2754</v>
      </c>
      <c r="N30" s="53">
        <v>3874</v>
      </c>
      <c r="O30" s="23"/>
      <c r="P30" s="58"/>
      <c r="Q30" s="58"/>
      <c r="R30" s="58"/>
    </row>
    <row r="31" spans="2:18" x14ac:dyDescent="0.2">
      <c r="B31" s="66">
        <v>1994</v>
      </c>
      <c r="C31" s="53">
        <v>550</v>
      </c>
      <c r="D31" s="53">
        <v>91</v>
      </c>
      <c r="E31" s="53">
        <v>641</v>
      </c>
      <c r="F31" s="53">
        <v>390</v>
      </c>
      <c r="G31" s="53">
        <v>44</v>
      </c>
      <c r="H31" s="53">
        <v>434</v>
      </c>
      <c r="I31" s="53">
        <v>1075</v>
      </c>
      <c r="J31" s="53">
        <v>2094</v>
      </c>
      <c r="K31" s="53">
        <v>702</v>
      </c>
      <c r="L31" s="53">
        <v>282</v>
      </c>
      <c r="M31" s="53">
        <v>3078</v>
      </c>
      <c r="N31" s="53">
        <v>4153</v>
      </c>
      <c r="O31" s="23"/>
      <c r="P31" s="58"/>
      <c r="Q31" s="58"/>
      <c r="R31" s="58"/>
    </row>
    <row r="32" spans="2:18" x14ac:dyDescent="0.2">
      <c r="B32" s="66">
        <v>1995</v>
      </c>
      <c r="C32" s="53">
        <v>498</v>
      </c>
      <c r="D32" s="53">
        <v>83</v>
      </c>
      <c r="E32" s="53">
        <v>580</v>
      </c>
      <c r="F32" s="53">
        <v>298</v>
      </c>
      <c r="G32" s="53">
        <v>51</v>
      </c>
      <c r="H32" s="53">
        <v>348</v>
      </c>
      <c r="I32" s="53">
        <v>929</v>
      </c>
      <c r="J32" s="53">
        <v>1919</v>
      </c>
      <c r="K32" s="53">
        <v>654</v>
      </c>
      <c r="L32" s="53">
        <v>295</v>
      </c>
      <c r="M32" s="53">
        <v>2868</v>
      </c>
      <c r="N32" s="53">
        <v>3796</v>
      </c>
      <c r="O32" s="23"/>
      <c r="P32" s="58"/>
      <c r="Q32" s="58"/>
      <c r="R32" s="58"/>
    </row>
    <row r="33" spans="2:18" x14ac:dyDescent="0.2">
      <c r="B33" s="66">
        <v>1996</v>
      </c>
      <c r="C33" s="53">
        <v>494</v>
      </c>
      <c r="D33" s="53">
        <v>78</v>
      </c>
      <c r="E33" s="53">
        <v>571</v>
      </c>
      <c r="F33" s="53">
        <v>254</v>
      </c>
      <c r="G33" s="53">
        <v>61</v>
      </c>
      <c r="H33" s="53">
        <v>315</v>
      </c>
      <c r="I33" s="53">
        <v>886</v>
      </c>
      <c r="J33" s="53">
        <v>1689</v>
      </c>
      <c r="K33" s="53">
        <v>412</v>
      </c>
      <c r="L33" s="53">
        <v>279</v>
      </c>
      <c r="M33" s="53">
        <v>2380</v>
      </c>
      <c r="N33" s="53">
        <v>3266</v>
      </c>
      <c r="O33" s="23"/>
      <c r="P33" s="58"/>
      <c r="Q33" s="58"/>
      <c r="R33" s="58"/>
    </row>
    <row r="34" spans="2:18" x14ac:dyDescent="0.2">
      <c r="B34" s="66">
        <v>1997</v>
      </c>
      <c r="C34" s="53">
        <v>313</v>
      </c>
      <c r="D34" s="53">
        <v>91</v>
      </c>
      <c r="E34" s="53">
        <v>404</v>
      </c>
      <c r="F34" s="53">
        <v>255</v>
      </c>
      <c r="G34" s="53">
        <v>85</v>
      </c>
      <c r="H34" s="53">
        <v>340</v>
      </c>
      <c r="I34" s="53">
        <v>744</v>
      </c>
      <c r="J34" s="53">
        <v>1484</v>
      </c>
      <c r="K34" s="53">
        <v>413</v>
      </c>
      <c r="L34" s="53">
        <v>334</v>
      </c>
      <c r="M34" s="53">
        <v>2232</v>
      </c>
      <c r="N34" s="53">
        <v>2975</v>
      </c>
      <c r="O34" s="23"/>
      <c r="P34" s="58"/>
      <c r="Q34" s="58"/>
      <c r="R34" s="58"/>
    </row>
    <row r="35" spans="2:18" x14ac:dyDescent="0.2">
      <c r="B35" s="66">
        <v>1998</v>
      </c>
      <c r="C35" s="53">
        <v>307</v>
      </c>
      <c r="D35" s="53">
        <v>128</v>
      </c>
      <c r="E35" s="53">
        <v>436</v>
      </c>
      <c r="F35" s="53">
        <v>245</v>
      </c>
      <c r="G35" s="53">
        <v>72</v>
      </c>
      <c r="H35" s="53">
        <v>317</v>
      </c>
      <c r="I35" s="53">
        <v>753</v>
      </c>
      <c r="J35" s="53">
        <v>1570</v>
      </c>
      <c r="K35" s="53">
        <v>408</v>
      </c>
      <c r="L35" s="53">
        <v>249</v>
      </c>
      <c r="M35" s="53">
        <v>2227</v>
      </c>
      <c r="N35" s="53">
        <v>2980</v>
      </c>
      <c r="O35" s="23"/>
      <c r="P35" s="58"/>
      <c r="Q35" s="58"/>
      <c r="R35" s="58"/>
    </row>
    <row r="36" spans="2:18" x14ac:dyDescent="0.2">
      <c r="B36" s="66">
        <v>1999</v>
      </c>
      <c r="C36" s="53">
        <v>326</v>
      </c>
      <c r="D36" s="53">
        <v>151</v>
      </c>
      <c r="E36" s="53">
        <v>477</v>
      </c>
      <c r="F36" s="53">
        <v>226</v>
      </c>
      <c r="G36" s="53">
        <v>73</v>
      </c>
      <c r="H36" s="53">
        <v>299</v>
      </c>
      <c r="I36" s="53">
        <v>776</v>
      </c>
      <c r="J36" s="53">
        <v>1504</v>
      </c>
      <c r="K36" s="53">
        <v>452</v>
      </c>
      <c r="L36" s="53">
        <v>211</v>
      </c>
      <c r="M36" s="53">
        <v>2166</v>
      </c>
      <c r="N36" s="53">
        <v>2942</v>
      </c>
      <c r="O36" s="23"/>
      <c r="P36" s="58"/>
      <c r="Q36" s="58"/>
      <c r="R36" s="58"/>
    </row>
    <row r="37" spans="2:18" x14ac:dyDescent="0.2">
      <c r="B37" s="66">
        <v>2000</v>
      </c>
      <c r="C37" s="53">
        <v>399</v>
      </c>
      <c r="D37" s="53">
        <v>130</v>
      </c>
      <c r="E37" s="53">
        <v>529</v>
      </c>
      <c r="F37" s="53">
        <v>252</v>
      </c>
      <c r="G37" s="53">
        <v>83</v>
      </c>
      <c r="H37" s="53">
        <v>335</v>
      </c>
      <c r="I37" s="53">
        <v>864</v>
      </c>
      <c r="J37" s="53">
        <v>1459</v>
      </c>
      <c r="K37" s="53">
        <v>514</v>
      </c>
      <c r="L37" s="53">
        <v>226</v>
      </c>
      <c r="M37" s="53">
        <v>2199</v>
      </c>
      <c r="N37" s="53">
        <v>3063</v>
      </c>
      <c r="O37" s="23"/>
      <c r="P37" s="58"/>
      <c r="Q37" s="58"/>
      <c r="R37" s="58"/>
    </row>
    <row r="38" spans="2:18" x14ac:dyDescent="0.2">
      <c r="B38" s="66">
        <v>2001</v>
      </c>
      <c r="C38" s="53">
        <v>331</v>
      </c>
      <c r="D38" s="53">
        <v>113</v>
      </c>
      <c r="E38" s="53">
        <v>444</v>
      </c>
      <c r="F38" s="53">
        <v>233</v>
      </c>
      <c r="G38" s="53">
        <v>85</v>
      </c>
      <c r="H38" s="53">
        <v>318</v>
      </c>
      <c r="I38" s="53">
        <v>762</v>
      </c>
      <c r="J38" s="53">
        <v>1367</v>
      </c>
      <c r="K38" s="53">
        <v>537</v>
      </c>
      <c r="L38" s="53">
        <v>173</v>
      </c>
      <c r="M38" s="53">
        <v>2076</v>
      </c>
      <c r="N38" s="53">
        <v>2838</v>
      </c>
      <c r="O38" s="23"/>
      <c r="P38" s="58"/>
      <c r="Q38" s="58"/>
      <c r="R38" s="58"/>
    </row>
    <row r="39" spans="2:18" x14ac:dyDescent="0.2">
      <c r="B39" s="66">
        <v>2002</v>
      </c>
      <c r="C39" s="53">
        <v>393</v>
      </c>
      <c r="D39" s="53">
        <v>102</v>
      </c>
      <c r="E39" s="53">
        <v>494</v>
      </c>
      <c r="F39" s="53">
        <v>194</v>
      </c>
      <c r="G39" s="53">
        <v>74</v>
      </c>
      <c r="H39" s="53">
        <v>268</v>
      </c>
      <c r="I39" s="53">
        <v>762</v>
      </c>
      <c r="J39" s="53">
        <v>1438</v>
      </c>
      <c r="K39" s="53">
        <v>545</v>
      </c>
      <c r="L39" s="53">
        <v>205</v>
      </c>
      <c r="M39" s="53">
        <v>2187</v>
      </c>
      <c r="N39" s="53">
        <v>2950</v>
      </c>
      <c r="O39" s="23"/>
      <c r="P39" s="58"/>
      <c r="Q39" s="58"/>
      <c r="R39" s="58"/>
    </row>
    <row r="40" spans="2:18" x14ac:dyDescent="0.2">
      <c r="B40" s="66">
        <v>2003</v>
      </c>
      <c r="C40" s="53">
        <v>331</v>
      </c>
      <c r="D40" s="53">
        <v>146</v>
      </c>
      <c r="E40" s="53">
        <v>478</v>
      </c>
      <c r="F40" s="53">
        <v>272</v>
      </c>
      <c r="G40" s="53">
        <v>76</v>
      </c>
      <c r="H40" s="53">
        <v>349</v>
      </c>
      <c r="I40" s="53">
        <v>826</v>
      </c>
      <c r="J40" s="53">
        <v>1512</v>
      </c>
      <c r="K40" s="53">
        <v>378</v>
      </c>
      <c r="L40" s="53">
        <v>229</v>
      </c>
      <c r="M40" s="53">
        <v>2119</v>
      </c>
      <c r="N40" s="53">
        <v>2945</v>
      </c>
      <c r="O40" s="23"/>
      <c r="P40" s="58"/>
      <c r="Q40" s="58"/>
      <c r="R40" s="58"/>
    </row>
    <row r="41" spans="2:18" x14ac:dyDescent="0.2">
      <c r="B41" s="66">
        <v>2004</v>
      </c>
      <c r="C41" s="53">
        <v>348</v>
      </c>
      <c r="D41" s="53">
        <v>171</v>
      </c>
      <c r="E41" s="53">
        <v>519</v>
      </c>
      <c r="F41" s="53">
        <v>260</v>
      </c>
      <c r="G41" s="53">
        <v>66</v>
      </c>
      <c r="H41" s="53">
        <v>326</v>
      </c>
      <c r="I41" s="53">
        <v>845</v>
      </c>
      <c r="J41" s="53">
        <v>1766</v>
      </c>
      <c r="K41" s="53">
        <v>443</v>
      </c>
      <c r="L41" s="53">
        <v>243</v>
      </c>
      <c r="M41" s="53">
        <v>2453</v>
      </c>
      <c r="N41" s="53">
        <v>3298</v>
      </c>
      <c r="O41" s="23"/>
      <c r="P41" s="58"/>
      <c r="Q41" s="58"/>
      <c r="R41" s="58"/>
    </row>
    <row r="42" spans="2:18" x14ac:dyDescent="0.2">
      <c r="B42" s="66">
        <v>2005</v>
      </c>
      <c r="C42" s="53">
        <v>341</v>
      </c>
      <c r="D42" s="53">
        <v>186</v>
      </c>
      <c r="E42" s="53">
        <v>527</v>
      </c>
      <c r="F42" s="53">
        <v>272</v>
      </c>
      <c r="G42" s="53">
        <v>72</v>
      </c>
      <c r="H42" s="53">
        <v>344</v>
      </c>
      <c r="I42" s="53">
        <v>872</v>
      </c>
      <c r="J42" s="53">
        <v>1935</v>
      </c>
      <c r="K42" s="53">
        <v>525</v>
      </c>
      <c r="L42" s="53">
        <v>207</v>
      </c>
      <c r="M42" s="53">
        <v>2667</v>
      </c>
      <c r="N42" s="53">
        <v>3539</v>
      </c>
      <c r="O42" s="23"/>
      <c r="P42" s="58"/>
      <c r="Q42" s="58"/>
      <c r="R42" s="58"/>
    </row>
    <row r="43" spans="2:18" x14ac:dyDescent="0.2">
      <c r="B43" s="66">
        <v>2006</v>
      </c>
      <c r="C43" s="53">
        <v>344</v>
      </c>
      <c r="D43" s="53">
        <v>201</v>
      </c>
      <c r="E43" s="53">
        <v>546</v>
      </c>
      <c r="F43" s="53">
        <v>271</v>
      </c>
      <c r="G43" s="53">
        <v>82</v>
      </c>
      <c r="H43" s="53">
        <v>353</v>
      </c>
      <c r="I43" s="53">
        <v>899</v>
      </c>
      <c r="J43" s="53">
        <v>1864</v>
      </c>
      <c r="K43" s="53">
        <v>514</v>
      </c>
      <c r="L43" s="53">
        <v>201</v>
      </c>
      <c r="M43" s="53">
        <v>2579</v>
      </c>
      <c r="N43" s="53">
        <v>3478</v>
      </c>
      <c r="O43" s="23"/>
      <c r="P43" s="58"/>
      <c r="Q43" s="58"/>
      <c r="R43" s="58"/>
    </row>
    <row r="44" spans="2:18" x14ac:dyDescent="0.2">
      <c r="B44" s="66">
        <v>2007</v>
      </c>
      <c r="C44" s="53">
        <v>341</v>
      </c>
      <c r="D44" s="53">
        <v>198</v>
      </c>
      <c r="E44" s="53">
        <v>538</v>
      </c>
      <c r="F44" s="53">
        <v>349</v>
      </c>
      <c r="G44" s="53">
        <v>95</v>
      </c>
      <c r="H44" s="53">
        <v>443</v>
      </c>
      <c r="I44" s="53">
        <v>982</v>
      </c>
      <c r="J44" s="53">
        <v>2106</v>
      </c>
      <c r="K44" s="53">
        <v>591</v>
      </c>
      <c r="L44" s="53">
        <v>177</v>
      </c>
      <c r="M44" s="53">
        <v>2873</v>
      </c>
      <c r="N44" s="53">
        <v>3855</v>
      </c>
      <c r="O44" s="23"/>
      <c r="P44" s="58"/>
      <c r="Q44" s="58"/>
      <c r="R44" s="58"/>
    </row>
    <row r="45" spans="2:18" x14ac:dyDescent="0.2">
      <c r="B45" s="66">
        <v>2008</v>
      </c>
      <c r="C45" s="53">
        <v>376</v>
      </c>
      <c r="D45" s="53">
        <v>189</v>
      </c>
      <c r="E45" s="53">
        <v>564</v>
      </c>
      <c r="F45" s="53">
        <v>279</v>
      </c>
      <c r="G45" s="53">
        <v>92</v>
      </c>
      <c r="H45" s="53">
        <v>370</v>
      </c>
      <c r="I45" s="53">
        <v>935</v>
      </c>
      <c r="J45" s="53">
        <v>2013</v>
      </c>
      <c r="K45" s="53">
        <v>659</v>
      </c>
      <c r="L45" s="53">
        <v>237</v>
      </c>
      <c r="M45" s="53">
        <v>2909</v>
      </c>
      <c r="N45" s="53">
        <v>3844</v>
      </c>
      <c r="O45" s="23"/>
      <c r="P45" s="58"/>
      <c r="Q45" s="58"/>
      <c r="R45" s="58"/>
    </row>
    <row r="46" spans="2:18" x14ac:dyDescent="0.2">
      <c r="B46" s="66">
        <v>2009</v>
      </c>
      <c r="C46" s="53">
        <v>388</v>
      </c>
      <c r="D46" s="53">
        <v>177</v>
      </c>
      <c r="E46" s="53">
        <v>564</v>
      </c>
      <c r="F46" s="53">
        <v>262</v>
      </c>
      <c r="G46" s="53">
        <v>102</v>
      </c>
      <c r="H46" s="53">
        <f>G46+F46</f>
        <v>364</v>
      </c>
      <c r="I46" s="53">
        <v>929</v>
      </c>
      <c r="J46" s="53">
        <v>2086</v>
      </c>
      <c r="K46" s="53">
        <v>528</v>
      </c>
      <c r="L46" s="53">
        <v>244</v>
      </c>
      <c r="M46" s="53">
        <v>2858</v>
      </c>
      <c r="N46" s="53">
        <v>3787</v>
      </c>
      <c r="O46" s="23"/>
      <c r="P46" s="58"/>
      <c r="Q46" s="58"/>
      <c r="R46" s="58"/>
    </row>
    <row r="47" spans="2:18" x14ac:dyDescent="0.2">
      <c r="B47" s="66">
        <v>2010</v>
      </c>
      <c r="C47" s="53">
        <v>282</v>
      </c>
      <c r="D47" s="53">
        <v>194</v>
      </c>
      <c r="E47" s="53">
        <v>477</v>
      </c>
      <c r="F47" s="53">
        <v>248</v>
      </c>
      <c r="G47" s="53">
        <v>100</v>
      </c>
      <c r="H47" s="53">
        <f>G47+F47</f>
        <v>348</v>
      </c>
      <c r="I47" s="53">
        <v>824</v>
      </c>
      <c r="J47" s="53">
        <v>2107</v>
      </c>
      <c r="K47" s="53">
        <v>541</v>
      </c>
      <c r="L47" s="53">
        <v>227</v>
      </c>
      <c r="M47" s="53">
        <v>2875</v>
      </c>
      <c r="N47" s="53">
        <v>3699</v>
      </c>
      <c r="O47" s="23"/>
      <c r="P47" s="58"/>
      <c r="Q47" s="58"/>
      <c r="R47" s="58"/>
    </row>
    <row r="48" spans="2:18" x14ac:dyDescent="0.2">
      <c r="B48" s="66">
        <v>2011</v>
      </c>
      <c r="C48" s="53">
        <v>310</v>
      </c>
      <c r="D48" s="53">
        <v>235</v>
      </c>
      <c r="E48" s="53">
        <v>545</v>
      </c>
      <c r="F48" s="53">
        <v>248</v>
      </c>
      <c r="G48" s="53">
        <v>118</v>
      </c>
      <c r="H48" s="53">
        <f>G48+F48</f>
        <v>366</v>
      </c>
      <c r="I48" s="53">
        <v>911</v>
      </c>
      <c r="J48" s="53">
        <v>2184</v>
      </c>
      <c r="K48" s="53">
        <v>555</v>
      </c>
      <c r="L48" s="53">
        <v>269</v>
      </c>
      <c r="M48" s="53">
        <v>3008</v>
      </c>
      <c r="N48" s="53">
        <v>3920</v>
      </c>
      <c r="O48" s="23"/>
      <c r="P48" s="58"/>
      <c r="Q48" s="58"/>
      <c r="R48" s="58"/>
    </row>
    <row r="49" spans="2:26" x14ac:dyDescent="0.2">
      <c r="B49" s="66" t="s">
        <v>396</v>
      </c>
      <c r="C49" s="53">
        <v>378</v>
      </c>
      <c r="D49" s="53">
        <v>227</v>
      </c>
      <c r="E49" s="53">
        <v>604</v>
      </c>
      <c r="F49" s="53">
        <v>320</v>
      </c>
      <c r="G49" s="53">
        <v>137</v>
      </c>
      <c r="H49" s="53">
        <f>G49+F49</f>
        <v>457</v>
      </c>
      <c r="I49" s="53">
        <v>1061</v>
      </c>
      <c r="J49" s="53">
        <v>2221</v>
      </c>
      <c r="K49" s="53">
        <v>475</v>
      </c>
      <c r="L49" s="53">
        <v>314</v>
      </c>
      <c r="M49" s="53">
        <v>3009</v>
      </c>
      <c r="N49" s="53">
        <v>4071</v>
      </c>
      <c r="O49" s="23"/>
      <c r="P49" s="58"/>
      <c r="Q49" s="58"/>
      <c r="R49" s="58"/>
    </row>
    <row r="50" spans="2:26" x14ac:dyDescent="0.2">
      <c r="B50" s="66" t="s">
        <v>395</v>
      </c>
      <c r="C50" s="53">
        <v>369</v>
      </c>
      <c r="D50" s="53">
        <v>228</v>
      </c>
      <c r="E50" s="53">
        <v>597</v>
      </c>
      <c r="F50" s="53">
        <v>272</v>
      </c>
      <c r="G50" s="53">
        <v>137</v>
      </c>
      <c r="H50" s="53">
        <v>409</v>
      </c>
      <c r="I50" s="53">
        <v>1007</v>
      </c>
      <c r="J50" s="53">
        <v>2393</v>
      </c>
      <c r="K50" s="53">
        <v>488</v>
      </c>
      <c r="L50" s="53">
        <v>249</v>
      </c>
      <c r="M50" s="53">
        <v>3130</v>
      </c>
      <c r="N50" s="53">
        <v>4137</v>
      </c>
      <c r="O50" s="23"/>
      <c r="P50" s="58"/>
      <c r="Q50" s="58"/>
      <c r="R50" s="58"/>
    </row>
    <row r="51" spans="2:26" x14ac:dyDescent="0.2">
      <c r="B51" s="66">
        <v>2013</v>
      </c>
      <c r="C51" s="53">
        <v>382</v>
      </c>
      <c r="D51" s="53">
        <v>222</v>
      </c>
      <c r="E51" s="53">
        <v>603</v>
      </c>
      <c r="F51" s="53">
        <v>339</v>
      </c>
      <c r="G51" s="53">
        <v>147</v>
      </c>
      <c r="H51" s="53">
        <v>486</v>
      </c>
      <c r="I51" s="53">
        <v>1089</v>
      </c>
      <c r="J51" s="53">
        <v>2429</v>
      </c>
      <c r="K51" s="53">
        <v>613</v>
      </c>
      <c r="L51" s="53">
        <v>306</v>
      </c>
      <c r="M51" s="53">
        <v>3349</v>
      </c>
      <c r="N51" s="53">
        <v>4438</v>
      </c>
      <c r="O51" s="23"/>
      <c r="P51" s="58"/>
      <c r="Q51" s="58"/>
      <c r="R51" s="58"/>
    </row>
    <row r="52" spans="2:26" x14ac:dyDescent="0.2">
      <c r="B52" s="66">
        <v>2014</v>
      </c>
      <c r="C52" s="53">
        <v>434.202</v>
      </c>
      <c r="D52" s="53">
        <v>219.047</v>
      </c>
      <c r="E52" s="53">
        <v>653.24900000000002</v>
      </c>
      <c r="F52" s="53">
        <v>419.19</v>
      </c>
      <c r="G52" s="53">
        <v>145.172</v>
      </c>
      <c r="H52" s="53">
        <v>564.36199999999997</v>
      </c>
      <c r="I52" s="53">
        <v>1217.6110000000001</v>
      </c>
      <c r="J52" s="53">
        <v>2301.1799999999998</v>
      </c>
      <c r="K52" s="53">
        <v>826.08399999999995</v>
      </c>
      <c r="L52" s="53">
        <v>342.92200000000003</v>
      </c>
      <c r="M52" s="53">
        <v>3470.1860000000001</v>
      </c>
      <c r="N52" s="53">
        <v>4687.7969999999996</v>
      </c>
      <c r="O52" s="23"/>
      <c r="P52" s="58"/>
      <c r="Q52" s="58"/>
      <c r="R52" s="58"/>
    </row>
    <row r="53" spans="2:26" x14ac:dyDescent="0.2">
      <c r="B53" s="66">
        <v>2015</v>
      </c>
      <c r="C53" s="53">
        <v>544.36900000000003</v>
      </c>
      <c r="D53" s="53">
        <v>218.036</v>
      </c>
      <c r="E53" s="53">
        <v>762.40499999999997</v>
      </c>
      <c r="F53" s="53">
        <v>360.459</v>
      </c>
      <c r="G53" s="53">
        <v>149.06200000000001</v>
      </c>
      <c r="H53" s="53">
        <v>509.52100000000002</v>
      </c>
      <c r="I53" s="53">
        <v>1271.9259999999999</v>
      </c>
      <c r="J53" s="53">
        <v>2371.096</v>
      </c>
      <c r="K53" s="53">
        <v>817.024</v>
      </c>
      <c r="L53" s="53">
        <v>427.28500000000003</v>
      </c>
      <c r="M53" s="53">
        <v>3615.4050000000002</v>
      </c>
      <c r="N53" s="53">
        <v>4887.3310000000001</v>
      </c>
      <c r="O53" s="23"/>
      <c r="P53" s="58"/>
      <c r="Q53" s="58"/>
      <c r="R53" s="58"/>
    </row>
    <row r="54" spans="2:26" s="66" customFormat="1" x14ac:dyDescent="0.2">
      <c r="B54" s="66">
        <v>2016</v>
      </c>
      <c r="C54" s="53">
        <v>468.16899999999998</v>
      </c>
      <c r="D54" s="53">
        <v>237.352</v>
      </c>
      <c r="E54" s="53">
        <v>705.52099999999996</v>
      </c>
      <c r="F54" s="53">
        <v>382.27300000000002</v>
      </c>
      <c r="G54" s="53">
        <v>145.34200000000001</v>
      </c>
      <c r="H54" s="53">
        <v>527.61500000000001</v>
      </c>
      <c r="I54" s="53">
        <v>1233.136</v>
      </c>
      <c r="J54" s="53">
        <v>2648.5189999999998</v>
      </c>
      <c r="K54" s="53">
        <v>712.72500000000002</v>
      </c>
      <c r="L54" s="53">
        <v>404.548</v>
      </c>
      <c r="M54" s="53">
        <v>3765.7919999999999</v>
      </c>
      <c r="N54" s="53">
        <v>4998.9279999999999</v>
      </c>
      <c r="O54" s="23"/>
      <c r="P54" s="199"/>
      <c r="Q54" s="199"/>
      <c r="R54" s="199"/>
      <c r="S54" s="219"/>
      <c r="T54" s="219"/>
      <c r="U54" s="219"/>
      <c r="V54" s="219"/>
      <c r="W54" s="219"/>
      <c r="X54" s="219"/>
      <c r="Y54" s="219"/>
      <c r="Z54" s="218"/>
    </row>
    <row r="55" spans="2:26" s="66" customFormat="1" x14ac:dyDescent="0.2">
      <c r="B55" s="66" t="s">
        <v>467</v>
      </c>
      <c r="C55" s="53">
        <v>523</v>
      </c>
      <c r="D55" s="53">
        <v>206</v>
      </c>
      <c r="E55" s="53">
        <v>730</v>
      </c>
      <c r="F55" s="53">
        <v>277</v>
      </c>
      <c r="G55" s="53">
        <v>150</v>
      </c>
      <c r="H55" s="53">
        <v>427</v>
      </c>
      <c r="I55" s="53">
        <v>1157</v>
      </c>
      <c r="J55" s="53">
        <v>2672</v>
      </c>
      <c r="K55" s="53">
        <v>563</v>
      </c>
      <c r="L55" s="53">
        <v>455</v>
      </c>
      <c r="M55" s="53">
        <v>3689</v>
      </c>
      <c r="N55" s="53">
        <v>4846</v>
      </c>
      <c r="O55" s="23"/>
      <c r="P55" s="199"/>
      <c r="Q55" s="199"/>
      <c r="R55" s="199"/>
      <c r="S55" s="219"/>
      <c r="T55" s="219"/>
      <c r="U55" s="219"/>
      <c r="V55" s="219"/>
      <c r="W55" s="219"/>
      <c r="X55" s="219"/>
      <c r="Y55" s="219"/>
      <c r="Z55" s="218"/>
    </row>
    <row r="56" spans="2:26" s="66" customFormat="1" x14ac:dyDescent="0.2">
      <c r="B56" s="66">
        <v>2018</v>
      </c>
      <c r="C56" s="53">
        <v>559</v>
      </c>
      <c r="D56" s="53">
        <v>228</v>
      </c>
      <c r="E56" s="53">
        <v>786</v>
      </c>
      <c r="F56" s="53">
        <v>264</v>
      </c>
      <c r="G56" s="53">
        <v>143</v>
      </c>
      <c r="H56" s="53">
        <v>406</v>
      </c>
      <c r="I56" s="53">
        <v>1193</v>
      </c>
      <c r="J56" s="53">
        <v>2391</v>
      </c>
      <c r="K56" s="53">
        <v>452</v>
      </c>
      <c r="L56" s="53">
        <v>364</v>
      </c>
      <c r="M56" s="53">
        <v>3207</v>
      </c>
      <c r="N56" s="53">
        <v>4400</v>
      </c>
      <c r="O56" s="23"/>
      <c r="P56" s="232"/>
      <c r="Q56" s="232"/>
      <c r="R56" s="232"/>
      <c r="S56" s="219"/>
      <c r="T56" s="219"/>
      <c r="U56" s="219"/>
      <c r="V56" s="219"/>
      <c r="W56" s="219"/>
      <c r="X56" s="219"/>
      <c r="Y56" s="219"/>
      <c r="Z56" s="218"/>
    </row>
    <row r="57" spans="2:26" ht="13.5" thickBot="1" x14ac:dyDescent="0.25">
      <c r="B57" s="204">
        <v>2019</v>
      </c>
      <c r="C57" s="123">
        <v>491</v>
      </c>
      <c r="D57" s="123">
        <v>229</v>
      </c>
      <c r="E57" s="123">
        <v>719</v>
      </c>
      <c r="F57" s="123">
        <v>274</v>
      </c>
      <c r="G57" s="123">
        <v>149</v>
      </c>
      <c r="H57" s="123">
        <v>423</v>
      </c>
      <c r="I57" s="123">
        <v>1142</v>
      </c>
      <c r="J57" s="123">
        <v>2140</v>
      </c>
      <c r="K57" s="123">
        <v>406</v>
      </c>
      <c r="L57" s="123">
        <v>401</v>
      </c>
      <c r="M57" s="123">
        <v>2947</v>
      </c>
      <c r="N57" s="123">
        <v>4089</v>
      </c>
      <c r="O57" s="23"/>
      <c r="P57" s="58"/>
      <c r="Q57" s="58"/>
      <c r="R57" s="58"/>
    </row>
    <row r="58" spans="2:26" ht="8.1" customHeight="1" x14ac:dyDescent="0.2">
      <c r="H58" s="61"/>
      <c r="J58" s="61"/>
      <c r="K58" s="67"/>
    </row>
    <row r="59" spans="2:26" x14ac:dyDescent="0.2">
      <c r="B59" s="49" t="s">
        <v>513</v>
      </c>
      <c r="I59" s="61"/>
      <c r="J59" s="61"/>
      <c r="N59" s="61"/>
      <c r="R59" s="61"/>
    </row>
    <row r="60" spans="2:26" x14ac:dyDescent="0.2">
      <c r="B60" s="49" t="s">
        <v>524</v>
      </c>
      <c r="R60" s="255"/>
      <c r="S60" s="255"/>
      <c r="T60" s="255"/>
      <c r="U60" s="255"/>
      <c r="V60" s="255"/>
      <c r="W60" s="255"/>
      <c r="X60" s="255"/>
      <c r="Y60" s="255"/>
      <c r="Z60" s="255"/>
    </row>
    <row r="61" spans="2:26" x14ac:dyDescent="0.2">
      <c r="B61" s="49" t="s">
        <v>683</v>
      </c>
      <c r="R61" s="255"/>
      <c r="S61" s="255"/>
      <c r="T61" s="255"/>
      <c r="U61" s="255"/>
      <c r="V61" s="255"/>
      <c r="W61" s="255"/>
      <c r="X61" s="255"/>
      <c r="Y61" s="255"/>
      <c r="Z61" s="255"/>
    </row>
    <row r="62" spans="2:26" x14ac:dyDescent="0.2">
      <c r="R62" s="255"/>
      <c r="S62" s="255"/>
      <c r="T62" s="255"/>
      <c r="U62" s="255"/>
      <c r="V62" s="255"/>
      <c r="W62" s="255"/>
      <c r="X62" s="255"/>
      <c r="Y62" s="255"/>
      <c r="Z62" s="255"/>
    </row>
    <row r="63" spans="2:26" x14ac:dyDescent="0.2">
      <c r="R63" s="255"/>
      <c r="S63" s="255"/>
      <c r="T63" s="255"/>
      <c r="U63" s="255"/>
      <c r="V63" s="255"/>
      <c r="W63" s="255"/>
      <c r="X63" s="255"/>
      <c r="Y63" s="255"/>
      <c r="Z63" s="255"/>
    </row>
    <row r="64" spans="2:26" x14ac:dyDescent="0.2">
      <c r="R64" s="255"/>
      <c r="S64" s="255"/>
      <c r="T64" s="255"/>
      <c r="U64" s="255"/>
      <c r="V64" s="255"/>
      <c r="W64" s="255"/>
      <c r="X64" s="255"/>
      <c r="Y64" s="255"/>
      <c r="Z64" s="255"/>
    </row>
    <row r="65" spans="18:26" x14ac:dyDescent="0.2">
      <c r="R65" s="255"/>
      <c r="T65" s="50" t="s">
        <v>12</v>
      </c>
      <c r="U65" s="50" t="s">
        <v>13</v>
      </c>
      <c r="V65" s="50" t="s">
        <v>502</v>
      </c>
      <c r="W65" s="50" t="s">
        <v>503</v>
      </c>
      <c r="X65" s="255"/>
      <c r="Y65" s="255"/>
      <c r="Z65" s="255"/>
    </row>
    <row r="66" spans="18:26" x14ac:dyDescent="0.2">
      <c r="R66" s="255"/>
      <c r="S66" s="219">
        <v>1970</v>
      </c>
      <c r="T66" s="50">
        <v>224</v>
      </c>
      <c r="U66" s="50">
        <v>141</v>
      </c>
      <c r="V66" s="50">
        <v>410</v>
      </c>
      <c r="W66" s="50">
        <v>341</v>
      </c>
      <c r="X66" s="255"/>
      <c r="Y66" s="255"/>
      <c r="Z66" s="255"/>
    </row>
    <row r="67" spans="18:26" x14ac:dyDescent="0.2">
      <c r="R67" s="255"/>
      <c r="S67" s="219">
        <v>1971</v>
      </c>
      <c r="T67" s="29">
        <v>280</v>
      </c>
      <c r="U67" s="50">
        <v>149</v>
      </c>
      <c r="V67" s="50">
        <v>507</v>
      </c>
      <c r="W67" s="50">
        <v>372</v>
      </c>
      <c r="X67" s="255"/>
      <c r="Y67" s="255"/>
      <c r="Z67" s="255"/>
    </row>
    <row r="68" spans="18:26" x14ac:dyDescent="0.2">
      <c r="R68" s="255"/>
      <c r="S68" s="219">
        <v>1972</v>
      </c>
      <c r="T68" s="29">
        <v>305</v>
      </c>
      <c r="U68" s="50">
        <v>262</v>
      </c>
      <c r="V68" s="50">
        <v>721</v>
      </c>
      <c r="W68" s="50">
        <v>470</v>
      </c>
      <c r="X68" s="255"/>
      <c r="Y68" s="255"/>
      <c r="Z68" s="255"/>
    </row>
    <row r="69" spans="18:26" x14ac:dyDescent="0.2">
      <c r="R69" s="255"/>
      <c r="S69" s="219">
        <v>1973</v>
      </c>
      <c r="T69" s="29">
        <v>305</v>
      </c>
      <c r="U69" s="50">
        <v>357</v>
      </c>
      <c r="V69" s="50">
        <v>972</v>
      </c>
      <c r="W69" s="50">
        <v>404</v>
      </c>
      <c r="X69" s="255"/>
      <c r="Y69" s="255"/>
      <c r="Z69" s="255"/>
    </row>
    <row r="70" spans="18:26" x14ac:dyDescent="0.2">
      <c r="R70" s="255"/>
      <c r="S70" s="219">
        <v>1974</v>
      </c>
      <c r="T70" s="29">
        <v>362</v>
      </c>
      <c r="U70" s="50">
        <v>318</v>
      </c>
      <c r="V70" s="50">
        <v>776</v>
      </c>
      <c r="W70" s="50">
        <v>405</v>
      </c>
      <c r="X70" s="255"/>
      <c r="Y70" s="255"/>
      <c r="Z70" s="255"/>
    </row>
    <row r="71" spans="18:26" x14ac:dyDescent="0.2">
      <c r="R71" s="255"/>
      <c r="S71" s="219">
        <v>1975</v>
      </c>
      <c r="T71" s="29">
        <v>306</v>
      </c>
      <c r="U71" s="50">
        <v>269</v>
      </c>
      <c r="V71" s="50">
        <v>469</v>
      </c>
      <c r="W71" s="50">
        <v>316</v>
      </c>
      <c r="X71" s="255"/>
      <c r="Y71" s="255"/>
      <c r="Z71" s="255"/>
    </row>
    <row r="72" spans="18:26" x14ac:dyDescent="0.2">
      <c r="R72" s="255"/>
      <c r="S72" s="219">
        <v>1976</v>
      </c>
      <c r="T72" s="29">
        <v>258</v>
      </c>
      <c r="U72" s="50">
        <v>250</v>
      </c>
      <c r="V72" s="50">
        <v>429</v>
      </c>
      <c r="W72" s="50">
        <v>303</v>
      </c>
      <c r="X72" s="255"/>
      <c r="Y72" s="255"/>
      <c r="Z72" s="255"/>
    </row>
    <row r="73" spans="18:26" x14ac:dyDescent="0.2">
      <c r="R73" s="255"/>
      <c r="S73" s="219">
        <v>1977</v>
      </c>
      <c r="T73" s="29">
        <v>284</v>
      </c>
      <c r="U73" s="50">
        <v>230</v>
      </c>
      <c r="V73" s="50">
        <v>446</v>
      </c>
      <c r="W73" s="50">
        <v>358</v>
      </c>
      <c r="X73" s="255"/>
      <c r="Y73" s="255"/>
      <c r="Z73" s="255"/>
    </row>
    <row r="74" spans="18:26" x14ac:dyDescent="0.2">
      <c r="R74" s="255"/>
      <c r="S74" s="219">
        <v>1978</v>
      </c>
      <c r="T74" s="29">
        <v>257</v>
      </c>
      <c r="U74" s="50">
        <v>134</v>
      </c>
      <c r="V74" s="50">
        <v>579</v>
      </c>
      <c r="W74" s="50">
        <v>390</v>
      </c>
      <c r="X74" s="255"/>
      <c r="Y74" s="255"/>
      <c r="Z74" s="255"/>
    </row>
    <row r="75" spans="18:26" x14ac:dyDescent="0.2">
      <c r="R75" s="255"/>
      <c r="S75" s="219">
        <v>1979</v>
      </c>
      <c r="T75" s="29">
        <v>265</v>
      </c>
      <c r="U75" s="50">
        <v>156</v>
      </c>
      <c r="V75" s="50">
        <v>646</v>
      </c>
      <c r="W75" s="50">
        <v>387</v>
      </c>
      <c r="X75" s="255"/>
      <c r="Y75" s="255"/>
      <c r="Z75" s="255"/>
    </row>
    <row r="76" spans="18:26" x14ac:dyDescent="0.2">
      <c r="R76" s="255"/>
      <c r="S76" s="219">
        <v>1980</v>
      </c>
      <c r="T76" s="29">
        <v>293</v>
      </c>
      <c r="U76" s="50">
        <v>175</v>
      </c>
      <c r="V76" s="50">
        <v>832</v>
      </c>
      <c r="W76" s="50">
        <v>525</v>
      </c>
      <c r="X76" s="255"/>
      <c r="Y76" s="255"/>
      <c r="Z76" s="255"/>
    </row>
    <row r="77" spans="18:26" x14ac:dyDescent="0.2">
      <c r="R77" s="255"/>
      <c r="S77" s="219">
        <v>1981</v>
      </c>
      <c r="T77" s="29">
        <v>306</v>
      </c>
      <c r="U77" s="50">
        <v>240</v>
      </c>
      <c r="V77" s="50">
        <v>955</v>
      </c>
      <c r="W77" s="50">
        <v>571</v>
      </c>
      <c r="X77" s="255"/>
      <c r="Y77" s="255"/>
      <c r="Z77" s="255"/>
    </row>
    <row r="78" spans="18:26" x14ac:dyDescent="0.2">
      <c r="R78" s="255"/>
      <c r="S78" s="219">
        <v>1982</v>
      </c>
      <c r="T78" s="29">
        <v>318</v>
      </c>
      <c r="U78" s="50">
        <v>234</v>
      </c>
      <c r="V78" s="50">
        <v>887</v>
      </c>
      <c r="W78" s="50">
        <v>577</v>
      </c>
      <c r="X78" s="255"/>
      <c r="Y78" s="255"/>
      <c r="Z78" s="255"/>
    </row>
    <row r="79" spans="18:26" x14ac:dyDescent="0.2">
      <c r="R79" s="255"/>
      <c r="S79" s="219">
        <v>1983</v>
      </c>
      <c r="T79" s="29">
        <v>309</v>
      </c>
      <c r="U79" s="50">
        <v>269</v>
      </c>
      <c r="V79" s="50">
        <v>1016</v>
      </c>
      <c r="W79" s="50">
        <v>543</v>
      </c>
      <c r="X79" s="255"/>
      <c r="Y79" s="255"/>
      <c r="Z79" s="255"/>
    </row>
    <row r="80" spans="18:26" x14ac:dyDescent="0.2">
      <c r="R80" s="255"/>
      <c r="S80" s="219">
        <v>1984</v>
      </c>
      <c r="T80" s="29">
        <v>326</v>
      </c>
      <c r="U80" s="50">
        <v>283</v>
      </c>
      <c r="V80" s="50">
        <v>1135</v>
      </c>
      <c r="W80" s="50">
        <v>540</v>
      </c>
      <c r="X80" s="255"/>
      <c r="Y80" s="255"/>
      <c r="Z80" s="255"/>
    </row>
    <row r="81" spans="2:26" x14ac:dyDescent="0.2">
      <c r="R81" s="255"/>
      <c r="S81" s="219">
        <v>1985</v>
      </c>
      <c r="T81" s="29">
        <v>334</v>
      </c>
      <c r="U81" s="50">
        <v>276</v>
      </c>
      <c r="V81" s="50">
        <v>1292</v>
      </c>
      <c r="W81" s="50">
        <v>637</v>
      </c>
      <c r="X81" s="255"/>
      <c r="Y81" s="255"/>
      <c r="Z81" s="255"/>
    </row>
    <row r="82" spans="2:26" x14ac:dyDescent="0.2">
      <c r="R82" s="255"/>
      <c r="S82" s="219">
        <v>1986</v>
      </c>
      <c r="T82" s="29">
        <v>318</v>
      </c>
      <c r="U82" s="50">
        <v>317</v>
      </c>
      <c r="V82" s="50">
        <v>1222</v>
      </c>
      <c r="W82" s="50">
        <v>638</v>
      </c>
      <c r="X82" s="255"/>
      <c r="Y82" s="255"/>
      <c r="Z82" s="255"/>
    </row>
    <row r="83" spans="2:26" x14ac:dyDescent="0.2">
      <c r="R83" s="255"/>
      <c r="S83" s="219">
        <v>1987</v>
      </c>
      <c r="T83" s="29">
        <v>326</v>
      </c>
      <c r="U83" s="50">
        <v>302</v>
      </c>
      <c r="V83" s="50">
        <v>1336</v>
      </c>
      <c r="W83" s="50">
        <v>740</v>
      </c>
      <c r="X83" s="255"/>
      <c r="Y83" s="255"/>
      <c r="Z83" s="255"/>
    </row>
    <row r="84" spans="2:26" x14ac:dyDescent="0.2">
      <c r="R84" s="255"/>
      <c r="S84" s="219">
        <v>1988</v>
      </c>
      <c r="T84" s="29">
        <v>389</v>
      </c>
      <c r="U84" s="50">
        <v>280</v>
      </c>
      <c r="V84" s="50">
        <v>1394</v>
      </c>
      <c r="W84" s="50">
        <v>883</v>
      </c>
      <c r="X84" s="255"/>
      <c r="Y84" s="255"/>
      <c r="Z84" s="255"/>
    </row>
    <row r="85" spans="2:26" x14ac:dyDescent="0.2">
      <c r="R85" s="255"/>
      <c r="S85" s="219">
        <v>1989</v>
      </c>
      <c r="T85" s="29">
        <v>498</v>
      </c>
      <c r="U85" s="50">
        <v>327</v>
      </c>
      <c r="V85" s="50">
        <v>1441</v>
      </c>
      <c r="W85" s="50">
        <v>1064</v>
      </c>
      <c r="X85" s="255"/>
      <c r="Y85" s="255"/>
      <c r="Z85" s="255"/>
    </row>
    <row r="86" spans="2:26" x14ac:dyDescent="0.2">
      <c r="R86" s="255"/>
      <c r="S86" s="219">
        <v>1990</v>
      </c>
      <c r="T86" s="29">
        <v>513</v>
      </c>
      <c r="U86" s="50">
        <v>373</v>
      </c>
      <c r="V86" s="50">
        <v>1483</v>
      </c>
      <c r="W86" s="50">
        <v>1203</v>
      </c>
      <c r="X86" s="255"/>
      <c r="Y86" s="255"/>
      <c r="Z86" s="255"/>
    </row>
    <row r="87" spans="2:26" x14ac:dyDescent="0.2">
      <c r="R87" s="255"/>
      <c r="S87" s="219">
        <v>1991</v>
      </c>
      <c r="T87" s="29">
        <v>603</v>
      </c>
      <c r="U87" s="50">
        <v>421</v>
      </c>
      <c r="V87" s="50">
        <v>1440</v>
      </c>
      <c r="W87" s="50">
        <v>1081</v>
      </c>
      <c r="X87" s="255"/>
      <c r="Y87" s="255"/>
      <c r="Z87" s="255"/>
    </row>
    <row r="88" spans="2:26" x14ac:dyDescent="0.2">
      <c r="R88" s="255"/>
      <c r="S88" s="219">
        <v>1992</v>
      </c>
      <c r="T88" s="29">
        <v>651</v>
      </c>
      <c r="U88" s="50">
        <v>416</v>
      </c>
      <c r="V88" s="50">
        <v>1509</v>
      </c>
      <c r="W88" s="50">
        <v>1165</v>
      </c>
      <c r="X88" s="255"/>
      <c r="Y88" s="255"/>
      <c r="Z88" s="255"/>
    </row>
    <row r="89" spans="2:26" x14ac:dyDescent="0.2">
      <c r="R89" s="255"/>
      <c r="S89" s="219">
        <v>1993</v>
      </c>
      <c r="T89" s="29">
        <v>697</v>
      </c>
      <c r="U89" s="50">
        <v>422</v>
      </c>
      <c r="V89" s="50">
        <v>1691</v>
      </c>
      <c r="W89" s="50">
        <v>1064</v>
      </c>
      <c r="X89" s="255"/>
      <c r="Y89" s="255"/>
      <c r="Z89" s="255"/>
    </row>
    <row r="90" spans="2:26" x14ac:dyDescent="0.2">
      <c r="B90" s="68"/>
      <c r="C90" s="68"/>
      <c r="D90" s="68"/>
      <c r="E90" s="68"/>
      <c r="F90" s="68"/>
      <c r="G90" s="68"/>
      <c r="H90" s="68"/>
      <c r="I90" s="68"/>
      <c r="J90" s="68"/>
      <c r="K90" s="68"/>
      <c r="L90" s="68"/>
      <c r="M90" s="68"/>
      <c r="R90" s="255"/>
      <c r="S90" s="219">
        <v>1994</v>
      </c>
      <c r="T90" s="29">
        <v>641</v>
      </c>
      <c r="U90" s="50">
        <v>434</v>
      </c>
      <c r="V90" s="50">
        <v>2094</v>
      </c>
      <c r="W90" s="50">
        <v>984</v>
      </c>
      <c r="X90" s="255"/>
      <c r="Y90" s="255"/>
      <c r="Z90" s="255"/>
    </row>
    <row r="91" spans="2:26" x14ac:dyDescent="0.2">
      <c r="R91" s="255"/>
      <c r="S91" s="219">
        <v>1995</v>
      </c>
      <c r="T91" s="29">
        <v>580</v>
      </c>
      <c r="U91" s="50">
        <v>348</v>
      </c>
      <c r="V91" s="50">
        <v>1919</v>
      </c>
      <c r="W91" s="50">
        <v>949</v>
      </c>
      <c r="X91" s="255"/>
      <c r="Y91" s="255"/>
      <c r="Z91" s="255"/>
    </row>
    <row r="92" spans="2:26" x14ac:dyDescent="0.2">
      <c r="R92" s="255"/>
      <c r="S92" s="219">
        <v>1996</v>
      </c>
      <c r="T92" s="29">
        <v>571</v>
      </c>
      <c r="U92" s="50">
        <v>315</v>
      </c>
      <c r="V92" s="50">
        <v>1689</v>
      </c>
      <c r="W92" s="50">
        <v>691</v>
      </c>
      <c r="X92" s="255"/>
      <c r="Y92" s="255"/>
      <c r="Z92" s="255"/>
    </row>
    <row r="93" spans="2:26" x14ac:dyDescent="0.2">
      <c r="R93" s="255"/>
      <c r="S93" s="219">
        <v>1997</v>
      </c>
      <c r="T93" s="29">
        <v>404</v>
      </c>
      <c r="U93" s="50">
        <v>340</v>
      </c>
      <c r="V93" s="50">
        <v>1484</v>
      </c>
      <c r="W93" s="50">
        <v>747</v>
      </c>
      <c r="X93" s="255"/>
      <c r="Y93" s="255"/>
      <c r="Z93" s="255"/>
    </row>
    <row r="94" spans="2:26" x14ac:dyDescent="0.2">
      <c r="R94" s="255"/>
      <c r="S94" s="219">
        <v>1998</v>
      </c>
      <c r="T94" s="29">
        <v>436</v>
      </c>
      <c r="U94" s="50">
        <v>317</v>
      </c>
      <c r="V94" s="50">
        <v>1570</v>
      </c>
      <c r="W94" s="50">
        <v>657</v>
      </c>
      <c r="X94" s="255"/>
      <c r="Y94" s="255"/>
      <c r="Z94" s="255"/>
    </row>
    <row r="95" spans="2:26" x14ac:dyDescent="0.2">
      <c r="R95" s="255"/>
      <c r="S95" s="219">
        <v>1999</v>
      </c>
      <c r="T95" s="29">
        <v>477</v>
      </c>
      <c r="U95" s="50">
        <v>299</v>
      </c>
      <c r="V95" s="50">
        <v>1504</v>
      </c>
      <c r="W95" s="50">
        <v>663</v>
      </c>
      <c r="X95" s="255"/>
      <c r="Y95" s="255"/>
      <c r="Z95" s="255"/>
    </row>
    <row r="96" spans="2:26" x14ac:dyDescent="0.2">
      <c r="R96" s="255"/>
      <c r="S96" s="219">
        <v>2000</v>
      </c>
      <c r="T96" s="29">
        <v>529</v>
      </c>
      <c r="U96" s="50">
        <v>335</v>
      </c>
      <c r="V96" s="50">
        <v>1459</v>
      </c>
      <c r="W96" s="50">
        <v>740</v>
      </c>
      <c r="X96" s="255"/>
      <c r="Y96" s="255"/>
      <c r="Z96" s="255"/>
    </row>
    <row r="97" spans="18:26" x14ac:dyDescent="0.2">
      <c r="R97" s="255"/>
      <c r="S97" s="219">
        <v>2001</v>
      </c>
      <c r="T97" s="29">
        <v>444</v>
      </c>
      <c r="U97" s="50">
        <v>318</v>
      </c>
      <c r="V97" s="50">
        <v>1367</v>
      </c>
      <c r="W97" s="50">
        <v>710</v>
      </c>
      <c r="X97" s="255"/>
      <c r="Y97" s="255"/>
      <c r="Z97" s="255"/>
    </row>
    <row r="98" spans="18:26" x14ac:dyDescent="0.2">
      <c r="R98" s="255"/>
      <c r="S98" s="219">
        <v>2002</v>
      </c>
      <c r="T98" s="29">
        <v>494</v>
      </c>
      <c r="U98" s="50">
        <v>268</v>
      </c>
      <c r="V98" s="50">
        <v>1438</v>
      </c>
      <c r="W98" s="50">
        <v>750</v>
      </c>
      <c r="X98" s="255"/>
      <c r="Y98" s="255"/>
      <c r="Z98" s="255"/>
    </row>
    <row r="99" spans="18:26" x14ac:dyDescent="0.2">
      <c r="R99" s="255"/>
      <c r="S99" s="219">
        <v>2003</v>
      </c>
      <c r="T99" s="29">
        <v>478</v>
      </c>
      <c r="U99" s="50">
        <v>349</v>
      </c>
      <c r="V99" s="50">
        <v>1512</v>
      </c>
      <c r="W99" s="50">
        <v>607</v>
      </c>
      <c r="X99" s="255"/>
      <c r="Y99" s="255"/>
      <c r="Z99" s="255"/>
    </row>
    <row r="100" spans="18:26" x14ac:dyDescent="0.2">
      <c r="R100" s="255"/>
      <c r="S100" s="219">
        <v>2004</v>
      </c>
      <c r="T100" s="29">
        <v>519</v>
      </c>
      <c r="U100" s="50">
        <v>326</v>
      </c>
      <c r="V100" s="50">
        <v>1766</v>
      </c>
      <c r="W100" s="50">
        <v>686</v>
      </c>
      <c r="X100" s="255"/>
      <c r="Y100" s="255"/>
      <c r="Z100" s="255"/>
    </row>
    <row r="101" spans="18:26" x14ac:dyDescent="0.2">
      <c r="R101" s="255"/>
      <c r="S101" s="219">
        <v>2005</v>
      </c>
      <c r="T101" s="29">
        <v>527</v>
      </c>
      <c r="U101" s="50">
        <v>344</v>
      </c>
      <c r="V101" s="50">
        <v>1935</v>
      </c>
      <c r="W101" s="50">
        <v>732</v>
      </c>
      <c r="X101" s="255"/>
      <c r="Y101" s="255"/>
      <c r="Z101" s="255"/>
    </row>
    <row r="102" spans="18:26" x14ac:dyDescent="0.2">
      <c r="R102" s="255"/>
      <c r="S102" s="219">
        <v>2006</v>
      </c>
      <c r="T102" s="29">
        <v>546</v>
      </c>
      <c r="U102" s="50">
        <v>353</v>
      </c>
      <c r="V102" s="50">
        <v>1864</v>
      </c>
      <c r="W102" s="50">
        <v>715</v>
      </c>
      <c r="X102" s="255"/>
      <c r="Y102" s="255"/>
      <c r="Z102" s="255"/>
    </row>
    <row r="103" spans="18:26" x14ac:dyDescent="0.2">
      <c r="R103" s="255"/>
      <c r="S103" s="219">
        <v>2007</v>
      </c>
      <c r="T103" s="29">
        <v>538</v>
      </c>
      <c r="U103" s="50">
        <v>443</v>
      </c>
      <c r="V103" s="50">
        <v>2106</v>
      </c>
      <c r="W103" s="50">
        <v>768</v>
      </c>
      <c r="X103" s="255"/>
      <c r="Y103" s="255"/>
      <c r="Z103" s="255"/>
    </row>
    <row r="104" spans="18:26" x14ac:dyDescent="0.2">
      <c r="R104" s="255"/>
      <c r="S104" s="219">
        <v>2008</v>
      </c>
      <c r="T104" s="29">
        <v>564</v>
      </c>
      <c r="U104" s="50">
        <v>370</v>
      </c>
      <c r="V104" s="50">
        <v>2013</v>
      </c>
      <c r="W104" s="50">
        <v>896</v>
      </c>
      <c r="X104" s="255"/>
      <c r="Y104" s="255"/>
      <c r="Z104" s="255"/>
    </row>
    <row r="105" spans="18:26" x14ac:dyDescent="0.2">
      <c r="R105" s="255"/>
      <c r="S105" s="219">
        <v>2009</v>
      </c>
      <c r="T105" s="29">
        <v>564</v>
      </c>
      <c r="U105" s="50">
        <v>364</v>
      </c>
      <c r="V105" s="50">
        <v>2086</v>
      </c>
      <c r="W105" s="50">
        <v>772</v>
      </c>
      <c r="X105" s="255"/>
      <c r="Y105" s="255"/>
      <c r="Z105" s="255"/>
    </row>
    <row r="106" spans="18:26" x14ac:dyDescent="0.2">
      <c r="R106" s="255"/>
      <c r="S106" s="219">
        <v>2010</v>
      </c>
      <c r="T106" s="29">
        <v>477</v>
      </c>
      <c r="U106" s="50">
        <v>348</v>
      </c>
      <c r="V106" s="50">
        <v>2107</v>
      </c>
      <c r="W106" s="50">
        <v>768</v>
      </c>
      <c r="X106" s="255"/>
      <c r="Y106" s="255"/>
      <c r="Z106" s="255"/>
    </row>
    <row r="107" spans="18:26" x14ac:dyDescent="0.2">
      <c r="R107" s="255"/>
      <c r="S107" s="219">
        <v>2011</v>
      </c>
      <c r="T107" s="29">
        <v>545</v>
      </c>
      <c r="U107" s="50">
        <v>366</v>
      </c>
      <c r="V107" s="50">
        <v>2184</v>
      </c>
      <c r="W107" s="50">
        <v>824</v>
      </c>
      <c r="X107" s="255"/>
      <c r="Y107" s="255"/>
      <c r="Z107" s="255"/>
    </row>
    <row r="108" spans="18:26" x14ac:dyDescent="0.2">
      <c r="R108" s="255"/>
      <c r="S108" s="219">
        <v>2012</v>
      </c>
      <c r="T108" s="29">
        <v>597</v>
      </c>
      <c r="U108" s="50">
        <v>409</v>
      </c>
      <c r="V108" s="50">
        <v>2393</v>
      </c>
      <c r="W108" s="50">
        <v>737</v>
      </c>
      <c r="X108" s="255"/>
      <c r="Y108" s="255"/>
      <c r="Z108" s="255"/>
    </row>
    <row r="109" spans="18:26" x14ac:dyDescent="0.2">
      <c r="R109" s="255"/>
      <c r="S109" s="219">
        <v>2013</v>
      </c>
      <c r="T109" s="29">
        <v>603</v>
      </c>
      <c r="U109" s="50">
        <v>486</v>
      </c>
      <c r="V109" s="50">
        <v>2429</v>
      </c>
      <c r="W109" s="50">
        <v>919</v>
      </c>
      <c r="X109" s="255"/>
      <c r="Y109" s="255"/>
      <c r="Z109" s="255"/>
    </row>
    <row r="110" spans="18:26" x14ac:dyDescent="0.2">
      <c r="R110" s="255"/>
      <c r="S110" s="219">
        <v>2014</v>
      </c>
      <c r="T110" s="29">
        <v>653.24900000000002</v>
      </c>
      <c r="U110" s="50">
        <v>564.36199999999997</v>
      </c>
      <c r="V110" s="50">
        <v>2301.1799999999998</v>
      </c>
      <c r="W110" s="50">
        <v>1169.0059999999999</v>
      </c>
      <c r="X110" s="255"/>
      <c r="Y110" s="255"/>
      <c r="Z110" s="255"/>
    </row>
    <row r="111" spans="18:26" x14ac:dyDescent="0.2">
      <c r="R111" s="255"/>
      <c r="S111" s="219">
        <v>2015</v>
      </c>
      <c r="T111" s="29">
        <v>762.40499999999997</v>
      </c>
      <c r="U111" s="50">
        <v>509.52100000000002</v>
      </c>
      <c r="V111" s="50">
        <v>2371.096</v>
      </c>
      <c r="W111" s="50">
        <v>1244.309</v>
      </c>
      <c r="X111" s="255"/>
      <c r="Y111" s="255"/>
      <c r="Z111" s="255"/>
    </row>
    <row r="112" spans="18:26" x14ac:dyDescent="0.2">
      <c r="R112" s="255"/>
      <c r="S112" s="219">
        <v>2016</v>
      </c>
      <c r="T112" s="29">
        <v>705.52099999999996</v>
      </c>
      <c r="U112" s="50">
        <v>527.61500000000001</v>
      </c>
      <c r="V112" s="50">
        <v>2648.5189999999998</v>
      </c>
      <c r="W112" s="50">
        <v>1117.2730000000001</v>
      </c>
      <c r="X112" s="255"/>
      <c r="Y112" s="255"/>
      <c r="Z112" s="255"/>
    </row>
    <row r="113" spans="18:26" x14ac:dyDescent="0.2">
      <c r="R113" s="255"/>
      <c r="S113" s="219">
        <v>2017</v>
      </c>
      <c r="T113" s="29">
        <v>730</v>
      </c>
      <c r="U113" s="50">
        <v>427</v>
      </c>
      <c r="V113" s="50">
        <v>2672</v>
      </c>
      <c r="W113" s="50">
        <v>1018</v>
      </c>
      <c r="X113" s="255"/>
      <c r="Y113" s="255"/>
      <c r="Z113" s="255"/>
    </row>
    <row r="114" spans="18:26" x14ac:dyDescent="0.2">
      <c r="R114" s="255"/>
      <c r="S114" s="219">
        <v>2018</v>
      </c>
      <c r="T114" s="29">
        <v>786</v>
      </c>
      <c r="U114" s="50">
        <v>406</v>
      </c>
      <c r="V114" s="50">
        <v>2391</v>
      </c>
      <c r="W114" s="50">
        <v>816</v>
      </c>
      <c r="X114" s="255"/>
      <c r="Y114" s="255"/>
      <c r="Z114" s="255"/>
    </row>
    <row r="115" spans="18:26" x14ac:dyDescent="0.2">
      <c r="R115" s="255"/>
      <c r="S115" s="219">
        <v>2019</v>
      </c>
      <c r="T115" s="50">
        <v>719</v>
      </c>
      <c r="U115" s="50">
        <v>423</v>
      </c>
      <c r="V115" s="50">
        <v>2140</v>
      </c>
      <c r="W115" s="50">
        <v>807</v>
      </c>
      <c r="X115" s="255"/>
      <c r="Y115" s="255"/>
      <c r="Z115" s="255"/>
    </row>
    <row r="116" spans="18:26" x14ac:dyDescent="0.2">
      <c r="R116" s="255"/>
      <c r="S116" s="255"/>
      <c r="T116" s="256"/>
      <c r="U116" s="255"/>
      <c r="V116" s="255"/>
      <c r="W116" s="255"/>
      <c r="X116" s="255"/>
      <c r="Y116" s="255"/>
      <c r="Z116" s="255"/>
    </row>
    <row r="117" spans="18:26" x14ac:dyDescent="0.2">
      <c r="R117" s="255"/>
      <c r="S117" s="255"/>
      <c r="T117" s="255"/>
      <c r="U117" s="255"/>
      <c r="V117" s="255"/>
      <c r="W117" s="255"/>
      <c r="X117" s="255"/>
      <c r="Y117" s="255"/>
      <c r="Z117" s="255"/>
    </row>
    <row r="118" spans="18:26" x14ac:dyDescent="0.2">
      <c r="R118" s="255"/>
      <c r="S118" s="255"/>
      <c r="T118" s="255"/>
      <c r="U118" s="255"/>
      <c r="V118" s="255"/>
      <c r="W118" s="255"/>
      <c r="X118" s="255"/>
      <c r="Y118" s="255"/>
      <c r="Z118" s="255"/>
    </row>
    <row r="119" spans="18:26" x14ac:dyDescent="0.2">
      <c r="R119" s="255"/>
      <c r="S119" s="255"/>
      <c r="T119" s="255"/>
      <c r="U119" s="255"/>
      <c r="V119" s="255"/>
      <c r="W119" s="255"/>
      <c r="X119" s="255"/>
      <c r="Y119" s="255"/>
      <c r="Z119" s="255"/>
    </row>
    <row r="120" spans="18:26" x14ac:dyDescent="0.2">
      <c r="R120" s="255"/>
      <c r="S120" s="255"/>
      <c r="T120" s="255"/>
      <c r="U120" s="255"/>
      <c r="V120" s="255"/>
      <c r="W120" s="255"/>
      <c r="X120" s="255"/>
      <c r="Y120" s="255"/>
      <c r="Z120" s="255"/>
    </row>
    <row r="121" spans="18:26" x14ac:dyDescent="0.2">
      <c r="R121" s="255"/>
      <c r="S121" s="255"/>
      <c r="T121" s="255"/>
      <c r="U121" s="255"/>
      <c r="V121" s="255"/>
      <c r="W121" s="255"/>
      <c r="X121" s="255"/>
      <c r="Y121" s="255"/>
      <c r="Z121" s="255"/>
    </row>
    <row r="122" spans="18:26" x14ac:dyDescent="0.2">
      <c r="R122" s="255"/>
      <c r="S122" s="255"/>
      <c r="T122" s="255"/>
      <c r="U122" s="255"/>
      <c r="V122" s="255"/>
      <c r="W122" s="255"/>
      <c r="X122" s="255"/>
      <c r="Y122" s="255"/>
      <c r="Z122" s="255"/>
    </row>
  </sheetData>
  <sheetProtection selectLockedCells="1" selectUnlockedCells="1"/>
  <mergeCells count="11">
    <mergeCell ref="B4:B6"/>
    <mergeCell ref="C4:I4"/>
    <mergeCell ref="J4:M4"/>
    <mergeCell ref="N4:N6"/>
    <mergeCell ref="C5:E5"/>
    <mergeCell ref="F5:H5"/>
    <mergeCell ref="I5:I6"/>
    <mergeCell ref="J5:J6"/>
    <mergeCell ref="K5:K6"/>
    <mergeCell ref="L5:L6"/>
    <mergeCell ref="M5:M6"/>
  </mergeCells>
  <pageMargins left="0.78740157480314965" right="0.59055118110236227" top="0.78740157480314965" bottom="0.86614173228346458" header="0.51181102362204722" footer="0.35433070866141736"/>
  <pageSetup paperSize="9" scale="32" firstPageNumber="0"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tabColor rgb="FF0096DF"/>
  </sheetPr>
  <dimension ref="A1:L26"/>
  <sheetViews>
    <sheetView showGridLines="0" zoomScaleNormal="100" zoomScaleSheetLayoutView="100" workbookViewId="0">
      <pane ySplit="6" topLeftCell="A7" activePane="bottomLeft" state="frozen"/>
      <selection activeCell="J5" sqref="J5:J6"/>
      <selection pane="bottomLeft"/>
    </sheetView>
  </sheetViews>
  <sheetFormatPr baseColWidth="10" defaultColWidth="11.42578125" defaultRowHeight="12.75" x14ac:dyDescent="0.2"/>
  <cols>
    <col min="1" max="1" width="2.7109375" style="42" customWidth="1"/>
    <col min="2" max="2" width="20.7109375" style="60" customWidth="1"/>
    <col min="3" max="13" width="10.7109375" style="42" customWidth="1"/>
    <col min="14" max="16384" width="11.42578125" style="42"/>
  </cols>
  <sheetData>
    <row r="1" spans="1:12" ht="15.75" x14ac:dyDescent="0.25">
      <c r="A1" s="41" t="str">
        <f>Inhaltsverzeichnis!B20&amp;" "&amp;Inhaltsverzeichnis!C20&amp;" "&amp;Inhaltsverzeichnis!D20</f>
        <v>Tabelle 4:  Bautätigkeit nach Bausparte, Bezirk und Kanton, in 1’000 Franken, 2019¹</v>
      </c>
    </row>
    <row r="2" spans="1:12" ht="12.75" customHeight="1" x14ac:dyDescent="0.2">
      <c r="B2" s="300"/>
      <c r="C2" s="300"/>
      <c r="D2" s="300"/>
      <c r="E2" s="300"/>
      <c r="F2" s="300"/>
      <c r="G2" s="300"/>
      <c r="H2" s="300"/>
      <c r="I2" s="300"/>
      <c r="J2" s="300"/>
      <c r="K2" s="300"/>
      <c r="L2" s="300"/>
    </row>
    <row r="3" spans="1:12" x14ac:dyDescent="0.2">
      <c r="B3" s="301"/>
      <c r="C3" s="301"/>
      <c r="D3" s="301"/>
      <c r="E3" s="301"/>
      <c r="F3" s="301"/>
      <c r="G3" s="301"/>
      <c r="H3" s="301"/>
      <c r="I3" s="301"/>
      <c r="J3" s="301"/>
      <c r="K3" s="301"/>
      <c r="L3" s="301"/>
    </row>
    <row r="4" spans="1:12" ht="12.75" customHeight="1" x14ac:dyDescent="0.2">
      <c r="B4" s="302" t="s">
        <v>18</v>
      </c>
      <c r="C4" s="292" t="s">
        <v>9</v>
      </c>
      <c r="D4" s="292"/>
      <c r="E4" s="292"/>
      <c r="F4" s="292"/>
      <c r="G4" s="292"/>
      <c r="H4" s="292" t="s">
        <v>10</v>
      </c>
      <c r="I4" s="292"/>
      <c r="J4" s="292"/>
      <c r="K4" s="292"/>
      <c r="L4" s="292" t="s">
        <v>11</v>
      </c>
    </row>
    <row r="5" spans="1:12" x14ac:dyDescent="0.2">
      <c r="B5" s="302"/>
      <c r="C5" s="292" t="s">
        <v>12</v>
      </c>
      <c r="D5" s="292"/>
      <c r="E5" s="292" t="s">
        <v>13</v>
      </c>
      <c r="F5" s="292"/>
      <c r="G5" s="299" t="s">
        <v>11</v>
      </c>
      <c r="H5" s="303" t="s">
        <v>19</v>
      </c>
      <c r="I5" s="303" t="s">
        <v>20</v>
      </c>
      <c r="J5" s="303" t="s">
        <v>499</v>
      </c>
      <c r="K5" s="303" t="s">
        <v>11</v>
      </c>
      <c r="L5" s="292"/>
    </row>
    <row r="6" spans="1:12" ht="38.25" x14ac:dyDescent="0.2">
      <c r="B6" s="302"/>
      <c r="C6" s="79" t="s">
        <v>11</v>
      </c>
      <c r="D6" s="79" t="s">
        <v>21</v>
      </c>
      <c r="E6" s="79" t="s">
        <v>11</v>
      </c>
      <c r="F6" s="79" t="s">
        <v>21</v>
      </c>
      <c r="G6" s="299"/>
      <c r="H6" s="304"/>
      <c r="I6" s="304"/>
      <c r="J6" s="304"/>
      <c r="K6" s="304"/>
      <c r="L6" s="292"/>
    </row>
    <row r="7" spans="1:12" x14ac:dyDescent="0.2">
      <c r="B7" s="58" t="s">
        <v>22</v>
      </c>
      <c r="C7" s="53">
        <v>45840</v>
      </c>
      <c r="D7" s="53">
        <v>13103</v>
      </c>
      <c r="E7" s="53">
        <v>60975</v>
      </c>
      <c r="F7" s="53">
        <v>10662</v>
      </c>
      <c r="G7" s="53">
        <v>106815</v>
      </c>
      <c r="H7" s="53">
        <v>219158</v>
      </c>
      <c r="I7" s="53">
        <v>43035</v>
      </c>
      <c r="J7" s="53">
        <v>41157</v>
      </c>
      <c r="K7" s="53">
        <v>303350</v>
      </c>
      <c r="L7" s="53">
        <v>410165</v>
      </c>
    </row>
    <row r="8" spans="1:12" x14ac:dyDescent="0.2">
      <c r="B8" s="58" t="s">
        <v>23</v>
      </c>
      <c r="C8" s="53">
        <v>76771</v>
      </c>
      <c r="D8" s="53">
        <v>28423</v>
      </c>
      <c r="E8" s="53">
        <v>137300</v>
      </c>
      <c r="F8" s="53">
        <v>28919</v>
      </c>
      <c r="G8" s="53">
        <v>214071</v>
      </c>
      <c r="H8" s="53">
        <v>358104</v>
      </c>
      <c r="I8" s="53">
        <v>96236</v>
      </c>
      <c r="J8" s="53">
        <v>159800</v>
      </c>
      <c r="K8" s="53">
        <v>614140</v>
      </c>
      <c r="L8" s="53">
        <v>828211</v>
      </c>
    </row>
    <row r="9" spans="1:12" x14ac:dyDescent="0.2">
      <c r="B9" s="58" t="s">
        <v>24</v>
      </c>
      <c r="C9" s="53">
        <v>36137</v>
      </c>
      <c r="D9" s="53">
        <v>14571</v>
      </c>
      <c r="E9" s="53">
        <v>49441</v>
      </c>
      <c r="F9" s="53">
        <v>33041</v>
      </c>
      <c r="G9" s="53">
        <v>85578</v>
      </c>
      <c r="H9" s="53">
        <v>221943</v>
      </c>
      <c r="I9" s="53">
        <v>18547</v>
      </c>
      <c r="J9" s="53">
        <v>8158</v>
      </c>
      <c r="K9" s="53">
        <v>248648</v>
      </c>
      <c r="L9" s="53">
        <v>334226</v>
      </c>
    </row>
    <row r="10" spans="1:12" x14ac:dyDescent="0.2">
      <c r="B10" s="58" t="s">
        <v>25</v>
      </c>
      <c r="C10" s="53">
        <v>48510</v>
      </c>
      <c r="D10" s="53">
        <v>13081</v>
      </c>
      <c r="E10" s="53">
        <v>21609</v>
      </c>
      <c r="F10" s="53">
        <v>7470</v>
      </c>
      <c r="G10" s="53">
        <v>70119</v>
      </c>
      <c r="H10" s="53">
        <v>187336</v>
      </c>
      <c r="I10" s="53">
        <v>43625</v>
      </c>
      <c r="J10" s="53">
        <v>10239</v>
      </c>
      <c r="K10" s="53">
        <v>241200</v>
      </c>
      <c r="L10" s="53">
        <v>311319</v>
      </c>
    </row>
    <row r="11" spans="1:12" x14ac:dyDescent="0.2">
      <c r="B11" s="58" t="s">
        <v>26</v>
      </c>
      <c r="C11" s="53">
        <v>26610</v>
      </c>
      <c r="D11" s="53">
        <v>14377</v>
      </c>
      <c r="E11" s="53">
        <v>19191</v>
      </c>
      <c r="F11" s="53">
        <v>9378</v>
      </c>
      <c r="G11" s="53">
        <v>45801</v>
      </c>
      <c r="H11" s="53">
        <v>143736</v>
      </c>
      <c r="I11" s="53">
        <v>23423</v>
      </c>
      <c r="J11" s="53">
        <v>4334</v>
      </c>
      <c r="K11" s="53">
        <v>171493</v>
      </c>
      <c r="L11" s="53">
        <v>217294</v>
      </c>
    </row>
    <row r="12" spans="1:12" x14ac:dyDescent="0.2">
      <c r="B12" s="58" t="s">
        <v>27</v>
      </c>
      <c r="C12" s="53">
        <v>36266</v>
      </c>
      <c r="D12" s="53">
        <v>15003</v>
      </c>
      <c r="E12" s="53">
        <v>17718</v>
      </c>
      <c r="F12" s="53">
        <v>5278</v>
      </c>
      <c r="G12" s="53">
        <v>53984</v>
      </c>
      <c r="H12" s="53">
        <v>137248</v>
      </c>
      <c r="I12" s="53">
        <v>15827</v>
      </c>
      <c r="J12" s="53">
        <v>23394</v>
      </c>
      <c r="K12" s="53">
        <v>176469</v>
      </c>
      <c r="L12" s="53">
        <v>230453</v>
      </c>
    </row>
    <row r="13" spans="1:12" x14ac:dyDescent="0.2">
      <c r="B13" s="58" t="s">
        <v>28</v>
      </c>
      <c r="C13" s="53">
        <v>59012</v>
      </c>
      <c r="D13" s="53">
        <v>23358</v>
      </c>
      <c r="E13" s="53">
        <v>29333</v>
      </c>
      <c r="F13" s="53">
        <v>17289</v>
      </c>
      <c r="G13" s="53">
        <v>88345</v>
      </c>
      <c r="H13" s="53">
        <v>257744</v>
      </c>
      <c r="I13" s="53">
        <v>30008</v>
      </c>
      <c r="J13" s="53">
        <v>7479</v>
      </c>
      <c r="K13" s="53">
        <v>295231</v>
      </c>
      <c r="L13" s="53">
        <v>383576</v>
      </c>
    </row>
    <row r="14" spans="1:12" x14ac:dyDescent="0.2">
      <c r="B14" s="58" t="s">
        <v>29</v>
      </c>
      <c r="C14" s="53">
        <v>47136</v>
      </c>
      <c r="D14" s="53">
        <v>7978</v>
      </c>
      <c r="E14" s="53">
        <v>11260</v>
      </c>
      <c r="F14" s="53">
        <v>2339</v>
      </c>
      <c r="G14" s="53">
        <v>58396</v>
      </c>
      <c r="H14" s="53">
        <v>135442</v>
      </c>
      <c r="I14" s="53">
        <v>19139</v>
      </c>
      <c r="J14" s="53">
        <v>16938</v>
      </c>
      <c r="K14" s="53">
        <v>171519</v>
      </c>
      <c r="L14" s="53">
        <v>229915</v>
      </c>
    </row>
    <row r="15" spans="1:12" x14ac:dyDescent="0.2">
      <c r="B15" s="58" t="s">
        <v>30</v>
      </c>
      <c r="C15" s="53">
        <v>28027</v>
      </c>
      <c r="D15" s="53">
        <v>11602</v>
      </c>
      <c r="E15" s="53">
        <v>34847</v>
      </c>
      <c r="F15" s="53">
        <v>13896</v>
      </c>
      <c r="G15" s="53">
        <v>62874</v>
      </c>
      <c r="H15" s="53">
        <v>114787</v>
      </c>
      <c r="I15" s="53">
        <v>31531</v>
      </c>
      <c r="J15" s="53">
        <v>22914</v>
      </c>
      <c r="K15" s="53">
        <v>169232</v>
      </c>
      <c r="L15" s="53">
        <v>232106</v>
      </c>
    </row>
    <row r="16" spans="1:12" x14ac:dyDescent="0.2">
      <c r="B16" s="58" t="s">
        <v>31</v>
      </c>
      <c r="C16" s="53">
        <v>25043</v>
      </c>
      <c r="D16" s="53">
        <v>12357</v>
      </c>
      <c r="E16" s="53">
        <v>15344</v>
      </c>
      <c r="F16" s="53">
        <v>6767</v>
      </c>
      <c r="G16" s="53">
        <v>40387</v>
      </c>
      <c r="H16" s="53">
        <v>247297</v>
      </c>
      <c r="I16" s="53">
        <v>78770</v>
      </c>
      <c r="J16" s="53">
        <v>11183</v>
      </c>
      <c r="K16" s="53">
        <v>337250</v>
      </c>
      <c r="L16" s="53">
        <v>377637</v>
      </c>
    </row>
    <row r="17" spans="2:12" s="64" customFormat="1" x14ac:dyDescent="0.2">
      <c r="B17" s="58" t="s">
        <v>32</v>
      </c>
      <c r="C17" s="53">
        <v>24463</v>
      </c>
      <c r="D17" s="53">
        <v>8254</v>
      </c>
      <c r="E17" s="53">
        <v>17287</v>
      </c>
      <c r="F17" s="53">
        <v>5160</v>
      </c>
      <c r="G17" s="53">
        <v>41750</v>
      </c>
      <c r="H17" s="53">
        <v>116780</v>
      </c>
      <c r="I17" s="53">
        <v>5754</v>
      </c>
      <c r="J17" s="53">
        <v>29024</v>
      </c>
      <c r="K17" s="53">
        <v>151558</v>
      </c>
      <c r="L17" s="53">
        <v>193308</v>
      </c>
    </row>
    <row r="18" spans="2:12" ht="14.25" x14ac:dyDescent="0.2">
      <c r="B18" s="58" t="s">
        <v>656</v>
      </c>
      <c r="C18" s="53">
        <v>265606</v>
      </c>
      <c r="D18" s="53">
        <v>66609</v>
      </c>
      <c r="E18" s="53">
        <v>8423</v>
      </c>
      <c r="F18" s="53">
        <v>8423</v>
      </c>
      <c r="G18" s="53">
        <v>274029</v>
      </c>
      <c r="H18" s="62">
        <v>0</v>
      </c>
      <c r="I18" s="53">
        <v>0</v>
      </c>
      <c r="J18" s="53">
        <v>66503</v>
      </c>
      <c r="K18" s="53">
        <v>66503</v>
      </c>
      <c r="L18" s="53">
        <v>340532</v>
      </c>
    </row>
    <row r="19" spans="2:12" ht="13.5" thickBot="1" x14ac:dyDescent="0.25">
      <c r="B19" s="124" t="s">
        <v>33</v>
      </c>
      <c r="C19" s="125">
        <v>719421</v>
      </c>
      <c r="D19" s="125">
        <v>228716</v>
      </c>
      <c r="E19" s="125">
        <v>422728</v>
      </c>
      <c r="F19" s="125">
        <v>148622</v>
      </c>
      <c r="G19" s="125">
        <v>1142149</v>
      </c>
      <c r="H19" s="125">
        <v>2139575</v>
      </c>
      <c r="I19" s="125">
        <v>405895</v>
      </c>
      <c r="J19" s="125">
        <v>401123</v>
      </c>
      <c r="K19" s="125">
        <v>2946593</v>
      </c>
      <c r="L19" s="125">
        <v>4088742</v>
      </c>
    </row>
    <row r="20" spans="2:12" ht="8.1" customHeight="1" x14ac:dyDescent="0.2"/>
    <row r="21" spans="2:12" x14ac:dyDescent="0.2">
      <c r="B21" s="65" t="s">
        <v>522</v>
      </c>
      <c r="I21" s="61"/>
    </row>
    <row r="22" spans="2:12" x14ac:dyDescent="0.2">
      <c r="B22" s="65" t="s">
        <v>490</v>
      </c>
    </row>
    <row r="23" spans="2:12" x14ac:dyDescent="0.2">
      <c r="E23" s="61"/>
    </row>
    <row r="26" spans="2:12" x14ac:dyDescent="0.2">
      <c r="C26" s="61"/>
      <c r="D26" s="61"/>
      <c r="E26" s="61"/>
      <c r="F26" s="61"/>
      <c r="G26" s="61"/>
      <c r="H26" s="61"/>
      <c r="I26" s="61"/>
      <c r="J26" s="61"/>
      <c r="K26" s="61"/>
      <c r="L26" s="61"/>
    </row>
  </sheetData>
  <sheetProtection selectLockedCells="1" selectUnlockedCells="1"/>
  <mergeCells count="12">
    <mergeCell ref="B2:L3"/>
    <mergeCell ref="B4:B6"/>
    <mergeCell ref="C4:G4"/>
    <mergeCell ref="H4:K4"/>
    <mergeCell ref="L4:L6"/>
    <mergeCell ref="C5:D5"/>
    <mergeCell ref="E5:F5"/>
    <mergeCell ref="G5:G6"/>
    <mergeCell ref="H5:H6"/>
    <mergeCell ref="I5:I6"/>
    <mergeCell ref="J5:J6"/>
    <mergeCell ref="K5:K6"/>
  </mergeCells>
  <pageMargins left="0.78740157480314965" right="0.59055118110236227" top="0.78740157480314965" bottom="0.86614173228346458" header="0.51181102362204722" footer="0.35433070866141736"/>
  <pageSetup paperSize="9" scale="66" firstPageNumber="0"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tabColor rgb="FF0096DF"/>
    <pageSetUpPr fitToPage="1"/>
  </sheetPr>
  <dimension ref="A1:M45"/>
  <sheetViews>
    <sheetView showGridLines="0" zoomScaleNormal="100" zoomScaleSheetLayoutView="100" workbookViewId="0"/>
  </sheetViews>
  <sheetFormatPr baseColWidth="10" defaultColWidth="11.42578125" defaultRowHeight="12.75" x14ac:dyDescent="0.2"/>
  <cols>
    <col min="1" max="1" width="2.7109375" style="42" customWidth="1"/>
    <col min="2" max="2" width="20.7109375" style="42" customWidth="1"/>
    <col min="3" max="12" width="10.7109375" style="42" customWidth="1"/>
    <col min="13" max="16384" width="11.42578125" style="42"/>
  </cols>
  <sheetData>
    <row r="1" spans="1:13" ht="15.75" x14ac:dyDescent="0.25">
      <c r="A1" s="41" t="str">
        <f>Inhaltsverzeichnis!B21&amp;" "&amp;Inhaltsverzeichnis!C21&amp;" "&amp;Inhaltsverzeichnis!D21</f>
        <v>Tabelle 5:  Bautätigkeit nach Bausparte, Bezirk und Kanton, in Franken pro Einwohner, 2019¹</v>
      </c>
    </row>
    <row r="2" spans="1:13" x14ac:dyDescent="0.2">
      <c r="B2" s="300"/>
      <c r="C2" s="300"/>
      <c r="D2" s="300"/>
      <c r="E2" s="300"/>
      <c r="F2" s="300"/>
      <c r="G2" s="300"/>
      <c r="H2" s="300"/>
      <c r="I2" s="300"/>
      <c r="J2" s="300"/>
    </row>
    <row r="3" spans="1:13" x14ac:dyDescent="0.2">
      <c r="B3" s="301"/>
      <c r="C3" s="301"/>
      <c r="D3" s="301"/>
      <c r="E3" s="301"/>
      <c r="F3" s="301"/>
      <c r="G3" s="301"/>
      <c r="H3" s="301"/>
      <c r="I3" s="301"/>
      <c r="J3" s="301"/>
    </row>
    <row r="4" spans="1:13" s="58" customFormat="1" ht="12.75" customHeight="1" x14ac:dyDescent="0.2">
      <c r="A4" s="42"/>
      <c r="B4" s="302" t="s">
        <v>18</v>
      </c>
      <c r="C4" s="292" t="s">
        <v>568</v>
      </c>
      <c r="D4" s="292" t="s">
        <v>504</v>
      </c>
      <c r="E4" s="292"/>
      <c r="F4" s="292"/>
      <c r="G4" s="292"/>
      <c r="H4" s="292" t="s">
        <v>505</v>
      </c>
      <c r="I4" s="292"/>
      <c r="J4" s="292"/>
    </row>
    <row r="5" spans="1:13" s="58" customFormat="1" ht="63.75" x14ac:dyDescent="0.2">
      <c r="A5" s="42"/>
      <c r="B5" s="302"/>
      <c r="C5" s="292"/>
      <c r="D5" s="79" t="s">
        <v>441</v>
      </c>
      <c r="E5" s="79" t="s">
        <v>19</v>
      </c>
      <c r="F5" s="79" t="s">
        <v>35</v>
      </c>
      <c r="G5" s="79" t="s">
        <v>11</v>
      </c>
      <c r="H5" s="79" t="s">
        <v>441</v>
      </c>
      <c r="I5" s="79" t="s">
        <v>19</v>
      </c>
      <c r="J5" s="79" t="s">
        <v>35</v>
      </c>
      <c r="L5" s="201"/>
      <c r="M5" s="202"/>
    </row>
    <row r="6" spans="1:13" x14ac:dyDescent="0.2">
      <c r="B6" s="58" t="s">
        <v>22</v>
      </c>
      <c r="C6" s="53">
        <v>79185</v>
      </c>
      <c r="D6" s="53">
        <v>1349</v>
      </c>
      <c r="E6" s="53">
        <v>2768</v>
      </c>
      <c r="F6" s="53">
        <v>1063</v>
      </c>
      <c r="G6" s="53">
        <v>5180</v>
      </c>
      <c r="H6" s="59">
        <v>26</v>
      </c>
      <c r="I6" s="59">
        <v>53.4</v>
      </c>
      <c r="J6" s="59">
        <v>20.5</v>
      </c>
    </row>
    <row r="7" spans="1:13" x14ac:dyDescent="0.2">
      <c r="B7" s="58" t="s">
        <v>23</v>
      </c>
      <c r="C7" s="53">
        <v>145198</v>
      </c>
      <c r="D7" s="53">
        <v>1474</v>
      </c>
      <c r="E7" s="53">
        <v>2466</v>
      </c>
      <c r="F7" s="53">
        <v>1763</v>
      </c>
      <c r="G7" s="53">
        <v>5704</v>
      </c>
      <c r="H7" s="59">
        <v>25.8</v>
      </c>
      <c r="I7" s="59">
        <v>43.2</v>
      </c>
      <c r="J7" s="59">
        <v>30.9</v>
      </c>
    </row>
    <row r="8" spans="1:13" x14ac:dyDescent="0.2">
      <c r="B8" s="58" t="s">
        <v>24</v>
      </c>
      <c r="C8" s="53">
        <v>78080</v>
      </c>
      <c r="D8" s="53">
        <v>1096</v>
      </c>
      <c r="E8" s="53">
        <v>2843</v>
      </c>
      <c r="F8" s="53">
        <v>342</v>
      </c>
      <c r="G8" s="53">
        <v>4281</v>
      </c>
      <c r="H8" s="59">
        <v>25.6</v>
      </c>
      <c r="I8" s="59">
        <v>66.400000000000006</v>
      </c>
      <c r="J8" s="59">
        <v>8</v>
      </c>
    </row>
    <row r="9" spans="1:13" x14ac:dyDescent="0.2">
      <c r="B9" s="58" t="s">
        <v>25</v>
      </c>
      <c r="C9" s="53">
        <v>51416</v>
      </c>
      <c r="D9" s="53">
        <v>1364</v>
      </c>
      <c r="E9" s="53">
        <v>3644</v>
      </c>
      <c r="F9" s="53">
        <v>1048</v>
      </c>
      <c r="G9" s="53">
        <v>6055</v>
      </c>
      <c r="H9" s="59">
        <v>22.5</v>
      </c>
      <c r="I9" s="59">
        <v>60.2</v>
      </c>
      <c r="J9" s="59">
        <v>17.3</v>
      </c>
    </row>
    <row r="10" spans="1:13" x14ac:dyDescent="0.2">
      <c r="B10" s="58" t="s">
        <v>26</v>
      </c>
      <c r="C10" s="53">
        <v>42145</v>
      </c>
      <c r="D10" s="53">
        <v>1087</v>
      </c>
      <c r="E10" s="53">
        <v>3411</v>
      </c>
      <c r="F10" s="53">
        <v>659</v>
      </c>
      <c r="G10" s="53">
        <v>5156</v>
      </c>
      <c r="H10" s="59">
        <v>21.1</v>
      </c>
      <c r="I10" s="59">
        <v>66.2</v>
      </c>
      <c r="J10" s="59">
        <v>12.8</v>
      </c>
    </row>
    <row r="11" spans="1:13" x14ac:dyDescent="0.2">
      <c r="B11" s="58" t="s">
        <v>27</v>
      </c>
      <c r="C11" s="53">
        <v>32854</v>
      </c>
      <c r="D11" s="53">
        <v>1643</v>
      </c>
      <c r="E11" s="53">
        <v>4178</v>
      </c>
      <c r="F11" s="53">
        <v>1194</v>
      </c>
      <c r="G11" s="53">
        <v>7014</v>
      </c>
      <c r="H11" s="59">
        <v>23.4</v>
      </c>
      <c r="I11" s="59">
        <v>59.6</v>
      </c>
      <c r="J11" s="59">
        <v>17</v>
      </c>
    </row>
    <row r="12" spans="1:13" x14ac:dyDescent="0.2">
      <c r="B12" s="58" t="s">
        <v>28</v>
      </c>
      <c r="C12" s="53">
        <v>64356</v>
      </c>
      <c r="D12" s="53">
        <v>1373</v>
      </c>
      <c r="E12" s="53">
        <v>4005</v>
      </c>
      <c r="F12" s="53">
        <v>582</v>
      </c>
      <c r="G12" s="53">
        <v>5960</v>
      </c>
      <c r="H12" s="59">
        <v>23</v>
      </c>
      <c r="I12" s="59">
        <v>67.2</v>
      </c>
      <c r="J12" s="59">
        <v>9.8000000000000007</v>
      </c>
    </row>
    <row r="13" spans="1:13" x14ac:dyDescent="0.2">
      <c r="B13" s="58" t="s">
        <v>29</v>
      </c>
      <c r="C13" s="53">
        <v>36858</v>
      </c>
      <c r="D13" s="53">
        <v>1584</v>
      </c>
      <c r="E13" s="53">
        <v>3675</v>
      </c>
      <c r="F13" s="53">
        <v>979</v>
      </c>
      <c r="G13" s="53">
        <v>6238</v>
      </c>
      <c r="H13" s="59">
        <v>25.4</v>
      </c>
      <c r="I13" s="59">
        <v>58.9</v>
      </c>
      <c r="J13" s="59">
        <v>15.7</v>
      </c>
    </row>
    <row r="14" spans="1:13" x14ac:dyDescent="0.2">
      <c r="B14" s="58" t="s">
        <v>30</v>
      </c>
      <c r="C14" s="53">
        <v>47983</v>
      </c>
      <c r="D14" s="53">
        <v>1310</v>
      </c>
      <c r="E14" s="53">
        <v>2392</v>
      </c>
      <c r="F14" s="53">
        <v>1135</v>
      </c>
      <c r="G14" s="53">
        <v>4837</v>
      </c>
      <c r="H14" s="59">
        <v>27.1</v>
      </c>
      <c r="I14" s="59">
        <v>49.5</v>
      </c>
      <c r="J14" s="59">
        <v>23.5</v>
      </c>
    </row>
    <row r="15" spans="1:13" x14ac:dyDescent="0.2">
      <c r="B15" s="58" t="s">
        <v>31</v>
      </c>
      <c r="C15" s="53">
        <v>72680</v>
      </c>
      <c r="D15" s="53">
        <v>556</v>
      </c>
      <c r="E15" s="53">
        <v>3403</v>
      </c>
      <c r="F15" s="53">
        <v>1238</v>
      </c>
      <c r="G15" s="53">
        <v>5196</v>
      </c>
      <c r="H15" s="59">
        <v>10.7</v>
      </c>
      <c r="I15" s="59">
        <v>65.5</v>
      </c>
      <c r="J15" s="59">
        <v>23.8</v>
      </c>
    </row>
    <row r="16" spans="1:13" x14ac:dyDescent="0.2">
      <c r="B16" s="58" t="s">
        <v>32</v>
      </c>
      <c r="C16" s="53">
        <v>34669</v>
      </c>
      <c r="D16" s="53">
        <v>1204</v>
      </c>
      <c r="E16" s="53">
        <v>3368</v>
      </c>
      <c r="F16" s="53">
        <v>1003</v>
      </c>
      <c r="G16" s="53">
        <v>5576</v>
      </c>
      <c r="H16" s="59">
        <v>21.6</v>
      </c>
      <c r="I16" s="59">
        <v>60.4</v>
      </c>
      <c r="J16" s="59">
        <v>18</v>
      </c>
    </row>
    <row r="17" spans="2:10" s="64" customFormat="1" ht="15" thickBot="1" x14ac:dyDescent="0.25">
      <c r="B17" s="124" t="s">
        <v>492</v>
      </c>
      <c r="C17" s="125">
        <v>685424</v>
      </c>
      <c r="D17" s="125">
        <v>1666</v>
      </c>
      <c r="E17" s="125">
        <v>3122</v>
      </c>
      <c r="F17" s="125">
        <v>1177</v>
      </c>
      <c r="G17" s="125">
        <v>5965</v>
      </c>
      <c r="H17" s="126">
        <v>27.9</v>
      </c>
      <c r="I17" s="126">
        <v>52.3</v>
      </c>
      <c r="J17" s="126">
        <v>19.7</v>
      </c>
    </row>
    <row r="18" spans="2:10" ht="8.1" customHeight="1" x14ac:dyDescent="0.2"/>
    <row r="19" spans="2:10" x14ac:dyDescent="0.2">
      <c r="B19" s="65" t="s">
        <v>522</v>
      </c>
    </row>
    <row r="20" spans="2:10" x14ac:dyDescent="0.2">
      <c r="B20" s="65" t="s">
        <v>491</v>
      </c>
      <c r="C20" s="61"/>
      <c r="D20" s="61"/>
      <c r="E20" s="61"/>
      <c r="F20" s="61"/>
      <c r="G20" s="61"/>
      <c r="H20" s="60"/>
      <c r="I20" s="60"/>
      <c r="J20" s="60"/>
    </row>
    <row r="21" spans="2:10" x14ac:dyDescent="0.2">
      <c r="C21" s="61"/>
      <c r="D21" s="61"/>
      <c r="E21" s="61"/>
      <c r="F21" s="61"/>
      <c r="G21" s="61"/>
      <c r="H21" s="60"/>
      <c r="I21" s="60"/>
      <c r="J21" s="60"/>
    </row>
    <row r="22" spans="2:10" x14ac:dyDescent="0.2">
      <c r="C22" s="61"/>
      <c r="D22" s="61"/>
      <c r="E22" s="61"/>
      <c r="F22" s="61"/>
      <c r="G22" s="61"/>
      <c r="H22" s="60"/>
      <c r="I22" s="60"/>
      <c r="J22" s="60"/>
    </row>
    <row r="23" spans="2:10" x14ac:dyDescent="0.2">
      <c r="C23" s="61"/>
      <c r="D23" s="61"/>
      <c r="E23" s="61"/>
      <c r="F23" s="61"/>
      <c r="G23" s="61"/>
      <c r="H23" s="60"/>
      <c r="I23" s="60"/>
      <c r="J23" s="60"/>
    </row>
    <row r="24" spans="2:10" x14ac:dyDescent="0.2">
      <c r="C24" s="61"/>
      <c r="D24" s="61"/>
      <c r="E24" s="61"/>
      <c r="F24" s="61"/>
      <c r="G24" s="61"/>
      <c r="H24" s="60"/>
      <c r="I24" s="60"/>
      <c r="J24" s="60"/>
    </row>
    <row r="25" spans="2:10" x14ac:dyDescent="0.2">
      <c r="C25" s="61"/>
      <c r="D25" s="61"/>
      <c r="E25" s="61"/>
      <c r="F25" s="61"/>
      <c r="G25" s="61"/>
      <c r="H25" s="60"/>
      <c r="I25" s="60"/>
      <c r="J25" s="60"/>
    </row>
    <row r="26" spans="2:10" x14ac:dyDescent="0.2">
      <c r="C26" s="61"/>
      <c r="D26" s="61"/>
      <c r="E26" s="61"/>
      <c r="F26" s="61"/>
      <c r="G26" s="61"/>
      <c r="H26" s="60"/>
      <c r="I26" s="60"/>
      <c r="J26" s="60"/>
    </row>
    <row r="27" spans="2:10" x14ac:dyDescent="0.2">
      <c r="C27" s="61"/>
      <c r="D27" s="61"/>
      <c r="E27" s="61"/>
      <c r="F27" s="61"/>
      <c r="G27" s="61"/>
      <c r="H27" s="60"/>
      <c r="I27" s="60"/>
      <c r="J27" s="60"/>
    </row>
    <row r="28" spans="2:10" x14ac:dyDescent="0.2">
      <c r="C28" s="61"/>
      <c r="D28" s="61"/>
      <c r="E28" s="61"/>
      <c r="F28" s="61"/>
      <c r="G28" s="61"/>
      <c r="H28" s="60"/>
      <c r="I28" s="60"/>
      <c r="J28" s="60"/>
    </row>
    <row r="29" spans="2:10" x14ac:dyDescent="0.2">
      <c r="C29" s="61"/>
      <c r="D29" s="61"/>
      <c r="E29" s="61"/>
      <c r="F29" s="61"/>
      <c r="G29" s="61"/>
      <c r="H29" s="60"/>
      <c r="I29" s="60"/>
      <c r="J29" s="60"/>
    </row>
    <row r="30" spans="2:10" x14ac:dyDescent="0.2">
      <c r="C30" s="61"/>
      <c r="D30" s="61"/>
      <c r="E30" s="61"/>
      <c r="F30" s="61"/>
      <c r="G30" s="61"/>
      <c r="H30" s="60"/>
      <c r="I30" s="60"/>
      <c r="J30" s="60"/>
    </row>
    <row r="32" spans="2:10" x14ac:dyDescent="0.2">
      <c r="C32" s="61"/>
      <c r="D32" s="61"/>
      <c r="E32" s="61"/>
      <c r="F32" s="61"/>
      <c r="G32" s="61"/>
      <c r="H32" s="60"/>
      <c r="I32" s="60"/>
      <c r="J32" s="60"/>
    </row>
    <row r="45" ht="45" customHeight="1" x14ac:dyDescent="0.2"/>
  </sheetData>
  <sheetProtection selectLockedCells="1" selectUnlockedCells="1"/>
  <mergeCells count="5">
    <mergeCell ref="B4:B5"/>
    <mergeCell ref="C4:C5"/>
    <mergeCell ref="D4:G4"/>
    <mergeCell ref="H4:J4"/>
    <mergeCell ref="B2:J3"/>
  </mergeCells>
  <pageMargins left="0.78740157480314965" right="0.59055118110236227" top="0.78740157480314965" bottom="0.86614173228346458" header="0.51181102362204722" footer="0.35433070866141736"/>
  <pageSetup paperSize="9" scale="81" firstPageNumber="0" orientation="landscape" horizontalDpi="300" verticalDpi="300" r:id="rId1"/>
  <headerFooter alignWithMargins="0"/>
  <rowBreaks count="1" manualBreakCount="1">
    <brk id="66"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tabColor rgb="FF0096DF"/>
  </sheetPr>
  <dimension ref="A1:X76"/>
  <sheetViews>
    <sheetView showGridLines="0" zoomScaleNormal="100" zoomScaleSheetLayoutView="100" workbookViewId="0">
      <pane ySplit="5" topLeftCell="A9" activePane="bottomLeft" state="frozen"/>
      <selection activeCell="J5" sqref="J5:J6"/>
      <selection pane="bottomLeft" activeCell="B52" sqref="B52"/>
    </sheetView>
  </sheetViews>
  <sheetFormatPr baseColWidth="10" defaultColWidth="11.42578125" defaultRowHeight="12.75" x14ac:dyDescent="0.2"/>
  <cols>
    <col min="1" max="1" width="2.7109375" style="58" customWidth="1"/>
    <col min="2" max="2" width="5.7109375" style="58" customWidth="1"/>
    <col min="3" max="14" width="10.7109375" style="58" customWidth="1"/>
    <col min="15" max="15" width="5.5703125" style="58" bestFit="1" customWidth="1"/>
    <col min="16" max="17" width="8" style="58" bestFit="1" customWidth="1"/>
    <col min="18" max="18" width="10.42578125" style="58" bestFit="1" customWidth="1"/>
    <col min="19" max="19" width="9.28515625" style="58" bestFit="1" customWidth="1"/>
    <col min="20" max="20" width="18.85546875" style="58" bestFit="1" customWidth="1"/>
    <col min="21" max="21" width="23" style="58" bestFit="1" customWidth="1"/>
    <col min="22" max="22" width="24.140625" style="58" bestFit="1" customWidth="1"/>
    <col min="23" max="23" width="18" style="58" bestFit="1" customWidth="1"/>
    <col min="24" max="24" width="37.5703125" style="58" bestFit="1" customWidth="1"/>
    <col min="25" max="16384" width="11.42578125" style="58"/>
  </cols>
  <sheetData>
    <row r="1" spans="1:14" ht="15.75" x14ac:dyDescent="0.25">
      <c r="A1" s="156" t="str">
        <f>Inhaltsverzeichnis!B22&amp;" "&amp;Inhaltsverzeichnis!C22&amp;" "&amp;Inhaltsverzeichnis!D22</f>
        <v>Tabelle 6:  Bautätigkeit nach Auftraggeber, in Millionen Franken, 1979–2019</v>
      </c>
    </row>
    <row r="2" spans="1:14" x14ac:dyDescent="0.2">
      <c r="B2" s="24"/>
    </row>
    <row r="3" spans="1:14" x14ac:dyDescent="0.2">
      <c r="H3" s="45"/>
    </row>
    <row r="4" spans="1:14" ht="12.75" customHeight="1" x14ac:dyDescent="0.2">
      <c r="B4" s="292" t="s">
        <v>4</v>
      </c>
      <c r="C4" s="292" t="s">
        <v>9</v>
      </c>
      <c r="D4" s="292"/>
      <c r="E4" s="292"/>
      <c r="F4" s="292"/>
      <c r="G4" s="292" t="s">
        <v>10</v>
      </c>
      <c r="H4" s="292"/>
      <c r="I4" s="292"/>
      <c r="J4" s="292"/>
      <c r="K4" s="292"/>
      <c r="L4" s="292"/>
      <c r="M4" s="292"/>
      <c r="N4" s="292" t="s">
        <v>11</v>
      </c>
    </row>
    <row r="5" spans="1:14" ht="51" x14ac:dyDescent="0.2">
      <c r="B5" s="292"/>
      <c r="C5" s="155" t="s">
        <v>36</v>
      </c>
      <c r="D5" s="155" t="s">
        <v>37</v>
      </c>
      <c r="E5" s="155" t="s">
        <v>444</v>
      </c>
      <c r="F5" s="155" t="s">
        <v>11</v>
      </c>
      <c r="G5" s="155" t="s">
        <v>39</v>
      </c>
      <c r="H5" s="155" t="s">
        <v>40</v>
      </c>
      <c r="I5" s="155" t="s">
        <v>462</v>
      </c>
      <c r="J5" s="155" t="s">
        <v>443</v>
      </c>
      <c r="K5" s="155" t="s">
        <v>500</v>
      </c>
      <c r="L5" s="155" t="s">
        <v>442</v>
      </c>
      <c r="M5" s="155" t="s">
        <v>11</v>
      </c>
      <c r="N5" s="292"/>
    </row>
    <row r="6" spans="1:14" x14ac:dyDescent="0.2">
      <c r="B6" s="157">
        <v>1979</v>
      </c>
      <c r="C6" s="53">
        <v>67</v>
      </c>
      <c r="D6" s="53">
        <v>106</v>
      </c>
      <c r="E6" s="53">
        <v>248</v>
      </c>
      <c r="F6" s="53">
        <v>421</v>
      </c>
      <c r="G6" s="53">
        <v>448</v>
      </c>
      <c r="H6" s="53">
        <v>47</v>
      </c>
      <c r="I6" s="53">
        <v>112</v>
      </c>
      <c r="J6" s="53">
        <v>37</v>
      </c>
      <c r="K6" s="53">
        <v>323</v>
      </c>
      <c r="L6" s="53">
        <v>66</v>
      </c>
      <c r="M6" s="53">
        <v>1033</v>
      </c>
      <c r="N6" s="53">
        <f>M6+F6</f>
        <v>1454</v>
      </c>
    </row>
    <row r="7" spans="1:14" x14ac:dyDescent="0.2">
      <c r="B7" s="157">
        <v>1980</v>
      </c>
      <c r="C7" s="53">
        <v>59</v>
      </c>
      <c r="D7" s="53">
        <v>98</v>
      </c>
      <c r="E7" s="53">
        <v>311</v>
      </c>
      <c r="F7" s="53">
        <v>468</v>
      </c>
      <c r="G7" s="53">
        <v>545</v>
      </c>
      <c r="H7" s="53">
        <v>51</v>
      </c>
      <c r="I7" s="53">
        <v>178</v>
      </c>
      <c r="J7" s="53">
        <v>46</v>
      </c>
      <c r="K7" s="53">
        <v>463</v>
      </c>
      <c r="L7" s="53">
        <v>74</v>
      </c>
      <c r="M7" s="53">
        <v>1357</v>
      </c>
      <c r="N7" s="53">
        <v>1825</v>
      </c>
    </row>
    <row r="8" spans="1:14" x14ac:dyDescent="0.2">
      <c r="B8" s="157">
        <v>1981</v>
      </c>
      <c r="C8" s="53">
        <v>62</v>
      </c>
      <c r="D8" s="53">
        <v>121</v>
      </c>
      <c r="E8" s="53">
        <v>363</v>
      </c>
      <c r="F8" s="53">
        <v>546</v>
      </c>
      <c r="G8" s="53">
        <v>528</v>
      </c>
      <c r="H8" s="53">
        <v>78</v>
      </c>
      <c r="I8" s="53">
        <v>248</v>
      </c>
      <c r="J8" s="53">
        <v>56</v>
      </c>
      <c r="K8" s="53">
        <v>557</v>
      </c>
      <c r="L8" s="53">
        <v>59</v>
      </c>
      <c r="M8" s="53">
        <v>1526</v>
      </c>
      <c r="N8" s="53">
        <v>2072</v>
      </c>
    </row>
    <row r="9" spans="1:14" x14ac:dyDescent="0.2">
      <c r="B9" s="157">
        <v>1982</v>
      </c>
      <c r="C9" s="53">
        <v>62</v>
      </c>
      <c r="D9" s="53">
        <v>130</v>
      </c>
      <c r="E9" s="53">
        <v>360</v>
      </c>
      <c r="F9" s="53">
        <v>552</v>
      </c>
      <c r="G9" s="53">
        <v>495</v>
      </c>
      <c r="H9" s="53">
        <v>94</v>
      </c>
      <c r="I9" s="53">
        <v>231</v>
      </c>
      <c r="J9" s="53">
        <v>46</v>
      </c>
      <c r="K9" s="53">
        <v>551</v>
      </c>
      <c r="L9" s="53">
        <v>46</v>
      </c>
      <c r="M9" s="53">
        <v>1464</v>
      </c>
      <c r="N9" s="53">
        <v>2016</v>
      </c>
    </row>
    <row r="10" spans="1:14" x14ac:dyDescent="0.2">
      <c r="B10" s="157">
        <v>1983</v>
      </c>
      <c r="C10" s="53">
        <v>79</v>
      </c>
      <c r="D10" s="53">
        <v>128</v>
      </c>
      <c r="E10" s="53">
        <v>371</v>
      </c>
      <c r="F10" s="53">
        <v>578</v>
      </c>
      <c r="G10" s="53">
        <v>580</v>
      </c>
      <c r="H10" s="53">
        <v>88</v>
      </c>
      <c r="I10" s="53">
        <v>261</v>
      </c>
      <c r="J10" s="53">
        <v>61</v>
      </c>
      <c r="K10" s="53">
        <v>534</v>
      </c>
      <c r="L10" s="53">
        <v>33</v>
      </c>
      <c r="M10" s="53">
        <v>1559</v>
      </c>
      <c r="N10" s="53">
        <v>2136</v>
      </c>
    </row>
    <row r="11" spans="1:14" x14ac:dyDescent="0.2">
      <c r="B11" s="157">
        <v>1984</v>
      </c>
      <c r="C11" s="53">
        <v>71</v>
      </c>
      <c r="D11" s="53">
        <v>133</v>
      </c>
      <c r="E11" s="53">
        <v>405</v>
      </c>
      <c r="F11" s="53">
        <v>609</v>
      </c>
      <c r="G11" s="53">
        <v>648</v>
      </c>
      <c r="H11" s="53">
        <v>76</v>
      </c>
      <c r="I11" s="53">
        <v>300</v>
      </c>
      <c r="J11" s="53">
        <v>79</v>
      </c>
      <c r="K11" s="53">
        <v>542</v>
      </c>
      <c r="L11" s="53">
        <v>28</v>
      </c>
      <c r="M11" s="53">
        <v>1675</v>
      </c>
      <c r="N11" s="53">
        <v>2284</v>
      </c>
    </row>
    <row r="12" spans="1:14" x14ac:dyDescent="0.2">
      <c r="B12" s="157">
        <v>1985</v>
      </c>
      <c r="C12" s="53">
        <v>73</v>
      </c>
      <c r="D12" s="53">
        <v>138</v>
      </c>
      <c r="E12" s="53">
        <v>399</v>
      </c>
      <c r="F12" s="53">
        <v>610</v>
      </c>
      <c r="G12" s="53">
        <v>662</v>
      </c>
      <c r="H12" s="53">
        <v>69</v>
      </c>
      <c r="I12" s="53">
        <v>401</v>
      </c>
      <c r="J12" s="53">
        <v>111</v>
      </c>
      <c r="K12" s="53">
        <v>650</v>
      </c>
      <c r="L12" s="53">
        <v>33</v>
      </c>
      <c r="M12" s="53">
        <v>1926</v>
      </c>
      <c r="N12" s="53">
        <v>2536</v>
      </c>
    </row>
    <row r="13" spans="1:14" x14ac:dyDescent="0.2">
      <c r="B13" s="157">
        <v>1986</v>
      </c>
      <c r="C13" s="53">
        <v>66</v>
      </c>
      <c r="D13" s="53">
        <v>152</v>
      </c>
      <c r="E13" s="53">
        <v>417</v>
      </c>
      <c r="F13" s="53">
        <v>635</v>
      </c>
      <c r="G13" s="53">
        <v>669</v>
      </c>
      <c r="H13" s="53">
        <v>76</v>
      </c>
      <c r="I13" s="53">
        <v>329</v>
      </c>
      <c r="J13" s="53">
        <v>90</v>
      </c>
      <c r="K13" s="53">
        <v>652</v>
      </c>
      <c r="L13" s="53">
        <v>44</v>
      </c>
      <c r="M13" s="53">
        <v>1860</v>
      </c>
      <c r="N13" s="53">
        <v>2495</v>
      </c>
    </row>
    <row r="14" spans="1:14" x14ac:dyDescent="0.2">
      <c r="B14" s="157">
        <v>1987</v>
      </c>
      <c r="C14" s="53">
        <v>60</v>
      </c>
      <c r="D14" s="53">
        <v>166</v>
      </c>
      <c r="E14" s="53">
        <v>402</v>
      </c>
      <c r="F14" s="53">
        <v>628</v>
      </c>
      <c r="G14" s="53">
        <v>734</v>
      </c>
      <c r="H14" s="53">
        <v>68</v>
      </c>
      <c r="I14" s="53">
        <v>400</v>
      </c>
      <c r="J14" s="53">
        <v>63</v>
      </c>
      <c r="K14" s="53">
        <v>741</v>
      </c>
      <c r="L14" s="53">
        <v>71</v>
      </c>
      <c r="M14" s="53">
        <v>2076</v>
      </c>
      <c r="N14" s="53">
        <v>2704</v>
      </c>
    </row>
    <row r="15" spans="1:14" x14ac:dyDescent="0.2">
      <c r="B15" s="157">
        <v>1988</v>
      </c>
      <c r="C15" s="53">
        <v>74</v>
      </c>
      <c r="D15" s="53">
        <v>185</v>
      </c>
      <c r="E15" s="53">
        <v>411</v>
      </c>
      <c r="F15" s="53">
        <v>669</v>
      </c>
      <c r="G15" s="53">
        <v>742</v>
      </c>
      <c r="H15" s="53">
        <v>86</v>
      </c>
      <c r="I15" s="53">
        <v>397</v>
      </c>
      <c r="J15" s="53">
        <v>85</v>
      </c>
      <c r="K15" s="53">
        <v>858</v>
      </c>
      <c r="L15" s="53">
        <v>108</v>
      </c>
      <c r="M15" s="53">
        <v>2277</v>
      </c>
      <c r="N15" s="53">
        <v>2946</v>
      </c>
    </row>
    <row r="16" spans="1:14" x14ac:dyDescent="0.2">
      <c r="B16" s="157">
        <v>1989</v>
      </c>
      <c r="C16" s="53">
        <v>114</v>
      </c>
      <c r="D16" s="53">
        <v>239</v>
      </c>
      <c r="E16" s="53">
        <v>473</v>
      </c>
      <c r="F16" s="53">
        <v>826</v>
      </c>
      <c r="G16" s="53">
        <v>818</v>
      </c>
      <c r="H16" s="53">
        <v>87</v>
      </c>
      <c r="I16" s="53">
        <v>403</v>
      </c>
      <c r="J16" s="53">
        <v>75</v>
      </c>
      <c r="K16" s="53">
        <v>959</v>
      </c>
      <c r="L16" s="53">
        <v>163</v>
      </c>
      <c r="M16" s="53">
        <v>2505</v>
      </c>
      <c r="N16" s="53">
        <v>3331</v>
      </c>
    </row>
    <row r="17" spans="2:14" x14ac:dyDescent="0.2">
      <c r="B17" s="157">
        <v>1990</v>
      </c>
      <c r="C17" s="53">
        <v>118</v>
      </c>
      <c r="D17" s="53">
        <v>269</v>
      </c>
      <c r="E17" s="53">
        <v>499</v>
      </c>
      <c r="F17" s="53">
        <v>886</v>
      </c>
      <c r="G17" s="53">
        <v>851</v>
      </c>
      <c r="H17" s="53">
        <v>87</v>
      </c>
      <c r="I17" s="53">
        <v>391</v>
      </c>
      <c r="J17" s="53">
        <v>66</v>
      </c>
      <c r="K17" s="53">
        <v>1207</v>
      </c>
      <c r="L17" s="53">
        <v>84</v>
      </c>
      <c r="M17" s="53">
        <v>2687</v>
      </c>
      <c r="N17" s="53">
        <v>3573</v>
      </c>
    </row>
    <row r="18" spans="2:14" x14ac:dyDescent="0.2">
      <c r="B18" s="157">
        <v>1991</v>
      </c>
      <c r="C18" s="53">
        <v>147</v>
      </c>
      <c r="D18" s="53">
        <v>310</v>
      </c>
      <c r="E18" s="53">
        <v>567</v>
      </c>
      <c r="F18" s="53">
        <v>1024</v>
      </c>
      <c r="G18" s="53">
        <v>781</v>
      </c>
      <c r="H18" s="53">
        <v>70</v>
      </c>
      <c r="I18" s="53">
        <v>437</v>
      </c>
      <c r="J18" s="53">
        <v>81</v>
      </c>
      <c r="K18" s="53">
        <v>1090</v>
      </c>
      <c r="L18" s="53">
        <v>63</v>
      </c>
      <c r="M18" s="53">
        <v>2521</v>
      </c>
      <c r="N18" s="53">
        <v>3545</v>
      </c>
    </row>
    <row r="19" spans="2:14" x14ac:dyDescent="0.2">
      <c r="B19" s="157">
        <v>1992</v>
      </c>
      <c r="C19" s="53">
        <v>181</v>
      </c>
      <c r="D19" s="53">
        <v>319</v>
      </c>
      <c r="E19" s="53">
        <v>567</v>
      </c>
      <c r="F19" s="53">
        <v>1067</v>
      </c>
      <c r="G19" s="53">
        <v>800</v>
      </c>
      <c r="H19" s="53">
        <v>94</v>
      </c>
      <c r="I19" s="53">
        <v>467</v>
      </c>
      <c r="J19" s="53">
        <v>71</v>
      </c>
      <c r="K19" s="53">
        <v>1134</v>
      </c>
      <c r="L19" s="53">
        <v>107</v>
      </c>
      <c r="M19" s="53">
        <v>2673</v>
      </c>
      <c r="N19" s="53">
        <v>3741</v>
      </c>
    </row>
    <row r="20" spans="2:14" x14ac:dyDescent="0.2">
      <c r="B20" s="157">
        <v>1993</v>
      </c>
      <c r="C20" s="53">
        <v>227</v>
      </c>
      <c r="D20" s="53">
        <v>346</v>
      </c>
      <c r="E20" s="53">
        <v>546</v>
      </c>
      <c r="F20" s="53">
        <v>1119</v>
      </c>
      <c r="G20" s="53">
        <v>932</v>
      </c>
      <c r="H20" s="53">
        <v>76</v>
      </c>
      <c r="I20" s="53">
        <v>435</v>
      </c>
      <c r="J20" s="53">
        <v>89</v>
      </c>
      <c r="K20" s="53">
        <v>1111</v>
      </c>
      <c r="L20" s="53">
        <v>112</v>
      </c>
      <c r="M20" s="53">
        <v>2754</v>
      </c>
      <c r="N20" s="53">
        <v>3874</v>
      </c>
    </row>
    <row r="21" spans="2:14" x14ac:dyDescent="0.2">
      <c r="B21" s="157">
        <v>1994</v>
      </c>
      <c r="C21" s="53">
        <v>247</v>
      </c>
      <c r="D21" s="53">
        <v>246</v>
      </c>
      <c r="E21" s="53">
        <v>582</v>
      </c>
      <c r="F21" s="53">
        <v>1075</v>
      </c>
      <c r="G21" s="53">
        <v>1067</v>
      </c>
      <c r="H21" s="53">
        <v>113</v>
      </c>
      <c r="I21" s="53">
        <v>787</v>
      </c>
      <c r="J21" s="53">
        <v>21</v>
      </c>
      <c r="K21" s="53">
        <v>940</v>
      </c>
      <c r="L21" s="53">
        <v>141</v>
      </c>
      <c r="M21" s="53">
        <v>3078</v>
      </c>
      <c r="N21" s="53">
        <f t="shared" ref="N21:N31" si="0">M21+F21</f>
        <v>4153</v>
      </c>
    </row>
    <row r="22" spans="2:14" x14ac:dyDescent="0.2">
      <c r="B22" s="157">
        <v>1995</v>
      </c>
      <c r="C22" s="53">
        <v>200</v>
      </c>
      <c r="D22" s="53">
        <v>252</v>
      </c>
      <c r="E22" s="53">
        <v>476</v>
      </c>
      <c r="F22" s="53">
        <v>929</v>
      </c>
      <c r="G22" s="53">
        <v>1024</v>
      </c>
      <c r="H22" s="53">
        <v>114</v>
      </c>
      <c r="I22" s="53">
        <v>697</v>
      </c>
      <c r="J22" s="53">
        <v>48</v>
      </c>
      <c r="K22" s="53">
        <v>848</v>
      </c>
      <c r="L22" s="53">
        <v>137</v>
      </c>
      <c r="M22" s="53">
        <v>2868</v>
      </c>
      <c r="N22" s="53">
        <f t="shared" si="0"/>
        <v>3797</v>
      </c>
    </row>
    <row r="23" spans="2:14" ht="12.75" customHeight="1" x14ac:dyDescent="0.2">
      <c r="B23" s="157">
        <v>1996</v>
      </c>
      <c r="C23" s="53">
        <v>204</v>
      </c>
      <c r="D23" s="53">
        <v>310</v>
      </c>
      <c r="E23" s="53">
        <v>373</v>
      </c>
      <c r="F23" s="53">
        <v>886</v>
      </c>
      <c r="G23" s="53">
        <v>928</v>
      </c>
      <c r="H23" s="53">
        <v>83</v>
      </c>
      <c r="I23" s="53">
        <v>511</v>
      </c>
      <c r="J23" s="53">
        <v>58</v>
      </c>
      <c r="K23" s="53">
        <v>671</v>
      </c>
      <c r="L23" s="53">
        <v>130</v>
      </c>
      <c r="M23" s="53">
        <v>2380</v>
      </c>
      <c r="N23" s="53">
        <f t="shared" si="0"/>
        <v>3266</v>
      </c>
    </row>
    <row r="24" spans="2:14" x14ac:dyDescent="0.2">
      <c r="B24" s="157">
        <v>1997</v>
      </c>
      <c r="C24" s="53">
        <v>163</v>
      </c>
      <c r="D24" s="53">
        <v>209</v>
      </c>
      <c r="E24" s="53">
        <v>371</v>
      </c>
      <c r="F24" s="53">
        <v>744</v>
      </c>
      <c r="G24" s="53">
        <v>890</v>
      </c>
      <c r="H24" s="53">
        <v>53</v>
      </c>
      <c r="I24" s="53">
        <v>440</v>
      </c>
      <c r="J24" s="53">
        <v>36</v>
      </c>
      <c r="K24" s="53">
        <v>693</v>
      </c>
      <c r="L24" s="53">
        <v>120</v>
      </c>
      <c r="M24" s="53">
        <v>2232</v>
      </c>
      <c r="N24" s="53">
        <f t="shared" si="0"/>
        <v>2976</v>
      </c>
    </row>
    <row r="25" spans="2:14" x14ac:dyDescent="0.2">
      <c r="B25" s="157">
        <v>1998</v>
      </c>
      <c r="C25" s="53">
        <v>140</v>
      </c>
      <c r="D25" s="53">
        <v>196</v>
      </c>
      <c r="E25" s="53">
        <v>416</v>
      </c>
      <c r="F25" s="53">
        <v>753</v>
      </c>
      <c r="G25" s="53">
        <v>886</v>
      </c>
      <c r="H25" s="53">
        <v>56</v>
      </c>
      <c r="I25" s="53">
        <v>536</v>
      </c>
      <c r="J25" s="53">
        <v>39</v>
      </c>
      <c r="K25" s="53">
        <v>644</v>
      </c>
      <c r="L25" s="53">
        <v>65</v>
      </c>
      <c r="M25" s="53">
        <v>2227</v>
      </c>
      <c r="N25" s="53">
        <f t="shared" si="0"/>
        <v>2980</v>
      </c>
    </row>
    <row r="26" spans="2:14" x14ac:dyDescent="0.2">
      <c r="B26" s="157">
        <v>1999</v>
      </c>
      <c r="C26" s="53">
        <v>149</v>
      </c>
      <c r="D26" s="53">
        <v>246</v>
      </c>
      <c r="E26" s="53">
        <v>381</v>
      </c>
      <c r="F26" s="53">
        <v>776</v>
      </c>
      <c r="G26" s="53">
        <v>851</v>
      </c>
      <c r="H26" s="53">
        <v>89</v>
      </c>
      <c r="I26" s="53">
        <v>544</v>
      </c>
      <c r="J26" s="53">
        <v>16</v>
      </c>
      <c r="K26" s="53">
        <v>609</v>
      </c>
      <c r="L26" s="53">
        <v>58</v>
      </c>
      <c r="M26" s="53">
        <v>2166</v>
      </c>
      <c r="N26" s="53">
        <f t="shared" si="0"/>
        <v>2942</v>
      </c>
    </row>
    <row r="27" spans="2:14" x14ac:dyDescent="0.2">
      <c r="B27" s="157">
        <v>2000</v>
      </c>
      <c r="C27" s="53">
        <v>122</v>
      </c>
      <c r="D27" s="53">
        <v>350</v>
      </c>
      <c r="E27" s="53">
        <v>392</v>
      </c>
      <c r="F27" s="53">
        <v>864</v>
      </c>
      <c r="G27" s="53">
        <v>837</v>
      </c>
      <c r="H27" s="53">
        <v>91</v>
      </c>
      <c r="I27" s="53">
        <v>523</v>
      </c>
      <c r="J27" s="53">
        <v>5</v>
      </c>
      <c r="K27" s="53">
        <v>696</v>
      </c>
      <c r="L27" s="53">
        <v>47</v>
      </c>
      <c r="M27" s="53">
        <v>2199</v>
      </c>
      <c r="N27" s="53">
        <f t="shared" si="0"/>
        <v>3063</v>
      </c>
    </row>
    <row r="28" spans="2:14" x14ac:dyDescent="0.2">
      <c r="B28" s="157">
        <v>2001</v>
      </c>
      <c r="C28" s="53">
        <v>89</v>
      </c>
      <c r="D28" s="53">
        <v>208</v>
      </c>
      <c r="E28" s="53">
        <v>466</v>
      </c>
      <c r="F28" s="53">
        <v>762</v>
      </c>
      <c r="G28" s="53">
        <v>788</v>
      </c>
      <c r="H28" s="53">
        <v>71</v>
      </c>
      <c r="I28" s="53">
        <v>437</v>
      </c>
      <c r="J28" s="53">
        <v>8</v>
      </c>
      <c r="K28" s="53">
        <v>736</v>
      </c>
      <c r="L28" s="53">
        <v>36</v>
      </c>
      <c r="M28" s="53">
        <v>2076</v>
      </c>
      <c r="N28" s="53">
        <f t="shared" si="0"/>
        <v>2838</v>
      </c>
    </row>
    <row r="29" spans="2:14" x14ac:dyDescent="0.2">
      <c r="B29" s="157">
        <v>2002</v>
      </c>
      <c r="C29" s="53">
        <v>130</v>
      </c>
      <c r="D29" s="53">
        <v>225</v>
      </c>
      <c r="E29" s="53">
        <v>408</v>
      </c>
      <c r="F29" s="53">
        <v>762</v>
      </c>
      <c r="G29" s="53">
        <v>760</v>
      </c>
      <c r="H29" s="53">
        <v>109</v>
      </c>
      <c r="I29" s="53">
        <v>528</v>
      </c>
      <c r="J29" s="53">
        <v>21</v>
      </c>
      <c r="K29" s="53">
        <v>710</v>
      </c>
      <c r="L29" s="53">
        <v>60</v>
      </c>
      <c r="M29" s="53">
        <v>2187</v>
      </c>
      <c r="N29" s="53">
        <f t="shared" si="0"/>
        <v>2949</v>
      </c>
    </row>
    <row r="30" spans="2:14" x14ac:dyDescent="0.2">
      <c r="B30" s="157">
        <v>2003</v>
      </c>
      <c r="C30" s="53">
        <v>121</v>
      </c>
      <c r="D30" s="53">
        <v>216</v>
      </c>
      <c r="E30" s="53">
        <v>490</v>
      </c>
      <c r="F30" s="53">
        <v>826</v>
      </c>
      <c r="G30" s="53">
        <v>779</v>
      </c>
      <c r="H30" s="53">
        <v>50</v>
      </c>
      <c r="I30" s="53">
        <v>574</v>
      </c>
      <c r="J30" s="53">
        <v>24</v>
      </c>
      <c r="K30" s="53">
        <v>626</v>
      </c>
      <c r="L30" s="53">
        <v>66</v>
      </c>
      <c r="M30" s="53">
        <v>2119</v>
      </c>
      <c r="N30" s="53">
        <f t="shared" si="0"/>
        <v>2945</v>
      </c>
    </row>
    <row r="31" spans="2:14" x14ac:dyDescent="0.2">
      <c r="B31" s="157">
        <v>2004</v>
      </c>
      <c r="C31" s="53">
        <v>132</v>
      </c>
      <c r="D31" s="53">
        <v>220</v>
      </c>
      <c r="E31" s="53">
        <v>493</v>
      </c>
      <c r="F31" s="53">
        <v>845</v>
      </c>
      <c r="G31" s="53">
        <v>843</v>
      </c>
      <c r="H31" s="53">
        <v>65</v>
      </c>
      <c r="I31" s="53">
        <v>601</v>
      </c>
      <c r="J31" s="53">
        <v>18</v>
      </c>
      <c r="K31" s="53">
        <v>882</v>
      </c>
      <c r="L31" s="53">
        <v>44</v>
      </c>
      <c r="M31" s="53">
        <v>2453</v>
      </c>
      <c r="N31" s="53">
        <f t="shared" si="0"/>
        <v>3298</v>
      </c>
    </row>
    <row r="32" spans="2:14" x14ac:dyDescent="0.2">
      <c r="B32" s="157">
        <v>2005</v>
      </c>
      <c r="C32" s="53">
        <v>121</v>
      </c>
      <c r="D32" s="53">
        <v>224</v>
      </c>
      <c r="E32" s="53">
        <v>526</v>
      </c>
      <c r="F32" s="53">
        <v>872</v>
      </c>
      <c r="G32" s="53">
        <v>875</v>
      </c>
      <c r="H32" s="53">
        <v>75</v>
      </c>
      <c r="I32" s="53">
        <v>722</v>
      </c>
      <c r="J32" s="53">
        <v>26</v>
      </c>
      <c r="K32" s="53">
        <v>929</v>
      </c>
      <c r="L32" s="53">
        <v>40</v>
      </c>
      <c r="M32" s="53">
        <v>2667</v>
      </c>
      <c r="N32" s="53">
        <v>3539</v>
      </c>
    </row>
    <row r="33" spans="2:14" x14ac:dyDescent="0.2">
      <c r="B33" s="157">
        <v>2006</v>
      </c>
      <c r="C33" s="53">
        <v>106</v>
      </c>
      <c r="D33" s="53">
        <v>246</v>
      </c>
      <c r="E33" s="53">
        <v>547</v>
      </c>
      <c r="F33" s="53">
        <v>899</v>
      </c>
      <c r="G33" s="53">
        <v>933</v>
      </c>
      <c r="H33" s="53">
        <v>68</v>
      </c>
      <c r="I33" s="53">
        <v>660</v>
      </c>
      <c r="J33" s="53">
        <v>17</v>
      </c>
      <c r="K33" s="53">
        <v>851</v>
      </c>
      <c r="L33" s="53">
        <v>50</v>
      </c>
      <c r="M33" s="53">
        <v>2579</v>
      </c>
      <c r="N33" s="53">
        <v>3478</v>
      </c>
    </row>
    <row r="34" spans="2:14" x14ac:dyDescent="0.2">
      <c r="B34" s="157">
        <v>2007</v>
      </c>
      <c r="C34" s="53">
        <v>161</v>
      </c>
      <c r="D34" s="53">
        <v>236</v>
      </c>
      <c r="E34" s="53">
        <v>585</v>
      </c>
      <c r="F34" s="53">
        <v>982</v>
      </c>
      <c r="G34" s="53">
        <v>903</v>
      </c>
      <c r="H34" s="53">
        <v>83</v>
      </c>
      <c r="I34" s="53">
        <v>823</v>
      </c>
      <c r="J34" s="53">
        <v>22</v>
      </c>
      <c r="K34" s="53">
        <v>981</v>
      </c>
      <c r="L34" s="53">
        <v>61</v>
      </c>
      <c r="M34" s="53">
        <v>2873</v>
      </c>
      <c r="N34" s="53">
        <v>3855</v>
      </c>
    </row>
    <row r="35" spans="2:14" x14ac:dyDescent="0.2">
      <c r="B35" s="157">
        <v>2008</v>
      </c>
      <c r="C35" s="53">
        <v>203</v>
      </c>
      <c r="D35" s="53">
        <v>257</v>
      </c>
      <c r="E35" s="53">
        <v>475</v>
      </c>
      <c r="F35" s="53">
        <v>935</v>
      </c>
      <c r="G35" s="53">
        <v>876</v>
      </c>
      <c r="H35" s="53">
        <v>93</v>
      </c>
      <c r="I35" s="53">
        <v>759</v>
      </c>
      <c r="J35" s="53">
        <v>30</v>
      </c>
      <c r="K35" s="53">
        <v>1053</v>
      </c>
      <c r="L35" s="53">
        <v>99</v>
      </c>
      <c r="M35" s="53">
        <v>2909</v>
      </c>
      <c r="N35" s="53">
        <v>3844</v>
      </c>
    </row>
    <row r="36" spans="2:14" x14ac:dyDescent="0.2">
      <c r="B36" s="157">
        <v>2009</v>
      </c>
      <c r="C36" s="53">
        <v>227</v>
      </c>
      <c r="D36" s="53">
        <v>221</v>
      </c>
      <c r="E36" s="53">
        <v>481</v>
      </c>
      <c r="F36" s="53">
        <v>929</v>
      </c>
      <c r="G36" s="53">
        <v>888</v>
      </c>
      <c r="H36" s="53">
        <v>99</v>
      </c>
      <c r="I36" s="53">
        <v>770</v>
      </c>
      <c r="J36" s="53">
        <v>28</v>
      </c>
      <c r="K36" s="53">
        <v>975</v>
      </c>
      <c r="L36" s="53">
        <v>98</v>
      </c>
      <c r="M36" s="53">
        <v>2858</v>
      </c>
      <c r="N36" s="53">
        <v>3787</v>
      </c>
    </row>
    <row r="37" spans="2:14" x14ac:dyDescent="0.2">
      <c r="B37" s="157">
        <v>2010</v>
      </c>
      <c r="C37" s="53">
        <v>183</v>
      </c>
      <c r="D37" s="53">
        <v>166</v>
      </c>
      <c r="E37" s="53">
        <v>475</v>
      </c>
      <c r="F37" s="53">
        <v>824</v>
      </c>
      <c r="G37" s="53">
        <v>881</v>
      </c>
      <c r="H37" s="53">
        <v>71</v>
      </c>
      <c r="I37" s="53">
        <v>829</v>
      </c>
      <c r="J37" s="53">
        <v>35</v>
      </c>
      <c r="K37" s="53">
        <v>944</v>
      </c>
      <c r="L37" s="53">
        <v>114</v>
      </c>
      <c r="M37" s="53">
        <v>2875</v>
      </c>
      <c r="N37" s="53">
        <v>3699</v>
      </c>
    </row>
    <row r="38" spans="2:14" x14ac:dyDescent="0.2">
      <c r="B38" s="157">
        <v>2011</v>
      </c>
      <c r="C38" s="53">
        <v>186</v>
      </c>
      <c r="D38" s="53">
        <v>168</v>
      </c>
      <c r="E38" s="53">
        <v>557</v>
      </c>
      <c r="F38" s="53">
        <v>911</v>
      </c>
      <c r="G38" s="53">
        <v>891</v>
      </c>
      <c r="H38" s="53">
        <v>58</v>
      </c>
      <c r="I38" s="53">
        <v>956</v>
      </c>
      <c r="J38" s="53">
        <v>51</v>
      </c>
      <c r="K38" s="53">
        <v>988</v>
      </c>
      <c r="L38" s="53">
        <v>64</v>
      </c>
      <c r="M38" s="53">
        <v>3008</v>
      </c>
      <c r="N38" s="53">
        <v>3920</v>
      </c>
    </row>
    <row r="39" spans="2:14" x14ac:dyDescent="0.2">
      <c r="B39" s="157" t="s">
        <v>395</v>
      </c>
      <c r="C39" s="53">
        <v>234</v>
      </c>
      <c r="D39" s="53">
        <v>186</v>
      </c>
      <c r="E39" s="53">
        <v>641</v>
      </c>
      <c r="F39" s="53">
        <v>1061</v>
      </c>
      <c r="G39" s="53">
        <v>904</v>
      </c>
      <c r="H39" s="53">
        <v>102</v>
      </c>
      <c r="I39" s="53">
        <v>1029</v>
      </c>
      <c r="J39" s="53">
        <v>33</v>
      </c>
      <c r="K39" s="53">
        <v>892</v>
      </c>
      <c r="L39" s="53">
        <v>49</v>
      </c>
      <c r="M39" s="53">
        <v>3009</v>
      </c>
      <c r="N39" s="53">
        <f>M39+F39</f>
        <v>4070</v>
      </c>
    </row>
    <row r="40" spans="2:14" x14ac:dyDescent="0.2">
      <c r="B40" s="157" t="s">
        <v>397</v>
      </c>
      <c r="C40" s="53">
        <v>192</v>
      </c>
      <c r="D40" s="53">
        <v>277</v>
      </c>
      <c r="E40" s="53">
        <v>537</v>
      </c>
      <c r="F40" s="53">
        <v>1007</v>
      </c>
      <c r="G40" s="53">
        <v>904</v>
      </c>
      <c r="H40" s="53">
        <v>106</v>
      </c>
      <c r="I40" s="53">
        <v>1203</v>
      </c>
      <c r="J40" s="53">
        <v>37</v>
      </c>
      <c r="K40" s="53">
        <v>830</v>
      </c>
      <c r="L40" s="53">
        <v>50</v>
      </c>
      <c r="M40" s="53">
        <v>3130</v>
      </c>
      <c r="N40" s="53">
        <v>4137</v>
      </c>
    </row>
    <row r="41" spans="2:14" x14ac:dyDescent="0.2">
      <c r="B41" s="157">
        <v>2013</v>
      </c>
      <c r="C41" s="53">
        <v>290</v>
      </c>
      <c r="D41" s="53">
        <v>280</v>
      </c>
      <c r="E41" s="53">
        <v>519</v>
      </c>
      <c r="F41" s="53">
        <v>1089</v>
      </c>
      <c r="G41" s="53">
        <v>919</v>
      </c>
      <c r="H41" s="53">
        <v>162</v>
      </c>
      <c r="I41" s="53">
        <v>1252</v>
      </c>
      <c r="J41" s="53">
        <v>34</v>
      </c>
      <c r="K41" s="53">
        <v>886</v>
      </c>
      <c r="L41" s="53">
        <v>96</v>
      </c>
      <c r="M41" s="53">
        <v>3349</v>
      </c>
      <c r="N41" s="53">
        <v>4438</v>
      </c>
    </row>
    <row r="42" spans="2:14" x14ac:dyDescent="0.2">
      <c r="B42" s="157">
        <v>2014</v>
      </c>
      <c r="C42" s="53">
        <v>214.46299999999999</v>
      </c>
      <c r="D42" s="53">
        <v>369.29199999999997</v>
      </c>
      <c r="E42" s="53">
        <v>633.85599999999999</v>
      </c>
      <c r="F42" s="53">
        <v>1217.6110000000001</v>
      </c>
      <c r="G42" s="53">
        <v>830.64</v>
      </c>
      <c r="H42" s="53">
        <v>138.97300000000001</v>
      </c>
      <c r="I42" s="53">
        <v>1184.895</v>
      </c>
      <c r="J42" s="53">
        <v>45.095999999999997</v>
      </c>
      <c r="K42" s="53">
        <v>1173.586</v>
      </c>
      <c r="L42" s="53">
        <v>96.995999999999995</v>
      </c>
      <c r="M42" s="53">
        <v>3470.1860000000001</v>
      </c>
      <c r="N42" s="53">
        <v>4687.7969999999996</v>
      </c>
    </row>
    <row r="43" spans="2:14" x14ac:dyDescent="0.2">
      <c r="B43" s="157">
        <v>2015</v>
      </c>
      <c r="C43" s="23">
        <v>281.358</v>
      </c>
      <c r="D43" s="23">
        <v>388.36500000000001</v>
      </c>
      <c r="E43" s="23">
        <v>602.20299999999997</v>
      </c>
      <c r="F43" s="23">
        <v>1271.9259999999999</v>
      </c>
      <c r="G43" s="23">
        <v>878.47</v>
      </c>
      <c r="H43" s="23">
        <v>91.097999999999999</v>
      </c>
      <c r="I43" s="23">
        <v>1207.9359999999999</v>
      </c>
      <c r="J43" s="23">
        <v>40.558999999999997</v>
      </c>
      <c r="K43" s="23">
        <v>1281.633</v>
      </c>
      <c r="L43" s="23">
        <v>115.709</v>
      </c>
      <c r="M43" s="23">
        <v>3615.4050000000002</v>
      </c>
      <c r="N43" s="23">
        <v>4887.3310000000001</v>
      </c>
    </row>
    <row r="44" spans="2:14" x14ac:dyDescent="0.2">
      <c r="B44" s="157">
        <v>2016</v>
      </c>
      <c r="C44" s="23">
        <v>335.70299999999997</v>
      </c>
      <c r="D44" s="23">
        <v>322.096</v>
      </c>
      <c r="E44" s="23">
        <v>575.33699999999999</v>
      </c>
      <c r="F44" s="23">
        <v>1233.136</v>
      </c>
      <c r="G44" s="23">
        <v>837.47</v>
      </c>
      <c r="H44" s="23">
        <v>85.867999999999995</v>
      </c>
      <c r="I44" s="23">
        <v>1453.5260000000001</v>
      </c>
      <c r="J44" s="23">
        <v>28.631</v>
      </c>
      <c r="K44" s="23">
        <v>1268.3150000000001</v>
      </c>
      <c r="L44" s="23">
        <v>91.981999999999999</v>
      </c>
      <c r="M44" s="23">
        <v>3765.7919999999999</v>
      </c>
      <c r="N44" s="23">
        <v>4998.9279999999999</v>
      </c>
    </row>
    <row r="45" spans="2:14" x14ac:dyDescent="0.2">
      <c r="B45" s="199" t="s">
        <v>466</v>
      </c>
      <c r="C45" s="23">
        <v>312</v>
      </c>
      <c r="D45" s="23">
        <v>293</v>
      </c>
      <c r="E45" s="23">
        <v>552</v>
      </c>
      <c r="F45" s="23">
        <v>1157</v>
      </c>
      <c r="G45" s="23">
        <v>792</v>
      </c>
      <c r="H45" s="23">
        <v>105</v>
      </c>
      <c r="I45" s="23">
        <v>1576</v>
      </c>
      <c r="J45" s="23">
        <v>20</v>
      </c>
      <c r="K45" s="23">
        <v>1095</v>
      </c>
      <c r="L45" s="23">
        <v>102</v>
      </c>
      <c r="M45" s="23">
        <v>3689</v>
      </c>
      <c r="N45" s="23">
        <v>4846</v>
      </c>
    </row>
    <row r="46" spans="2:14" x14ac:dyDescent="0.2">
      <c r="B46" s="233">
        <v>2018</v>
      </c>
      <c r="C46" s="23">
        <v>302</v>
      </c>
      <c r="D46" s="23">
        <v>311</v>
      </c>
      <c r="E46" s="23">
        <v>580</v>
      </c>
      <c r="F46" s="23">
        <v>1193</v>
      </c>
      <c r="G46" s="23">
        <v>736</v>
      </c>
      <c r="H46" s="23">
        <v>61</v>
      </c>
      <c r="I46" s="23">
        <v>1328</v>
      </c>
      <c r="J46" s="23">
        <v>15</v>
      </c>
      <c r="K46" s="23">
        <v>972</v>
      </c>
      <c r="L46" s="23">
        <v>95</v>
      </c>
      <c r="M46" s="23">
        <v>3207</v>
      </c>
      <c r="N46" s="23">
        <v>4400</v>
      </c>
    </row>
    <row r="47" spans="2:14" ht="13.5" thickBot="1" x14ac:dyDescent="0.25">
      <c r="B47" s="120">
        <v>2019</v>
      </c>
      <c r="C47" s="121">
        <v>267</v>
      </c>
      <c r="D47" s="121">
        <v>293</v>
      </c>
      <c r="E47" s="121">
        <v>581</v>
      </c>
      <c r="F47" s="121">
        <v>1142</v>
      </c>
      <c r="G47" s="121">
        <v>732</v>
      </c>
      <c r="H47" s="121">
        <v>43</v>
      </c>
      <c r="I47" s="121">
        <v>1206</v>
      </c>
      <c r="J47" s="121">
        <v>27</v>
      </c>
      <c r="K47" s="121">
        <v>851</v>
      </c>
      <c r="L47" s="121">
        <v>88</v>
      </c>
      <c r="M47" s="121">
        <v>2947</v>
      </c>
      <c r="N47" s="121">
        <v>4089</v>
      </c>
    </row>
    <row r="48" spans="2:14" ht="8.1" customHeight="1" x14ac:dyDescent="0.2">
      <c r="C48" s="89"/>
      <c r="D48" s="89"/>
      <c r="E48" s="89"/>
      <c r="F48" s="89"/>
      <c r="G48" s="89"/>
      <c r="H48" s="89"/>
      <c r="I48" s="89"/>
      <c r="J48" s="89"/>
      <c r="K48" s="89"/>
      <c r="L48" s="89"/>
      <c r="M48" s="89"/>
      <c r="N48" s="89"/>
    </row>
    <row r="49" spans="2:24" x14ac:dyDescent="0.2">
      <c r="B49" s="49" t="s">
        <v>456</v>
      </c>
    </row>
    <row r="50" spans="2:24" x14ac:dyDescent="0.2">
      <c r="B50" s="49" t="s">
        <v>523</v>
      </c>
    </row>
    <row r="51" spans="2:24" x14ac:dyDescent="0.2">
      <c r="B51" s="49" t="s">
        <v>525</v>
      </c>
    </row>
    <row r="52" spans="2:24" x14ac:dyDescent="0.2">
      <c r="B52" s="49" t="s">
        <v>681</v>
      </c>
    </row>
    <row r="53" spans="2:24" x14ac:dyDescent="0.2">
      <c r="O53" s="280" t="s">
        <v>4</v>
      </c>
      <c r="P53" s="281" t="s">
        <v>36</v>
      </c>
      <c r="Q53" s="281" t="s">
        <v>37</v>
      </c>
      <c r="R53" s="281" t="s">
        <v>38</v>
      </c>
      <c r="S53" s="281" t="s">
        <v>39</v>
      </c>
      <c r="T53" s="281" t="s">
        <v>60</v>
      </c>
      <c r="U53" s="281" t="s">
        <v>506</v>
      </c>
      <c r="V53" s="281" t="s">
        <v>62</v>
      </c>
      <c r="W53" s="281" t="s">
        <v>516</v>
      </c>
      <c r="X53" s="281" t="s">
        <v>507</v>
      </c>
    </row>
    <row r="54" spans="2:24" x14ac:dyDescent="0.2">
      <c r="C54" s="23"/>
      <c r="D54" s="23"/>
      <c r="E54" s="23"/>
      <c r="F54" s="23"/>
      <c r="G54" s="23"/>
      <c r="H54" s="23"/>
      <c r="I54" s="23"/>
      <c r="J54" s="23"/>
      <c r="K54" s="23"/>
      <c r="L54" s="23"/>
      <c r="M54" s="23"/>
      <c r="N54" s="23"/>
      <c r="O54" s="282">
        <v>2019</v>
      </c>
      <c r="P54" s="280">
        <v>267</v>
      </c>
      <c r="Q54" s="280">
        <v>293</v>
      </c>
      <c r="R54" s="280">
        <v>581</v>
      </c>
      <c r="S54" s="280">
        <v>732</v>
      </c>
      <c r="T54" s="280">
        <v>43</v>
      </c>
      <c r="U54" s="280">
        <v>1206</v>
      </c>
      <c r="V54" s="280">
        <v>27</v>
      </c>
      <c r="W54" s="280">
        <v>851</v>
      </c>
      <c r="X54" s="280">
        <v>88</v>
      </c>
    </row>
    <row r="55" spans="2:24" s="87" customFormat="1" x14ac:dyDescent="0.2">
      <c r="O55" s="58"/>
      <c r="P55" s="58"/>
      <c r="Q55" s="58"/>
      <c r="R55" s="58"/>
      <c r="S55" s="58"/>
      <c r="T55" s="58"/>
      <c r="U55" s="58"/>
      <c r="V55" s="58"/>
      <c r="W55" s="58"/>
      <c r="X55" s="58"/>
    </row>
    <row r="64" spans="2:24" x14ac:dyDescent="0.2">
      <c r="B64" s="205"/>
      <c r="C64" s="205"/>
      <c r="D64" s="205"/>
      <c r="E64" s="205"/>
      <c r="F64" s="205"/>
      <c r="G64" s="205"/>
      <c r="H64" s="205"/>
      <c r="I64" s="205"/>
      <c r="J64" s="205"/>
    </row>
    <row r="76" spans="3:14" x14ac:dyDescent="0.2">
      <c r="C76" s="87"/>
      <c r="D76" s="87"/>
      <c r="E76" s="87"/>
      <c r="F76" s="87"/>
      <c r="G76" s="87"/>
      <c r="H76" s="87"/>
      <c r="I76" s="87"/>
      <c r="J76" s="87"/>
      <c r="K76" s="87"/>
      <c r="L76" s="87"/>
      <c r="M76" s="87"/>
      <c r="N76" s="87"/>
    </row>
  </sheetData>
  <sheetProtection selectLockedCells="1" selectUnlockedCells="1"/>
  <mergeCells count="4">
    <mergeCell ref="N4:N5"/>
    <mergeCell ref="G4:M4"/>
    <mergeCell ref="C4:F4"/>
    <mergeCell ref="B4:B5"/>
  </mergeCells>
  <pageMargins left="0.78740157480314965" right="0.59055118110236227" top="0.78740157480314965" bottom="0.86614173228346458" header="0.51181102362204722" footer="0.35433070866141736"/>
  <pageSetup paperSize="9" scale="61" firstPageNumber="0" orientation="portrait" r:id="rId1"/>
  <headerFooter alignWithMargins="0"/>
  <rowBreaks count="1" manualBreakCount="1">
    <brk id="138"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tabColor rgb="FF0096DF"/>
    <pageSetUpPr fitToPage="1"/>
  </sheetPr>
  <dimension ref="A1:M52"/>
  <sheetViews>
    <sheetView showGridLines="0" zoomScaleNormal="100" zoomScaleSheetLayoutView="100" workbookViewId="0">
      <pane ySplit="4" topLeftCell="A23" activePane="bottomLeft" state="frozen"/>
      <selection activeCell="J5" sqref="J5:J6"/>
      <selection pane="bottomLeft" activeCell="B46" sqref="B46"/>
    </sheetView>
  </sheetViews>
  <sheetFormatPr baseColWidth="10" defaultColWidth="11.42578125" defaultRowHeight="12.75" x14ac:dyDescent="0.2"/>
  <cols>
    <col min="1" max="1" width="2.7109375" style="42" customWidth="1"/>
    <col min="2" max="2" width="5.7109375" style="42" customWidth="1"/>
    <col min="3" max="12" width="10.7109375" style="42" customWidth="1"/>
    <col min="13" max="16384" width="11.42578125" style="42"/>
  </cols>
  <sheetData>
    <row r="1" spans="1:11" ht="15.75" customHeight="1" x14ac:dyDescent="0.25">
      <c r="A1" s="48" t="str">
        <f>Inhaltsverzeichnis!B23&amp;" "&amp;Inhaltsverzeichnis!C23&amp;" "&amp;Inhaltsverzeichnis!D23</f>
        <v>Tabelle 7:  Bautätigkeit nach Bauobjektkategorie (ohne öffentliche Unterhaltsarbeiten),  in 1'000 Franken, 1979–2019</v>
      </c>
    </row>
    <row r="2" spans="1:11" x14ac:dyDescent="0.2">
      <c r="B2" s="24"/>
    </row>
    <row r="3" spans="1:11" x14ac:dyDescent="0.2">
      <c r="A3" s="58"/>
    </row>
    <row r="4" spans="1:11" ht="51" x14ac:dyDescent="0.2">
      <c r="B4" s="81" t="s">
        <v>4</v>
      </c>
      <c r="C4" s="79" t="s">
        <v>448</v>
      </c>
      <c r="D4" s="79" t="s">
        <v>41</v>
      </c>
      <c r="E4" s="79" t="s">
        <v>447</v>
      </c>
      <c r="F4" s="79" t="s">
        <v>42</v>
      </c>
      <c r="G4" s="79" t="s">
        <v>449</v>
      </c>
      <c r="H4" s="79" t="s">
        <v>44</v>
      </c>
      <c r="I4" s="79" t="s">
        <v>45</v>
      </c>
      <c r="J4" s="79" t="s">
        <v>46</v>
      </c>
      <c r="K4" s="79" t="s">
        <v>11</v>
      </c>
    </row>
    <row r="5" spans="1:11" x14ac:dyDescent="0.2">
      <c r="B5" s="63">
        <v>1979</v>
      </c>
      <c r="C5" s="23">
        <v>176975</v>
      </c>
      <c r="D5" s="23">
        <v>41785</v>
      </c>
      <c r="E5" s="23">
        <v>32283</v>
      </c>
      <c r="F5" s="23">
        <v>51375</v>
      </c>
      <c r="G5" s="23">
        <v>147789</v>
      </c>
      <c r="H5" s="23">
        <v>29402</v>
      </c>
      <c r="I5" s="23">
        <v>258358</v>
      </c>
      <c r="J5" s="23">
        <v>649092</v>
      </c>
      <c r="K5" s="23">
        <v>1387059</v>
      </c>
    </row>
    <row r="6" spans="1:11" x14ac:dyDescent="0.2">
      <c r="B6" s="63">
        <v>1980</v>
      </c>
      <c r="C6" s="23">
        <v>172828</v>
      </c>
      <c r="D6" s="23">
        <v>59253</v>
      </c>
      <c r="E6" s="23">
        <v>30116</v>
      </c>
      <c r="F6" s="23">
        <v>58616</v>
      </c>
      <c r="G6" s="23">
        <v>185419</v>
      </c>
      <c r="H6" s="23">
        <v>35027</v>
      </c>
      <c r="I6" s="23">
        <v>383887</v>
      </c>
      <c r="J6" s="23">
        <v>841017</v>
      </c>
      <c r="K6" s="23">
        <v>1766163</v>
      </c>
    </row>
    <row r="7" spans="1:11" x14ac:dyDescent="0.2">
      <c r="B7" s="63">
        <v>1985</v>
      </c>
      <c r="C7" s="23">
        <v>183912</v>
      </c>
      <c r="D7" s="23">
        <v>101065</v>
      </c>
      <c r="E7" s="23">
        <v>70379</v>
      </c>
      <c r="F7" s="23">
        <v>61485</v>
      </c>
      <c r="G7" s="23">
        <v>180066</v>
      </c>
      <c r="H7" s="23">
        <v>41499</v>
      </c>
      <c r="I7" s="23">
        <v>500658</v>
      </c>
      <c r="J7" s="23">
        <v>1311402</v>
      </c>
      <c r="K7" s="23">
        <v>2451066</v>
      </c>
    </row>
    <row r="8" spans="1:11" x14ac:dyDescent="0.2">
      <c r="B8" s="63">
        <v>1986</v>
      </c>
      <c r="C8" s="23">
        <v>172670</v>
      </c>
      <c r="D8" s="23">
        <v>108752</v>
      </c>
      <c r="E8" s="23">
        <v>78229</v>
      </c>
      <c r="F8" s="23">
        <v>69046</v>
      </c>
      <c r="G8" s="23">
        <v>184177</v>
      </c>
      <c r="H8" s="23">
        <v>46445</v>
      </c>
      <c r="I8" s="23">
        <v>504074</v>
      </c>
      <c r="J8" s="23">
        <v>1239379</v>
      </c>
      <c r="K8" s="23">
        <v>2402772</v>
      </c>
    </row>
    <row r="9" spans="1:11" x14ac:dyDescent="0.2">
      <c r="B9" s="63">
        <v>1987</v>
      </c>
      <c r="C9" s="23">
        <v>184237</v>
      </c>
      <c r="D9" s="23">
        <v>107246</v>
      </c>
      <c r="E9" s="23">
        <v>73970</v>
      </c>
      <c r="F9" s="23">
        <v>87482</v>
      </c>
      <c r="G9" s="23">
        <v>193864</v>
      </c>
      <c r="H9" s="23">
        <v>50672</v>
      </c>
      <c r="I9" s="23">
        <v>549619</v>
      </c>
      <c r="J9" s="23">
        <v>1341580</v>
      </c>
      <c r="K9" s="23">
        <v>2588670</v>
      </c>
    </row>
    <row r="10" spans="1:11" x14ac:dyDescent="0.2">
      <c r="B10" s="63">
        <v>1988</v>
      </c>
      <c r="C10" s="23">
        <v>226663</v>
      </c>
      <c r="D10" s="23">
        <v>116816</v>
      </c>
      <c r="E10" s="23">
        <v>50833</v>
      </c>
      <c r="F10" s="23">
        <v>68596</v>
      </c>
      <c r="G10" s="23">
        <v>245065</v>
      </c>
      <c r="H10" s="23">
        <v>51343</v>
      </c>
      <c r="I10" s="23">
        <v>668126</v>
      </c>
      <c r="J10" s="23">
        <v>1400116</v>
      </c>
      <c r="K10" s="23">
        <v>2827558</v>
      </c>
    </row>
    <row r="11" spans="1:11" x14ac:dyDescent="0.2">
      <c r="B11" s="63">
        <v>1989</v>
      </c>
      <c r="C11" s="23">
        <v>321062</v>
      </c>
      <c r="D11" s="23">
        <v>126367</v>
      </c>
      <c r="E11" s="23">
        <v>59561</v>
      </c>
      <c r="F11" s="23">
        <v>68979</v>
      </c>
      <c r="G11" s="23">
        <v>329215</v>
      </c>
      <c r="H11" s="23">
        <v>56824</v>
      </c>
      <c r="I11" s="23">
        <v>794566</v>
      </c>
      <c r="J11" s="23">
        <v>1454894</v>
      </c>
      <c r="K11" s="23">
        <v>3211468</v>
      </c>
    </row>
    <row r="12" spans="1:11" x14ac:dyDescent="0.2">
      <c r="B12" s="63">
        <v>1990</v>
      </c>
      <c r="C12" s="23">
        <v>336941</v>
      </c>
      <c r="D12" s="23">
        <v>132563</v>
      </c>
      <c r="E12" s="23">
        <v>107178</v>
      </c>
      <c r="F12" s="23">
        <v>77697</v>
      </c>
      <c r="G12" s="23">
        <v>265622</v>
      </c>
      <c r="H12" s="23">
        <v>64234</v>
      </c>
      <c r="I12" s="23">
        <v>964198</v>
      </c>
      <c r="J12" s="23">
        <v>1501409</v>
      </c>
      <c r="K12" s="23">
        <v>3449842</v>
      </c>
    </row>
    <row r="13" spans="1:11" x14ac:dyDescent="0.2">
      <c r="B13" s="63">
        <v>1991</v>
      </c>
      <c r="C13" s="23">
        <v>377915</v>
      </c>
      <c r="D13" s="23">
        <v>140084</v>
      </c>
      <c r="E13" s="23">
        <v>134679</v>
      </c>
      <c r="F13" s="23">
        <v>88184</v>
      </c>
      <c r="G13" s="23">
        <v>258385</v>
      </c>
      <c r="H13" s="23">
        <v>61650</v>
      </c>
      <c r="I13" s="23">
        <v>895735</v>
      </c>
      <c r="J13" s="23">
        <v>1462659</v>
      </c>
      <c r="K13" s="23">
        <v>3419291</v>
      </c>
    </row>
    <row r="14" spans="1:11" x14ac:dyDescent="0.2">
      <c r="B14" s="63">
        <v>1992</v>
      </c>
      <c r="C14" s="23">
        <v>449645</v>
      </c>
      <c r="D14" s="23">
        <v>167429</v>
      </c>
      <c r="E14" s="23">
        <v>82809</v>
      </c>
      <c r="F14" s="23">
        <v>84805</v>
      </c>
      <c r="G14" s="23">
        <v>276664</v>
      </c>
      <c r="H14" s="23">
        <v>50116</v>
      </c>
      <c r="I14" s="23">
        <v>982194</v>
      </c>
      <c r="J14" s="23">
        <v>1522848</v>
      </c>
      <c r="K14" s="23">
        <v>3616510</v>
      </c>
    </row>
    <row r="15" spans="1:11" x14ac:dyDescent="0.2">
      <c r="B15" s="63">
        <v>1993</v>
      </c>
      <c r="C15" s="23">
        <v>494028</v>
      </c>
      <c r="D15" s="23">
        <v>181064</v>
      </c>
      <c r="E15" s="23">
        <v>72913</v>
      </c>
      <c r="F15" s="23">
        <v>81815</v>
      </c>
      <c r="G15" s="23">
        <v>283800</v>
      </c>
      <c r="H15" s="23">
        <v>49816</v>
      </c>
      <c r="I15" s="23">
        <v>867366</v>
      </c>
      <c r="J15" s="23">
        <v>1714476</v>
      </c>
      <c r="K15" s="23">
        <v>3745278</v>
      </c>
    </row>
    <row r="16" spans="1:11" x14ac:dyDescent="0.2">
      <c r="B16" s="63">
        <v>1994</v>
      </c>
      <c r="C16" s="23">
        <v>419714</v>
      </c>
      <c r="D16" s="23">
        <v>182673</v>
      </c>
      <c r="E16" s="23">
        <v>91596</v>
      </c>
      <c r="F16" s="23">
        <v>76320</v>
      </c>
      <c r="G16" s="23">
        <v>294711</v>
      </c>
      <c r="H16" s="23">
        <v>39632</v>
      </c>
      <c r="I16" s="23">
        <v>796777</v>
      </c>
      <c r="J16" s="23">
        <v>2117478</v>
      </c>
      <c r="K16" s="23">
        <v>4018901</v>
      </c>
    </row>
    <row r="17" spans="2:11" x14ac:dyDescent="0.2">
      <c r="B17" s="63">
        <v>1995</v>
      </c>
      <c r="C17" s="23">
        <v>397425</v>
      </c>
      <c r="D17" s="23">
        <v>161882</v>
      </c>
      <c r="E17" s="23">
        <v>76159</v>
      </c>
      <c r="F17" s="23">
        <v>56991</v>
      </c>
      <c r="G17" s="23">
        <v>248943</v>
      </c>
      <c r="H17" s="23">
        <v>39907</v>
      </c>
      <c r="I17" s="23">
        <v>744283</v>
      </c>
      <c r="J17" s="23">
        <v>1937360</v>
      </c>
      <c r="K17" s="23">
        <v>3662950</v>
      </c>
    </row>
    <row r="18" spans="2:11" x14ac:dyDescent="0.2">
      <c r="B18" s="63">
        <v>1996</v>
      </c>
      <c r="C18" s="23">
        <v>383112</v>
      </c>
      <c r="D18" s="23">
        <v>85532</v>
      </c>
      <c r="E18" s="23">
        <v>87368</v>
      </c>
      <c r="F18" s="23">
        <v>54901</v>
      </c>
      <c r="G18" s="23">
        <v>299074</v>
      </c>
      <c r="H18" s="23">
        <v>40558</v>
      </c>
      <c r="I18" s="23">
        <v>473320</v>
      </c>
      <c r="J18" s="23">
        <v>1704002</v>
      </c>
      <c r="K18" s="23">
        <v>3127867</v>
      </c>
    </row>
    <row r="19" spans="2:11" x14ac:dyDescent="0.2">
      <c r="B19" s="63">
        <v>1997</v>
      </c>
      <c r="C19" s="23">
        <v>227025</v>
      </c>
      <c r="D19" s="23">
        <v>129242</v>
      </c>
      <c r="E19" s="23">
        <v>85033</v>
      </c>
      <c r="F19" s="23">
        <v>53410</v>
      </c>
      <c r="G19" s="23">
        <v>273840</v>
      </c>
      <c r="H19" s="23">
        <v>51576</v>
      </c>
      <c r="I19" s="23">
        <v>483378</v>
      </c>
      <c r="J19" s="23">
        <v>1495888</v>
      </c>
      <c r="K19" s="23">
        <v>2799392</v>
      </c>
    </row>
    <row r="20" spans="2:11" x14ac:dyDescent="0.2">
      <c r="B20" s="63">
        <v>1998</v>
      </c>
      <c r="C20" s="23">
        <v>213983</v>
      </c>
      <c r="D20" s="23">
        <v>130556</v>
      </c>
      <c r="E20" s="23">
        <v>70091</v>
      </c>
      <c r="F20" s="23">
        <v>65693</v>
      </c>
      <c r="G20" s="23">
        <v>223129</v>
      </c>
      <c r="H20" s="23">
        <v>37016</v>
      </c>
      <c r="I20" s="23">
        <v>463278</v>
      </c>
      <c r="J20" s="23">
        <v>1575536</v>
      </c>
      <c r="K20" s="23">
        <v>2779282</v>
      </c>
    </row>
    <row r="21" spans="2:11" x14ac:dyDescent="0.2">
      <c r="B21" s="63">
        <v>1999</v>
      </c>
      <c r="C21" s="23">
        <v>246720</v>
      </c>
      <c r="D21" s="23">
        <v>129996</v>
      </c>
      <c r="E21" s="23">
        <v>62488</v>
      </c>
      <c r="F21" s="23">
        <v>56879</v>
      </c>
      <c r="G21" s="23">
        <v>181494</v>
      </c>
      <c r="H21" s="23">
        <v>42731</v>
      </c>
      <c r="I21" s="23">
        <v>489742</v>
      </c>
      <c r="J21" s="23">
        <v>1508099</v>
      </c>
      <c r="K21" s="23">
        <v>2718149</v>
      </c>
    </row>
    <row r="22" spans="2:11" x14ac:dyDescent="0.2">
      <c r="B22" s="63">
        <v>2000</v>
      </c>
      <c r="C22" s="23">
        <v>298314</v>
      </c>
      <c r="D22" s="23">
        <v>117871</v>
      </c>
      <c r="E22" s="23">
        <v>92500</v>
      </c>
      <c r="F22" s="23">
        <v>73904</v>
      </c>
      <c r="G22" s="23">
        <v>205352</v>
      </c>
      <c r="H22" s="23">
        <v>45316</v>
      </c>
      <c r="I22" s="23">
        <v>553598</v>
      </c>
      <c r="J22" s="23">
        <v>1462944</v>
      </c>
      <c r="K22" s="23">
        <v>2849799</v>
      </c>
    </row>
    <row r="23" spans="2:11" x14ac:dyDescent="0.2">
      <c r="B23" s="63">
        <v>2001</v>
      </c>
      <c r="C23" s="23">
        <v>278230</v>
      </c>
      <c r="D23" s="23">
        <v>98408</v>
      </c>
      <c r="E23" s="23">
        <v>73036</v>
      </c>
      <c r="F23" s="23">
        <v>65250</v>
      </c>
      <c r="G23" s="23">
        <v>133578</v>
      </c>
      <c r="H23" s="23">
        <v>40554</v>
      </c>
      <c r="I23" s="23">
        <v>575073</v>
      </c>
      <c r="J23" s="23">
        <v>1376131</v>
      </c>
      <c r="K23" s="23">
        <v>2640260</v>
      </c>
    </row>
    <row r="24" spans="2:11" x14ac:dyDescent="0.2">
      <c r="B24" s="63">
        <v>2002</v>
      </c>
      <c r="C24" s="23">
        <v>366728</v>
      </c>
      <c r="D24" s="23">
        <v>112692</v>
      </c>
      <c r="E24" s="23">
        <v>30284</v>
      </c>
      <c r="F24" s="23">
        <v>92801</v>
      </c>
      <c r="G24" s="23">
        <v>120104</v>
      </c>
      <c r="H24" s="23">
        <v>25584</v>
      </c>
      <c r="I24" s="23">
        <v>577500</v>
      </c>
      <c r="J24" s="23">
        <v>1448120</v>
      </c>
      <c r="K24" s="23">
        <v>2773813</v>
      </c>
    </row>
    <row r="25" spans="2:11" x14ac:dyDescent="0.2">
      <c r="B25" s="63">
        <v>2003</v>
      </c>
      <c r="C25" s="23">
        <v>313408</v>
      </c>
      <c r="D25" s="23">
        <v>130336</v>
      </c>
      <c r="E25" s="23">
        <v>74777</v>
      </c>
      <c r="F25" s="23">
        <v>73992</v>
      </c>
      <c r="G25" s="23">
        <v>141376</v>
      </c>
      <c r="H25" s="23">
        <v>47390</v>
      </c>
      <c r="I25" s="23">
        <v>417052</v>
      </c>
      <c r="J25" s="23">
        <v>1524387</v>
      </c>
      <c r="K25" s="23">
        <v>2722718</v>
      </c>
    </row>
    <row r="26" spans="2:11" x14ac:dyDescent="0.2">
      <c r="B26" s="63">
        <v>2004</v>
      </c>
      <c r="C26" s="23">
        <v>342936</v>
      </c>
      <c r="D26" s="23">
        <v>118624</v>
      </c>
      <c r="E26" s="23">
        <v>80168</v>
      </c>
      <c r="F26" s="23">
        <v>84714</v>
      </c>
      <c r="G26" s="23">
        <v>142340</v>
      </c>
      <c r="H26" s="23">
        <v>38352</v>
      </c>
      <c r="I26" s="23">
        <v>482344</v>
      </c>
      <c r="J26" s="23">
        <v>1771858</v>
      </c>
      <c r="K26" s="23">
        <v>3061336</v>
      </c>
    </row>
    <row r="27" spans="2:11" x14ac:dyDescent="0.2">
      <c r="B27" s="63">
        <v>2005</v>
      </c>
      <c r="C27" s="23">
        <v>316804</v>
      </c>
      <c r="D27" s="23">
        <v>130026</v>
      </c>
      <c r="E27" s="23">
        <v>76075</v>
      </c>
      <c r="F27" s="23">
        <v>64444</v>
      </c>
      <c r="G27" s="23">
        <v>162482</v>
      </c>
      <c r="H27" s="23">
        <v>39822</v>
      </c>
      <c r="I27" s="23">
        <v>548198</v>
      </c>
      <c r="J27" s="23">
        <v>1942901</v>
      </c>
      <c r="K27" s="23">
        <v>3280752</v>
      </c>
    </row>
    <row r="28" spans="2:11" x14ac:dyDescent="0.2">
      <c r="B28" s="63">
        <v>2006</v>
      </c>
      <c r="C28" s="23">
        <v>341841</v>
      </c>
      <c r="D28" s="23">
        <v>133994</v>
      </c>
      <c r="E28" s="23">
        <v>66865</v>
      </c>
      <c r="F28" s="23">
        <v>68073</v>
      </c>
      <c r="G28" s="23">
        <v>125149</v>
      </c>
      <c r="H28" s="23">
        <v>40101</v>
      </c>
      <c r="I28" s="23">
        <v>542561</v>
      </c>
      <c r="J28" s="23">
        <v>1876591</v>
      </c>
      <c r="K28" s="23">
        <v>3195175</v>
      </c>
    </row>
    <row r="29" spans="2:11" x14ac:dyDescent="0.2">
      <c r="B29" s="63">
        <v>2007</v>
      </c>
      <c r="C29" s="23">
        <v>314538</v>
      </c>
      <c r="D29" s="23">
        <v>154086</v>
      </c>
      <c r="E29" s="23">
        <v>72482</v>
      </c>
      <c r="F29" s="23">
        <v>51056</v>
      </c>
      <c r="G29" s="23">
        <v>144191</v>
      </c>
      <c r="H29" s="23">
        <v>43838</v>
      </c>
      <c r="I29" s="23">
        <v>661807</v>
      </c>
      <c r="J29" s="23">
        <v>2120443</v>
      </c>
      <c r="K29" s="23">
        <v>3562441</v>
      </c>
    </row>
    <row r="30" spans="2:11" x14ac:dyDescent="0.2">
      <c r="B30" s="63">
        <v>2008</v>
      </c>
      <c r="C30" s="23">
        <v>426047</v>
      </c>
      <c r="D30" s="23">
        <v>87644</v>
      </c>
      <c r="E30" s="23">
        <v>81774</v>
      </c>
      <c r="F30" s="23">
        <v>72025</v>
      </c>
      <c r="G30" s="23">
        <v>128213</v>
      </c>
      <c r="H30" s="23">
        <v>39771</v>
      </c>
      <c r="I30" s="23">
        <v>706055</v>
      </c>
      <c r="J30" s="23">
        <v>2021622</v>
      </c>
      <c r="K30" s="23">
        <v>3563151</v>
      </c>
    </row>
    <row r="31" spans="2:11" x14ac:dyDescent="0.2">
      <c r="B31" s="63">
        <v>2009</v>
      </c>
      <c r="C31" s="53">
        <v>424196</v>
      </c>
      <c r="D31" s="53">
        <v>61582</v>
      </c>
      <c r="E31" s="53">
        <v>77369</v>
      </c>
      <c r="F31" s="53">
        <v>69959</v>
      </c>
      <c r="G31" s="53">
        <v>146145</v>
      </c>
      <c r="H31" s="53">
        <v>40493</v>
      </c>
      <c r="I31" s="53">
        <v>584722</v>
      </c>
      <c r="J31" s="53">
        <v>2103361</v>
      </c>
      <c r="K31" s="53">
        <v>3507827</v>
      </c>
    </row>
    <row r="32" spans="2:11" x14ac:dyDescent="0.2">
      <c r="B32" s="63">
        <v>2010</v>
      </c>
      <c r="C32" s="53">
        <v>328734</v>
      </c>
      <c r="D32" s="53">
        <v>61532</v>
      </c>
      <c r="E32" s="53">
        <v>49869</v>
      </c>
      <c r="F32" s="53">
        <v>58310</v>
      </c>
      <c r="G32" s="53">
        <v>160690</v>
      </c>
      <c r="H32" s="53">
        <v>38052</v>
      </c>
      <c r="I32" s="53">
        <v>578951</v>
      </c>
      <c r="J32" s="53">
        <v>2128811</v>
      </c>
      <c r="K32" s="53">
        <v>3404949</v>
      </c>
    </row>
    <row r="33" spans="2:11" x14ac:dyDescent="0.2">
      <c r="B33" s="63">
        <v>2011</v>
      </c>
      <c r="C33" s="53">
        <v>317162</v>
      </c>
      <c r="D33" s="53">
        <v>141149</v>
      </c>
      <c r="E33" s="53">
        <v>50299</v>
      </c>
      <c r="F33" s="53">
        <v>91183</v>
      </c>
      <c r="G33" s="53">
        <v>136816</v>
      </c>
      <c r="H33" s="53">
        <v>28231</v>
      </c>
      <c r="I33" s="53">
        <v>589884</v>
      </c>
      <c r="J33" s="53">
        <v>2211509</v>
      </c>
      <c r="K33" s="53">
        <v>3566233</v>
      </c>
    </row>
    <row r="34" spans="2:11" x14ac:dyDescent="0.2">
      <c r="B34" s="63" t="s">
        <v>396</v>
      </c>
      <c r="C34" s="23">
        <v>373702</v>
      </c>
      <c r="D34" s="23">
        <v>214777</v>
      </c>
      <c r="E34" s="23">
        <v>51727</v>
      </c>
      <c r="F34" s="23">
        <v>68167</v>
      </c>
      <c r="G34" s="23">
        <v>187404</v>
      </c>
      <c r="H34" s="23">
        <v>38457</v>
      </c>
      <c r="I34" s="23">
        <v>529674</v>
      </c>
      <c r="J34" s="23">
        <v>2243210</v>
      </c>
      <c r="K34" s="23">
        <v>3707118</v>
      </c>
    </row>
    <row r="35" spans="2:11" x14ac:dyDescent="0.2">
      <c r="B35" s="63" t="s">
        <v>395</v>
      </c>
      <c r="C35" s="53">
        <v>373360</v>
      </c>
      <c r="D35" s="53">
        <v>99325</v>
      </c>
      <c r="E35" s="53">
        <v>47294</v>
      </c>
      <c r="F35" s="53">
        <v>69083</v>
      </c>
      <c r="G35" s="23">
        <v>191976</v>
      </c>
      <c r="H35" s="53">
        <v>39370</v>
      </c>
      <c r="I35" s="53">
        <v>540426</v>
      </c>
      <c r="J35" s="53">
        <v>2410756</v>
      </c>
      <c r="K35" s="53">
        <v>3771590</v>
      </c>
    </row>
    <row r="36" spans="2:11" x14ac:dyDescent="0.2">
      <c r="B36" s="63">
        <v>2013</v>
      </c>
      <c r="C36" s="23">
        <v>330895</v>
      </c>
      <c r="D36" s="23">
        <v>204641</v>
      </c>
      <c r="E36" s="23">
        <v>94961</v>
      </c>
      <c r="F36" s="23">
        <v>41799</v>
      </c>
      <c r="G36" s="23">
        <v>214582</v>
      </c>
      <c r="H36" s="23">
        <v>40344</v>
      </c>
      <c r="I36" s="23">
        <v>690665</v>
      </c>
      <c r="J36" s="23">
        <v>2451469</v>
      </c>
      <c r="K36" s="23">
        <v>4069356</v>
      </c>
    </row>
    <row r="37" spans="2:11" x14ac:dyDescent="0.2">
      <c r="B37" s="63">
        <v>2014</v>
      </c>
      <c r="C37" s="23">
        <v>407622</v>
      </c>
      <c r="D37" s="23">
        <v>215116</v>
      </c>
      <c r="E37" s="23">
        <v>194226</v>
      </c>
      <c r="F37" s="23">
        <v>65592</v>
      </c>
      <c r="G37" s="23">
        <v>197539</v>
      </c>
      <c r="H37" s="23">
        <v>37632</v>
      </c>
      <c r="I37" s="23">
        <v>874085</v>
      </c>
      <c r="J37" s="23">
        <v>2331766</v>
      </c>
      <c r="K37" s="23">
        <v>4323578</v>
      </c>
    </row>
    <row r="38" spans="2:11" x14ac:dyDescent="0.2">
      <c r="B38" s="63">
        <v>2015</v>
      </c>
      <c r="C38" s="61">
        <v>595890</v>
      </c>
      <c r="D38" s="61">
        <v>169860</v>
      </c>
      <c r="E38" s="61">
        <v>198125</v>
      </c>
      <c r="F38" s="61">
        <v>55413</v>
      </c>
      <c r="G38" s="61">
        <v>205490</v>
      </c>
      <c r="H38" s="61">
        <v>41174</v>
      </c>
      <c r="I38" s="61">
        <v>850297</v>
      </c>
      <c r="J38" s="61">
        <v>2403984</v>
      </c>
      <c r="K38" s="61">
        <v>4520233</v>
      </c>
    </row>
    <row r="39" spans="2:11" x14ac:dyDescent="0.2">
      <c r="B39" s="154">
        <v>2016</v>
      </c>
      <c r="C39" s="61">
        <v>469733</v>
      </c>
      <c r="D39" s="61">
        <v>144090</v>
      </c>
      <c r="E39" s="61">
        <v>214710</v>
      </c>
      <c r="F39" s="61">
        <v>44658</v>
      </c>
      <c r="G39" s="61">
        <v>230353</v>
      </c>
      <c r="H39" s="61">
        <v>41368</v>
      </c>
      <c r="I39" s="61">
        <v>798157</v>
      </c>
      <c r="J39" s="61">
        <v>2673165</v>
      </c>
      <c r="K39" s="61">
        <v>4616234</v>
      </c>
    </row>
    <row r="40" spans="2:11" x14ac:dyDescent="0.2">
      <c r="B40" s="199" t="s">
        <v>467</v>
      </c>
      <c r="C40" s="61">
        <v>477878</v>
      </c>
      <c r="D40" s="61">
        <v>131637</v>
      </c>
      <c r="E40" s="61">
        <v>271225</v>
      </c>
      <c r="F40" s="61">
        <v>72083</v>
      </c>
      <c r="G40" s="61">
        <v>240779</v>
      </c>
      <c r="H40" s="61">
        <v>33280</v>
      </c>
      <c r="I40" s="61">
        <v>584917</v>
      </c>
      <c r="J40" s="61">
        <v>2677970</v>
      </c>
      <c r="K40" s="61">
        <v>4489769</v>
      </c>
    </row>
    <row r="41" spans="2:11" x14ac:dyDescent="0.2">
      <c r="B41" s="233">
        <v>2018</v>
      </c>
      <c r="C41" s="61">
        <v>428298</v>
      </c>
      <c r="D41" s="61">
        <v>139797</v>
      </c>
      <c r="E41" s="61">
        <v>165327</v>
      </c>
      <c r="F41" s="61">
        <v>85247</v>
      </c>
      <c r="G41" s="61">
        <v>301269</v>
      </c>
      <c r="H41" s="61">
        <v>27037</v>
      </c>
      <c r="I41" s="61">
        <v>485938</v>
      </c>
      <c r="J41" s="61">
        <v>2396158</v>
      </c>
      <c r="K41" s="61">
        <v>4029071</v>
      </c>
    </row>
    <row r="42" spans="2:11" ht="13.5" thickBot="1" x14ac:dyDescent="0.25">
      <c r="B42" s="120">
        <v>2019</v>
      </c>
      <c r="C42" s="127">
        <v>387448</v>
      </c>
      <c r="D42" s="127">
        <v>154941</v>
      </c>
      <c r="E42" s="127">
        <v>216410</v>
      </c>
      <c r="F42" s="127">
        <v>76067</v>
      </c>
      <c r="G42" s="127">
        <v>259572</v>
      </c>
      <c r="H42" s="127">
        <v>31388</v>
      </c>
      <c r="I42" s="127">
        <v>428916</v>
      </c>
      <c r="J42" s="127">
        <v>2156662</v>
      </c>
      <c r="K42" s="127">
        <v>3711404</v>
      </c>
    </row>
    <row r="43" spans="2:11" ht="8.1" customHeight="1" x14ac:dyDescent="0.2"/>
    <row r="44" spans="2:11" ht="12.75" customHeight="1" x14ac:dyDescent="0.2">
      <c r="B44" s="49" t="s">
        <v>513</v>
      </c>
    </row>
    <row r="45" spans="2:11" ht="12.75" customHeight="1" x14ac:dyDescent="0.2">
      <c r="B45" s="222" t="s">
        <v>524</v>
      </c>
    </row>
    <row r="46" spans="2:11" ht="12.75" customHeight="1" x14ac:dyDescent="0.2">
      <c r="B46" s="222" t="s">
        <v>683</v>
      </c>
    </row>
    <row r="50" spans="5:13" x14ac:dyDescent="0.2">
      <c r="G50" s="61"/>
    </row>
    <row r="52" spans="5:13" x14ac:dyDescent="0.2">
      <c r="E52" s="61"/>
      <c r="F52" s="61"/>
      <c r="G52" s="61"/>
      <c r="H52" s="61"/>
      <c r="I52" s="61"/>
      <c r="J52" s="61"/>
      <c r="K52" s="61"/>
      <c r="L52" s="61"/>
      <c r="M52" s="61"/>
    </row>
  </sheetData>
  <sheetProtection selectLockedCells="1" selectUnlockedCells="1"/>
  <pageMargins left="0.78740157480314965" right="0.59055118110236227" top="0.78740157480314965" bottom="0.86614173228346458" header="0.51181102362204722" footer="0.35433070866141736"/>
  <pageSetup paperSize="9" scale="70" firstPageNumber="0"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tabColor rgb="FF0096DF"/>
  </sheetPr>
  <dimension ref="A1:L30"/>
  <sheetViews>
    <sheetView showGridLines="0" zoomScaleNormal="100" zoomScaleSheetLayoutView="100" workbookViewId="0"/>
  </sheetViews>
  <sheetFormatPr baseColWidth="10" defaultColWidth="11.42578125" defaultRowHeight="12.75" x14ac:dyDescent="0.2"/>
  <cols>
    <col min="1" max="1" width="2.7109375" style="42" customWidth="1"/>
    <col min="2" max="2" width="40.7109375" style="42" customWidth="1"/>
    <col min="3" max="9" width="10.7109375" style="42" customWidth="1"/>
    <col min="10" max="16384" width="11.42578125" style="42"/>
  </cols>
  <sheetData>
    <row r="1" spans="1:12" ht="15.75" x14ac:dyDescent="0.25">
      <c r="A1" s="41" t="str">
        <f>Inhaltsverzeichnis!B24&amp;" "&amp;Inhaltsverzeichnis!C24&amp;" "&amp;Inhaltsverzeichnis!D24</f>
        <v>Tabelle 8:  Bautätigkeit ausgewählter Bauobjektkategorien nach Bauart, in 1’000 Franken, 2018 und 2019</v>
      </c>
    </row>
    <row r="2" spans="1:12" x14ac:dyDescent="0.2">
      <c r="B2" s="24"/>
    </row>
    <row r="3" spans="1:12" x14ac:dyDescent="0.2">
      <c r="A3" s="58"/>
    </row>
    <row r="4" spans="1:12" ht="12.75" customHeight="1" x14ac:dyDescent="0.2">
      <c r="B4" s="302" t="s">
        <v>47</v>
      </c>
      <c r="C4" s="292" t="s">
        <v>48</v>
      </c>
      <c r="D4" s="292"/>
      <c r="E4" s="292" t="s">
        <v>49</v>
      </c>
      <c r="F4" s="292"/>
      <c r="G4" s="292" t="s">
        <v>11</v>
      </c>
      <c r="H4" s="292"/>
    </row>
    <row r="5" spans="1:12" x14ac:dyDescent="0.2">
      <c r="B5" s="302"/>
      <c r="C5" s="198">
        <v>2018</v>
      </c>
      <c r="D5" s="79">
        <v>2019</v>
      </c>
      <c r="E5" s="79">
        <v>2018</v>
      </c>
      <c r="F5" s="79">
        <v>2019</v>
      </c>
      <c r="G5" s="79">
        <v>2018</v>
      </c>
      <c r="H5" s="79">
        <v>2019</v>
      </c>
    </row>
    <row r="6" spans="1:12" x14ac:dyDescent="0.2">
      <c r="B6" s="305" t="s">
        <v>46</v>
      </c>
      <c r="C6" s="305"/>
      <c r="D6" s="305"/>
      <c r="E6" s="305"/>
      <c r="F6" s="305"/>
      <c r="G6" s="305"/>
      <c r="H6" s="305"/>
      <c r="J6" s="61"/>
    </row>
    <row r="7" spans="1:12" x14ac:dyDescent="0.2">
      <c r="B7" s="52" t="s">
        <v>50</v>
      </c>
      <c r="C7" s="223">
        <v>424609</v>
      </c>
      <c r="D7" s="223">
        <v>414055</v>
      </c>
      <c r="E7" s="61">
        <v>135751</v>
      </c>
      <c r="F7" s="61">
        <v>150959</v>
      </c>
      <c r="G7" s="61">
        <v>560360</v>
      </c>
      <c r="H7" s="61">
        <v>565014</v>
      </c>
      <c r="J7" s="61"/>
      <c r="K7" s="61"/>
      <c r="L7" s="61"/>
    </row>
    <row r="8" spans="1:12" x14ac:dyDescent="0.2">
      <c r="B8" s="52" t="s">
        <v>51</v>
      </c>
      <c r="C8" s="223">
        <v>1297934</v>
      </c>
      <c r="D8" s="223">
        <v>1146094</v>
      </c>
      <c r="E8" s="61">
        <v>130315</v>
      </c>
      <c r="F8" s="61">
        <v>114786</v>
      </c>
      <c r="G8" s="61">
        <v>1428249</v>
      </c>
      <c r="H8" s="61">
        <v>1260880</v>
      </c>
      <c r="J8" s="61"/>
      <c r="K8" s="61"/>
      <c r="L8" s="61"/>
    </row>
    <row r="9" spans="1:12" ht="14.25" x14ac:dyDescent="0.2">
      <c r="B9" s="52" t="s">
        <v>493</v>
      </c>
      <c r="C9" s="223">
        <v>310674</v>
      </c>
      <c r="D9" s="223">
        <v>226677</v>
      </c>
      <c r="E9" s="61">
        <v>96875</v>
      </c>
      <c r="F9" s="61">
        <v>104091</v>
      </c>
      <c r="G9" s="61">
        <v>407549</v>
      </c>
      <c r="H9" s="61">
        <v>330768</v>
      </c>
      <c r="J9" s="61"/>
      <c r="K9" s="61"/>
      <c r="L9" s="61"/>
    </row>
    <row r="10" spans="1:12" x14ac:dyDescent="0.2">
      <c r="B10" s="54" t="s">
        <v>11</v>
      </c>
      <c r="C10" s="238">
        <v>2033217</v>
      </c>
      <c r="D10" s="238">
        <v>1786826</v>
      </c>
      <c r="E10" s="55">
        <v>362941</v>
      </c>
      <c r="F10" s="55">
        <v>369836</v>
      </c>
      <c r="G10" s="55">
        <v>2396158</v>
      </c>
      <c r="H10" s="55">
        <v>2156662</v>
      </c>
      <c r="J10" s="61"/>
      <c r="K10" s="61"/>
      <c r="L10" s="61"/>
    </row>
    <row r="11" spans="1:12" x14ac:dyDescent="0.2">
      <c r="B11" s="305" t="s">
        <v>52</v>
      </c>
      <c r="C11" s="305"/>
      <c r="D11" s="305"/>
      <c r="E11" s="305"/>
      <c r="F11" s="305"/>
      <c r="G11" s="305"/>
      <c r="H11" s="305"/>
      <c r="J11" s="61"/>
      <c r="K11" s="61"/>
      <c r="L11" s="61"/>
    </row>
    <row r="12" spans="1:12" x14ac:dyDescent="0.2">
      <c r="B12" s="52" t="s">
        <v>53</v>
      </c>
      <c r="C12" s="61">
        <v>127504</v>
      </c>
      <c r="D12" s="61">
        <v>73718</v>
      </c>
      <c r="E12" s="223">
        <v>31824</v>
      </c>
      <c r="F12" s="223">
        <v>32966</v>
      </c>
      <c r="G12" s="61">
        <v>159328</v>
      </c>
      <c r="H12" s="61">
        <v>106684</v>
      </c>
      <c r="J12" s="61"/>
      <c r="K12" s="61"/>
      <c r="L12" s="61"/>
    </row>
    <row r="13" spans="1:12" x14ac:dyDescent="0.2">
      <c r="B13" s="52" t="s">
        <v>54</v>
      </c>
      <c r="C13" s="61">
        <v>37736</v>
      </c>
      <c r="D13" s="61">
        <v>31449</v>
      </c>
      <c r="E13" s="223">
        <v>25290</v>
      </c>
      <c r="F13" s="223">
        <v>19237</v>
      </c>
      <c r="G13" s="61">
        <v>63026</v>
      </c>
      <c r="H13" s="61">
        <v>50686</v>
      </c>
      <c r="J13" s="61"/>
      <c r="K13" s="61"/>
      <c r="L13" s="61"/>
    </row>
    <row r="14" spans="1:12" x14ac:dyDescent="0.2">
      <c r="B14" s="52" t="s">
        <v>55</v>
      </c>
      <c r="C14" s="61">
        <v>68648</v>
      </c>
      <c r="D14" s="61">
        <v>50464</v>
      </c>
      <c r="E14" s="223">
        <v>67696</v>
      </c>
      <c r="F14" s="223">
        <v>57491</v>
      </c>
      <c r="G14" s="61">
        <v>136344</v>
      </c>
      <c r="H14" s="61">
        <v>107955</v>
      </c>
      <c r="J14" s="61"/>
      <c r="K14" s="61"/>
      <c r="L14" s="61"/>
    </row>
    <row r="15" spans="1:12" x14ac:dyDescent="0.2">
      <c r="B15" s="52" t="s">
        <v>56</v>
      </c>
      <c r="C15" s="61">
        <v>25272</v>
      </c>
      <c r="D15" s="61">
        <v>23610</v>
      </c>
      <c r="E15" s="223">
        <v>35513</v>
      </c>
      <c r="F15" s="223">
        <v>50878</v>
      </c>
      <c r="G15" s="61">
        <v>60785</v>
      </c>
      <c r="H15" s="61">
        <v>74488</v>
      </c>
      <c r="J15" s="61"/>
      <c r="K15" s="61"/>
      <c r="L15" s="61"/>
    </row>
    <row r="16" spans="1:12" x14ac:dyDescent="0.2">
      <c r="B16" s="52" t="s">
        <v>57</v>
      </c>
      <c r="C16" s="61">
        <v>2907</v>
      </c>
      <c r="D16" s="61">
        <v>12923</v>
      </c>
      <c r="E16" s="223">
        <v>10438</v>
      </c>
      <c r="F16" s="223">
        <v>11541</v>
      </c>
      <c r="G16" s="61">
        <v>13345</v>
      </c>
      <c r="H16" s="61">
        <v>24464</v>
      </c>
      <c r="J16" s="61"/>
      <c r="K16" s="61"/>
      <c r="L16" s="61"/>
    </row>
    <row r="17" spans="1:12" ht="14.25" x14ac:dyDescent="0.2">
      <c r="B17" s="52" t="s">
        <v>494</v>
      </c>
      <c r="C17" s="61">
        <v>28915</v>
      </c>
      <c r="D17" s="61">
        <v>37348</v>
      </c>
      <c r="E17" s="223">
        <v>2442</v>
      </c>
      <c r="F17" s="223">
        <v>3932</v>
      </c>
      <c r="G17" s="61">
        <v>31357</v>
      </c>
      <c r="H17" s="61">
        <v>41280</v>
      </c>
      <c r="J17" s="61"/>
      <c r="K17" s="61"/>
      <c r="L17" s="61"/>
    </row>
    <row r="18" spans="1:12" x14ac:dyDescent="0.2">
      <c r="B18" s="52" t="s">
        <v>58</v>
      </c>
      <c r="C18" s="61">
        <v>10853</v>
      </c>
      <c r="D18" s="61">
        <v>5609</v>
      </c>
      <c r="E18" s="223">
        <v>10900</v>
      </c>
      <c r="F18" s="223">
        <v>17750</v>
      </c>
      <c r="G18" s="61">
        <v>21753</v>
      </c>
      <c r="H18" s="61">
        <v>23359</v>
      </c>
      <c r="J18" s="61"/>
      <c r="K18" s="61"/>
      <c r="L18" s="61"/>
    </row>
    <row r="19" spans="1:12" ht="13.5" thickBot="1" x14ac:dyDescent="0.25">
      <c r="B19" s="128" t="s">
        <v>11</v>
      </c>
      <c r="C19" s="125">
        <v>301835</v>
      </c>
      <c r="D19" s="125">
        <v>235121</v>
      </c>
      <c r="E19" s="125">
        <v>184103</v>
      </c>
      <c r="F19" s="125">
        <v>193795</v>
      </c>
      <c r="G19" s="125">
        <v>485938</v>
      </c>
      <c r="H19" s="125">
        <v>428916</v>
      </c>
      <c r="J19" s="61"/>
      <c r="K19" s="61"/>
      <c r="L19" s="61"/>
    </row>
    <row r="20" spans="1:12" ht="8.1" customHeight="1" x14ac:dyDescent="0.2"/>
    <row r="21" spans="1:12" x14ac:dyDescent="0.2">
      <c r="B21" s="49" t="s">
        <v>517</v>
      </c>
    </row>
    <row r="22" spans="1:12" x14ac:dyDescent="0.2">
      <c r="B22" s="49" t="s">
        <v>518</v>
      </c>
    </row>
    <row r="29" spans="1:12" x14ac:dyDescent="0.2">
      <c r="A29" s="58"/>
    </row>
    <row r="30" spans="1:12" ht="12.75" customHeight="1" x14ac:dyDescent="0.2"/>
  </sheetData>
  <sheetProtection selectLockedCells="1" selectUnlockedCells="1"/>
  <mergeCells count="6">
    <mergeCell ref="B11:H11"/>
    <mergeCell ref="B4:B5"/>
    <mergeCell ref="C4:D4"/>
    <mergeCell ref="E4:F4"/>
    <mergeCell ref="G4:H4"/>
    <mergeCell ref="B6:H6"/>
  </mergeCells>
  <pageMargins left="0.78740157480314965" right="0.59055118110236227" top="0.78740157480314965" bottom="0.86614173228346458" header="0.51181102362204722" footer="0.35433070866141736"/>
  <pageSetup paperSize="9" scale="74" firstPageNumber="0"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tabColor rgb="FF0096DF"/>
  </sheetPr>
  <dimension ref="A1:I54"/>
  <sheetViews>
    <sheetView showGridLines="0" zoomScaleNormal="100" zoomScaleSheetLayoutView="100" workbookViewId="0"/>
  </sheetViews>
  <sheetFormatPr baseColWidth="10" defaultColWidth="11.42578125" defaultRowHeight="12.75" x14ac:dyDescent="0.2"/>
  <cols>
    <col min="1" max="1" width="2.7109375" style="42" customWidth="1"/>
    <col min="2" max="2" width="40.7109375" style="42" customWidth="1"/>
    <col min="3" max="4" width="10.7109375" style="42" customWidth="1"/>
    <col min="5" max="5" width="10.7109375" style="60" customWidth="1"/>
    <col min="6" max="9" width="10.7109375" style="42" customWidth="1"/>
    <col min="10" max="16384" width="11.42578125" style="42"/>
  </cols>
  <sheetData>
    <row r="1" spans="1:9" ht="15.75" x14ac:dyDescent="0.25">
      <c r="A1" s="48" t="str">
        <f>Inhaltsverzeichnis!B25&amp;" "&amp;Inhaltsverzeichnis!C25&amp;" "&amp;Inhaltsverzeichnis!D25</f>
        <v>Tabelle 9:  Arbeitsvorräte für das Folgejahr nach Auftraggeber, 2018 und 2019</v>
      </c>
      <c r="B1" s="48"/>
      <c r="C1" s="48"/>
      <c r="D1" s="48"/>
      <c r="E1" s="48"/>
      <c r="F1" s="48"/>
      <c r="G1" s="48"/>
      <c r="H1" s="48"/>
      <c r="I1" s="48"/>
    </row>
    <row r="2" spans="1:9" x14ac:dyDescent="0.2">
      <c r="B2" s="24"/>
    </row>
    <row r="3" spans="1:9" x14ac:dyDescent="0.2">
      <c r="A3" s="58"/>
    </row>
    <row r="4" spans="1:9" ht="46.15" customHeight="1" x14ac:dyDescent="0.2">
      <c r="B4" s="302" t="s">
        <v>47</v>
      </c>
      <c r="C4" s="292" t="s">
        <v>667</v>
      </c>
      <c r="D4" s="292"/>
      <c r="E4" s="306" t="s">
        <v>483</v>
      </c>
    </row>
    <row r="5" spans="1:9" x14ac:dyDescent="0.2">
      <c r="B5" s="302"/>
      <c r="C5" s="198">
        <v>2018</v>
      </c>
      <c r="D5" s="196">
        <v>2019</v>
      </c>
      <c r="E5" s="306"/>
    </row>
    <row r="6" spans="1:9" x14ac:dyDescent="0.2">
      <c r="B6" s="305" t="s">
        <v>9</v>
      </c>
      <c r="C6" s="305"/>
      <c r="D6" s="305"/>
      <c r="E6" s="305"/>
    </row>
    <row r="7" spans="1:9" x14ac:dyDescent="0.2">
      <c r="B7" s="52" t="s">
        <v>36</v>
      </c>
      <c r="C7" s="61">
        <v>271102</v>
      </c>
      <c r="D7" s="61">
        <v>378484</v>
      </c>
      <c r="E7" s="90">
        <f>D7/C7*100 -100</f>
        <v>39.609445891214392</v>
      </c>
      <c r="G7" s="60"/>
      <c r="H7" s="61"/>
    </row>
    <row r="8" spans="1:9" x14ac:dyDescent="0.2">
      <c r="B8" s="52" t="s">
        <v>37</v>
      </c>
      <c r="C8" s="61">
        <v>301014</v>
      </c>
      <c r="D8" s="61">
        <v>364730</v>
      </c>
      <c r="E8" s="90">
        <f t="shared" ref="E8:E10" si="0">D8/C8*100 -100</f>
        <v>21.167121794999574</v>
      </c>
      <c r="G8" s="60"/>
      <c r="H8" s="61"/>
    </row>
    <row r="9" spans="1:9" x14ac:dyDescent="0.2">
      <c r="B9" s="52" t="s">
        <v>38</v>
      </c>
      <c r="C9" s="61">
        <v>560850</v>
      </c>
      <c r="D9" s="61">
        <v>522275</v>
      </c>
      <c r="E9" s="90">
        <f t="shared" si="0"/>
        <v>-6.8779531068913258</v>
      </c>
      <c r="G9" s="60"/>
      <c r="H9" s="61"/>
    </row>
    <row r="10" spans="1:9" x14ac:dyDescent="0.2">
      <c r="B10" s="152" t="s">
        <v>11</v>
      </c>
      <c r="C10" s="153">
        <v>1132966</v>
      </c>
      <c r="D10" s="153">
        <v>1265489</v>
      </c>
      <c r="E10" s="206">
        <f t="shared" si="0"/>
        <v>11.696997085525965</v>
      </c>
      <c r="G10" s="60"/>
      <c r="H10" s="61"/>
    </row>
    <row r="11" spans="1:9" ht="5.25" customHeight="1" x14ac:dyDescent="0.2">
      <c r="B11" s="307"/>
      <c r="C11" s="307"/>
      <c r="D11" s="307"/>
      <c r="E11" s="307"/>
      <c r="G11" s="60"/>
      <c r="H11" s="61"/>
    </row>
    <row r="12" spans="1:9" x14ac:dyDescent="0.2">
      <c r="B12" s="52" t="s">
        <v>59</v>
      </c>
      <c r="C12" s="61">
        <v>359535</v>
      </c>
      <c r="D12" s="61">
        <v>370218</v>
      </c>
      <c r="E12" s="90">
        <f>D12/C12*100 -100</f>
        <v>2.9713379782218681</v>
      </c>
      <c r="G12" s="60"/>
      <c r="H12" s="61"/>
    </row>
    <row r="13" spans="1:9" x14ac:dyDescent="0.2">
      <c r="B13" s="52" t="s">
        <v>60</v>
      </c>
      <c r="C13" s="61">
        <v>27685</v>
      </c>
      <c r="D13" s="61">
        <v>26772</v>
      </c>
      <c r="E13" s="90">
        <f t="shared" ref="E13:E17" si="1">D13/C13*100 -100</f>
        <v>-3.2978147011016716</v>
      </c>
      <c r="G13" s="60"/>
      <c r="H13" s="61"/>
    </row>
    <row r="14" spans="1:9" x14ac:dyDescent="0.2">
      <c r="B14" s="52" t="s">
        <v>61</v>
      </c>
      <c r="C14" s="61">
        <v>758993</v>
      </c>
      <c r="D14" s="61">
        <v>760738</v>
      </c>
      <c r="E14" s="90">
        <f t="shared" si="1"/>
        <v>0.2299098937671431</v>
      </c>
      <c r="G14" s="60"/>
      <c r="H14" s="61"/>
    </row>
    <row r="15" spans="1:9" x14ac:dyDescent="0.2">
      <c r="B15" s="52" t="s">
        <v>62</v>
      </c>
      <c r="C15" s="61">
        <v>12152</v>
      </c>
      <c r="D15" s="61">
        <v>12323</v>
      </c>
      <c r="E15" s="90">
        <f t="shared" si="1"/>
        <v>1.4071757735352151</v>
      </c>
      <c r="G15" s="60"/>
      <c r="H15" s="61"/>
    </row>
    <row r="16" spans="1:9" x14ac:dyDescent="0.2">
      <c r="B16" s="52" t="s">
        <v>63</v>
      </c>
      <c r="C16" s="61">
        <v>44199</v>
      </c>
      <c r="D16" s="61">
        <v>44516</v>
      </c>
      <c r="E16" s="90">
        <f t="shared" si="1"/>
        <v>0.71721079662437148</v>
      </c>
      <c r="G16" s="60"/>
      <c r="H16" s="61"/>
    </row>
    <row r="17" spans="2:8" x14ac:dyDescent="0.2">
      <c r="B17" s="52" t="s">
        <v>501</v>
      </c>
      <c r="C17" s="61">
        <v>640829</v>
      </c>
      <c r="D17" s="61">
        <v>627880</v>
      </c>
      <c r="E17" s="90">
        <f t="shared" si="1"/>
        <v>-2.0206638588453387</v>
      </c>
      <c r="G17" s="60"/>
      <c r="H17" s="61"/>
    </row>
    <row r="18" spans="2:8" x14ac:dyDescent="0.2">
      <c r="B18" s="54" t="s">
        <v>11</v>
      </c>
      <c r="C18" s="55">
        <v>1843393</v>
      </c>
      <c r="D18" s="55">
        <v>1842447</v>
      </c>
      <c r="E18" s="207">
        <f>D18/C18*100 -100</f>
        <v>-5.1318411212363912E-2</v>
      </c>
      <c r="G18" s="60"/>
      <c r="H18" s="61"/>
    </row>
    <row r="19" spans="2:8" x14ac:dyDescent="0.2">
      <c r="B19" s="305" t="s">
        <v>11</v>
      </c>
      <c r="C19" s="305"/>
      <c r="D19" s="305"/>
      <c r="E19" s="305"/>
      <c r="G19" s="60"/>
      <c r="H19" s="61"/>
    </row>
    <row r="20" spans="2:8" ht="13.5" thickBot="1" x14ac:dyDescent="0.25">
      <c r="B20" s="128" t="s">
        <v>64</v>
      </c>
      <c r="C20" s="125">
        <v>2976359</v>
      </c>
      <c r="D20" s="125">
        <v>3107936</v>
      </c>
      <c r="E20" s="208">
        <f>D20/C20*100-100</f>
        <v>4.4207368801948803</v>
      </c>
      <c r="G20" s="60"/>
      <c r="H20" s="61"/>
    </row>
    <row r="21" spans="2:8" ht="8.1" customHeight="1" x14ac:dyDescent="0.2">
      <c r="D21" s="61"/>
    </row>
    <row r="22" spans="2:8" x14ac:dyDescent="0.2">
      <c r="B22" s="291" t="s">
        <v>668</v>
      </c>
      <c r="C22" s="291"/>
      <c r="D22" s="291"/>
      <c r="E22" s="291"/>
      <c r="F22" s="291"/>
      <c r="G22" s="291"/>
      <c r="H22" s="291"/>
    </row>
    <row r="23" spans="2:8" x14ac:dyDescent="0.2">
      <c r="B23" s="291"/>
      <c r="C23" s="291"/>
      <c r="D23" s="291"/>
      <c r="E23" s="291"/>
      <c r="F23" s="291"/>
      <c r="G23" s="291"/>
      <c r="H23" s="291"/>
    </row>
    <row r="24" spans="2:8" ht="12.75" customHeight="1" x14ac:dyDescent="0.2"/>
    <row r="51" spans="1:1" ht="15.75" x14ac:dyDescent="0.25">
      <c r="A51" s="41"/>
    </row>
    <row r="53" spans="1:1" x14ac:dyDescent="0.2">
      <c r="A53" s="58"/>
    </row>
    <row r="54" spans="1:1" ht="12.75" customHeight="1" x14ac:dyDescent="0.2"/>
  </sheetData>
  <sheetProtection selectLockedCells="1" selectUnlockedCells="1"/>
  <mergeCells count="8">
    <mergeCell ref="B23:H23"/>
    <mergeCell ref="B22:H22"/>
    <mergeCell ref="B19:E19"/>
    <mergeCell ref="B4:B5"/>
    <mergeCell ref="C4:D4"/>
    <mergeCell ref="E4:E5"/>
    <mergeCell ref="B6:E6"/>
    <mergeCell ref="B11:E11"/>
  </mergeCells>
  <pageMargins left="0.78740157480314965" right="0.59055118110236227" top="0.78740157480314965" bottom="0.86614173228346458" header="0.51181102362204722" footer="0.35433070866141736"/>
  <pageSetup paperSize="9" scale="74" firstPageNumber="0" orientation="portrait"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96DF"/>
    <pageSetUpPr fitToPage="1"/>
  </sheetPr>
  <dimension ref="A1:L32"/>
  <sheetViews>
    <sheetView showGridLines="0" zoomScaleNormal="100" workbookViewId="0"/>
  </sheetViews>
  <sheetFormatPr baseColWidth="10" defaultColWidth="11.42578125" defaultRowHeight="12.75" x14ac:dyDescent="0.2"/>
  <cols>
    <col min="1" max="1" width="2.7109375" style="42" customWidth="1"/>
    <col min="2" max="2" width="20.7109375" style="42" customWidth="1"/>
    <col min="3" max="16" width="10.7109375" style="42" customWidth="1"/>
    <col min="17" max="16384" width="11.42578125" style="42"/>
  </cols>
  <sheetData>
    <row r="1" spans="1:12" ht="15.75" x14ac:dyDescent="0.25">
      <c r="A1" s="41" t="str">
        <f>Inhaltsverzeichnis!B26&amp;" "&amp;Inhaltsverzeichnis!C26&amp;" "&amp;Inhaltsverzeichnis!D26</f>
        <v>Tabelle 10:  Arbeitsvorräte nach Bausparte, Bezirk und Kanton, in 1’000 Franken, 2019¹</v>
      </c>
    </row>
    <row r="2" spans="1:12" x14ac:dyDescent="0.2">
      <c r="B2" s="158"/>
    </row>
    <row r="4" spans="1:12" x14ac:dyDescent="0.2">
      <c r="B4" s="302" t="s">
        <v>18</v>
      </c>
      <c r="C4" s="292" t="s">
        <v>9</v>
      </c>
      <c r="D4" s="292"/>
      <c r="E4" s="292"/>
      <c r="F4" s="292"/>
      <c r="G4" s="292"/>
      <c r="H4" s="292" t="s">
        <v>10</v>
      </c>
      <c r="I4" s="292"/>
      <c r="J4" s="292"/>
      <c r="K4" s="292"/>
      <c r="L4" s="292" t="s">
        <v>11</v>
      </c>
    </row>
    <row r="5" spans="1:12" x14ac:dyDescent="0.2">
      <c r="B5" s="302"/>
      <c r="C5" s="292" t="s">
        <v>12</v>
      </c>
      <c r="D5" s="292"/>
      <c r="E5" s="292" t="s">
        <v>13</v>
      </c>
      <c r="F5" s="292"/>
      <c r="G5" s="299" t="s">
        <v>11</v>
      </c>
      <c r="H5" s="299" t="s">
        <v>19</v>
      </c>
      <c r="I5" s="299" t="s">
        <v>464</v>
      </c>
      <c r="J5" s="299" t="s">
        <v>15</v>
      </c>
      <c r="K5" s="299" t="s">
        <v>11</v>
      </c>
      <c r="L5" s="292"/>
    </row>
    <row r="6" spans="1:12" ht="38.25" x14ac:dyDescent="0.2">
      <c r="B6" s="302"/>
      <c r="C6" s="79" t="s">
        <v>11</v>
      </c>
      <c r="D6" s="79" t="s">
        <v>21</v>
      </c>
      <c r="E6" s="79" t="s">
        <v>11</v>
      </c>
      <c r="F6" s="79" t="s">
        <v>21</v>
      </c>
      <c r="G6" s="299"/>
      <c r="H6" s="299"/>
      <c r="I6" s="299"/>
      <c r="J6" s="299"/>
      <c r="K6" s="299"/>
      <c r="L6" s="292"/>
    </row>
    <row r="7" spans="1:12" x14ac:dyDescent="0.2">
      <c r="B7" s="52" t="s">
        <v>22</v>
      </c>
      <c r="C7" s="53">
        <v>79957</v>
      </c>
      <c r="D7" s="53">
        <v>13522</v>
      </c>
      <c r="E7" s="53">
        <v>30991</v>
      </c>
      <c r="F7" s="53">
        <v>16541</v>
      </c>
      <c r="G7" s="169">
        <v>110948</v>
      </c>
      <c r="H7" s="53">
        <v>103560</v>
      </c>
      <c r="I7" s="53">
        <v>20606</v>
      </c>
      <c r="J7" s="53">
        <v>27077</v>
      </c>
      <c r="K7" s="53">
        <v>151243</v>
      </c>
      <c r="L7" s="53">
        <v>262191</v>
      </c>
    </row>
    <row r="8" spans="1:12" x14ac:dyDescent="0.2">
      <c r="B8" s="52" t="s">
        <v>23</v>
      </c>
      <c r="C8" s="53">
        <v>97707</v>
      </c>
      <c r="D8" s="53">
        <v>34416</v>
      </c>
      <c r="E8" s="53">
        <v>96595</v>
      </c>
      <c r="F8" s="53">
        <v>24372</v>
      </c>
      <c r="G8" s="169">
        <v>194302</v>
      </c>
      <c r="H8" s="53">
        <v>212524</v>
      </c>
      <c r="I8" s="53">
        <v>88288</v>
      </c>
      <c r="J8" s="53">
        <v>176603</v>
      </c>
      <c r="K8" s="53">
        <v>477415</v>
      </c>
      <c r="L8" s="53">
        <v>671717</v>
      </c>
    </row>
    <row r="9" spans="1:12" x14ac:dyDescent="0.2">
      <c r="B9" s="52" t="s">
        <v>24</v>
      </c>
      <c r="C9" s="53">
        <v>50190</v>
      </c>
      <c r="D9" s="53">
        <v>18548</v>
      </c>
      <c r="E9" s="53">
        <v>39597</v>
      </c>
      <c r="F9" s="53">
        <v>24945</v>
      </c>
      <c r="G9" s="169">
        <v>89787</v>
      </c>
      <c r="H9" s="53">
        <v>129444</v>
      </c>
      <c r="I9" s="53">
        <v>16955</v>
      </c>
      <c r="J9" s="53">
        <v>4429</v>
      </c>
      <c r="K9" s="53">
        <v>150828</v>
      </c>
      <c r="L9" s="53">
        <v>240615</v>
      </c>
    </row>
    <row r="10" spans="1:12" x14ac:dyDescent="0.2">
      <c r="B10" s="52" t="s">
        <v>25</v>
      </c>
      <c r="C10" s="53">
        <v>83387</v>
      </c>
      <c r="D10" s="53">
        <v>30786</v>
      </c>
      <c r="E10" s="53">
        <v>28275</v>
      </c>
      <c r="F10" s="53">
        <v>11683</v>
      </c>
      <c r="G10" s="169">
        <v>111662</v>
      </c>
      <c r="H10" s="53">
        <v>101359</v>
      </c>
      <c r="I10" s="53">
        <v>39188</v>
      </c>
      <c r="J10" s="53">
        <v>7738</v>
      </c>
      <c r="K10" s="53">
        <v>148285</v>
      </c>
      <c r="L10" s="53">
        <v>259947</v>
      </c>
    </row>
    <row r="11" spans="1:12" x14ac:dyDescent="0.2">
      <c r="B11" s="52" t="s">
        <v>26</v>
      </c>
      <c r="C11" s="53">
        <v>28005</v>
      </c>
      <c r="D11" s="53">
        <v>17865</v>
      </c>
      <c r="E11" s="53">
        <v>14962</v>
      </c>
      <c r="F11" s="53">
        <v>8783</v>
      </c>
      <c r="G11" s="169">
        <v>42967</v>
      </c>
      <c r="H11" s="53">
        <v>75790</v>
      </c>
      <c r="I11" s="53">
        <v>8290</v>
      </c>
      <c r="J11" s="53">
        <v>8828</v>
      </c>
      <c r="K11" s="53">
        <v>92908</v>
      </c>
      <c r="L11" s="53">
        <v>135875</v>
      </c>
    </row>
    <row r="12" spans="1:12" x14ac:dyDescent="0.2">
      <c r="B12" s="52" t="s">
        <v>27</v>
      </c>
      <c r="C12" s="53">
        <v>40266</v>
      </c>
      <c r="D12" s="53">
        <v>21966</v>
      </c>
      <c r="E12" s="53">
        <v>18283</v>
      </c>
      <c r="F12" s="53">
        <v>4702</v>
      </c>
      <c r="G12" s="169">
        <v>58549</v>
      </c>
      <c r="H12" s="53">
        <v>73642</v>
      </c>
      <c r="I12" s="53">
        <v>6625</v>
      </c>
      <c r="J12" s="53">
        <v>7123</v>
      </c>
      <c r="K12" s="53">
        <v>87390</v>
      </c>
      <c r="L12" s="53">
        <v>145939</v>
      </c>
    </row>
    <row r="13" spans="1:12" x14ac:dyDescent="0.2">
      <c r="B13" s="52" t="s">
        <v>28</v>
      </c>
      <c r="C13" s="53">
        <v>72290</v>
      </c>
      <c r="D13" s="53">
        <v>25882</v>
      </c>
      <c r="E13" s="53">
        <v>21737</v>
      </c>
      <c r="F13" s="53">
        <v>13784</v>
      </c>
      <c r="G13" s="169">
        <v>94027</v>
      </c>
      <c r="H13" s="53">
        <v>137450</v>
      </c>
      <c r="I13" s="53">
        <v>19804</v>
      </c>
      <c r="J13" s="53">
        <v>5466</v>
      </c>
      <c r="K13" s="53">
        <v>162720</v>
      </c>
      <c r="L13" s="53">
        <v>256747</v>
      </c>
    </row>
    <row r="14" spans="1:12" x14ac:dyDescent="0.2">
      <c r="B14" s="52" t="s">
        <v>29</v>
      </c>
      <c r="C14" s="53">
        <v>51275</v>
      </c>
      <c r="D14" s="53">
        <v>9212</v>
      </c>
      <c r="E14" s="53">
        <v>10063</v>
      </c>
      <c r="F14" s="53">
        <v>2831</v>
      </c>
      <c r="G14" s="169">
        <v>61338</v>
      </c>
      <c r="H14" s="53">
        <v>96621</v>
      </c>
      <c r="I14" s="53">
        <v>12677</v>
      </c>
      <c r="J14" s="53">
        <v>2929</v>
      </c>
      <c r="K14" s="53">
        <v>112227</v>
      </c>
      <c r="L14" s="53">
        <v>173565</v>
      </c>
    </row>
    <row r="15" spans="1:12" x14ac:dyDescent="0.2">
      <c r="B15" s="52" t="s">
        <v>30</v>
      </c>
      <c r="C15" s="53">
        <v>46050</v>
      </c>
      <c r="D15" s="53">
        <v>25333</v>
      </c>
      <c r="E15" s="53">
        <v>33554</v>
      </c>
      <c r="F15" s="53">
        <v>31292</v>
      </c>
      <c r="G15" s="169">
        <v>79604</v>
      </c>
      <c r="H15" s="53">
        <v>89324</v>
      </c>
      <c r="I15" s="53">
        <v>14345</v>
      </c>
      <c r="J15" s="53">
        <v>20962</v>
      </c>
      <c r="K15" s="53">
        <v>124631</v>
      </c>
      <c r="L15" s="53">
        <v>204235</v>
      </c>
    </row>
    <row r="16" spans="1:12" x14ac:dyDescent="0.2">
      <c r="B16" s="52" t="s">
        <v>31</v>
      </c>
      <c r="C16" s="53">
        <v>48127</v>
      </c>
      <c r="D16" s="53">
        <v>20690</v>
      </c>
      <c r="E16" s="53">
        <v>11262</v>
      </c>
      <c r="F16" s="53">
        <v>4401</v>
      </c>
      <c r="G16" s="169">
        <v>59389</v>
      </c>
      <c r="H16" s="53">
        <v>149279</v>
      </c>
      <c r="I16" s="53">
        <v>52209</v>
      </c>
      <c r="J16" s="53">
        <v>4436</v>
      </c>
      <c r="K16" s="53">
        <v>205924</v>
      </c>
      <c r="L16" s="53">
        <v>265313</v>
      </c>
    </row>
    <row r="17" spans="2:12" x14ac:dyDescent="0.2">
      <c r="B17" s="52" t="s">
        <v>32</v>
      </c>
      <c r="C17" s="53">
        <v>46708</v>
      </c>
      <c r="D17" s="53">
        <v>10526</v>
      </c>
      <c r="E17" s="53">
        <v>4474</v>
      </c>
      <c r="F17" s="53">
        <v>2106</v>
      </c>
      <c r="G17" s="169">
        <v>51182</v>
      </c>
      <c r="H17" s="53">
        <v>97107</v>
      </c>
      <c r="I17" s="53">
        <v>3869</v>
      </c>
      <c r="J17" s="53">
        <v>16856</v>
      </c>
      <c r="K17" s="53">
        <v>117832</v>
      </c>
      <c r="L17" s="53">
        <v>169014</v>
      </c>
    </row>
    <row r="18" spans="2:12" ht="14.25" x14ac:dyDescent="0.2">
      <c r="B18" s="52" t="s">
        <v>656</v>
      </c>
      <c r="C18" s="53">
        <v>307649</v>
      </c>
      <c r="D18" s="53">
        <v>69631</v>
      </c>
      <c r="E18" s="53">
        <v>4085</v>
      </c>
      <c r="F18" s="53">
        <v>4085</v>
      </c>
      <c r="G18" s="169">
        <v>311734</v>
      </c>
      <c r="H18" s="53">
        <v>0</v>
      </c>
      <c r="I18" s="53">
        <v>0</v>
      </c>
      <c r="J18" s="53">
        <v>11044</v>
      </c>
      <c r="K18" s="53">
        <v>11044</v>
      </c>
      <c r="L18" s="53">
        <v>322778</v>
      </c>
    </row>
    <row r="19" spans="2:12" x14ac:dyDescent="0.2">
      <c r="B19" s="54" t="s">
        <v>495</v>
      </c>
      <c r="C19" s="55">
        <v>951611</v>
      </c>
      <c r="D19" s="55">
        <v>298377</v>
      </c>
      <c r="E19" s="55">
        <v>313878</v>
      </c>
      <c r="F19" s="55">
        <v>149525</v>
      </c>
      <c r="G19" s="170">
        <v>1265489</v>
      </c>
      <c r="H19" s="55">
        <v>1266100</v>
      </c>
      <c r="I19" s="55">
        <v>282856</v>
      </c>
      <c r="J19" s="55">
        <v>293491</v>
      </c>
      <c r="K19" s="55">
        <v>1842447</v>
      </c>
      <c r="L19" s="55">
        <v>3107936</v>
      </c>
    </row>
    <row r="20" spans="2:12" ht="13.5" thickBot="1" x14ac:dyDescent="0.25">
      <c r="B20" s="129" t="s">
        <v>455</v>
      </c>
      <c r="C20" s="123">
        <v>765713</v>
      </c>
      <c r="D20" s="123">
        <v>292555</v>
      </c>
      <c r="E20" s="123">
        <v>367253</v>
      </c>
      <c r="F20" s="123">
        <v>162790</v>
      </c>
      <c r="G20" s="123">
        <v>1132966</v>
      </c>
      <c r="H20" s="123">
        <v>1335528</v>
      </c>
      <c r="I20" s="123">
        <v>241449</v>
      </c>
      <c r="J20" s="123">
        <v>266416</v>
      </c>
      <c r="K20" s="123">
        <v>1843393</v>
      </c>
      <c r="L20" s="123">
        <v>2976359</v>
      </c>
    </row>
    <row r="21" spans="2:12" ht="7.5" customHeight="1" x14ac:dyDescent="0.2"/>
    <row r="22" spans="2:12" ht="12.75" customHeight="1" x14ac:dyDescent="0.2">
      <c r="B22" s="49" t="s">
        <v>468</v>
      </c>
    </row>
    <row r="23" spans="2:12" ht="12.75" customHeight="1" x14ac:dyDescent="0.2">
      <c r="B23" s="49" t="s">
        <v>490</v>
      </c>
    </row>
    <row r="24" spans="2:12" ht="12.75" customHeight="1" x14ac:dyDescent="0.2">
      <c r="B24" s="308"/>
      <c r="C24" s="309"/>
      <c r="D24" s="309"/>
      <c r="E24" s="309"/>
      <c r="F24" s="309"/>
      <c r="G24" s="309"/>
      <c r="H24" s="309"/>
      <c r="I24" s="309"/>
      <c r="J24" s="309"/>
      <c r="K24" s="309"/>
      <c r="L24" s="309"/>
    </row>
    <row r="25" spans="2:12" x14ac:dyDescent="0.2">
      <c r="B25" s="309"/>
      <c r="C25" s="309"/>
      <c r="D25" s="309"/>
      <c r="E25" s="309"/>
      <c r="F25" s="309"/>
      <c r="G25" s="309"/>
      <c r="H25" s="309"/>
      <c r="I25" s="309"/>
      <c r="J25" s="309"/>
      <c r="K25" s="309"/>
      <c r="L25" s="309"/>
    </row>
    <row r="26" spans="2:12" x14ac:dyDescent="0.2">
      <c r="B26" s="56"/>
      <c r="C26" s="56"/>
      <c r="D26" s="56"/>
      <c r="E26" s="56"/>
      <c r="F26" s="56"/>
      <c r="G26" s="56"/>
      <c r="H26" s="56"/>
      <c r="I26" s="56"/>
      <c r="J26" s="56"/>
    </row>
    <row r="27" spans="2:12" x14ac:dyDescent="0.2">
      <c r="B27" s="56"/>
      <c r="C27" s="56"/>
      <c r="D27" s="56"/>
      <c r="E27" s="56"/>
      <c r="F27" s="56"/>
      <c r="G27" s="56"/>
      <c r="H27" s="56"/>
      <c r="I27" s="56"/>
      <c r="J27" s="56"/>
    </row>
    <row r="32" spans="2:12" x14ac:dyDescent="0.2">
      <c r="C32" s="55"/>
      <c r="D32" s="55"/>
      <c r="E32" s="55"/>
      <c r="F32" s="55"/>
      <c r="G32" s="170"/>
      <c r="H32" s="55"/>
      <c r="I32" s="55"/>
      <c r="J32" s="55"/>
      <c r="K32" s="55"/>
      <c r="L32" s="55"/>
    </row>
  </sheetData>
  <mergeCells count="12">
    <mergeCell ref="B4:B6"/>
    <mergeCell ref="C4:G4"/>
    <mergeCell ref="H4:K4"/>
    <mergeCell ref="B24:L25"/>
    <mergeCell ref="L4:L6"/>
    <mergeCell ref="C5:D5"/>
    <mergeCell ref="E5:F5"/>
    <mergeCell ref="G5:G6"/>
    <mergeCell ref="H5:H6"/>
    <mergeCell ref="I5:I6"/>
    <mergeCell ref="J5:J6"/>
    <mergeCell ref="K5:K6"/>
  </mergeCells>
  <pageMargins left="0.70866141732283472" right="0.70866141732283472" top="0.78740157480314965" bottom="0.78740157480314965" header="0.31496062992125984" footer="0.31496062992125984"/>
  <pageSetup paperSize="9"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5078"/>
  </sheetPr>
  <dimension ref="A1:T116"/>
  <sheetViews>
    <sheetView showGridLines="0" zoomScaleNormal="100" zoomScaleSheetLayoutView="100" workbookViewId="0">
      <pane ySplit="6" topLeftCell="A39" activePane="bottomLeft" state="frozen"/>
      <selection activeCell="C56" sqref="C56"/>
      <selection pane="bottomLeft" activeCell="B60" sqref="B60"/>
    </sheetView>
  </sheetViews>
  <sheetFormatPr baseColWidth="10" defaultColWidth="11.42578125" defaultRowHeight="12.75" x14ac:dyDescent="0.2"/>
  <cols>
    <col min="1" max="1" width="3.7109375" style="42" customWidth="1"/>
    <col min="2" max="2" width="5.7109375" style="42" customWidth="1"/>
    <col min="3" max="14" width="10.7109375" style="42" customWidth="1"/>
    <col min="15" max="19" width="26.7109375" style="158" customWidth="1"/>
    <col min="20" max="22" width="26.7109375" style="42" customWidth="1"/>
    <col min="23" max="16384" width="11.42578125" style="42"/>
  </cols>
  <sheetData>
    <row r="1" spans="1:20" ht="15.75" x14ac:dyDescent="0.25">
      <c r="A1" s="41" t="str">
        <f>Inhaltsverzeichnis!B29&amp;" "&amp;Inhaltsverzeichnis!C29&amp;" "&amp;Inhaltsverzeichnis!D29</f>
        <v>Tabelle 11:  Neu erstellte Gebäude mit Wohnungen und neu erstellte Wohnungen nach Gebäudekategorie, 1971–2019</v>
      </c>
    </row>
    <row r="2" spans="1:20" x14ac:dyDescent="0.2">
      <c r="B2" s="24"/>
    </row>
    <row r="4" spans="1:20" ht="12.75" customHeight="1" x14ac:dyDescent="0.2">
      <c r="B4" s="292" t="s">
        <v>4</v>
      </c>
      <c r="C4" s="292" t="s">
        <v>74</v>
      </c>
      <c r="D4" s="292"/>
      <c r="E4" s="292"/>
      <c r="F4" s="292" t="s">
        <v>497</v>
      </c>
      <c r="G4" s="292"/>
      <c r="H4" s="292"/>
      <c r="I4" s="292"/>
      <c r="J4" s="292"/>
      <c r="K4" s="292"/>
      <c r="L4" s="292"/>
      <c r="M4" s="292" t="s">
        <v>75</v>
      </c>
      <c r="N4" s="58"/>
      <c r="T4" s="58"/>
    </row>
    <row r="5" spans="1:20" ht="24.75" customHeight="1" x14ac:dyDescent="0.2">
      <c r="B5" s="292"/>
      <c r="C5" s="299" t="s">
        <v>11</v>
      </c>
      <c r="D5" s="310" t="s">
        <v>508</v>
      </c>
      <c r="E5" s="310"/>
      <c r="F5" s="299" t="s">
        <v>11</v>
      </c>
      <c r="G5" s="310" t="s">
        <v>484</v>
      </c>
      <c r="H5" s="310"/>
      <c r="I5" s="310" t="s">
        <v>485</v>
      </c>
      <c r="J5" s="310"/>
      <c r="K5" s="310" t="s">
        <v>486</v>
      </c>
      <c r="L5" s="310"/>
      <c r="M5" s="292"/>
      <c r="N5" s="58"/>
      <c r="T5" s="58"/>
    </row>
    <row r="6" spans="1:20" ht="43.5" customHeight="1" x14ac:dyDescent="0.2">
      <c r="B6" s="292"/>
      <c r="C6" s="299"/>
      <c r="D6" s="79" t="s">
        <v>70</v>
      </c>
      <c r="E6" s="79" t="s">
        <v>34</v>
      </c>
      <c r="F6" s="299"/>
      <c r="G6" s="79" t="s">
        <v>70</v>
      </c>
      <c r="H6" s="79" t="s">
        <v>34</v>
      </c>
      <c r="I6" s="79" t="s">
        <v>70</v>
      </c>
      <c r="J6" s="79" t="s">
        <v>34</v>
      </c>
      <c r="K6" s="79" t="s">
        <v>70</v>
      </c>
      <c r="L6" s="79" t="s">
        <v>34</v>
      </c>
      <c r="M6" s="292"/>
    </row>
    <row r="7" spans="1:20" x14ac:dyDescent="0.2">
      <c r="B7" s="63">
        <v>1971</v>
      </c>
      <c r="C7" s="23">
        <v>1424</v>
      </c>
      <c r="D7" s="23">
        <v>1116</v>
      </c>
      <c r="E7" s="87">
        <v>78.400000000000006</v>
      </c>
      <c r="F7" s="23">
        <v>4143</v>
      </c>
      <c r="G7" s="23">
        <v>1116</v>
      </c>
      <c r="H7" s="87">
        <v>26.9</v>
      </c>
      <c r="I7" s="88" t="s">
        <v>275</v>
      </c>
      <c r="J7" s="88" t="s">
        <v>275</v>
      </c>
      <c r="K7" s="88" t="s">
        <v>275</v>
      </c>
      <c r="L7" s="88" t="s">
        <v>275</v>
      </c>
      <c r="M7" s="88" t="s">
        <v>275</v>
      </c>
    </row>
    <row r="8" spans="1:20" x14ac:dyDescent="0.2">
      <c r="B8" s="63">
        <v>1972</v>
      </c>
      <c r="C8" s="23">
        <v>1642</v>
      </c>
      <c r="D8" s="23">
        <v>1275</v>
      </c>
      <c r="E8" s="87">
        <v>77.599999999999994</v>
      </c>
      <c r="F8" s="23">
        <v>4914</v>
      </c>
      <c r="G8" s="23">
        <v>1275</v>
      </c>
      <c r="H8" s="87">
        <v>25.9</v>
      </c>
      <c r="I8" s="88" t="s">
        <v>275</v>
      </c>
      <c r="J8" s="88" t="s">
        <v>275</v>
      </c>
      <c r="K8" s="88" t="s">
        <v>275</v>
      </c>
      <c r="L8" s="88" t="s">
        <v>275</v>
      </c>
      <c r="M8" s="88" t="s">
        <v>275</v>
      </c>
    </row>
    <row r="9" spans="1:20" x14ac:dyDescent="0.2">
      <c r="B9" s="63">
        <v>1973</v>
      </c>
      <c r="C9" s="23">
        <v>1864</v>
      </c>
      <c r="D9" s="23">
        <v>1428</v>
      </c>
      <c r="E9" s="87">
        <v>76.599999999999994</v>
      </c>
      <c r="F9" s="23">
        <v>6342</v>
      </c>
      <c r="G9" s="23">
        <v>1428</v>
      </c>
      <c r="H9" s="87">
        <v>22.5</v>
      </c>
      <c r="I9" s="88" t="s">
        <v>275</v>
      </c>
      <c r="J9" s="88" t="s">
        <v>275</v>
      </c>
      <c r="K9" s="88" t="s">
        <v>275</v>
      </c>
      <c r="L9" s="88" t="s">
        <v>275</v>
      </c>
      <c r="M9" s="88" t="s">
        <v>275</v>
      </c>
    </row>
    <row r="10" spans="1:20" x14ac:dyDescent="0.2">
      <c r="B10" s="63">
        <v>1974</v>
      </c>
      <c r="C10" s="23">
        <v>1799</v>
      </c>
      <c r="D10" s="23">
        <v>1380</v>
      </c>
      <c r="E10" s="87">
        <v>76.7</v>
      </c>
      <c r="F10" s="23">
        <v>6520</v>
      </c>
      <c r="G10" s="23">
        <v>1380</v>
      </c>
      <c r="H10" s="87">
        <v>21.2</v>
      </c>
      <c r="I10" s="88" t="s">
        <v>275</v>
      </c>
      <c r="J10" s="88" t="s">
        <v>275</v>
      </c>
      <c r="K10" s="88" t="s">
        <v>275</v>
      </c>
      <c r="L10" s="88" t="s">
        <v>275</v>
      </c>
      <c r="M10" s="88" t="s">
        <v>275</v>
      </c>
    </row>
    <row r="11" spans="1:20" x14ac:dyDescent="0.2">
      <c r="B11" s="63">
        <v>1975</v>
      </c>
      <c r="C11" s="23">
        <v>1089</v>
      </c>
      <c r="D11" s="23">
        <v>889</v>
      </c>
      <c r="E11" s="87">
        <v>81.599999999999994</v>
      </c>
      <c r="F11" s="23">
        <v>2715</v>
      </c>
      <c r="G11" s="23">
        <v>889</v>
      </c>
      <c r="H11" s="87">
        <v>32.700000000000003</v>
      </c>
      <c r="I11" s="88" t="s">
        <v>275</v>
      </c>
      <c r="J11" s="88" t="s">
        <v>275</v>
      </c>
      <c r="K11" s="88" t="s">
        <v>275</v>
      </c>
      <c r="L11" s="88" t="s">
        <v>275</v>
      </c>
      <c r="M11" s="88" t="s">
        <v>275</v>
      </c>
    </row>
    <row r="12" spans="1:20" x14ac:dyDescent="0.2">
      <c r="B12" s="63">
        <v>1976</v>
      </c>
      <c r="C12" s="23">
        <v>896</v>
      </c>
      <c r="D12" s="23">
        <v>707</v>
      </c>
      <c r="E12" s="87">
        <v>78.900000000000006</v>
      </c>
      <c r="F12" s="23">
        <v>2221</v>
      </c>
      <c r="G12" s="23">
        <v>707</v>
      </c>
      <c r="H12" s="87">
        <v>31.8</v>
      </c>
      <c r="I12" s="88" t="s">
        <v>275</v>
      </c>
      <c r="J12" s="88" t="s">
        <v>275</v>
      </c>
      <c r="K12" s="88" t="s">
        <v>275</v>
      </c>
      <c r="L12" s="88" t="s">
        <v>275</v>
      </c>
      <c r="M12" s="88" t="s">
        <v>275</v>
      </c>
    </row>
    <row r="13" spans="1:20" x14ac:dyDescent="0.2">
      <c r="B13" s="63">
        <v>1977</v>
      </c>
      <c r="C13" s="23">
        <v>1262</v>
      </c>
      <c r="D13" s="23">
        <v>1112</v>
      </c>
      <c r="E13" s="87">
        <v>88.1</v>
      </c>
      <c r="F13" s="23">
        <v>2184</v>
      </c>
      <c r="G13" s="23">
        <v>1112</v>
      </c>
      <c r="H13" s="87">
        <v>50.9</v>
      </c>
      <c r="I13" s="88" t="s">
        <v>275</v>
      </c>
      <c r="J13" s="88" t="s">
        <v>275</v>
      </c>
      <c r="K13" s="88" t="s">
        <v>275</v>
      </c>
      <c r="L13" s="88" t="s">
        <v>275</v>
      </c>
      <c r="M13" s="88" t="s">
        <v>275</v>
      </c>
    </row>
    <row r="14" spans="1:20" x14ac:dyDescent="0.2">
      <c r="B14" s="63">
        <v>1978</v>
      </c>
      <c r="C14" s="23">
        <v>1549</v>
      </c>
      <c r="D14" s="23">
        <v>1408</v>
      </c>
      <c r="E14" s="87">
        <v>90.9</v>
      </c>
      <c r="F14" s="23">
        <v>2541</v>
      </c>
      <c r="G14" s="23">
        <v>1408</v>
      </c>
      <c r="H14" s="87">
        <v>55.4</v>
      </c>
      <c r="I14" s="88" t="s">
        <v>275</v>
      </c>
      <c r="J14" s="88" t="s">
        <v>275</v>
      </c>
      <c r="K14" s="88" t="s">
        <v>275</v>
      </c>
      <c r="L14" s="88" t="s">
        <v>275</v>
      </c>
      <c r="M14" s="88" t="s">
        <v>275</v>
      </c>
    </row>
    <row r="15" spans="1:20" x14ac:dyDescent="0.2">
      <c r="B15" s="63">
        <v>1979</v>
      </c>
      <c r="C15" s="23">
        <v>1772</v>
      </c>
      <c r="D15" s="23">
        <v>1630</v>
      </c>
      <c r="E15" s="87">
        <v>92</v>
      </c>
      <c r="F15" s="23">
        <v>2761</v>
      </c>
      <c r="G15" s="23">
        <v>1630</v>
      </c>
      <c r="H15" s="87">
        <v>59</v>
      </c>
      <c r="I15" s="88" t="s">
        <v>275</v>
      </c>
      <c r="J15" s="88" t="s">
        <v>275</v>
      </c>
      <c r="K15" s="88" t="s">
        <v>275</v>
      </c>
      <c r="L15" s="88" t="s">
        <v>275</v>
      </c>
      <c r="M15" s="88" t="s">
        <v>275</v>
      </c>
    </row>
    <row r="16" spans="1:20" x14ac:dyDescent="0.2">
      <c r="B16" s="63">
        <v>1980</v>
      </c>
      <c r="C16" s="23">
        <v>2192</v>
      </c>
      <c r="D16" s="23">
        <v>2025</v>
      </c>
      <c r="E16" s="87">
        <v>92.4</v>
      </c>
      <c r="F16" s="23">
        <v>3183</v>
      </c>
      <c r="G16" s="23">
        <v>2025</v>
      </c>
      <c r="H16" s="87">
        <v>63.6</v>
      </c>
      <c r="I16" s="88" t="s">
        <v>275</v>
      </c>
      <c r="J16" s="88" t="s">
        <v>275</v>
      </c>
      <c r="K16" s="88" t="s">
        <v>275</v>
      </c>
      <c r="L16" s="88" t="s">
        <v>275</v>
      </c>
      <c r="M16" s="88" t="s">
        <v>275</v>
      </c>
    </row>
    <row r="17" spans="2:16" x14ac:dyDescent="0.2">
      <c r="B17" s="63">
        <v>1981</v>
      </c>
      <c r="C17" s="23">
        <v>1836</v>
      </c>
      <c r="D17" s="23">
        <v>1605</v>
      </c>
      <c r="E17" s="87">
        <v>87.4</v>
      </c>
      <c r="F17" s="23">
        <v>3244</v>
      </c>
      <c r="G17" s="23">
        <v>1605</v>
      </c>
      <c r="H17" s="87">
        <v>49.5</v>
      </c>
      <c r="I17" s="88" t="s">
        <v>275</v>
      </c>
      <c r="J17" s="88" t="s">
        <v>275</v>
      </c>
      <c r="K17" s="88" t="s">
        <v>275</v>
      </c>
      <c r="L17" s="88" t="s">
        <v>275</v>
      </c>
      <c r="M17" s="88" t="s">
        <v>275</v>
      </c>
    </row>
    <row r="18" spans="2:16" x14ac:dyDescent="0.2">
      <c r="B18" s="63">
        <v>1982</v>
      </c>
      <c r="C18" s="23">
        <v>1647</v>
      </c>
      <c r="D18" s="23">
        <v>1372</v>
      </c>
      <c r="E18" s="87">
        <v>83.3</v>
      </c>
      <c r="F18" s="23">
        <v>3301</v>
      </c>
      <c r="G18" s="23">
        <v>1372</v>
      </c>
      <c r="H18" s="87">
        <v>41.6</v>
      </c>
      <c r="I18" s="88" t="s">
        <v>275</v>
      </c>
      <c r="J18" s="88" t="s">
        <v>275</v>
      </c>
      <c r="K18" s="88" t="s">
        <v>275</v>
      </c>
      <c r="L18" s="88" t="s">
        <v>275</v>
      </c>
      <c r="M18" s="88" t="s">
        <v>275</v>
      </c>
    </row>
    <row r="19" spans="2:16" x14ac:dyDescent="0.2">
      <c r="B19" s="63">
        <v>1983</v>
      </c>
      <c r="C19" s="23">
        <v>1571</v>
      </c>
      <c r="D19" s="23">
        <v>1261</v>
      </c>
      <c r="E19" s="87">
        <v>80.3</v>
      </c>
      <c r="F19" s="23">
        <v>3516</v>
      </c>
      <c r="G19" s="23">
        <v>1261</v>
      </c>
      <c r="H19" s="87">
        <v>35.9</v>
      </c>
      <c r="I19" s="88" t="s">
        <v>275</v>
      </c>
      <c r="J19" s="88" t="s">
        <v>275</v>
      </c>
      <c r="K19" s="88" t="s">
        <v>275</v>
      </c>
      <c r="L19" s="88" t="s">
        <v>275</v>
      </c>
      <c r="M19" s="88" t="s">
        <v>275</v>
      </c>
    </row>
    <row r="20" spans="2:16" x14ac:dyDescent="0.2">
      <c r="B20" s="63">
        <v>1984</v>
      </c>
      <c r="C20" s="23">
        <v>1849</v>
      </c>
      <c r="D20" s="23">
        <v>1470</v>
      </c>
      <c r="E20" s="87">
        <v>79.5</v>
      </c>
      <c r="F20" s="23">
        <v>4019</v>
      </c>
      <c r="G20" s="23">
        <v>1470</v>
      </c>
      <c r="H20" s="87">
        <v>36.6</v>
      </c>
      <c r="I20" s="88" t="s">
        <v>275</v>
      </c>
      <c r="J20" s="88" t="s">
        <v>275</v>
      </c>
      <c r="K20" s="88" t="s">
        <v>275</v>
      </c>
      <c r="L20" s="88" t="s">
        <v>275</v>
      </c>
      <c r="M20" s="88" t="s">
        <v>275</v>
      </c>
    </row>
    <row r="21" spans="2:16" x14ac:dyDescent="0.2">
      <c r="B21" s="63">
        <v>1985</v>
      </c>
      <c r="C21" s="23">
        <v>1883</v>
      </c>
      <c r="D21" s="23">
        <v>1547</v>
      </c>
      <c r="E21" s="87">
        <v>82.2</v>
      </c>
      <c r="F21" s="23">
        <v>3725</v>
      </c>
      <c r="G21" s="23">
        <v>1547</v>
      </c>
      <c r="H21" s="87">
        <v>41.5</v>
      </c>
      <c r="I21" s="88" t="s">
        <v>275</v>
      </c>
      <c r="J21" s="88" t="s">
        <v>275</v>
      </c>
      <c r="K21" s="88" t="s">
        <v>275</v>
      </c>
      <c r="L21" s="88" t="s">
        <v>275</v>
      </c>
      <c r="M21" s="88" t="s">
        <v>275</v>
      </c>
    </row>
    <row r="22" spans="2:16" x14ac:dyDescent="0.2">
      <c r="B22" s="63">
        <v>1986</v>
      </c>
      <c r="C22" s="23">
        <v>1927</v>
      </c>
      <c r="D22" s="23">
        <v>1578</v>
      </c>
      <c r="E22" s="87">
        <v>81.900000000000006</v>
      </c>
      <c r="F22" s="23">
        <v>3785</v>
      </c>
      <c r="G22" s="23">
        <v>1578</v>
      </c>
      <c r="H22" s="87">
        <v>41.7</v>
      </c>
      <c r="I22" s="88" t="s">
        <v>275</v>
      </c>
      <c r="J22" s="88" t="s">
        <v>275</v>
      </c>
      <c r="K22" s="88" t="s">
        <v>275</v>
      </c>
      <c r="L22" s="88" t="s">
        <v>275</v>
      </c>
      <c r="M22" s="88" t="s">
        <v>275</v>
      </c>
    </row>
    <row r="23" spans="2:16" x14ac:dyDescent="0.2">
      <c r="B23" s="63">
        <v>1987</v>
      </c>
      <c r="C23" s="23">
        <v>1839</v>
      </c>
      <c r="D23" s="23">
        <v>1484</v>
      </c>
      <c r="E23" s="87">
        <v>80.7</v>
      </c>
      <c r="F23" s="23">
        <v>3953</v>
      </c>
      <c r="G23" s="23">
        <v>1484</v>
      </c>
      <c r="H23" s="87">
        <v>37.5</v>
      </c>
      <c r="I23" s="88" t="s">
        <v>275</v>
      </c>
      <c r="J23" s="88" t="s">
        <v>275</v>
      </c>
      <c r="K23" s="88" t="s">
        <v>275</v>
      </c>
      <c r="L23" s="88" t="s">
        <v>275</v>
      </c>
      <c r="M23" s="88" t="s">
        <v>275</v>
      </c>
    </row>
    <row r="24" spans="2:16" x14ac:dyDescent="0.2">
      <c r="B24" s="63">
        <v>1988</v>
      </c>
      <c r="C24" s="23">
        <v>1936</v>
      </c>
      <c r="D24" s="23">
        <v>1612</v>
      </c>
      <c r="E24" s="87">
        <v>83.3</v>
      </c>
      <c r="F24" s="23">
        <v>3612</v>
      </c>
      <c r="G24" s="23">
        <v>1612</v>
      </c>
      <c r="H24" s="87">
        <v>44.6</v>
      </c>
      <c r="I24" s="88" t="s">
        <v>275</v>
      </c>
      <c r="J24" s="88" t="s">
        <v>275</v>
      </c>
      <c r="K24" s="88" t="s">
        <v>275</v>
      </c>
      <c r="L24" s="88" t="s">
        <v>275</v>
      </c>
      <c r="M24" s="88" t="s">
        <v>275</v>
      </c>
    </row>
    <row r="25" spans="2:16" x14ac:dyDescent="0.2">
      <c r="B25" s="63">
        <v>1989</v>
      </c>
      <c r="C25" s="23">
        <v>1681</v>
      </c>
      <c r="D25" s="23">
        <v>1394</v>
      </c>
      <c r="E25" s="87">
        <v>82.9</v>
      </c>
      <c r="F25" s="23">
        <v>3280</v>
      </c>
      <c r="G25" s="23">
        <v>1394</v>
      </c>
      <c r="H25" s="87">
        <v>42.5</v>
      </c>
      <c r="I25" s="88" t="s">
        <v>275</v>
      </c>
      <c r="J25" s="88" t="s">
        <v>275</v>
      </c>
      <c r="K25" s="88" t="s">
        <v>275</v>
      </c>
      <c r="L25" s="88" t="s">
        <v>275</v>
      </c>
      <c r="M25" s="88" t="s">
        <v>275</v>
      </c>
    </row>
    <row r="26" spans="2:16" x14ac:dyDescent="0.2">
      <c r="B26" s="63">
        <v>1990</v>
      </c>
      <c r="C26" s="23">
        <v>1666</v>
      </c>
      <c r="D26" s="23">
        <v>1338</v>
      </c>
      <c r="E26" s="87">
        <v>80.3</v>
      </c>
      <c r="F26" s="23">
        <v>2911</v>
      </c>
      <c r="G26" s="23">
        <v>1338</v>
      </c>
      <c r="H26" s="87">
        <v>46</v>
      </c>
      <c r="I26" s="88" t="s">
        <v>275</v>
      </c>
      <c r="J26" s="88" t="s">
        <v>275</v>
      </c>
      <c r="K26" s="88" t="s">
        <v>275</v>
      </c>
      <c r="L26" s="88" t="s">
        <v>275</v>
      </c>
      <c r="M26" s="88" t="s">
        <v>275</v>
      </c>
    </row>
    <row r="27" spans="2:16" x14ac:dyDescent="0.2">
      <c r="B27" s="63">
        <v>1991</v>
      </c>
      <c r="C27" s="23">
        <v>1408</v>
      </c>
      <c r="D27" s="23">
        <v>1070</v>
      </c>
      <c r="E27" s="87">
        <v>76</v>
      </c>
      <c r="F27" s="23">
        <v>2751</v>
      </c>
      <c r="G27" s="23">
        <v>1070</v>
      </c>
      <c r="H27" s="87">
        <v>38.9</v>
      </c>
      <c r="I27" s="88" t="s">
        <v>275</v>
      </c>
      <c r="J27" s="88" t="s">
        <v>275</v>
      </c>
      <c r="K27" s="88" t="s">
        <v>275</v>
      </c>
      <c r="L27" s="88" t="s">
        <v>275</v>
      </c>
      <c r="M27" s="88" t="s">
        <v>275</v>
      </c>
    </row>
    <row r="28" spans="2:16" x14ac:dyDescent="0.2">
      <c r="B28" s="63">
        <v>1992</v>
      </c>
      <c r="C28" s="23">
        <v>1221</v>
      </c>
      <c r="D28" s="23">
        <v>911</v>
      </c>
      <c r="E28" s="87">
        <v>74.599999999999994</v>
      </c>
      <c r="F28" s="23">
        <v>2670</v>
      </c>
      <c r="G28" s="23">
        <v>911</v>
      </c>
      <c r="H28" s="87">
        <v>34.1</v>
      </c>
      <c r="I28" s="88" t="s">
        <v>275</v>
      </c>
      <c r="J28" s="88" t="s">
        <v>275</v>
      </c>
      <c r="K28" s="88" t="s">
        <v>275</v>
      </c>
      <c r="L28" s="88" t="s">
        <v>275</v>
      </c>
      <c r="M28" s="88" t="s">
        <v>275</v>
      </c>
    </row>
    <row r="29" spans="2:16" x14ac:dyDescent="0.2">
      <c r="B29" s="63">
        <v>1993</v>
      </c>
      <c r="C29" s="23">
        <v>1414</v>
      </c>
      <c r="D29" s="23">
        <v>1017</v>
      </c>
      <c r="E29" s="87">
        <v>71.900000000000006</v>
      </c>
      <c r="F29" s="23">
        <v>3160</v>
      </c>
      <c r="G29" s="23">
        <v>1017</v>
      </c>
      <c r="H29" s="87">
        <v>32.200000000000003</v>
      </c>
      <c r="I29" s="88" t="s">
        <v>275</v>
      </c>
      <c r="J29" s="88" t="s">
        <v>275</v>
      </c>
      <c r="K29" s="88" t="s">
        <v>275</v>
      </c>
      <c r="L29" s="88" t="s">
        <v>275</v>
      </c>
      <c r="M29" s="88" t="s">
        <v>275</v>
      </c>
    </row>
    <row r="30" spans="2:16" x14ac:dyDescent="0.2">
      <c r="B30" s="63">
        <v>1994</v>
      </c>
      <c r="C30" s="23">
        <v>2326</v>
      </c>
      <c r="D30" s="23">
        <v>1636</v>
      </c>
      <c r="E30" s="87">
        <v>70.3</v>
      </c>
      <c r="F30" s="23">
        <v>5445</v>
      </c>
      <c r="G30" s="23">
        <v>1636</v>
      </c>
      <c r="H30" s="87">
        <v>30</v>
      </c>
      <c r="I30" s="23">
        <v>3323</v>
      </c>
      <c r="J30" s="87">
        <v>61</v>
      </c>
      <c r="K30" s="58">
        <v>486</v>
      </c>
      <c r="L30" s="87">
        <v>8.9</v>
      </c>
      <c r="M30" s="89">
        <v>5.69</v>
      </c>
      <c r="P30" s="117"/>
    </row>
    <row r="31" spans="2:16" x14ac:dyDescent="0.2">
      <c r="B31" s="63">
        <v>1995</v>
      </c>
      <c r="C31" s="23">
        <v>2112</v>
      </c>
      <c r="D31" s="23">
        <v>1679</v>
      </c>
      <c r="E31" s="87">
        <v>79.5</v>
      </c>
      <c r="F31" s="23">
        <v>4442</v>
      </c>
      <c r="G31" s="23">
        <v>1679</v>
      </c>
      <c r="H31" s="87">
        <v>37.799999999999997</v>
      </c>
      <c r="I31" s="23">
        <v>2470</v>
      </c>
      <c r="J31" s="87">
        <v>55.6</v>
      </c>
      <c r="K31" s="58">
        <v>293</v>
      </c>
      <c r="L31" s="87">
        <v>6.6</v>
      </c>
      <c r="M31" s="89">
        <v>6.62</v>
      </c>
      <c r="P31" s="117"/>
    </row>
    <row r="32" spans="2:16" x14ac:dyDescent="0.2">
      <c r="B32" s="63">
        <v>1996</v>
      </c>
      <c r="C32" s="23">
        <v>1929</v>
      </c>
      <c r="D32" s="23">
        <v>1547</v>
      </c>
      <c r="E32" s="87">
        <v>80.2</v>
      </c>
      <c r="F32" s="23">
        <v>3957</v>
      </c>
      <c r="G32" s="23">
        <v>1547</v>
      </c>
      <c r="H32" s="87">
        <v>39.1</v>
      </c>
      <c r="I32" s="23">
        <v>2156</v>
      </c>
      <c r="J32" s="87">
        <v>54.5</v>
      </c>
      <c r="K32" s="58">
        <v>254</v>
      </c>
      <c r="L32" s="87">
        <v>6.4</v>
      </c>
      <c r="M32" s="89">
        <v>6.91</v>
      </c>
      <c r="P32" s="117"/>
    </row>
    <row r="33" spans="2:16" x14ac:dyDescent="0.2">
      <c r="B33" s="63">
        <v>1997</v>
      </c>
      <c r="C33" s="23">
        <v>1770</v>
      </c>
      <c r="D33" s="23">
        <v>1480</v>
      </c>
      <c r="E33" s="87">
        <v>83.6</v>
      </c>
      <c r="F33" s="23">
        <v>3351</v>
      </c>
      <c r="G33" s="23">
        <v>1480</v>
      </c>
      <c r="H33" s="87">
        <v>44.2</v>
      </c>
      <c r="I33" s="23">
        <v>1675</v>
      </c>
      <c r="J33" s="87">
        <v>50</v>
      </c>
      <c r="K33" s="58">
        <v>196</v>
      </c>
      <c r="L33" s="87">
        <v>5.8</v>
      </c>
      <c r="M33" s="89">
        <v>6.75</v>
      </c>
      <c r="P33" s="117"/>
    </row>
    <row r="34" spans="2:16" x14ac:dyDescent="0.2">
      <c r="B34" s="63">
        <v>1998</v>
      </c>
      <c r="C34" s="23">
        <v>1987</v>
      </c>
      <c r="D34" s="23">
        <v>1687</v>
      </c>
      <c r="E34" s="87">
        <v>84.9</v>
      </c>
      <c r="F34" s="23">
        <v>3519</v>
      </c>
      <c r="G34" s="23">
        <v>1687</v>
      </c>
      <c r="H34" s="87">
        <v>47.9</v>
      </c>
      <c r="I34" s="23">
        <v>1619</v>
      </c>
      <c r="J34" s="87">
        <v>46</v>
      </c>
      <c r="K34" s="58">
        <v>213</v>
      </c>
      <c r="L34" s="87">
        <v>6.1</v>
      </c>
      <c r="M34" s="89">
        <v>6.48</v>
      </c>
      <c r="P34" s="117"/>
    </row>
    <row r="35" spans="2:16" x14ac:dyDescent="0.2">
      <c r="B35" s="63">
        <v>1999</v>
      </c>
      <c r="C35" s="23">
        <v>1971</v>
      </c>
      <c r="D35" s="23">
        <v>1661</v>
      </c>
      <c r="E35" s="87">
        <v>84.3</v>
      </c>
      <c r="F35" s="23">
        <v>3187</v>
      </c>
      <c r="G35" s="23">
        <v>1661</v>
      </c>
      <c r="H35" s="87">
        <v>52.1</v>
      </c>
      <c r="I35" s="23">
        <v>1273</v>
      </c>
      <c r="J35" s="87">
        <v>39.9</v>
      </c>
      <c r="K35" s="58">
        <v>253</v>
      </c>
      <c r="L35" s="87">
        <v>7.9</v>
      </c>
      <c r="M35" s="89">
        <v>5.1100000000000003</v>
      </c>
      <c r="P35" s="117"/>
    </row>
    <row r="36" spans="2:16" x14ac:dyDescent="0.2">
      <c r="B36" s="63">
        <v>2000</v>
      </c>
      <c r="C36" s="23">
        <v>1840</v>
      </c>
      <c r="D36" s="23">
        <v>1593</v>
      </c>
      <c r="E36" s="87">
        <v>86.6</v>
      </c>
      <c r="F36" s="23">
        <v>2832</v>
      </c>
      <c r="G36" s="23">
        <v>1593</v>
      </c>
      <c r="H36" s="87">
        <v>56.3</v>
      </c>
      <c r="I36" s="23">
        <v>926</v>
      </c>
      <c r="J36" s="87">
        <v>32.700000000000003</v>
      </c>
      <c r="K36" s="58">
        <v>313</v>
      </c>
      <c r="L36" s="87">
        <v>11.1</v>
      </c>
      <c r="M36" s="89">
        <v>5.01</v>
      </c>
      <c r="P36" s="117"/>
    </row>
    <row r="37" spans="2:16" x14ac:dyDescent="0.2">
      <c r="B37" s="63">
        <v>2001</v>
      </c>
      <c r="C37" s="23">
        <v>1439</v>
      </c>
      <c r="D37" s="23">
        <v>1215</v>
      </c>
      <c r="E37" s="87">
        <v>84.4</v>
      </c>
      <c r="F37" s="23">
        <v>2491</v>
      </c>
      <c r="G37" s="23">
        <v>1215</v>
      </c>
      <c r="H37" s="87">
        <v>48.8</v>
      </c>
      <c r="I37" s="23">
        <v>1068</v>
      </c>
      <c r="J37" s="87">
        <v>42.9</v>
      </c>
      <c r="K37" s="58">
        <v>208</v>
      </c>
      <c r="L37" s="87">
        <v>8.4</v>
      </c>
      <c r="M37" s="89">
        <v>5.71</v>
      </c>
      <c r="P37" s="117"/>
    </row>
    <row r="38" spans="2:16" x14ac:dyDescent="0.2">
      <c r="B38" s="63">
        <v>2002</v>
      </c>
      <c r="C38" s="23">
        <v>1540</v>
      </c>
      <c r="D38" s="23">
        <v>1277</v>
      </c>
      <c r="E38" s="87">
        <v>82.9</v>
      </c>
      <c r="F38" s="23">
        <v>2698</v>
      </c>
      <c r="G38" s="23">
        <v>1277</v>
      </c>
      <c r="H38" s="87">
        <v>47.3</v>
      </c>
      <c r="I38" s="23">
        <v>1306</v>
      </c>
      <c r="J38" s="87">
        <v>48.6</v>
      </c>
      <c r="K38" s="58">
        <v>115</v>
      </c>
      <c r="L38" s="87">
        <v>4.3</v>
      </c>
      <c r="M38" s="89">
        <v>5.94</v>
      </c>
      <c r="P38" s="117"/>
    </row>
    <row r="39" spans="2:16" x14ac:dyDescent="0.2">
      <c r="B39" s="63">
        <v>2003</v>
      </c>
      <c r="C39" s="23">
        <v>1566</v>
      </c>
      <c r="D39" s="23">
        <v>1234</v>
      </c>
      <c r="E39" s="87">
        <v>78.8</v>
      </c>
      <c r="F39" s="23">
        <v>2806</v>
      </c>
      <c r="G39" s="23">
        <v>1234</v>
      </c>
      <c r="H39" s="87">
        <v>44</v>
      </c>
      <c r="I39" s="23">
        <v>1359</v>
      </c>
      <c r="J39" s="87">
        <v>48.4</v>
      </c>
      <c r="K39" s="58">
        <v>213</v>
      </c>
      <c r="L39" s="87">
        <v>7.6</v>
      </c>
      <c r="M39" s="89">
        <v>5.03</v>
      </c>
      <c r="P39" s="117"/>
    </row>
    <row r="40" spans="2:16" x14ac:dyDescent="0.2">
      <c r="B40" s="63">
        <v>2004</v>
      </c>
      <c r="C40" s="23">
        <v>1856</v>
      </c>
      <c r="D40" s="23">
        <v>1458</v>
      </c>
      <c r="E40" s="87">
        <v>78.599999999999994</v>
      </c>
      <c r="F40" s="23">
        <v>3386</v>
      </c>
      <c r="G40" s="23">
        <v>1458</v>
      </c>
      <c r="H40" s="87">
        <v>43.1</v>
      </c>
      <c r="I40" s="23">
        <v>1717</v>
      </c>
      <c r="J40" s="87">
        <v>50.7</v>
      </c>
      <c r="K40" s="58">
        <v>211</v>
      </c>
      <c r="L40" s="87">
        <v>6.2</v>
      </c>
      <c r="M40" s="89">
        <v>5.33</v>
      </c>
      <c r="P40" s="117"/>
    </row>
    <row r="41" spans="2:16" x14ac:dyDescent="0.2">
      <c r="B41" s="63">
        <v>2005</v>
      </c>
      <c r="C41" s="23">
        <v>1798</v>
      </c>
      <c r="D41" s="23">
        <v>1386</v>
      </c>
      <c r="E41" s="87">
        <v>77.099999999999994</v>
      </c>
      <c r="F41" s="23">
        <v>3618</v>
      </c>
      <c r="G41" s="23">
        <v>1386</v>
      </c>
      <c r="H41" s="87">
        <v>38.299999999999997</v>
      </c>
      <c r="I41" s="23">
        <v>2085</v>
      </c>
      <c r="J41" s="87">
        <v>57.6</v>
      </c>
      <c r="K41" s="58">
        <v>147</v>
      </c>
      <c r="L41" s="87">
        <v>4.0999999999999996</v>
      </c>
      <c r="M41" s="89">
        <v>5.67</v>
      </c>
      <c r="P41" s="117"/>
    </row>
    <row r="42" spans="2:16" x14ac:dyDescent="0.2">
      <c r="B42" s="63">
        <v>2006</v>
      </c>
      <c r="C42" s="23">
        <v>1913</v>
      </c>
      <c r="D42" s="23">
        <v>1360</v>
      </c>
      <c r="E42" s="87">
        <v>71.099999999999994</v>
      </c>
      <c r="F42" s="23">
        <v>4170</v>
      </c>
      <c r="G42" s="23">
        <v>1360</v>
      </c>
      <c r="H42" s="87">
        <v>32.6</v>
      </c>
      <c r="I42" s="23">
        <v>2438</v>
      </c>
      <c r="J42" s="87">
        <v>58.5</v>
      </c>
      <c r="K42" s="58">
        <v>372</v>
      </c>
      <c r="L42" s="87">
        <v>8.9</v>
      </c>
      <c r="M42" s="89">
        <v>5.18</v>
      </c>
      <c r="P42" s="117"/>
    </row>
    <row r="43" spans="2:16" x14ac:dyDescent="0.2">
      <c r="B43" s="63">
        <v>2007</v>
      </c>
      <c r="C43" s="23">
        <v>1820</v>
      </c>
      <c r="D43" s="23">
        <v>1376</v>
      </c>
      <c r="E43" s="87">
        <v>75.599999999999994</v>
      </c>
      <c r="F43" s="23">
        <v>3774</v>
      </c>
      <c r="G43" s="23">
        <v>1376</v>
      </c>
      <c r="H43" s="87">
        <v>36.5</v>
      </c>
      <c r="I43" s="23">
        <v>2238</v>
      </c>
      <c r="J43" s="87">
        <v>59.3</v>
      </c>
      <c r="K43" s="58">
        <v>160</v>
      </c>
      <c r="L43" s="87">
        <v>4.2</v>
      </c>
      <c r="M43" s="89">
        <v>5.71</v>
      </c>
      <c r="P43" s="117"/>
    </row>
    <row r="44" spans="2:16" x14ac:dyDescent="0.2">
      <c r="B44" s="63">
        <v>2008</v>
      </c>
      <c r="C44" s="23">
        <v>1752</v>
      </c>
      <c r="D44" s="23">
        <v>1176</v>
      </c>
      <c r="E44" s="87">
        <v>67.099999999999994</v>
      </c>
      <c r="F44" s="23">
        <v>4747</v>
      </c>
      <c r="G44" s="23">
        <v>1176</v>
      </c>
      <c r="H44" s="87">
        <v>24.8</v>
      </c>
      <c r="I44" s="23">
        <v>2970</v>
      </c>
      <c r="J44" s="87">
        <v>62.6</v>
      </c>
      <c r="K44" s="58">
        <v>601</v>
      </c>
      <c r="L44" s="87">
        <v>12.7</v>
      </c>
      <c r="M44" s="89">
        <v>6.1</v>
      </c>
      <c r="P44" s="117"/>
    </row>
    <row r="45" spans="2:16" x14ac:dyDescent="0.2">
      <c r="B45" s="63">
        <v>2009</v>
      </c>
      <c r="C45" s="23">
        <v>1506</v>
      </c>
      <c r="D45" s="23">
        <v>1022</v>
      </c>
      <c r="E45" s="87">
        <v>67.900000000000006</v>
      </c>
      <c r="F45" s="23">
        <v>3900</v>
      </c>
      <c r="G45" s="23">
        <v>1022</v>
      </c>
      <c r="H45" s="87">
        <v>26.2</v>
      </c>
      <c r="I45" s="23">
        <v>2617</v>
      </c>
      <c r="J45" s="87">
        <v>67.099999999999994</v>
      </c>
      <c r="K45" s="58">
        <v>261</v>
      </c>
      <c r="L45" s="87">
        <v>6.7</v>
      </c>
      <c r="M45" s="89">
        <v>6.4</v>
      </c>
      <c r="P45" s="117"/>
    </row>
    <row r="46" spans="2:16" x14ac:dyDescent="0.2">
      <c r="B46" s="63">
        <v>2010</v>
      </c>
      <c r="C46" s="23">
        <v>1336</v>
      </c>
      <c r="D46" s="58">
        <v>913</v>
      </c>
      <c r="E46" s="87">
        <v>68.3</v>
      </c>
      <c r="F46" s="23">
        <v>3666</v>
      </c>
      <c r="G46" s="58">
        <v>913</v>
      </c>
      <c r="H46" s="87">
        <v>24.9</v>
      </c>
      <c r="I46" s="23">
        <v>2261</v>
      </c>
      <c r="J46" s="87">
        <v>61.7</v>
      </c>
      <c r="K46" s="58">
        <v>492</v>
      </c>
      <c r="L46" s="87">
        <v>13.4</v>
      </c>
      <c r="M46" s="89">
        <v>6.67</v>
      </c>
      <c r="P46" s="117"/>
    </row>
    <row r="47" spans="2:16" x14ac:dyDescent="0.2">
      <c r="B47" s="63">
        <v>2011</v>
      </c>
      <c r="C47" s="23">
        <v>1386</v>
      </c>
      <c r="D47" s="58">
        <v>862</v>
      </c>
      <c r="E47" s="87">
        <v>62.2</v>
      </c>
      <c r="F47" s="23">
        <v>4612</v>
      </c>
      <c r="G47" s="58">
        <v>862</v>
      </c>
      <c r="H47" s="87">
        <v>18.7</v>
      </c>
      <c r="I47" s="23">
        <v>3432</v>
      </c>
      <c r="J47" s="87">
        <v>74.400000000000006</v>
      </c>
      <c r="K47" s="58">
        <v>318</v>
      </c>
      <c r="L47" s="87">
        <v>6.9</v>
      </c>
      <c r="M47" s="89">
        <v>6.55</v>
      </c>
      <c r="P47" s="117"/>
    </row>
    <row r="48" spans="2:16" x14ac:dyDescent="0.2">
      <c r="B48" s="63" t="s">
        <v>396</v>
      </c>
      <c r="C48" s="23">
        <v>1628</v>
      </c>
      <c r="D48" s="23">
        <v>1115</v>
      </c>
      <c r="E48" s="90">
        <v>68.5</v>
      </c>
      <c r="F48" s="23">
        <v>4578</v>
      </c>
      <c r="G48" s="23">
        <v>1115</v>
      </c>
      <c r="H48" s="90">
        <v>24.4</v>
      </c>
      <c r="I48" s="23">
        <v>3112</v>
      </c>
      <c r="J48" s="90">
        <v>68</v>
      </c>
      <c r="K48" s="58">
        <v>351</v>
      </c>
      <c r="L48" s="90">
        <v>7.7</v>
      </c>
      <c r="M48" s="89">
        <v>6.07</v>
      </c>
      <c r="P48" s="117"/>
    </row>
    <row r="49" spans="1:18" x14ac:dyDescent="0.2">
      <c r="B49" s="63" t="s">
        <v>395</v>
      </c>
      <c r="C49" s="23">
        <v>1445</v>
      </c>
      <c r="D49" s="58">
        <v>987</v>
      </c>
      <c r="E49" s="87">
        <v>68.3044982698962</v>
      </c>
      <c r="F49" s="23">
        <v>4316</v>
      </c>
      <c r="G49" s="58">
        <v>987</v>
      </c>
      <c r="H49" s="87">
        <v>22.9</v>
      </c>
      <c r="I49" s="23">
        <v>3109</v>
      </c>
      <c r="J49" s="87">
        <v>72</v>
      </c>
      <c r="K49" s="58">
        <v>220</v>
      </c>
      <c r="L49" s="87">
        <v>4.3558850787766454</v>
      </c>
      <c r="M49" s="89">
        <v>7.68</v>
      </c>
      <c r="P49" s="117"/>
    </row>
    <row r="50" spans="1:18" x14ac:dyDescent="0.2">
      <c r="B50" s="63">
        <v>2013</v>
      </c>
      <c r="C50" s="23">
        <v>1319</v>
      </c>
      <c r="D50" s="23">
        <v>841</v>
      </c>
      <c r="E50" s="90">
        <v>63.8</v>
      </c>
      <c r="F50" s="23">
        <v>4307</v>
      </c>
      <c r="G50" s="23">
        <v>841</v>
      </c>
      <c r="H50" s="90">
        <v>19.5</v>
      </c>
      <c r="I50" s="23">
        <v>3107</v>
      </c>
      <c r="J50" s="90">
        <v>72.099999999999994</v>
      </c>
      <c r="K50" s="58">
        <v>359</v>
      </c>
      <c r="L50" s="90">
        <v>8.3000000000000007</v>
      </c>
      <c r="M50" s="89">
        <v>7.5</v>
      </c>
      <c r="P50" s="117"/>
    </row>
    <row r="51" spans="1:18" x14ac:dyDescent="0.2">
      <c r="B51" s="63">
        <v>2014</v>
      </c>
      <c r="C51" s="23">
        <v>1212</v>
      </c>
      <c r="D51" s="23">
        <v>694</v>
      </c>
      <c r="E51" s="90">
        <v>57.3</v>
      </c>
      <c r="F51" s="23">
        <v>4937</v>
      </c>
      <c r="G51" s="23">
        <v>694</v>
      </c>
      <c r="H51" s="90">
        <v>14.1</v>
      </c>
      <c r="I51" s="23">
        <v>3672</v>
      </c>
      <c r="J51" s="90">
        <v>73.400000000000006</v>
      </c>
      <c r="K51" s="58">
        <v>571</v>
      </c>
      <c r="L51" s="90">
        <v>11.6</v>
      </c>
      <c r="M51" s="89">
        <v>8.0500000000000007</v>
      </c>
      <c r="P51" s="117"/>
    </row>
    <row r="52" spans="1:18" x14ac:dyDescent="0.2">
      <c r="B52" s="63">
        <v>2015</v>
      </c>
      <c r="C52" s="23">
        <v>1310</v>
      </c>
      <c r="D52" s="23">
        <v>730</v>
      </c>
      <c r="E52" s="90">
        <v>55.7</v>
      </c>
      <c r="F52" s="23">
        <v>4839</v>
      </c>
      <c r="G52" s="23">
        <v>730</v>
      </c>
      <c r="H52" s="90">
        <v>15.1</v>
      </c>
      <c r="I52" s="23">
        <v>3472</v>
      </c>
      <c r="J52" s="90">
        <v>71.8</v>
      </c>
      <c r="K52" s="58">
        <v>637</v>
      </c>
      <c r="L52" s="90">
        <v>13.2</v>
      </c>
      <c r="M52" s="89">
        <v>7.16</v>
      </c>
      <c r="P52" s="117"/>
    </row>
    <row r="53" spans="1:18" x14ac:dyDescent="0.2">
      <c r="B53" s="154">
        <v>2016</v>
      </c>
      <c r="C53" s="23">
        <v>1181</v>
      </c>
      <c r="D53" s="23">
        <v>621</v>
      </c>
      <c r="E53" s="90">
        <v>52.6</v>
      </c>
      <c r="F53" s="23">
        <v>5011</v>
      </c>
      <c r="G53" s="23">
        <v>621</v>
      </c>
      <c r="H53" s="90">
        <v>12.4</v>
      </c>
      <c r="I53" s="23">
        <v>3830</v>
      </c>
      <c r="J53" s="90">
        <v>76.400000000000006</v>
      </c>
      <c r="K53" s="58">
        <v>560</v>
      </c>
      <c r="L53" s="90">
        <v>11.2</v>
      </c>
      <c r="M53" s="89">
        <v>7.74</v>
      </c>
      <c r="P53" s="117"/>
    </row>
    <row r="54" spans="1:18" ht="14.25" x14ac:dyDescent="0.2">
      <c r="B54" s="106" t="s">
        <v>519</v>
      </c>
      <c r="C54" s="23">
        <v>1281</v>
      </c>
      <c r="D54" s="23">
        <v>649</v>
      </c>
      <c r="E54" s="90">
        <v>50.7</v>
      </c>
      <c r="F54" s="23">
        <v>5680</v>
      </c>
      <c r="G54" s="23">
        <v>649</v>
      </c>
      <c r="H54" s="90">
        <v>11.4</v>
      </c>
      <c r="I54" s="23">
        <v>4359</v>
      </c>
      <c r="J54" s="90">
        <v>76.7</v>
      </c>
      <c r="K54" s="58">
        <v>672</v>
      </c>
      <c r="L54" s="90">
        <v>11.8</v>
      </c>
      <c r="M54" s="89">
        <v>7.88</v>
      </c>
      <c r="P54" s="117"/>
    </row>
    <row r="55" spans="1:18" x14ac:dyDescent="0.2">
      <c r="B55" s="106">
        <v>2018</v>
      </c>
      <c r="C55" s="23">
        <v>1086</v>
      </c>
      <c r="D55" s="23">
        <v>509</v>
      </c>
      <c r="E55" s="90">
        <v>46.869199999999999</v>
      </c>
      <c r="F55" s="23">
        <v>5113</v>
      </c>
      <c r="G55" s="23">
        <v>509</v>
      </c>
      <c r="H55" s="90">
        <v>9.9550000000000001</v>
      </c>
      <c r="I55" s="23">
        <v>3743</v>
      </c>
      <c r="J55" s="90">
        <v>73.205500000000001</v>
      </c>
      <c r="K55" s="58">
        <v>861</v>
      </c>
      <c r="L55" s="90">
        <v>16.83942</v>
      </c>
      <c r="M55" s="89">
        <v>7.5010000000000003</v>
      </c>
      <c r="P55" s="117"/>
    </row>
    <row r="56" spans="1:18" ht="13.5" thickBot="1" x14ac:dyDescent="0.25">
      <c r="B56" s="120">
        <v>2019</v>
      </c>
      <c r="C56" s="121">
        <v>1157</v>
      </c>
      <c r="D56" s="121">
        <v>629</v>
      </c>
      <c r="E56" s="130">
        <v>54.4</v>
      </c>
      <c r="F56" s="121">
        <v>4775</v>
      </c>
      <c r="G56" s="121">
        <v>629</v>
      </c>
      <c r="H56" s="130">
        <v>13.2</v>
      </c>
      <c r="I56" s="121">
        <v>3675</v>
      </c>
      <c r="J56" s="130">
        <v>77</v>
      </c>
      <c r="K56" s="121">
        <v>471</v>
      </c>
      <c r="L56" s="130">
        <v>9.9</v>
      </c>
      <c r="M56" s="131">
        <v>7.8</v>
      </c>
      <c r="O56" s="58"/>
      <c r="P56" s="23"/>
      <c r="Q56" s="58"/>
      <c r="R56" s="58"/>
    </row>
    <row r="57" spans="1:18" ht="8.1" customHeight="1" x14ac:dyDescent="0.2">
      <c r="O57" s="58"/>
      <c r="P57" s="58"/>
      <c r="Q57" s="58"/>
      <c r="R57" s="58"/>
    </row>
    <row r="58" spans="1:18" ht="12.75" customHeight="1" x14ac:dyDescent="0.2">
      <c r="A58" s="49"/>
      <c r="B58" s="49" t="s">
        <v>513</v>
      </c>
      <c r="C58" s="49"/>
      <c r="D58" s="49"/>
      <c r="E58" s="49"/>
      <c r="N58" s="58"/>
      <c r="O58" s="58"/>
      <c r="P58" s="58"/>
      <c r="Q58" s="58"/>
      <c r="R58" s="58"/>
    </row>
    <row r="59" spans="1:18" x14ac:dyDescent="0.2">
      <c r="A59" s="49"/>
      <c r="B59" s="222" t="s">
        <v>524</v>
      </c>
      <c r="C59" s="49"/>
      <c r="D59" s="49"/>
      <c r="E59" s="49"/>
      <c r="N59" s="58"/>
      <c r="O59" s="58"/>
      <c r="P59" s="58"/>
      <c r="Q59" s="58"/>
      <c r="R59" s="58"/>
    </row>
    <row r="60" spans="1:18" x14ac:dyDescent="0.2">
      <c r="B60" s="49" t="s">
        <v>683</v>
      </c>
      <c r="C60" s="220"/>
      <c r="D60" s="220"/>
      <c r="E60" s="220"/>
      <c r="F60" s="220"/>
      <c r="G60" s="220"/>
      <c r="H60" s="220"/>
      <c r="I60" s="220"/>
      <c r="J60" s="220"/>
      <c r="K60" s="220"/>
      <c r="N60" s="58"/>
      <c r="O60" s="50"/>
      <c r="P60" s="86" t="s">
        <v>50</v>
      </c>
      <c r="Q60" s="86" t="s">
        <v>74</v>
      </c>
      <c r="R60" s="86" t="s">
        <v>551</v>
      </c>
    </row>
    <row r="61" spans="1:18" x14ac:dyDescent="0.2">
      <c r="N61" s="58"/>
      <c r="O61" s="50">
        <v>1971</v>
      </c>
      <c r="P61" s="29">
        <v>1116</v>
      </c>
      <c r="Q61" s="50">
        <v>1424</v>
      </c>
      <c r="R61" s="29">
        <v>4143</v>
      </c>
    </row>
    <row r="62" spans="1:18" x14ac:dyDescent="0.2">
      <c r="N62" s="58"/>
      <c r="O62" s="50">
        <v>1972</v>
      </c>
      <c r="P62" s="29">
        <v>1275</v>
      </c>
      <c r="Q62" s="50">
        <v>1642</v>
      </c>
      <c r="R62" s="29">
        <v>4914</v>
      </c>
    </row>
    <row r="63" spans="1:18" x14ac:dyDescent="0.2">
      <c r="N63" s="58"/>
      <c r="O63" s="50">
        <v>1973</v>
      </c>
      <c r="P63" s="29">
        <v>1428</v>
      </c>
      <c r="Q63" s="50">
        <v>1864</v>
      </c>
      <c r="R63" s="29">
        <v>6342</v>
      </c>
    </row>
    <row r="64" spans="1:18" x14ac:dyDescent="0.2">
      <c r="N64" s="58"/>
      <c r="O64" s="50">
        <v>1974</v>
      </c>
      <c r="P64" s="29">
        <v>1380</v>
      </c>
      <c r="Q64" s="50">
        <v>1799</v>
      </c>
      <c r="R64" s="29">
        <v>6520</v>
      </c>
    </row>
    <row r="65" spans="14:18" x14ac:dyDescent="0.2">
      <c r="N65" s="58"/>
      <c r="O65" s="50">
        <v>1975</v>
      </c>
      <c r="P65" s="29">
        <v>889</v>
      </c>
      <c r="Q65" s="50">
        <v>1089</v>
      </c>
      <c r="R65" s="29">
        <v>2715</v>
      </c>
    </row>
    <row r="66" spans="14:18" x14ac:dyDescent="0.2">
      <c r="N66" s="58"/>
      <c r="O66" s="50">
        <v>1976</v>
      </c>
      <c r="P66" s="29">
        <v>707</v>
      </c>
      <c r="Q66" s="50">
        <v>896</v>
      </c>
      <c r="R66" s="29">
        <v>2221</v>
      </c>
    </row>
    <row r="67" spans="14:18" x14ac:dyDescent="0.2">
      <c r="N67" s="58"/>
      <c r="O67" s="50">
        <v>1977</v>
      </c>
      <c r="P67" s="29">
        <v>1112</v>
      </c>
      <c r="Q67" s="50">
        <v>1262</v>
      </c>
      <c r="R67" s="29">
        <v>2184</v>
      </c>
    </row>
    <row r="68" spans="14:18" x14ac:dyDescent="0.2">
      <c r="N68" s="58"/>
      <c r="O68" s="50">
        <v>1978</v>
      </c>
      <c r="P68" s="29">
        <v>1408</v>
      </c>
      <c r="Q68" s="50">
        <v>1549</v>
      </c>
      <c r="R68" s="29">
        <v>2541</v>
      </c>
    </row>
    <row r="69" spans="14:18" x14ac:dyDescent="0.2">
      <c r="N69" s="58"/>
      <c r="O69" s="50">
        <v>1979</v>
      </c>
      <c r="P69" s="29">
        <v>1630</v>
      </c>
      <c r="Q69" s="50">
        <v>1772</v>
      </c>
      <c r="R69" s="29">
        <v>2761</v>
      </c>
    </row>
    <row r="70" spans="14:18" x14ac:dyDescent="0.2">
      <c r="N70" s="58"/>
      <c r="O70" s="50">
        <v>1980</v>
      </c>
      <c r="P70" s="29">
        <v>2025</v>
      </c>
      <c r="Q70" s="50">
        <v>2192</v>
      </c>
      <c r="R70" s="29">
        <v>3183</v>
      </c>
    </row>
    <row r="71" spans="14:18" x14ac:dyDescent="0.2">
      <c r="N71" s="58"/>
      <c r="O71" s="50">
        <v>1981</v>
      </c>
      <c r="P71" s="29">
        <v>1605</v>
      </c>
      <c r="Q71" s="50">
        <v>1836</v>
      </c>
      <c r="R71" s="29">
        <v>3244</v>
      </c>
    </row>
    <row r="72" spans="14:18" x14ac:dyDescent="0.2">
      <c r="N72" s="58"/>
      <c r="O72" s="50">
        <v>1982</v>
      </c>
      <c r="P72" s="29">
        <v>1372</v>
      </c>
      <c r="Q72" s="50">
        <v>1647</v>
      </c>
      <c r="R72" s="29">
        <v>3301</v>
      </c>
    </row>
    <row r="73" spans="14:18" x14ac:dyDescent="0.2">
      <c r="N73" s="58"/>
      <c r="O73" s="50">
        <v>1983</v>
      </c>
      <c r="P73" s="29">
        <v>1261</v>
      </c>
      <c r="Q73" s="50">
        <v>1571</v>
      </c>
      <c r="R73" s="29">
        <v>3516</v>
      </c>
    </row>
    <row r="74" spans="14:18" x14ac:dyDescent="0.2">
      <c r="N74" s="58"/>
      <c r="O74" s="50">
        <v>1984</v>
      </c>
      <c r="P74" s="29">
        <v>1470</v>
      </c>
      <c r="Q74" s="50">
        <v>1849</v>
      </c>
      <c r="R74" s="29">
        <v>4019</v>
      </c>
    </row>
    <row r="75" spans="14:18" x14ac:dyDescent="0.2">
      <c r="N75" s="58"/>
      <c r="O75" s="50">
        <v>1985</v>
      </c>
      <c r="P75" s="29">
        <v>1547</v>
      </c>
      <c r="Q75" s="50">
        <v>1883</v>
      </c>
      <c r="R75" s="29">
        <v>3725</v>
      </c>
    </row>
    <row r="76" spans="14:18" x14ac:dyDescent="0.2">
      <c r="N76" s="58"/>
      <c r="O76" s="50">
        <v>1986</v>
      </c>
      <c r="P76" s="29">
        <v>1578</v>
      </c>
      <c r="Q76" s="50">
        <v>1927</v>
      </c>
      <c r="R76" s="29">
        <v>3785</v>
      </c>
    </row>
    <row r="77" spans="14:18" x14ac:dyDescent="0.2">
      <c r="N77" s="58"/>
      <c r="O77" s="50">
        <v>1987</v>
      </c>
      <c r="P77" s="29">
        <v>1484</v>
      </c>
      <c r="Q77" s="50">
        <v>1839</v>
      </c>
      <c r="R77" s="29">
        <v>3953</v>
      </c>
    </row>
    <row r="78" spans="14:18" x14ac:dyDescent="0.2">
      <c r="N78" s="58"/>
      <c r="O78" s="50">
        <v>1988</v>
      </c>
      <c r="P78" s="29">
        <v>1612</v>
      </c>
      <c r="Q78" s="50">
        <v>1936</v>
      </c>
      <c r="R78" s="29">
        <v>3612</v>
      </c>
    </row>
    <row r="79" spans="14:18" x14ac:dyDescent="0.2">
      <c r="N79" s="58"/>
      <c r="O79" s="50">
        <v>1989</v>
      </c>
      <c r="P79" s="29">
        <v>1394</v>
      </c>
      <c r="Q79" s="50">
        <v>1681</v>
      </c>
      <c r="R79" s="29">
        <v>3280</v>
      </c>
    </row>
    <row r="80" spans="14:18" x14ac:dyDescent="0.2">
      <c r="N80" s="58"/>
      <c r="O80" s="50">
        <v>1990</v>
      </c>
      <c r="P80" s="29">
        <v>1338</v>
      </c>
      <c r="Q80" s="50">
        <v>1666</v>
      </c>
      <c r="R80" s="29">
        <v>2911</v>
      </c>
    </row>
    <row r="81" spans="14:18" x14ac:dyDescent="0.2">
      <c r="N81" s="58"/>
      <c r="O81" s="50">
        <v>1991</v>
      </c>
      <c r="P81" s="29">
        <v>1070</v>
      </c>
      <c r="Q81" s="50">
        <v>1408</v>
      </c>
      <c r="R81" s="29">
        <v>2751</v>
      </c>
    </row>
    <row r="82" spans="14:18" x14ac:dyDescent="0.2">
      <c r="N82" s="58"/>
      <c r="O82" s="50">
        <v>1992</v>
      </c>
      <c r="P82" s="29">
        <v>911</v>
      </c>
      <c r="Q82" s="50">
        <v>1221</v>
      </c>
      <c r="R82" s="29">
        <v>2670</v>
      </c>
    </row>
    <row r="83" spans="14:18" x14ac:dyDescent="0.2">
      <c r="N83" s="58"/>
      <c r="O83" s="50">
        <v>1993</v>
      </c>
      <c r="P83" s="29">
        <v>1017</v>
      </c>
      <c r="Q83" s="50">
        <v>1414</v>
      </c>
      <c r="R83" s="29">
        <v>3160</v>
      </c>
    </row>
    <row r="84" spans="14:18" x14ac:dyDescent="0.2">
      <c r="N84" s="58"/>
      <c r="O84" s="50">
        <v>1994</v>
      </c>
      <c r="P84" s="29">
        <v>1636</v>
      </c>
      <c r="Q84" s="50">
        <v>2326</v>
      </c>
      <c r="R84" s="29">
        <v>5445</v>
      </c>
    </row>
    <row r="85" spans="14:18" x14ac:dyDescent="0.2">
      <c r="N85" s="58"/>
      <c r="O85" s="50">
        <v>1995</v>
      </c>
      <c r="P85" s="29">
        <v>1679</v>
      </c>
      <c r="Q85" s="50">
        <v>2112</v>
      </c>
      <c r="R85" s="29">
        <v>4442</v>
      </c>
    </row>
    <row r="86" spans="14:18" x14ac:dyDescent="0.2">
      <c r="N86" s="58"/>
      <c r="O86" s="50">
        <v>1996</v>
      </c>
      <c r="P86" s="29">
        <v>1547</v>
      </c>
      <c r="Q86" s="50">
        <v>1929</v>
      </c>
      <c r="R86" s="29">
        <v>3957</v>
      </c>
    </row>
    <row r="87" spans="14:18" x14ac:dyDescent="0.2">
      <c r="N87" s="58"/>
      <c r="O87" s="50">
        <v>1997</v>
      </c>
      <c r="P87" s="29">
        <v>1480</v>
      </c>
      <c r="Q87" s="50">
        <v>1770</v>
      </c>
      <c r="R87" s="29">
        <v>3351</v>
      </c>
    </row>
    <row r="88" spans="14:18" x14ac:dyDescent="0.2">
      <c r="N88" s="58"/>
      <c r="O88" s="50">
        <v>1998</v>
      </c>
      <c r="P88" s="29">
        <v>1687</v>
      </c>
      <c r="Q88" s="50">
        <v>1987</v>
      </c>
      <c r="R88" s="29">
        <v>3519</v>
      </c>
    </row>
    <row r="89" spans="14:18" x14ac:dyDescent="0.2">
      <c r="N89" s="58"/>
      <c r="O89" s="50">
        <v>1999</v>
      </c>
      <c r="P89" s="29">
        <v>1661</v>
      </c>
      <c r="Q89" s="50">
        <v>1971</v>
      </c>
      <c r="R89" s="29">
        <v>3187</v>
      </c>
    </row>
    <row r="90" spans="14:18" x14ac:dyDescent="0.2">
      <c r="N90" s="58"/>
      <c r="O90" s="50">
        <v>2000</v>
      </c>
      <c r="P90" s="29">
        <v>1593</v>
      </c>
      <c r="Q90" s="50">
        <v>1840</v>
      </c>
      <c r="R90" s="29">
        <v>2832</v>
      </c>
    </row>
    <row r="91" spans="14:18" x14ac:dyDescent="0.2">
      <c r="N91" s="58"/>
      <c r="O91" s="50">
        <v>2001</v>
      </c>
      <c r="P91" s="29">
        <v>1215</v>
      </c>
      <c r="Q91" s="50">
        <v>1439</v>
      </c>
      <c r="R91" s="29">
        <v>2491</v>
      </c>
    </row>
    <row r="92" spans="14:18" x14ac:dyDescent="0.2">
      <c r="N92" s="58"/>
      <c r="O92" s="50">
        <v>2002</v>
      </c>
      <c r="P92" s="29">
        <v>1277</v>
      </c>
      <c r="Q92" s="50">
        <v>1540</v>
      </c>
      <c r="R92" s="29">
        <v>2698</v>
      </c>
    </row>
    <row r="93" spans="14:18" x14ac:dyDescent="0.2">
      <c r="N93" s="58"/>
      <c r="O93" s="50">
        <v>2003</v>
      </c>
      <c r="P93" s="29">
        <v>1234</v>
      </c>
      <c r="Q93" s="50">
        <v>1566</v>
      </c>
      <c r="R93" s="29">
        <v>2806</v>
      </c>
    </row>
    <row r="94" spans="14:18" x14ac:dyDescent="0.2">
      <c r="N94" s="58"/>
      <c r="O94" s="50">
        <v>2004</v>
      </c>
      <c r="P94" s="29">
        <v>1458</v>
      </c>
      <c r="Q94" s="50">
        <v>1856</v>
      </c>
      <c r="R94" s="29">
        <v>3386</v>
      </c>
    </row>
    <row r="95" spans="14:18" x14ac:dyDescent="0.2">
      <c r="N95" s="58"/>
      <c r="O95" s="50">
        <v>2005</v>
      </c>
      <c r="P95" s="29">
        <v>1386</v>
      </c>
      <c r="Q95" s="50">
        <v>1798</v>
      </c>
      <c r="R95" s="29">
        <v>3618</v>
      </c>
    </row>
    <row r="96" spans="14:18" x14ac:dyDescent="0.2">
      <c r="N96" s="58"/>
      <c r="O96" s="50">
        <v>2006</v>
      </c>
      <c r="P96" s="29">
        <v>1360</v>
      </c>
      <c r="Q96" s="50">
        <v>1913</v>
      </c>
      <c r="R96" s="29">
        <v>4170</v>
      </c>
    </row>
    <row r="97" spans="14:18" x14ac:dyDescent="0.2">
      <c r="N97" s="58"/>
      <c r="O97" s="50">
        <v>2007</v>
      </c>
      <c r="P97" s="29">
        <v>1376</v>
      </c>
      <c r="Q97" s="50">
        <v>1820</v>
      </c>
      <c r="R97" s="29">
        <v>3774</v>
      </c>
    </row>
    <row r="98" spans="14:18" x14ac:dyDescent="0.2">
      <c r="N98" s="58"/>
      <c r="O98" s="50">
        <v>2008</v>
      </c>
      <c r="P98" s="29">
        <v>1176</v>
      </c>
      <c r="Q98" s="50">
        <v>1752</v>
      </c>
      <c r="R98" s="29">
        <v>4747</v>
      </c>
    </row>
    <row r="99" spans="14:18" x14ac:dyDescent="0.2">
      <c r="N99" s="58"/>
      <c r="O99" s="50">
        <v>2009</v>
      </c>
      <c r="P99" s="50">
        <v>1022</v>
      </c>
      <c r="Q99" s="50">
        <v>1506</v>
      </c>
      <c r="R99" s="29">
        <v>3900</v>
      </c>
    </row>
    <row r="100" spans="14:18" x14ac:dyDescent="0.2">
      <c r="N100" s="58"/>
      <c r="O100" s="50">
        <v>2010</v>
      </c>
      <c r="P100" s="50">
        <v>913</v>
      </c>
      <c r="Q100" s="50">
        <v>1336</v>
      </c>
      <c r="R100" s="29">
        <v>3666</v>
      </c>
    </row>
    <row r="101" spans="14:18" x14ac:dyDescent="0.2">
      <c r="N101" s="58"/>
      <c r="O101" s="50">
        <v>2011</v>
      </c>
      <c r="P101" s="29">
        <v>862</v>
      </c>
      <c r="Q101" s="50">
        <v>1386</v>
      </c>
      <c r="R101" s="29">
        <v>4612</v>
      </c>
    </row>
    <row r="102" spans="14:18" x14ac:dyDescent="0.2">
      <c r="N102" s="58"/>
      <c r="O102" s="50">
        <v>2012</v>
      </c>
      <c r="P102" s="29">
        <v>987</v>
      </c>
      <c r="Q102" s="50">
        <v>1445</v>
      </c>
      <c r="R102" s="29">
        <v>4316</v>
      </c>
    </row>
    <row r="103" spans="14:18" x14ac:dyDescent="0.2">
      <c r="N103" s="58"/>
      <c r="O103" s="50">
        <v>2013</v>
      </c>
      <c r="P103" s="29">
        <v>841</v>
      </c>
      <c r="Q103" s="50">
        <v>1319</v>
      </c>
      <c r="R103" s="29">
        <v>4307</v>
      </c>
    </row>
    <row r="104" spans="14:18" x14ac:dyDescent="0.2">
      <c r="O104" s="50">
        <v>2014</v>
      </c>
      <c r="P104" s="29">
        <v>694</v>
      </c>
      <c r="Q104" s="50">
        <v>1212</v>
      </c>
      <c r="R104" s="29">
        <v>4937</v>
      </c>
    </row>
    <row r="105" spans="14:18" x14ac:dyDescent="0.2">
      <c r="O105" s="50">
        <v>2015</v>
      </c>
      <c r="P105" s="50">
        <v>730</v>
      </c>
      <c r="Q105" s="50">
        <v>1310</v>
      </c>
      <c r="R105" s="50">
        <v>4839</v>
      </c>
    </row>
    <row r="106" spans="14:18" x14ac:dyDescent="0.2">
      <c r="O106" s="50">
        <v>2016</v>
      </c>
      <c r="P106" s="50">
        <v>621</v>
      </c>
      <c r="Q106" s="50">
        <v>1181</v>
      </c>
      <c r="R106" s="50">
        <v>5011</v>
      </c>
    </row>
    <row r="107" spans="14:18" x14ac:dyDescent="0.2">
      <c r="O107" s="50">
        <v>2017</v>
      </c>
      <c r="P107" s="50">
        <v>649</v>
      </c>
      <c r="Q107" s="50">
        <v>1281</v>
      </c>
      <c r="R107" s="50">
        <v>5680</v>
      </c>
    </row>
    <row r="108" spans="14:18" x14ac:dyDescent="0.2">
      <c r="O108" s="50">
        <v>2018</v>
      </c>
      <c r="P108" s="50">
        <v>509</v>
      </c>
      <c r="Q108" s="50">
        <v>1086</v>
      </c>
      <c r="R108" s="50">
        <v>5113</v>
      </c>
    </row>
    <row r="109" spans="14:18" x14ac:dyDescent="0.2">
      <c r="O109" s="50">
        <v>2019</v>
      </c>
      <c r="P109" s="50">
        <v>629</v>
      </c>
      <c r="Q109" s="50">
        <v>1157</v>
      </c>
      <c r="R109" s="50">
        <v>4775</v>
      </c>
    </row>
    <row r="110" spans="14:18" x14ac:dyDescent="0.2">
      <c r="O110" s="58"/>
      <c r="P110" s="58"/>
      <c r="Q110" s="58"/>
      <c r="R110" s="58"/>
    </row>
    <row r="111" spans="14:18" x14ac:dyDescent="0.2">
      <c r="O111" s="58"/>
      <c r="P111" s="58"/>
      <c r="Q111" s="58"/>
      <c r="R111" s="58"/>
    </row>
    <row r="112" spans="14:18" x14ac:dyDescent="0.2">
      <c r="O112" s="58"/>
      <c r="P112" s="58"/>
      <c r="Q112" s="58"/>
      <c r="R112" s="58"/>
    </row>
    <row r="113" spans="15:18" x14ac:dyDescent="0.2">
      <c r="O113" s="58"/>
      <c r="P113" s="58"/>
      <c r="Q113" s="58"/>
      <c r="R113" s="58"/>
    </row>
    <row r="114" spans="15:18" x14ac:dyDescent="0.2">
      <c r="O114" s="58"/>
      <c r="P114" s="58"/>
      <c r="Q114" s="58"/>
      <c r="R114" s="58"/>
    </row>
    <row r="115" spans="15:18" x14ac:dyDescent="0.2">
      <c r="O115" s="58"/>
      <c r="P115" s="58"/>
      <c r="Q115" s="58"/>
      <c r="R115" s="58"/>
    </row>
    <row r="116" spans="15:18" x14ac:dyDescent="0.2">
      <c r="O116" s="58"/>
      <c r="P116" s="58"/>
      <c r="Q116" s="58"/>
      <c r="R116" s="58"/>
    </row>
  </sheetData>
  <mergeCells count="10">
    <mergeCell ref="B4:B6"/>
    <mergeCell ref="C4:E4"/>
    <mergeCell ref="F4:L4"/>
    <mergeCell ref="M4:M6"/>
    <mergeCell ref="C5:C6"/>
    <mergeCell ref="D5:E5"/>
    <mergeCell ref="F5:F6"/>
    <mergeCell ref="G5:H5"/>
    <mergeCell ref="I5:J5"/>
    <mergeCell ref="K5:L5"/>
  </mergeCells>
  <pageMargins left="0.7" right="0.7" top="0.78740157499999996" bottom="0.78740157499999996" header="0.3" footer="0.3"/>
  <pageSetup paperSize="9" scale="66" orientation="portrait" r:id="rId1"/>
  <ignoredErrors>
    <ignoredError sqref="B54" numberStoredAsText="1"/>
  </ignoredError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tabColor rgb="FF005078"/>
  </sheetPr>
  <dimension ref="A1:Y36"/>
  <sheetViews>
    <sheetView showGridLines="0" zoomScaleNormal="100" zoomScaleSheetLayoutView="85" workbookViewId="0"/>
  </sheetViews>
  <sheetFormatPr baseColWidth="10" defaultColWidth="11.42578125" defaultRowHeight="12.75" x14ac:dyDescent="0.2"/>
  <cols>
    <col min="1" max="1" width="3.7109375" style="42" customWidth="1"/>
    <col min="2" max="2" width="20.7109375" style="42" customWidth="1"/>
    <col min="3" max="3" width="10.7109375" style="66" customWidth="1"/>
    <col min="4" max="11" width="10.7109375" style="114" customWidth="1"/>
    <col min="12" max="14" width="10.7109375" style="90" customWidth="1"/>
    <col min="15" max="15" width="10.7109375" style="114" customWidth="1"/>
    <col min="16" max="24" width="6" style="114" customWidth="1"/>
    <col min="25" max="16384" width="11.42578125" style="42"/>
  </cols>
  <sheetData>
    <row r="1" spans="1:25" ht="15.75" x14ac:dyDescent="0.25">
      <c r="A1" s="41" t="str">
        <f>Inhaltsverzeichnis!B30&amp;" "&amp;Inhaltsverzeichnis!C30&amp;" "&amp;Inhaltsverzeichnis!D30</f>
        <v>Tabelle 12:  Neu erstellte Gebäude mit Wohnungen und neu erstellte Wohnungen nach Gebäudekategorie, Bezirk und Kanton, 2019</v>
      </c>
    </row>
    <row r="2" spans="1:25" x14ac:dyDescent="0.2">
      <c r="B2" s="200"/>
    </row>
    <row r="4" spans="1:25" s="85" customFormat="1" x14ac:dyDescent="0.2">
      <c r="A4" s="42"/>
      <c r="B4" s="302" t="s">
        <v>18</v>
      </c>
      <c r="C4" s="292" t="s">
        <v>11</v>
      </c>
      <c r="D4" s="292"/>
      <c r="E4" s="313" t="s">
        <v>658</v>
      </c>
      <c r="F4" s="311" t="s">
        <v>51</v>
      </c>
      <c r="G4" s="312"/>
      <c r="H4" s="292" t="s">
        <v>273</v>
      </c>
      <c r="I4" s="292"/>
      <c r="J4" s="42"/>
      <c r="K4" s="42"/>
      <c r="L4" s="60"/>
      <c r="M4" s="60"/>
      <c r="N4" s="60"/>
      <c r="O4" s="42"/>
      <c r="P4" s="42"/>
      <c r="Q4" s="42"/>
      <c r="R4" s="42"/>
      <c r="S4" s="42"/>
      <c r="T4" s="42"/>
      <c r="U4" s="42"/>
      <c r="V4" s="42"/>
      <c r="W4" s="42"/>
      <c r="X4" s="42"/>
      <c r="Y4" s="42"/>
    </row>
    <row r="5" spans="1:25" s="85" customFormat="1" ht="30" customHeight="1" x14ac:dyDescent="0.2">
      <c r="A5" s="42"/>
      <c r="B5" s="302"/>
      <c r="C5" s="79" t="s">
        <v>274</v>
      </c>
      <c r="D5" s="79" t="s">
        <v>445</v>
      </c>
      <c r="E5" s="314"/>
      <c r="F5" s="79" t="s">
        <v>274</v>
      </c>
      <c r="G5" s="79" t="s">
        <v>445</v>
      </c>
      <c r="H5" s="79" t="s">
        <v>274</v>
      </c>
      <c r="I5" s="79" t="s">
        <v>445</v>
      </c>
      <c r="J5" s="42"/>
      <c r="K5" s="42"/>
      <c r="L5" s="244"/>
      <c r="M5" s="244"/>
      <c r="N5" s="244"/>
      <c r="O5" s="42"/>
      <c r="P5" s="42"/>
      <c r="Q5" s="42"/>
      <c r="R5" s="42"/>
      <c r="S5" s="42"/>
      <c r="T5" s="42"/>
      <c r="U5" s="42"/>
      <c r="V5" s="42"/>
      <c r="W5" s="42"/>
      <c r="X5" s="42"/>
      <c r="Y5" s="42"/>
    </row>
    <row r="6" spans="1:25" s="85" customFormat="1" x14ac:dyDescent="0.2">
      <c r="A6" s="42"/>
      <c r="B6" s="52" t="s">
        <v>22</v>
      </c>
      <c r="C6" s="53">
        <v>126</v>
      </c>
      <c r="D6" s="53">
        <v>630</v>
      </c>
      <c r="E6" s="53">
        <v>57</v>
      </c>
      <c r="F6" s="53">
        <v>61</v>
      </c>
      <c r="G6" s="53">
        <v>492</v>
      </c>
      <c r="H6" s="53">
        <v>8</v>
      </c>
      <c r="I6" s="53">
        <v>81</v>
      </c>
      <c r="J6" s="61"/>
      <c r="K6" s="61"/>
      <c r="L6" s="60"/>
      <c r="M6" s="60"/>
      <c r="N6" s="60"/>
      <c r="O6" s="60"/>
      <c r="P6" s="42"/>
      <c r="Q6" s="42"/>
      <c r="R6" s="42"/>
      <c r="S6" s="42"/>
      <c r="T6" s="42"/>
      <c r="U6" s="42"/>
      <c r="V6" s="42"/>
      <c r="W6" s="42"/>
      <c r="X6" s="42"/>
      <c r="Y6" s="42"/>
    </row>
    <row r="7" spans="1:25" s="85" customFormat="1" x14ac:dyDescent="0.2">
      <c r="A7" s="42"/>
      <c r="B7" s="52" t="s">
        <v>23</v>
      </c>
      <c r="C7" s="53">
        <v>111</v>
      </c>
      <c r="D7" s="53">
        <v>481</v>
      </c>
      <c r="E7" s="53">
        <v>43</v>
      </c>
      <c r="F7" s="53">
        <v>63</v>
      </c>
      <c r="G7" s="53">
        <v>413</v>
      </c>
      <c r="H7" s="53">
        <v>5</v>
      </c>
      <c r="I7" s="53">
        <v>25</v>
      </c>
      <c r="J7" s="42"/>
      <c r="K7" s="42"/>
      <c r="L7" s="60"/>
      <c r="M7" s="60"/>
      <c r="N7" s="60"/>
      <c r="O7" s="60"/>
      <c r="P7" s="42"/>
      <c r="Q7" s="42"/>
      <c r="R7" s="42"/>
      <c r="S7" s="42"/>
      <c r="T7" s="42"/>
      <c r="U7" s="42"/>
      <c r="V7" s="42"/>
      <c r="W7" s="42"/>
      <c r="X7" s="42"/>
      <c r="Y7" s="42"/>
    </row>
    <row r="8" spans="1:25" s="85" customFormat="1" x14ac:dyDescent="0.2">
      <c r="A8" s="42"/>
      <c r="B8" s="52" t="s">
        <v>24</v>
      </c>
      <c r="C8" s="53">
        <v>143</v>
      </c>
      <c r="D8" s="53">
        <v>432</v>
      </c>
      <c r="E8" s="53">
        <v>76</v>
      </c>
      <c r="F8" s="53">
        <v>65</v>
      </c>
      <c r="G8" s="53">
        <v>340</v>
      </c>
      <c r="H8" s="53">
        <v>2</v>
      </c>
      <c r="I8" s="53">
        <v>16</v>
      </c>
      <c r="J8" s="42"/>
      <c r="K8" s="42"/>
      <c r="L8" s="60"/>
      <c r="M8" s="60"/>
      <c r="N8" s="60"/>
      <c r="O8" s="60"/>
      <c r="P8" s="42"/>
      <c r="Q8" s="42"/>
      <c r="R8" s="42"/>
      <c r="S8" s="42"/>
      <c r="T8" s="42"/>
      <c r="U8" s="42"/>
      <c r="V8" s="42"/>
      <c r="W8" s="42"/>
      <c r="X8" s="42"/>
      <c r="Y8" s="42"/>
    </row>
    <row r="9" spans="1:25" s="85" customFormat="1" x14ac:dyDescent="0.2">
      <c r="A9" s="42"/>
      <c r="B9" s="52" t="s">
        <v>25</v>
      </c>
      <c r="C9" s="53">
        <v>121</v>
      </c>
      <c r="D9" s="53">
        <v>525</v>
      </c>
      <c r="E9" s="53">
        <v>59</v>
      </c>
      <c r="F9" s="53">
        <v>60</v>
      </c>
      <c r="G9" s="53">
        <v>456</v>
      </c>
      <c r="H9" s="53">
        <v>2</v>
      </c>
      <c r="I9" s="53">
        <v>10</v>
      </c>
      <c r="J9" s="42"/>
      <c r="K9" s="42"/>
      <c r="L9" s="60"/>
      <c r="M9" s="60"/>
      <c r="N9" s="60"/>
      <c r="O9" s="60"/>
      <c r="P9" s="42"/>
      <c r="Q9" s="42"/>
      <c r="R9" s="42"/>
      <c r="S9" s="42"/>
      <c r="T9" s="42"/>
      <c r="U9" s="42"/>
      <c r="V9" s="42"/>
      <c r="W9" s="42"/>
      <c r="X9" s="42"/>
      <c r="Y9" s="42"/>
    </row>
    <row r="10" spans="1:25" s="85" customFormat="1" x14ac:dyDescent="0.2">
      <c r="A10" s="42"/>
      <c r="B10" s="52" t="s">
        <v>26</v>
      </c>
      <c r="C10" s="53">
        <v>78</v>
      </c>
      <c r="D10" s="53">
        <v>241</v>
      </c>
      <c r="E10" s="53">
        <v>54</v>
      </c>
      <c r="F10" s="53">
        <v>21</v>
      </c>
      <c r="G10" s="53">
        <v>182</v>
      </c>
      <c r="H10" s="53">
        <v>3</v>
      </c>
      <c r="I10" s="53">
        <v>5</v>
      </c>
      <c r="J10" s="42"/>
      <c r="K10" s="42"/>
      <c r="L10" s="60"/>
      <c r="M10" s="60"/>
      <c r="N10" s="60"/>
      <c r="O10" s="60"/>
      <c r="P10" s="42"/>
      <c r="Q10" s="42"/>
      <c r="R10" s="42"/>
      <c r="S10" s="42"/>
      <c r="T10" s="42"/>
      <c r="U10" s="42"/>
      <c r="V10" s="42"/>
      <c r="W10" s="42"/>
      <c r="X10" s="42"/>
      <c r="Y10" s="42"/>
    </row>
    <row r="11" spans="1:25" s="85" customFormat="1" x14ac:dyDescent="0.2">
      <c r="A11" s="42"/>
      <c r="B11" s="52" t="s">
        <v>27</v>
      </c>
      <c r="C11" s="53">
        <v>108</v>
      </c>
      <c r="D11" s="53">
        <v>291</v>
      </c>
      <c r="E11" s="53">
        <v>79</v>
      </c>
      <c r="F11" s="53">
        <v>25</v>
      </c>
      <c r="G11" s="53">
        <v>196</v>
      </c>
      <c r="H11" s="53">
        <v>4</v>
      </c>
      <c r="I11" s="53">
        <v>16</v>
      </c>
      <c r="J11" s="42"/>
      <c r="K11" s="117"/>
      <c r="L11" s="60"/>
      <c r="M11" s="60"/>
      <c r="N11" s="60"/>
      <c r="O11" s="60"/>
      <c r="P11" s="42"/>
      <c r="Q11" s="42"/>
      <c r="R11" s="42"/>
      <c r="S11" s="42"/>
      <c r="T11" s="42"/>
      <c r="U11" s="42"/>
      <c r="V11" s="42"/>
      <c r="W11" s="42"/>
      <c r="X11" s="42"/>
      <c r="Y11" s="42"/>
    </row>
    <row r="12" spans="1:25" s="85" customFormat="1" x14ac:dyDescent="0.2">
      <c r="A12" s="42"/>
      <c r="B12" s="52" t="s">
        <v>28</v>
      </c>
      <c r="C12" s="53">
        <v>156</v>
      </c>
      <c r="D12" s="53">
        <v>787</v>
      </c>
      <c r="E12" s="53">
        <v>74</v>
      </c>
      <c r="F12" s="53">
        <v>68</v>
      </c>
      <c r="G12" s="53">
        <v>626</v>
      </c>
      <c r="H12" s="53">
        <v>14</v>
      </c>
      <c r="I12" s="53">
        <v>87</v>
      </c>
      <c r="J12" s="42"/>
      <c r="K12" s="42"/>
      <c r="L12" s="60"/>
      <c r="M12" s="60"/>
      <c r="N12" s="60"/>
      <c r="O12" s="60"/>
      <c r="P12" s="42"/>
      <c r="Q12" s="42"/>
      <c r="R12" s="42"/>
      <c r="S12" s="42"/>
      <c r="T12" s="42"/>
      <c r="U12" s="42"/>
      <c r="V12" s="42"/>
      <c r="W12" s="42"/>
      <c r="X12" s="42"/>
      <c r="Y12" s="42"/>
    </row>
    <row r="13" spans="1:25" s="85" customFormat="1" x14ac:dyDescent="0.2">
      <c r="A13" s="42"/>
      <c r="B13" s="52" t="s">
        <v>29</v>
      </c>
      <c r="C13" s="53">
        <v>81</v>
      </c>
      <c r="D13" s="53">
        <v>531</v>
      </c>
      <c r="E13" s="53">
        <v>25</v>
      </c>
      <c r="F13" s="53">
        <v>49</v>
      </c>
      <c r="G13" s="53">
        <v>440</v>
      </c>
      <c r="H13" s="53">
        <v>7</v>
      </c>
      <c r="I13" s="53">
        <v>66</v>
      </c>
      <c r="J13" s="42"/>
      <c r="K13" s="42"/>
      <c r="L13" s="60"/>
      <c r="M13" s="60"/>
      <c r="N13" s="60"/>
      <c r="O13" s="60"/>
      <c r="P13" s="42"/>
      <c r="Q13" s="42"/>
      <c r="R13" s="42"/>
      <c r="S13" s="42"/>
      <c r="T13" s="42"/>
      <c r="U13" s="42"/>
      <c r="V13" s="42"/>
      <c r="W13" s="42"/>
      <c r="X13" s="42"/>
      <c r="Y13" s="42"/>
    </row>
    <row r="14" spans="1:25" s="85" customFormat="1" x14ac:dyDescent="0.2">
      <c r="A14" s="42"/>
      <c r="B14" s="52" t="s">
        <v>30</v>
      </c>
      <c r="C14" s="53">
        <v>47</v>
      </c>
      <c r="D14" s="53">
        <v>104</v>
      </c>
      <c r="E14" s="53">
        <v>34</v>
      </c>
      <c r="F14" s="53">
        <v>8</v>
      </c>
      <c r="G14" s="53">
        <v>50</v>
      </c>
      <c r="H14" s="53">
        <v>5</v>
      </c>
      <c r="I14" s="53">
        <v>20</v>
      </c>
      <c r="J14" s="42"/>
      <c r="K14" s="61"/>
      <c r="L14" s="60"/>
      <c r="M14" s="60"/>
      <c r="N14" s="60"/>
      <c r="O14" s="60"/>
      <c r="P14" s="42"/>
      <c r="Q14" s="42"/>
      <c r="R14" s="42"/>
      <c r="S14" s="42"/>
      <c r="T14" s="42"/>
      <c r="U14" s="42"/>
      <c r="V14" s="42"/>
      <c r="W14" s="42"/>
      <c r="X14" s="42"/>
      <c r="Y14" s="42"/>
    </row>
    <row r="15" spans="1:25" s="85" customFormat="1" x14ac:dyDescent="0.2">
      <c r="A15" s="42"/>
      <c r="B15" s="52" t="s">
        <v>31</v>
      </c>
      <c r="C15" s="53">
        <v>132</v>
      </c>
      <c r="D15" s="53">
        <v>601</v>
      </c>
      <c r="E15" s="53">
        <v>87</v>
      </c>
      <c r="F15" s="53">
        <v>40</v>
      </c>
      <c r="G15" s="53">
        <v>396</v>
      </c>
      <c r="H15" s="53">
        <v>5</v>
      </c>
      <c r="I15" s="53">
        <v>118</v>
      </c>
      <c r="J15" s="42"/>
      <c r="K15" s="42"/>
      <c r="L15" s="60"/>
      <c r="M15" s="60"/>
      <c r="N15" s="60"/>
      <c r="O15" s="60"/>
      <c r="P15" s="42"/>
      <c r="Q15" s="42"/>
      <c r="R15" s="42"/>
      <c r="S15" s="42"/>
      <c r="T15" s="42"/>
      <c r="U15" s="42"/>
      <c r="V15" s="42"/>
      <c r="W15" s="42"/>
      <c r="X15" s="42"/>
      <c r="Y15" s="42"/>
    </row>
    <row r="16" spans="1:25" s="85" customFormat="1" x14ac:dyDescent="0.2">
      <c r="A16" s="42"/>
      <c r="B16" s="52" t="s">
        <v>32</v>
      </c>
      <c r="C16" s="53">
        <v>54</v>
      </c>
      <c r="D16" s="53">
        <v>152</v>
      </c>
      <c r="E16" s="53">
        <v>41</v>
      </c>
      <c r="F16" s="53">
        <v>11</v>
      </c>
      <c r="G16" s="53">
        <v>84</v>
      </c>
      <c r="H16" s="53">
        <v>2</v>
      </c>
      <c r="I16" s="53">
        <v>27</v>
      </c>
      <c r="J16" s="42"/>
      <c r="K16" s="42"/>
      <c r="L16" s="60"/>
      <c r="M16" s="60"/>
      <c r="N16" s="60"/>
      <c r="O16" s="60"/>
      <c r="P16" s="42"/>
      <c r="Q16" s="42"/>
      <c r="R16" s="42"/>
      <c r="S16" s="42"/>
      <c r="T16" s="42"/>
      <c r="U16" s="42"/>
      <c r="V16" s="42"/>
      <c r="W16" s="42"/>
      <c r="X16" s="42"/>
      <c r="Y16" s="42"/>
    </row>
    <row r="17" spans="1:25" s="85" customFormat="1" ht="13.5" thickBot="1" x14ac:dyDescent="0.25">
      <c r="A17" s="42"/>
      <c r="B17" s="128" t="s">
        <v>33</v>
      </c>
      <c r="C17" s="132">
        <v>1157</v>
      </c>
      <c r="D17" s="125">
        <v>4775</v>
      </c>
      <c r="E17" s="125">
        <v>629</v>
      </c>
      <c r="F17" s="125">
        <v>471</v>
      </c>
      <c r="G17" s="125">
        <v>3675</v>
      </c>
      <c r="H17" s="125">
        <v>57</v>
      </c>
      <c r="I17" s="125">
        <v>471</v>
      </c>
      <c r="J17" s="58"/>
      <c r="K17" s="58"/>
      <c r="L17" s="60"/>
      <c r="M17" s="60"/>
      <c r="N17" s="60"/>
      <c r="O17" s="60"/>
      <c r="P17" s="42"/>
      <c r="Q17" s="42"/>
      <c r="R17" s="42"/>
      <c r="S17" s="42"/>
      <c r="T17" s="42"/>
      <c r="U17" s="42"/>
      <c r="V17" s="42"/>
      <c r="W17" s="42"/>
      <c r="X17" s="42"/>
      <c r="Y17" s="42"/>
    </row>
    <row r="18" spans="1:25" s="85" customFormat="1" x14ac:dyDescent="0.2">
      <c r="A18" s="42"/>
      <c r="B18" s="54"/>
      <c r="C18" s="91"/>
      <c r="D18" s="55"/>
      <c r="E18" s="55"/>
      <c r="F18" s="55"/>
      <c r="G18" s="55"/>
      <c r="H18" s="55"/>
      <c r="I18" s="55"/>
      <c r="J18" s="58"/>
      <c r="K18" s="58"/>
      <c r="L18" s="285"/>
      <c r="M18" s="285"/>
      <c r="N18" s="285"/>
      <c r="O18" s="158"/>
      <c r="P18" s="158"/>
      <c r="Q18" s="158"/>
      <c r="R18" s="158"/>
      <c r="S18" s="158"/>
      <c r="T18" s="158"/>
      <c r="U18" s="42"/>
      <c r="V18" s="42"/>
      <c r="W18" s="42"/>
      <c r="X18" s="42"/>
      <c r="Y18" s="42"/>
    </row>
    <row r="19" spans="1:25" s="85" customFormat="1" x14ac:dyDescent="0.2">
      <c r="A19" s="42"/>
      <c r="B19" s="49"/>
      <c r="C19" s="91"/>
      <c r="D19" s="55"/>
      <c r="E19" s="55"/>
      <c r="F19" s="55"/>
      <c r="G19" s="55"/>
      <c r="H19" s="55"/>
      <c r="I19" s="55"/>
      <c r="J19" s="58"/>
      <c r="K19" s="58"/>
      <c r="L19" s="285"/>
      <c r="M19" s="285"/>
      <c r="N19" s="285"/>
      <c r="O19" s="158"/>
      <c r="P19" s="158"/>
      <c r="Q19" s="158"/>
      <c r="R19" s="158"/>
      <c r="S19" s="158"/>
      <c r="T19" s="158"/>
      <c r="U19" s="42"/>
      <c r="V19" s="42"/>
      <c r="W19" s="42"/>
      <c r="X19" s="42"/>
      <c r="Y19" s="42"/>
    </row>
    <row r="20" spans="1:25" x14ac:dyDescent="0.2">
      <c r="E20" s="42"/>
      <c r="F20" s="42"/>
      <c r="G20" s="42"/>
      <c r="H20" s="42"/>
      <c r="I20" s="42"/>
      <c r="J20" s="58"/>
      <c r="K20" s="86"/>
      <c r="L20" s="245"/>
      <c r="M20" s="245"/>
      <c r="N20" s="245"/>
      <c r="O20" s="50"/>
      <c r="P20" s="158"/>
      <c r="Q20" s="158"/>
      <c r="R20" s="158"/>
      <c r="S20" s="158"/>
      <c r="T20" s="158"/>
      <c r="U20" s="42"/>
      <c r="V20" s="42"/>
      <c r="W20" s="42"/>
      <c r="X20" s="42"/>
    </row>
    <row r="21" spans="1:25" x14ac:dyDescent="0.2">
      <c r="E21" s="42"/>
      <c r="K21" s="86"/>
      <c r="L21" s="245"/>
      <c r="M21" s="245"/>
      <c r="N21" s="245"/>
      <c r="O21" s="50"/>
      <c r="P21" s="158"/>
      <c r="Q21" s="158"/>
      <c r="R21" s="158"/>
      <c r="S21" s="158"/>
      <c r="T21" s="158"/>
      <c r="U21" s="42"/>
      <c r="V21" s="42"/>
      <c r="W21" s="42"/>
      <c r="X21" s="42"/>
    </row>
    <row r="22" spans="1:25" x14ac:dyDescent="0.2">
      <c r="E22" s="42"/>
      <c r="K22" s="50"/>
      <c r="L22" s="246" t="s">
        <v>51</v>
      </c>
      <c r="M22" s="246" t="s">
        <v>50</v>
      </c>
      <c r="N22" s="246" t="s">
        <v>273</v>
      </c>
      <c r="O22" s="50"/>
      <c r="P22" s="158"/>
      <c r="Q22" s="158"/>
      <c r="R22" s="158"/>
      <c r="S22" s="158"/>
      <c r="T22" s="158"/>
      <c r="U22" s="42"/>
      <c r="V22" s="42"/>
      <c r="W22" s="42"/>
      <c r="X22" s="42"/>
    </row>
    <row r="23" spans="1:25" x14ac:dyDescent="0.2">
      <c r="E23" s="42"/>
      <c r="K23" s="50"/>
      <c r="L23" s="245"/>
      <c r="M23" s="245"/>
      <c r="N23" s="245"/>
      <c r="O23" s="29"/>
      <c r="P23" s="158"/>
      <c r="Q23" s="158"/>
      <c r="R23" s="158"/>
      <c r="S23" s="158"/>
      <c r="T23" s="158"/>
      <c r="U23" s="42"/>
      <c r="V23" s="42"/>
      <c r="W23" s="42"/>
      <c r="X23" s="42"/>
    </row>
    <row r="24" spans="1:25" x14ac:dyDescent="0.2">
      <c r="E24" s="42"/>
      <c r="K24" s="58"/>
      <c r="L24" s="245"/>
      <c r="M24" s="245"/>
      <c r="N24" s="245"/>
      <c r="O24" s="29"/>
      <c r="P24" s="158"/>
      <c r="Q24" s="158"/>
      <c r="R24" s="158"/>
      <c r="S24" s="158"/>
      <c r="T24" s="158"/>
      <c r="U24" s="42"/>
      <c r="V24" s="42"/>
      <c r="W24" s="42"/>
      <c r="X24" s="42"/>
    </row>
    <row r="25" spans="1:25" x14ac:dyDescent="0.2">
      <c r="E25" s="42"/>
      <c r="K25" s="58"/>
      <c r="L25" s="245"/>
      <c r="M25" s="245"/>
      <c r="N25" s="245"/>
      <c r="O25" s="29"/>
      <c r="P25" s="158"/>
      <c r="Q25" s="158"/>
      <c r="R25" s="158"/>
      <c r="S25" s="158"/>
      <c r="T25" s="158"/>
      <c r="U25" s="42"/>
      <c r="V25" s="42"/>
      <c r="W25" s="42"/>
      <c r="X25" s="42"/>
    </row>
    <row r="26" spans="1:25" x14ac:dyDescent="0.2">
      <c r="E26" s="42"/>
      <c r="K26" s="58"/>
      <c r="L26" s="245"/>
      <c r="M26" s="245"/>
      <c r="N26" s="245"/>
      <c r="O26" s="29"/>
      <c r="P26" s="158"/>
      <c r="Q26" s="158"/>
      <c r="R26" s="158"/>
      <c r="S26" s="158"/>
      <c r="T26" s="158"/>
      <c r="U26" s="42"/>
      <c r="V26" s="42"/>
      <c r="W26" s="42"/>
      <c r="X26" s="42"/>
    </row>
    <row r="27" spans="1:25" x14ac:dyDescent="0.2">
      <c r="E27" s="42"/>
      <c r="K27" s="58"/>
      <c r="L27" s="286"/>
      <c r="M27" s="286"/>
      <c r="N27" s="286"/>
      <c r="O27" s="117"/>
      <c r="P27" s="158"/>
      <c r="Q27" s="158"/>
      <c r="R27" s="158"/>
      <c r="S27" s="158"/>
      <c r="T27" s="158"/>
      <c r="U27" s="42"/>
      <c r="V27" s="42"/>
      <c r="W27" s="42"/>
      <c r="X27" s="42"/>
    </row>
    <row r="28" spans="1:25" x14ac:dyDescent="0.2">
      <c r="E28" s="42"/>
      <c r="K28" s="58"/>
      <c r="L28" s="286"/>
      <c r="M28" s="286"/>
      <c r="N28" s="286"/>
      <c r="O28" s="117"/>
      <c r="P28" s="158"/>
      <c r="Q28" s="158"/>
      <c r="R28" s="158"/>
      <c r="S28" s="158"/>
      <c r="T28" s="158"/>
      <c r="U28" s="42"/>
      <c r="V28" s="42"/>
      <c r="W28" s="42"/>
      <c r="X28" s="42"/>
    </row>
    <row r="29" spans="1:25" x14ac:dyDescent="0.2">
      <c r="E29" s="42"/>
      <c r="K29" s="58"/>
      <c r="L29" s="286"/>
      <c r="M29" s="286"/>
      <c r="N29" s="286"/>
      <c r="O29" s="117"/>
      <c r="P29" s="158"/>
      <c r="Q29" s="158"/>
      <c r="R29" s="158"/>
      <c r="S29" s="158"/>
      <c r="T29" s="158"/>
      <c r="U29" s="42"/>
      <c r="V29" s="42"/>
      <c r="W29" s="42"/>
      <c r="X29" s="42"/>
    </row>
    <row r="30" spans="1:25" x14ac:dyDescent="0.2">
      <c r="E30" s="42"/>
      <c r="K30" s="58"/>
      <c r="L30" s="286"/>
      <c r="M30" s="286"/>
      <c r="N30" s="286"/>
      <c r="O30" s="117"/>
      <c r="P30" s="158"/>
      <c r="Q30" s="158"/>
      <c r="R30" s="158"/>
      <c r="S30" s="158"/>
      <c r="T30" s="158"/>
      <c r="U30" s="42"/>
      <c r="V30" s="42"/>
      <c r="W30" s="42"/>
      <c r="X30" s="42"/>
    </row>
    <row r="31" spans="1:25" x14ac:dyDescent="0.2">
      <c r="E31" s="42"/>
      <c r="K31" s="58"/>
      <c r="L31" s="286"/>
      <c r="M31" s="286"/>
      <c r="N31" s="286"/>
      <c r="O31" s="117"/>
      <c r="P31" s="158"/>
      <c r="Q31" s="158"/>
      <c r="R31" s="158"/>
      <c r="S31" s="158"/>
      <c r="T31" s="158"/>
      <c r="U31" s="42"/>
      <c r="V31" s="42"/>
      <c r="W31" s="42"/>
      <c r="X31" s="42"/>
    </row>
    <row r="32" spans="1:25" x14ac:dyDescent="0.2">
      <c r="E32" s="42"/>
      <c r="K32" s="58"/>
      <c r="L32" s="286"/>
      <c r="M32" s="286"/>
      <c r="N32" s="286"/>
      <c r="O32" s="117"/>
      <c r="P32" s="158"/>
      <c r="Q32" s="158"/>
      <c r="R32" s="158"/>
      <c r="S32" s="158"/>
      <c r="T32" s="158"/>
      <c r="U32" s="42"/>
      <c r="V32" s="42"/>
      <c r="W32" s="42"/>
      <c r="X32" s="42"/>
    </row>
    <row r="33" spans="5:24" x14ac:dyDescent="0.2">
      <c r="E33" s="42"/>
      <c r="F33" s="42"/>
      <c r="G33" s="42"/>
      <c r="H33" s="42"/>
      <c r="I33" s="42"/>
      <c r="J33" s="58"/>
      <c r="K33" s="58"/>
      <c r="L33" s="286"/>
      <c r="M33" s="286"/>
      <c r="N33" s="286"/>
      <c r="O33" s="117"/>
      <c r="P33" s="158"/>
      <c r="Q33" s="158"/>
      <c r="R33" s="158"/>
      <c r="S33" s="158"/>
      <c r="T33" s="158"/>
      <c r="U33" s="42"/>
      <c r="V33" s="42"/>
      <c r="W33" s="42"/>
      <c r="X33" s="42"/>
    </row>
    <row r="34" spans="5:24" x14ac:dyDescent="0.2">
      <c r="L34" s="286"/>
      <c r="M34" s="286"/>
      <c r="N34" s="286"/>
      <c r="O34" s="117"/>
      <c r="P34" s="162"/>
      <c r="Q34" s="162"/>
      <c r="R34" s="162"/>
      <c r="S34" s="162"/>
      <c r="T34" s="162"/>
    </row>
    <row r="35" spans="5:24" x14ac:dyDescent="0.2">
      <c r="L35" s="286"/>
      <c r="M35" s="286"/>
      <c r="N35" s="286"/>
      <c r="O35" s="162"/>
      <c r="P35" s="162"/>
      <c r="Q35" s="162"/>
      <c r="R35" s="162"/>
      <c r="S35" s="162"/>
      <c r="T35" s="162"/>
    </row>
    <row r="36" spans="5:24" x14ac:dyDescent="0.2">
      <c r="L36" s="286"/>
      <c r="M36" s="286"/>
      <c r="N36" s="286"/>
      <c r="O36" s="162"/>
      <c r="P36" s="162"/>
      <c r="Q36" s="162"/>
      <c r="R36" s="162"/>
      <c r="S36" s="162"/>
      <c r="T36" s="162"/>
    </row>
  </sheetData>
  <sheetProtection selectLockedCells="1" selectUnlockedCells="1"/>
  <mergeCells count="5">
    <mergeCell ref="B4:B5"/>
    <mergeCell ref="C4:D4"/>
    <mergeCell ref="H4:I4"/>
    <mergeCell ref="F4:G4"/>
    <mergeCell ref="E4:E5"/>
  </mergeCells>
  <pageMargins left="0.78740157480314965" right="0.59055118110236227" top="0.78740157480314965" bottom="0.86614173228346458" header="0.51181102362204722" footer="0.35433070866141736"/>
  <pageSetup paperSize="9" scale="67" firstPageNumber="0" orientation="portrait" horizontalDpi="300" verticalDpi="3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tabColor rgb="FF005078"/>
  </sheetPr>
  <dimension ref="A1:X55"/>
  <sheetViews>
    <sheetView showGridLines="0" zoomScaleNormal="100" zoomScaleSheetLayoutView="100" workbookViewId="0"/>
  </sheetViews>
  <sheetFormatPr baseColWidth="10" defaultColWidth="11.42578125" defaultRowHeight="12.75" x14ac:dyDescent="0.2"/>
  <cols>
    <col min="1" max="1" width="3.7109375" style="42" customWidth="1"/>
    <col min="2" max="2" width="20.7109375" style="42" customWidth="1"/>
    <col min="3" max="3" width="10.7109375" style="66" customWidth="1"/>
    <col min="4" max="4" width="10.7109375" style="90" customWidth="1"/>
    <col min="5" max="5" width="10.7109375" style="114" customWidth="1"/>
    <col min="6" max="6" width="10.7109375" style="90" customWidth="1"/>
    <col min="7" max="7" width="10.7109375" style="53" customWidth="1"/>
    <col min="8" max="8" width="10.7109375" style="90" customWidth="1"/>
    <col min="9" max="9" width="10.7109375" style="53" customWidth="1"/>
    <col min="10" max="10" width="10.7109375" style="90" customWidth="1"/>
    <col min="11" max="11" width="10.7109375" style="53" customWidth="1"/>
    <col min="12" max="12" width="10.7109375" style="90" customWidth="1"/>
    <col min="13" max="13" width="10.7109375" style="114" customWidth="1"/>
    <col min="14" max="14" width="10.7109375" style="90" customWidth="1"/>
    <col min="15" max="15" width="10.7109375" style="53" customWidth="1"/>
    <col min="16" max="16" width="10.7109375" style="114" customWidth="1"/>
    <col min="17" max="17" width="10.7109375" style="42" customWidth="1"/>
    <col min="18" max="23" width="11.42578125" style="105"/>
    <col min="24" max="16384" width="11.42578125" style="42"/>
  </cols>
  <sheetData>
    <row r="1" spans="1:24" ht="15.75" x14ac:dyDescent="0.25">
      <c r="A1" s="41" t="str">
        <f>Inhaltsverzeichnis!B31&amp;" "&amp;Inhaltsverzeichnis!C31&amp;" "&amp;Inhaltsverzeichnis!D31</f>
        <v>Tabelle 13:  Neu erstellte Wohnungen nach Anzahl Zimmer, Bezirk und Kanton, 2019</v>
      </c>
    </row>
    <row r="2" spans="1:24" ht="15.75" x14ac:dyDescent="0.25">
      <c r="A2" s="41"/>
      <c r="B2" s="200"/>
    </row>
    <row r="3" spans="1:24" x14ac:dyDescent="0.2">
      <c r="K3" s="160"/>
    </row>
    <row r="4" spans="1:24" x14ac:dyDescent="0.2">
      <c r="B4" s="302" t="s">
        <v>18</v>
      </c>
      <c r="C4" s="292" t="s">
        <v>605</v>
      </c>
      <c r="D4" s="292"/>
      <c r="E4" s="292"/>
      <c r="F4" s="292"/>
      <c r="G4" s="292"/>
      <c r="H4" s="292"/>
      <c r="I4" s="292"/>
      <c r="J4" s="292"/>
      <c r="K4" s="292"/>
      <c r="L4" s="292"/>
      <c r="M4" s="292"/>
      <c r="N4" s="292"/>
      <c r="O4" s="315" t="s">
        <v>11</v>
      </c>
      <c r="P4" s="42"/>
    </row>
    <row r="5" spans="1:24" x14ac:dyDescent="0.2">
      <c r="B5" s="302"/>
      <c r="C5" s="292">
        <v>1</v>
      </c>
      <c r="D5" s="292"/>
      <c r="E5" s="292">
        <v>2</v>
      </c>
      <c r="F5" s="292"/>
      <c r="G5" s="292">
        <v>3</v>
      </c>
      <c r="H5" s="292"/>
      <c r="I5" s="292">
        <v>4</v>
      </c>
      <c r="J5" s="292"/>
      <c r="K5" s="292">
        <v>5</v>
      </c>
      <c r="L5" s="292"/>
      <c r="M5" s="292" t="s">
        <v>73</v>
      </c>
      <c r="N5" s="292"/>
      <c r="O5" s="315"/>
      <c r="P5" s="42"/>
    </row>
    <row r="6" spans="1:24" x14ac:dyDescent="0.2">
      <c r="B6" s="302"/>
      <c r="C6" s="79" t="s">
        <v>70</v>
      </c>
      <c r="D6" s="118" t="s">
        <v>34</v>
      </c>
      <c r="E6" s="79" t="s">
        <v>70</v>
      </c>
      <c r="F6" s="118" t="s">
        <v>34</v>
      </c>
      <c r="G6" s="79" t="s">
        <v>70</v>
      </c>
      <c r="H6" s="118" t="s">
        <v>34</v>
      </c>
      <c r="I6" s="79" t="s">
        <v>70</v>
      </c>
      <c r="J6" s="118" t="s">
        <v>34</v>
      </c>
      <c r="K6" s="79" t="s">
        <v>70</v>
      </c>
      <c r="L6" s="118" t="s">
        <v>34</v>
      </c>
      <c r="M6" s="79" t="s">
        <v>70</v>
      </c>
      <c r="N6" s="118" t="s">
        <v>34</v>
      </c>
      <c r="O6" s="315"/>
      <c r="P6" s="42"/>
    </row>
    <row r="7" spans="1:24" x14ac:dyDescent="0.2">
      <c r="B7" s="52" t="s">
        <v>22</v>
      </c>
      <c r="C7" s="42">
        <v>36</v>
      </c>
      <c r="D7" s="60">
        <v>5.7</v>
      </c>
      <c r="E7" s="42">
        <v>151</v>
      </c>
      <c r="F7" s="60">
        <v>24</v>
      </c>
      <c r="G7" s="42">
        <v>205</v>
      </c>
      <c r="H7" s="60">
        <v>32.5</v>
      </c>
      <c r="I7" s="42">
        <v>168</v>
      </c>
      <c r="J7" s="60">
        <v>26.7</v>
      </c>
      <c r="K7" s="42">
        <v>57</v>
      </c>
      <c r="L7" s="60">
        <v>9</v>
      </c>
      <c r="M7" s="42">
        <v>13</v>
      </c>
      <c r="N7" s="60">
        <v>2.1</v>
      </c>
      <c r="O7" s="42">
        <v>630</v>
      </c>
      <c r="P7" s="42"/>
      <c r="X7" s="60"/>
    </row>
    <row r="8" spans="1:24" x14ac:dyDescent="0.2">
      <c r="B8" s="52" t="s">
        <v>23</v>
      </c>
      <c r="C8" s="42">
        <v>8</v>
      </c>
      <c r="D8" s="60">
        <v>1.7</v>
      </c>
      <c r="E8" s="42">
        <v>82</v>
      </c>
      <c r="F8" s="60">
        <v>17</v>
      </c>
      <c r="G8" s="42">
        <v>176</v>
      </c>
      <c r="H8" s="60">
        <v>36.6</v>
      </c>
      <c r="I8" s="42">
        <v>125</v>
      </c>
      <c r="J8" s="60">
        <v>26</v>
      </c>
      <c r="K8" s="42">
        <v>57</v>
      </c>
      <c r="L8" s="60">
        <v>11.9</v>
      </c>
      <c r="M8" s="42">
        <v>33</v>
      </c>
      <c r="N8" s="60">
        <v>6.9</v>
      </c>
      <c r="O8" s="42">
        <v>481</v>
      </c>
      <c r="P8" s="42"/>
      <c r="X8" s="60"/>
    </row>
    <row r="9" spans="1:24" x14ac:dyDescent="0.2">
      <c r="B9" s="52" t="s">
        <v>24</v>
      </c>
      <c r="C9" s="42">
        <v>5</v>
      </c>
      <c r="D9" s="60">
        <v>1.2</v>
      </c>
      <c r="E9" s="42">
        <v>68</v>
      </c>
      <c r="F9" s="60">
        <v>15.7</v>
      </c>
      <c r="G9" s="42">
        <v>133</v>
      </c>
      <c r="H9" s="60">
        <v>30.8</v>
      </c>
      <c r="I9" s="42">
        <v>108</v>
      </c>
      <c r="J9" s="60">
        <v>25</v>
      </c>
      <c r="K9" s="42">
        <v>85</v>
      </c>
      <c r="L9" s="60">
        <v>19.7</v>
      </c>
      <c r="M9" s="42">
        <v>33</v>
      </c>
      <c r="N9" s="60">
        <v>7.6</v>
      </c>
      <c r="O9" s="42">
        <v>432</v>
      </c>
      <c r="P9" s="42"/>
      <c r="X9" s="60"/>
    </row>
    <row r="10" spans="1:24" x14ac:dyDescent="0.2">
      <c r="B10" s="52" t="s">
        <v>25</v>
      </c>
      <c r="C10" s="42">
        <v>19</v>
      </c>
      <c r="D10" s="60">
        <v>3.6</v>
      </c>
      <c r="E10" s="42">
        <v>133</v>
      </c>
      <c r="F10" s="60">
        <v>25.3</v>
      </c>
      <c r="G10" s="42">
        <v>152</v>
      </c>
      <c r="H10" s="60">
        <v>29</v>
      </c>
      <c r="I10" s="42">
        <v>143</v>
      </c>
      <c r="J10" s="60">
        <v>27.2</v>
      </c>
      <c r="K10" s="42">
        <v>62</v>
      </c>
      <c r="L10" s="60">
        <v>11.8</v>
      </c>
      <c r="M10" s="42">
        <v>16</v>
      </c>
      <c r="N10" s="60">
        <v>3</v>
      </c>
      <c r="O10" s="42">
        <v>525</v>
      </c>
      <c r="P10" s="42"/>
      <c r="X10" s="60"/>
    </row>
    <row r="11" spans="1:24" x14ac:dyDescent="0.2">
      <c r="B11" s="52" t="s">
        <v>26</v>
      </c>
      <c r="C11" s="42">
        <v>7</v>
      </c>
      <c r="D11" s="60">
        <v>2.9</v>
      </c>
      <c r="E11" s="42">
        <v>72</v>
      </c>
      <c r="F11" s="60">
        <v>29.9</v>
      </c>
      <c r="G11" s="42">
        <v>52</v>
      </c>
      <c r="H11" s="60">
        <v>21.6</v>
      </c>
      <c r="I11" s="42">
        <v>59</v>
      </c>
      <c r="J11" s="60">
        <v>24.5</v>
      </c>
      <c r="K11" s="42">
        <v>34</v>
      </c>
      <c r="L11" s="60">
        <v>14.1</v>
      </c>
      <c r="M11" s="42">
        <v>17</v>
      </c>
      <c r="N11" s="60">
        <v>7.1</v>
      </c>
      <c r="O11" s="42">
        <v>241</v>
      </c>
      <c r="P11" s="42"/>
      <c r="X11" s="60"/>
    </row>
    <row r="12" spans="1:24" x14ac:dyDescent="0.2">
      <c r="B12" s="52" t="s">
        <v>27</v>
      </c>
      <c r="C12" s="42">
        <v>2</v>
      </c>
      <c r="D12" s="60">
        <v>0.7</v>
      </c>
      <c r="E12" s="42">
        <v>54</v>
      </c>
      <c r="F12" s="60">
        <v>18.600000000000001</v>
      </c>
      <c r="G12" s="42">
        <v>62</v>
      </c>
      <c r="H12" s="60">
        <v>21.3</v>
      </c>
      <c r="I12" s="42">
        <v>74</v>
      </c>
      <c r="J12" s="60">
        <v>25.4</v>
      </c>
      <c r="K12" s="42">
        <v>79</v>
      </c>
      <c r="L12" s="60">
        <v>27.1</v>
      </c>
      <c r="M12" s="42">
        <v>20</v>
      </c>
      <c r="N12" s="60">
        <v>6.9</v>
      </c>
      <c r="O12" s="42">
        <v>291</v>
      </c>
      <c r="P12" s="42"/>
      <c r="X12" s="60"/>
    </row>
    <row r="13" spans="1:24" x14ac:dyDescent="0.2">
      <c r="B13" s="52" t="s">
        <v>28</v>
      </c>
      <c r="C13" s="42">
        <v>13</v>
      </c>
      <c r="D13" s="60">
        <v>1.7</v>
      </c>
      <c r="E13" s="42">
        <v>225</v>
      </c>
      <c r="F13" s="60">
        <v>28.6</v>
      </c>
      <c r="G13" s="42">
        <v>309</v>
      </c>
      <c r="H13" s="60">
        <v>39.299999999999997</v>
      </c>
      <c r="I13" s="42">
        <v>162</v>
      </c>
      <c r="J13" s="60">
        <v>20.6</v>
      </c>
      <c r="K13" s="42">
        <v>53</v>
      </c>
      <c r="L13" s="60">
        <v>6.7</v>
      </c>
      <c r="M13" s="42">
        <v>25</v>
      </c>
      <c r="N13" s="60">
        <v>3.2</v>
      </c>
      <c r="O13" s="42">
        <v>787</v>
      </c>
      <c r="P13" s="42"/>
      <c r="X13" s="60"/>
    </row>
    <row r="14" spans="1:24" x14ac:dyDescent="0.2">
      <c r="B14" s="52" t="s">
        <v>29</v>
      </c>
      <c r="C14" s="42">
        <v>13</v>
      </c>
      <c r="D14" s="60">
        <v>2.4</v>
      </c>
      <c r="E14" s="42">
        <v>133</v>
      </c>
      <c r="F14" s="60">
        <v>25</v>
      </c>
      <c r="G14" s="42">
        <v>179</v>
      </c>
      <c r="H14" s="60">
        <v>33.700000000000003</v>
      </c>
      <c r="I14" s="42">
        <v>135</v>
      </c>
      <c r="J14" s="60">
        <v>25.4</v>
      </c>
      <c r="K14" s="42">
        <v>49</v>
      </c>
      <c r="L14" s="60">
        <v>9.1999999999999993</v>
      </c>
      <c r="M14" s="42">
        <v>22</v>
      </c>
      <c r="N14" s="60">
        <v>4.0999999999999996</v>
      </c>
      <c r="O14" s="42">
        <v>531</v>
      </c>
      <c r="P14" s="42"/>
      <c r="X14" s="60"/>
    </row>
    <row r="15" spans="1:24" x14ac:dyDescent="0.2">
      <c r="B15" s="52" t="s">
        <v>30</v>
      </c>
      <c r="C15" s="42">
        <v>2</v>
      </c>
      <c r="D15" s="60">
        <v>1.9</v>
      </c>
      <c r="E15" s="42">
        <v>12</v>
      </c>
      <c r="F15" s="60">
        <v>11.5</v>
      </c>
      <c r="G15" s="42">
        <v>30</v>
      </c>
      <c r="H15" s="60">
        <v>28.8</v>
      </c>
      <c r="I15" s="42">
        <v>30</v>
      </c>
      <c r="J15" s="60">
        <v>28.8</v>
      </c>
      <c r="K15" s="42">
        <v>16</v>
      </c>
      <c r="L15" s="60">
        <v>15.4</v>
      </c>
      <c r="M15" s="42">
        <v>14</v>
      </c>
      <c r="N15" s="60">
        <v>13.5</v>
      </c>
      <c r="O15" s="42">
        <v>104</v>
      </c>
      <c r="P15" s="42"/>
      <c r="X15" s="60"/>
    </row>
    <row r="16" spans="1:24" x14ac:dyDescent="0.2">
      <c r="B16" s="52" t="s">
        <v>31</v>
      </c>
      <c r="C16" s="42">
        <v>2</v>
      </c>
      <c r="D16" s="60">
        <v>0.3</v>
      </c>
      <c r="E16" s="42">
        <v>167</v>
      </c>
      <c r="F16" s="60">
        <v>27.8</v>
      </c>
      <c r="G16" s="42">
        <v>212</v>
      </c>
      <c r="H16" s="60">
        <v>35.299999999999997</v>
      </c>
      <c r="I16" s="42">
        <v>150</v>
      </c>
      <c r="J16" s="60">
        <v>25</v>
      </c>
      <c r="K16" s="42">
        <v>42</v>
      </c>
      <c r="L16" s="60">
        <v>7</v>
      </c>
      <c r="M16" s="42">
        <v>28</v>
      </c>
      <c r="N16" s="60">
        <v>4.7</v>
      </c>
      <c r="O16" s="42">
        <v>601</v>
      </c>
      <c r="P16" s="42"/>
      <c r="X16" s="60"/>
    </row>
    <row r="17" spans="2:24" x14ac:dyDescent="0.2">
      <c r="B17" s="52" t="s">
        <v>32</v>
      </c>
      <c r="C17" s="42">
        <v>15</v>
      </c>
      <c r="D17" s="60">
        <v>9.9</v>
      </c>
      <c r="E17" s="42">
        <v>34</v>
      </c>
      <c r="F17" s="60">
        <v>22.4</v>
      </c>
      <c r="G17" s="42">
        <v>39</v>
      </c>
      <c r="H17" s="60">
        <v>25.7</v>
      </c>
      <c r="I17" s="42">
        <v>23</v>
      </c>
      <c r="J17" s="60">
        <v>15.1</v>
      </c>
      <c r="K17" s="42">
        <v>30</v>
      </c>
      <c r="L17" s="60">
        <v>19.7</v>
      </c>
      <c r="M17" s="42">
        <v>11</v>
      </c>
      <c r="N17" s="60">
        <v>7.2</v>
      </c>
      <c r="O17" s="42">
        <v>152</v>
      </c>
      <c r="P17" s="42"/>
      <c r="X17" s="60"/>
    </row>
    <row r="18" spans="2:24" s="64" customFormat="1" x14ac:dyDescent="0.2">
      <c r="B18" s="54" t="s">
        <v>495</v>
      </c>
      <c r="C18" s="64">
        <v>122</v>
      </c>
      <c r="D18" s="115">
        <v>2.6</v>
      </c>
      <c r="E18" s="64">
        <v>1131</v>
      </c>
      <c r="F18" s="115">
        <v>23.7</v>
      </c>
      <c r="G18" s="91">
        <v>1549</v>
      </c>
      <c r="H18" s="115">
        <v>32.4</v>
      </c>
      <c r="I18" s="91">
        <v>1177</v>
      </c>
      <c r="J18" s="115">
        <v>24.6</v>
      </c>
      <c r="K18" s="64">
        <v>564</v>
      </c>
      <c r="L18" s="115">
        <v>11.8</v>
      </c>
      <c r="M18" s="64">
        <v>232</v>
      </c>
      <c r="N18" s="115">
        <v>4.9000000000000004</v>
      </c>
      <c r="O18" s="91">
        <v>4775</v>
      </c>
      <c r="R18" s="116"/>
      <c r="S18" s="116"/>
      <c r="T18" s="116"/>
      <c r="U18" s="116"/>
      <c r="V18" s="116"/>
      <c r="W18" s="116"/>
      <c r="X18" s="115"/>
    </row>
    <row r="19" spans="2:24" ht="13.5" thickBot="1" x14ac:dyDescent="0.25">
      <c r="B19" s="129" t="s">
        <v>455</v>
      </c>
      <c r="C19" s="133">
        <v>133</v>
      </c>
      <c r="D19" s="134">
        <v>2.6</v>
      </c>
      <c r="E19" s="133">
        <v>1073</v>
      </c>
      <c r="F19" s="134">
        <v>21</v>
      </c>
      <c r="G19" s="121">
        <v>1745</v>
      </c>
      <c r="H19" s="134">
        <v>34.1</v>
      </c>
      <c r="I19" s="121">
        <v>1470</v>
      </c>
      <c r="J19" s="134">
        <v>28.8</v>
      </c>
      <c r="K19" s="133">
        <v>505</v>
      </c>
      <c r="L19" s="134">
        <v>9.9</v>
      </c>
      <c r="M19" s="133">
        <v>187</v>
      </c>
      <c r="N19" s="134">
        <v>3.7</v>
      </c>
      <c r="O19" s="121">
        <v>5113</v>
      </c>
      <c r="P19" s="42"/>
    </row>
    <row r="20" spans="2:24" x14ac:dyDescent="0.2">
      <c r="C20" s="42"/>
      <c r="D20" s="60"/>
      <c r="E20" s="42"/>
      <c r="F20" s="60"/>
      <c r="G20" s="61"/>
      <c r="H20" s="60"/>
      <c r="I20" s="61"/>
      <c r="J20" s="60"/>
      <c r="K20" s="61"/>
      <c r="L20" s="60"/>
      <c r="M20" s="42"/>
      <c r="N20" s="60"/>
      <c r="O20" s="61"/>
      <c r="P20" s="42"/>
    </row>
    <row r="21" spans="2:24" x14ac:dyDescent="0.2">
      <c r="B21" s="291"/>
      <c r="C21" s="291"/>
      <c r="D21" s="291"/>
      <c r="E21" s="291"/>
      <c r="F21" s="291"/>
      <c r="G21" s="291"/>
      <c r="H21" s="291"/>
      <c r="I21" s="291"/>
      <c r="J21" s="60"/>
      <c r="K21" s="61"/>
      <c r="L21" s="60"/>
      <c r="M21" s="42"/>
      <c r="N21" s="60"/>
      <c r="O21" s="61"/>
      <c r="P21" s="42"/>
    </row>
    <row r="22" spans="2:24" x14ac:dyDescent="0.2">
      <c r="C22" s="42"/>
      <c r="D22" s="60"/>
      <c r="E22" s="42"/>
      <c r="F22" s="60"/>
      <c r="G22" s="61"/>
      <c r="H22" s="60"/>
      <c r="I22" s="61"/>
      <c r="J22" s="60"/>
      <c r="K22" s="61"/>
      <c r="L22" s="60"/>
      <c r="M22" s="42"/>
      <c r="N22" s="60"/>
      <c r="O22" s="61"/>
      <c r="P22" s="42"/>
    </row>
    <row r="23" spans="2:24" x14ac:dyDescent="0.2">
      <c r="B23" s="52"/>
      <c r="C23" s="58"/>
      <c r="D23" s="87"/>
      <c r="E23" s="58"/>
      <c r="F23" s="87"/>
      <c r="G23" s="23"/>
      <c r="H23" s="87"/>
      <c r="I23" s="23"/>
      <c r="J23" s="87"/>
      <c r="K23" s="58"/>
      <c r="L23" s="87"/>
      <c r="M23" s="58"/>
      <c r="N23" s="87"/>
      <c r="O23" s="23"/>
      <c r="P23" s="42"/>
    </row>
    <row r="24" spans="2:24" x14ac:dyDescent="0.2">
      <c r="C24" s="42"/>
      <c r="D24" s="60"/>
      <c r="E24" s="61"/>
      <c r="F24" s="60"/>
      <c r="G24" s="61"/>
      <c r="H24" s="60"/>
      <c r="I24" s="61"/>
      <c r="J24" s="60"/>
      <c r="K24" s="61"/>
      <c r="L24" s="60"/>
      <c r="M24" s="42"/>
      <c r="N24" s="60"/>
      <c r="O24" s="61"/>
      <c r="P24" s="42"/>
    </row>
    <row r="25" spans="2:24" x14ac:dyDescent="0.2">
      <c r="C25" s="42"/>
      <c r="D25" s="60"/>
      <c r="E25" s="42"/>
      <c r="F25" s="60"/>
      <c r="G25" s="61"/>
      <c r="H25" s="60"/>
      <c r="I25" s="61"/>
      <c r="J25" s="60"/>
      <c r="K25" s="61"/>
      <c r="L25" s="60"/>
      <c r="M25" s="42"/>
      <c r="N25" s="60"/>
      <c r="O25" s="61"/>
      <c r="P25" s="42"/>
    </row>
    <row r="26" spans="2:24" x14ac:dyDescent="0.2">
      <c r="C26" s="42"/>
      <c r="D26" s="60"/>
      <c r="E26" s="42"/>
      <c r="F26" s="60"/>
      <c r="G26" s="61"/>
      <c r="H26" s="60"/>
      <c r="I26" s="61"/>
      <c r="J26" s="60"/>
      <c r="K26" s="61"/>
      <c r="L26" s="60"/>
      <c r="M26" s="42"/>
      <c r="N26" s="60"/>
      <c r="O26" s="61"/>
      <c r="P26" s="42"/>
    </row>
    <row r="27" spans="2:24" x14ac:dyDescent="0.2">
      <c r="C27" s="42"/>
      <c r="D27" s="60"/>
      <c r="E27" s="42"/>
      <c r="F27" s="60"/>
      <c r="G27" s="61"/>
      <c r="H27" s="60"/>
      <c r="I27" s="61"/>
      <c r="J27" s="60"/>
      <c r="K27" s="61"/>
      <c r="L27" s="60"/>
      <c r="M27" s="42"/>
      <c r="N27" s="60"/>
      <c r="O27" s="61"/>
      <c r="P27" s="42"/>
    </row>
    <row r="28" spans="2:24" x14ac:dyDescent="0.2">
      <c r="C28" s="42"/>
      <c r="D28" s="60"/>
      <c r="E28" s="42"/>
      <c r="F28" s="60"/>
      <c r="G28" s="61"/>
      <c r="H28" s="60"/>
      <c r="I28" s="61"/>
      <c r="J28" s="60"/>
      <c r="K28" s="61"/>
      <c r="L28" s="60"/>
      <c r="M28" s="42"/>
      <c r="N28" s="60"/>
      <c r="O28" s="61"/>
      <c r="P28" s="42"/>
    </row>
    <row r="29" spans="2:24" x14ac:dyDescent="0.2">
      <c r="C29" s="42"/>
      <c r="D29" s="60"/>
      <c r="E29" s="42"/>
      <c r="F29" s="60"/>
      <c r="G29" s="61"/>
      <c r="H29" s="60"/>
      <c r="I29" s="61"/>
      <c r="J29" s="60"/>
      <c r="K29" s="61"/>
      <c r="L29" s="60"/>
      <c r="M29" s="42"/>
      <c r="N29" s="60"/>
      <c r="O29" s="61"/>
      <c r="P29" s="42"/>
    </row>
    <row r="30" spans="2:24" x14ac:dyDescent="0.2">
      <c r="C30" s="42"/>
      <c r="D30" s="60"/>
      <c r="E30" s="42"/>
      <c r="F30" s="60"/>
      <c r="G30" s="61"/>
      <c r="H30" s="60"/>
      <c r="I30" s="61"/>
      <c r="J30" s="60"/>
      <c r="K30" s="61"/>
      <c r="L30" s="60"/>
      <c r="M30" s="42"/>
      <c r="N30" s="60"/>
      <c r="O30" s="61"/>
      <c r="P30" s="42"/>
    </row>
    <row r="31" spans="2:24" x14ac:dyDescent="0.2">
      <c r="C31" s="42"/>
      <c r="D31" s="60"/>
      <c r="E31" s="42"/>
      <c r="F31" s="60"/>
      <c r="G31" s="61"/>
      <c r="H31" s="60"/>
      <c r="I31" s="61"/>
      <c r="J31" s="60"/>
      <c r="K31" s="61"/>
      <c r="L31" s="60"/>
      <c r="M31" s="42"/>
      <c r="N31" s="60"/>
      <c r="O31" s="61"/>
      <c r="P31" s="42"/>
    </row>
    <row r="32" spans="2:24" x14ac:dyDescent="0.2">
      <c r="C32" s="42"/>
      <c r="D32" s="60"/>
      <c r="E32" s="42"/>
      <c r="F32" s="60"/>
      <c r="G32" s="61"/>
      <c r="H32" s="60"/>
      <c r="I32" s="61"/>
      <c r="J32" s="60"/>
      <c r="K32" s="61"/>
      <c r="L32" s="60"/>
      <c r="M32" s="42"/>
      <c r="N32" s="60"/>
      <c r="O32" s="61"/>
      <c r="P32" s="42"/>
    </row>
    <row r="33" spans="3:16" x14ac:dyDescent="0.2">
      <c r="C33" s="42"/>
      <c r="D33" s="60"/>
      <c r="E33" s="42"/>
      <c r="F33" s="60"/>
      <c r="G33" s="61"/>
      <c r="H33" s="60"/>
      <c r="I33" s="61"/>
      <c r="J33" s="60"/>
      <c r="K33" s="61"/>
      <c r="L33" s="60"/>
      <c r="M33" s="42"/>
      <c r="N33" s="60"/>
      <c r="O33" s="61"/>
      <c r="P33" s="42"/>
    </row>
    <row r="34" spans="3:16" x14ac:dyDescent="0.2">
      <c r="C34" s="42"/>
      <c r="D34" s="60"/>
      <c r="E34" s="42"/>
      <c r="F34" s="60"/>
      <c r="G34" s="61"/>
      <c r="H34" s="60"/>
      <c r="I34" s="61"/>
      <c r="J34" s="60"/>
      <c r="K34" s="61"/>
      <c r="L34" s="60"/>
      <c r="M34" s="42"/>
      <c r="N34" s="60"/>
      <c r="O34" s="61"/>
      <c r="P34" s="42"/>
    </row>
    <row r="35" spans="3:16" x14ac:dyDescent="0.2">
      <c r="C35" s="42"/>
      <c r="D35" s="60"/>
      <c r="E35" s="42"/>
      <c r="F35" s="60"/>
      <c r="G35" s="61"/>
      <c r="H35" s="60"/>
      <c r="I35" s="61"/>
      <c r="J35" s="60"/>
      <c r="K35" s="61"/>
      <c r="L35" s="60"/>
      <c r="M35" s="42"/>
      <c r="N35" s="60"/>
      <c r="O35" s="61"/>
      <c r="P35" s="42"/>
    </row>
    <row r="36" spans="3:16" x14ac:dyDescent="0.2">
      <c r="C36" s="42"/>
      <c r="D36" s="60"/>
      <c r="E36" s="42"/>
      <c r="F36" s="60"/>
      <c r="G36" s="61"/>
      <c r="H36" s="60"/>
      <c r="I36" s="61"/>
      <c r="J36" s="60"/>
      <c r="K36" s="61"/>
      <c r="L36" s="60"/>
      <c r="M36" s="42"/>
      <c r="N36" s="60"/>
      <c r="O36" s="61"/>
      <c r="P36" s="42"/>
    </row>
    <row r="37" spans="3:16" x14ac:dyDescent="0.2">
      <c r="C37" s="42"/>
      <c r="D37" s="60"/>
      <c r="E37" s="42"/>
      <c r="F37" s="60"/>
      <c r="G37" s="61"/>
      <c r="H37" s="60"/>
      <c r="I37" s="61"/>
      <c r="J37" s="60"/>
      <c r="K37" s="61"/>
      <c r="L37" s="60"/>
      <c r="M37" s="42"/>
      <c r="N37" s="60"/>
      <c r="O37" s="61"/>
      <c r="P37" s="42"/>
    </row>
    <row r="38" spans="3:16" x14ac:dyDescent="0.2">
      <c r="C38" s="42"/>
      <c r="D38" s="60"/>
      <c r="E38" s="42"/>
      <c r="F38" s="60"/>
      <c r="G38" s="61"/>
      <c r="H38" s="60"/>
      <c r="I38" s="61"/>
      <c r="J38" s="60"/>
      <c r="K38" s="61"/>
      <c r="L38" s="60"/>
      <c r="M38" s="42"/>
      <c r="N38" s="60"/>
      <c r="O38" s="61"/>
      <c r="P38" s="42"/>
    </row>
    <row r="39" spans="3:16" x14ac:dyDescent="0.2">
      <c r="C39" s="42"/>
      <c r="D39" s="60"/>
      <c r="E39" s="42"/>
      <c r="F39" s="60"/>
      <c r="G39" s="61"/>
      <c r="H39" s="60"/>
      <c r="I39" s="61"/>
      <c r="J39" s="60"/>
      <c r="K39" s="61"/>
      <c r="L39" s="60"/>
      <c r="M39" s="42"/>
      <c r="N39" s="60"/>
      <c r="O39" s="61"/>
      <c r="P39" s="42"/>
    </row>
    <row r="40" spans="3:16" x14ac:dyDescent="0.2">
      <c r="C40" s="42"/>
      <c r="D40" s="60"/>
      <c r="E40" s="42"/>
      <c r="F40" s="60"/>
      <c r="G40" s="61"/>
      <c r="H40" s="60"/>
      <c r="I40" s="61"/>
      <c r="J40" s="60"/>
      <c r="K40" s="61"/>
      <c r="L40" s="60"/>
      <c r="M40" s="42"/>
      <c r="N40" s="60"/>
      <c r="O40" s="61"/>
      <c r="P40" s="42"/>
    </row>
    <row r="41" spans="3:16" x14ac:dyDescent="0.2">
      <c r="C41" s="42"/>
      <c r="D41" s="60"/>
      <c r="E41" s="42"/>
      <c r="F41" s="60"/>
      <c r="G41" s="61"/>
      <c r="H41" s="60"/>
      <c r="I41" s="61"/>
      <c r="J41" s="60"/>
      <c r="K41" s="61"/>
      <c r="L41" s="60"/>
      <c r="M41" s="42"/>
      <c r="N41" s="60"/>
      <c r="O41" s="61"/>
      <c r="P41" s="42"/>
    </row>
    <row r="42" spans="3:16" x14ac:dyDescent="0.2">
      <c r="C42" s="42"/>
      <c r="D42" s="60"/>
      <c r="E42" s="42"/>
      <c r="F42" s="60"/>
      <c r="G42" s="61"/>
      <c r="H42" s="60"/>
      <c r="I42" s="61"/>
      <c r="J42" s="60"/>
      <c r="K42" s="61"/>
      <c r="L42" s="60"/>
      <c r="M42" s="42"/>
      <c r="N42" s="60"/>
      <c r="O42" s="61"/>
      <c r="P42" s="42"/>
    </row>
    <row r="43" spans="3:16" x14ac:dyDescent="0.2">
      <c r="C43" s="42"/>
      <c r="D43" s="60"/>
      <c r="E43" s="42"/>
      <c r="F43" s="60"/>
      <c r="G43" s="61"/>
      <c r="H43" s="60"/>
      <c r="I43" s="61"/>
      <c r="J43" s="60"/>
      <c r="K43" s="61"/>
      <c r="L43" s="60"/>
      <c r="M43" s="42"/>
      <c r="N43" s="60"/>
      <c r="O43" s="61"/>
      <c r="P43" s="42"/>
    </row>
    <row r="44" spans="3:16" x14ac:dyDescent="0.2">
      <c r="C44" s="42"/>
      <c r="D44" s="60"/>
      <c r="E44" s="42"/>
      <c r="F44" s="60"/>
      <c r="G44" s="61"/>
      <c r="H44" s="60"/>
      <c r="I44" s="61"/>
      <c r="J44" s="60"/>
      <c r="K44" s="61"/>
      <c r="L44" s="60"/>
      <c r="M44" s="42"/>
      <c r="N44" s="60"/>
      <c r="O44" s="61"/>
      <c r="P44" s="42"/>
    </row>
    <row r="45" spans="3:16" x14ac:dyDescent="0.2">
      <c r="C45" s="42"/>
      <c r="D45" s="60"/>
      <c r="E45" s="42"/>
      <c r="F45" s="60"/>
      <c r="G45" s="61"/>
      <c r="H45" s="60"/>
      <c r="I45" s="61"/>
      <c r="J45" s="60"/>
      <c r="K45" s="61"/>
      <c r="L45" s="60"/>
      <c r="M45" s="42"/>
      <c r="N45" s="60"/>
      <c r="O45" s="61"/>
      <c r="P45" s="42"/>
    </row>
    <row r="46" spans="3:16" x14ac:dyDescent="0.2">
      <c r="C46" s="42"/>
      <c r="D46" s="60"/>
      <c r="E46" s="42"/>
      <c r="F46" s="60"/>
      <c r="G46" s="61"/>
      <c r="H46" s="60"/>
      <c r="I46" s="61"/>
      <c r="J46" s="60"/>
      <c r="K46" s="61"/>
      <c r="L46" s="60"/>
      <c r="M46" s="42"/>
      <c r="N46" s="60"/>
      <c r="O46" s="61"/>
      <c r="P46" s="42"/>
    </row>
    <row r="47" spans="3:16" x14ac:dyDescent="0.2">
      <c r="C47" s="42"/>
      <c r="D47" s="60"/>
      <c r="E47" s="42"/>
      <c r="F47" s="60"/>
      <c r="G47" s="61"/>
      <c r="H47" s="60"/>
      <c r="I47" s="61"/>
      <c r="J47" s="60"/>
      <c r="K47" s="61"/>
      <c r="L47" s="60"/>
      <c r="M47" s="42"/>
      <c r="N47" s="60"/>
      <c r="O47" s="61"/>
      <c r="P47" s="42"/>
    </row>
    <row r="48" spans="3:16" x14ac:dyDescent="0.2">
      <c r="C48" s="42"/>
      <c r="D48" s="60"/>
      <c r="E48" s="42"/>
      <c r="F48" s="60"/>
      <c r="G48" s="61"/>
      <c r="H48" s="60"/>
      <c r="I48" s="61"/>
      <c r="J48" s="60"/>
      <c r="K48" s="61"/>
      <c r="L48" s="60"/>
      <c r="M48" s="42"/>
      <c r="N48" s="60"/>
      <c r="O48" s="61"/>
      <c r="P48" s="42"/>
    </row>
    <row r="49" spans="3:16" x14ac:dyDescent="0.2">
      <c r="C49" s="42"/>
      <c r="D49" s="60"/>
      <c r="E49" s="42"/>
      <c r="F49" s="60"/>
      <c r="G49" s="61"/>
      <c r="H49" s="60"/>
      <c r="I49" s="61"/>
      <c r="J49" s="60"/>
      <c r="K49" s="61"/>
      <c r="L49" s="60"/>
      <c r="M49" s="42"/>
      <c r="N49" s="60"/>
      <c r="O49" s="61"/>
      <c r="P49" s="42"/>
    </row>
    <row r="50" spans="3:16" x14ac:dyDescent="0.2">
      <c r="C50" s="42"/>
      <c r="D50" s="60"/>
      <c r="E50" s="42"/>
      <c r="F50" s="60"/>
      <c r="G50" s="61"/>
      <c r="H50" s="60"/>
      <c r="I50" s="61"/>
      <c r="J50" s="60"/>
      <c r="K50" s="61"/>
      <c r="L50" s="60"/>
      <c r="M50" s="42"/>
      <c r="N50" s="60"/>
      <c r="O50" s="61"/>
      <c r="P50" s="42"/>
    </row>
    <row r="51" spans="3:16" x14ac:dyDescent="0.2">
      <c r="C51" s="42"/>
      <c r="D51" s="60"/>
      <c r="E51" s="42"/>
      <c r="F51" s="60"/>
      <c r="G51" s="61"/>
      <c r="H51" s="60"/>
      <c r="I51" s="61"/>
      <c r="J51" s="60"/>
      <c r="K51" s="61"/>
      <c r="L51" s="60"/>
      <c r="M51" s="42"/>
      <c r="N51" s="60"/>
      <c r="O51" s="61"/>
      <c r="P51" s="42"/>
    </row>
    <row r="52" spans="3:16" x14ac:dyDescent="0.2">
      <c r="C52" s="42"/>
      <c r="D52" s="60"/>
      <c r="E52" s="42"/>
      <c r="F52" s="60"/>
      <c r="G52" s="61"/>
      <c r="H52" s="60"/>
      <c r="I52" s="61"/>
      <c r="J52" s="60"/>
      <c r="K52" s="61"/>
      <c r="L52" s="60"/>
      <c r="M52" s="42"/>
      <c r="N52" s="60"/>
      <c r="O52" s="61"/>
      <c r="P52" s="42"/>
    </row>
    <row r="53" spans="3:16" x14ac:dyDescent="0.2">
      <c r="C53" s="42"/>
      <c r="D53" s="60"/>
      <c r="E53" s="42"/>
      <c r="F53" s="60"/>
      <c r="G53" s="61"/>
      <c r="H53" s="60"/>
      <c r="I53" s="61"/>
      <c r="J53" s="60"/>
      <c r="K53" s="61"/>
      <c r="L53" s="60"/>
      <c r="M53" s="42"/>
      <c r="N53" s="60"/>
      <c r="O53" s="61"/>
      <c r="P53" s="42"/>
    </row>
    <row r="54" spans="3:16" x14ac:dyDescent="0.2">
      <c r="C54" s="42"/>
      <c r="D54" s="60"/>
      <c r="E54" s="42"/>
      <c r="F54" s="60"/>
      <c r="G54" s="61"/>
      <c r="H54" s="60"/>
      <c r="I54" s="61"/>
      <c r="J54" s="60"/>
      <c r="K54" s="61"/>
      <c r="L54" s="60"/>
      <c r="M54" s="42"/>
      <c r="N54" s="60"/>
      <c r="O54" s="61"/>
      <c r="P54" s="42"/>
    </row>
    <row r="55" spans="3:16" x14ac:dyDescent="0.2">
      <c r="C55" s="42"/>
      <c r="D55" s="60"/>
      <c r="E55" s="42"/>
      <c r="F55" s="60"/>
      <c r="G55" s="61"/>
      <c r="H55" s="60"/>
      <c r="I55" s="61"/>
      <c r="J55" s="60"/>
      <c r="K55" s="61"/>
      <c r="L55" s="60"/>
      <c r="M55" s="42"/>
      <c r="N55" s="60"/>
      <c r="O55" s="61"/>
      <c r="P55" s="42"/>
    </row>
  </sheetData>
  <sheetProtection selectLockedCells="1" selectUnlockedCells="1"/>
  <mergeCells count="10">
    <mergeCell ref="B21:I21"/>
    <mergeCell ref="B4:B6"/>
    <mergeCell ref="C4:N4"/>
    <mergeCell ref="O4:O6"/>
    <mergeCell ref="C5:D5"/>
    <mergeCell ref="E5:F5"/>
    <mergeCell ref="G5:H5"/>
    <mergeCell ref="I5:J5"/>
    <mergeCell ref="K5:L5"/>
    <mergeCell ref="M5:N5"/>
  </mergeCells>
  <pageMargins left="0.78740157480314965" right="0.59055118110236227" top="0.78740157480314965" bottom="0.86614173228346458" header="0.51181102362204722" footer="0.35433070866141736"/>
  <pageSetup paperSize="9" scale="69" firstPageNumber="0"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tabColor rgb="FF005078"/>
    <pageSetUpPr fitToPage="1"/>
  </sheetPr>
  <dimension ref="A1:AN78"/>
  <sheetViews>
    <sheetView showGridLines="0" zoomScaleNormal="100" zoomScaleSheetLayoutView="100" workbookViewId="0">
      <pane ySplit="6" topLeftCell="A40" activePane="bottomLeft" state="frozen"/>
      <selection activeCell="C56" sqref="C56"/>
      <selection pane="bottomLeft"/>
    </sheetView>
  </sheetViews>
  <sheetFormatPr baseColWidth="10" defaultColWidth="11.42578125" defaultRowHeight="12.75" x14ac:dyDescent="0.2"/>
  <cols>
    <col min="1" max="1" width="3.7109375" style="42" customWidth="1"/>
    <col min="2" max="2" width="5.7109375" style="42" customWidth="1"/>
    <col min="3" max="18" width="10.7109375" style="42" customWidth="1"/>
    <col min="19" max="19" width="10.28515625" style="42" customWidth="1"/>
    <col min="20" max="20" width="6.85546875" style="42" customWidth="1"/>
    <col min="21" max="22" width="10.28515625" style="42" customWidth="1"/>
    <col min="23" max="25" width="6.7109375" style="42" customWidth="1"/>
    <col min="26" max="26" width="7.7109375" style="42" customWidth="1"/>
    <col min="27" max="34" width="6.7109375" style="42" customWidth="1"/>
    <col min="35" max="16384" width="11.42578125" style="42"/>
  </cols>
  <sheetData>
    <row r="1" spans="1:34" ht="15.75" x14ac:dyDescent="0.25">
      <c r="A1" s="41" t="str">
        <f>Inhaltsverzeichnis!B32&amp;" "&amp;Inhaltsverzeichnis!C32&amp;" "&amp;Inhaltsverzeichnis!D32</f>
        <v>Tabelle 14:  Wohnbaubilanz, 1971–2020</v>
      </c>
    </row>
    <row r="2" spans="1:34" x14ac:dyDescent="0.2">
      <c r="B2" s="24"/>
    </row>
    <row r="3" spans="1:34" x14ac:dyDescent="0.2">
      <c r="A3" s="58"/>
      <c r="G3" s="58"/>
      <c r="I3" s="58"/>
      <c r="J3" s="58"/>
      <c r="K3" s="58"/>
      <c r="L3" s="58"/>
      <c r="M3" s="158"/>
      <c r="N3" s="158"/>
      <c r="O3" s="58"/>
      <c r="P3" s="58"/>
      <c r="Q3" s="58"/>
      <c r="R3" s="58"/>
      <c r="S3" s="58"/>
      <c r="T3" s="58"/>
      <c r="U3" s="58"/>
      <c r="V3" s="58"/>
      <c r="W3" s="58"/>
      <c r="X3" s="58"/>
      <c r="Y3" s="58"/>
      <c r="Z3" s="58"/>
      <c r="AA3" s="58"/>
      <c r="AB3" s="58"/>
      <c r="AC3" s="58"/>
      <c r="AD3" s="58"/>
      <c r="AE3" s="58"/>
      <c r="AF3" s="58"/>
      <c r="AG3" s="58"/>
      <c r="AH3" s="58"/>
    </row>
    <row r="4" spans="1:34" ht="12.75" customHeight="1" x14ac:dyDescent="0.2">
      <c r="B4" s="292" t="s">
        <v>4</v>
      </c>
      <c r="C4" s="292" t="s">
        <v>66</v>
      </c>
      <c r="D4" s="292"/>
      <c r="E4" s="292"/>
      <c r="F4" s="292" t="s">
        <v>446</v>
      </c>
      <c r="G4" s="292" t="s">
        <v>67</v>
      </c>
      <c r="H4" s="292" t="s">
        <v>68</v>
      </c>
      <c r="I4" s="292" t="s">
        <v>606</v>
      </c>
      <c r="J4" s="292"/>
      <c r="K4" s="292"/>
      <c r="L4" s="292"/>
      <c r="M4" s="292"/>
      <c r="N4" s="292"/>
      <c r="O4" s="292"/>
      <c r="Q4" s="58"/>
      <c r="R4" s="58"/>
      <c r="S4" s="58"/>
      <c r="T4" s="58"/>
      <c r="U4" s="58"/>
      <c r="V4" s="58"/>
      <c r="W4" s="58"/>
      <c r="X4" s="58"/>
      <c r="Y4" s="58"/>
      <c r="Z4" s="58"/>
      <c r="AA4" s="58"/>
      <c r="AB4" s="58"/>
      <c r="AC4" s="58"/>
      <c r="AD4" s="58"/>
      <c r="AE4" s="58"/>
      <c r="AF4" s="58"/>
      <c r="AG4" s="58"/>
      <c r="AH4" s="58"/>
    </row>
    <row r="5" spans="1:34" ht="27.75" customHeight="1" x14ac:dyDescent="0.2">
      <c r="B5" s="292"/>
      <c r="C5" s="299" t="s">
        <v>11</v>
      </c>
      <c r="D5" s="292" t="s">
        <v>508</v>
      </c>
      <c r="E5" s="292"/>
      <c r="F5" s="292"/>
      <c r="G5" s="292"/>
      <c r="H5" s="292"/>
      <c r="I5" s="299">
        <v>1</v>
      </c>
      <c r="J5" s="299">
        <v>2</v>
      </c>
      <c r="K5" s="299">
        <v>3</v>
      </c>
      <c r="L5" s="299">
        <v>4</v>
      </c>
      <c r="M5" s="299">
        <v>5</v>
      </c>
      <c r="N5" s="299" t="s">
        <v>69</v>
      </c>
      <c r="O5" s="299" t="s">
        <v>11</v>
      </c>
      <c r="Q5" s="58"/>
      <c r="R5" s="58"/>
      <c r="S5" s="58"/>
      <c r="T5" s="58"/>
      <c r="U5" s="58"/>
      <c r="V5" s="58"/>
      <c r="W5" s="58"/>
      <c r="X5" s="58"/>
      <c r="Y5" s="58"/>
      <c r="Z5" s="58"/>
      <c r="AA5" s="58"/>
      <c r="AB5" s="58"/>
      <c r="AC5" s="58"/>
      <c r="AD5" s="58"/>
      <c r="AE5" s="58"/>
      <c r="AF5" s="58"/>
      <c r="AG5" s="58"/>
      <c r="AH5" s="58"/>
    </row>
    <row r="6" spans="1:34" x14ac:dyDescent="0.2">
      <c r="B6" s="292"/>
      <c r="C6" s="299"/>
      <c r="D6" s="79" t="s">
        <v>70</v>
      </c>
      <c r="E6" s="79" t="s">
        <v>34</v>
      </c>
      <c r="F6" s="292"/>
      <c r="G6" s="292"/>
      <c r="H6" s="292"/>
      <c r="I6" s="299"/>
      <c r="J6" s="299"/>
      <c r="K6" s="299"/>
      <c r="L6" s="299"/>
      <c r="M6" s="299"/>
      <c r="N6" s="299"/>
      <c r="O6" s="299"/>
      <c r="Q6" s="58"/>
      <c r="R6" s="58"/>
      <c r="S6" s="58"/>
      <c r="T6" s="58"/>
      <c r="U6" s="58"/>
      <c r="V6" s="58"/>
      <c r="W6" s="58"/>
      <c r="X6" s="58"/>
      <c r="Y6" s="58"/>
      <c r="Z6" s="58"/>
      <c r="AA6" s="58"/>
      <c r="AB6" s="58"/>
      <c r="AC6" s="58"/>
      <c r="AD6" s="58"/>
      <c r="AE6" s="58"/>
      <c r="AF6" s="58"/>
      <c r="AG6" s="58"/>
      <c r="AH6" s="58"/>
    </row>
    <row r="7" spans="1:34" x14ac:dyDescent="0.2">
      <c r="B7" s="66">
        <v>1971</v>
      </c>
      <c r="C7" s="53">
        <v>4143</v>
      </c>
      <c r="D7" s="53">
        <v>1116</v>
      </c>
      <c r="E7" s="59">
        <f>D7/C7*100</f>
        <v>26.937002172338886</v>
      </c>
      <c r="F7" s="53">
        <v>123</v>
      </c>
      <c r="G7" s="53">
        <v>197</v>
      </c>
      <c r="H7" s="53">
        <f>O7-C7</f>
        <v>-74</v>
      </c>
      <c r="I7" s="53" t="s">
        <v>275</v>
      </c>
      <c r="J7" s="53" t="s">
        <v>275</v>
      </c>
      <c r="K7" s="53" t="s">
        <v>275</v>
      </c>
      <c r="L7" s="53" t="s">
        <v>275</v>
      </c>
      <c r="M7" s="53" t="s">
        <v>275</v>
      </c>
      <c r="N7" s="53" t="s">
        <v>275</v>
      </c>
      <c r="O7" s="53">
        <v>4069</v>
      </c>
      <c r="Q7" s="58"/>
      <c r="R7" s="58"/>
      <c r="S7" s="58"/>
      <c r="T7" s="58"/>
      <c r="U7" s="58"/>
      <c r="V7" s="58"/>
      <c r="W7" s="58"/>
      <c r="X7" s="58"/>
      <c r="Y7" s="58"/>
      <c r="Z7" s="58"/>
      <c r="AA7" s="58"/>
      <c r="AB7" s="58"/>
      <c r="AC7" s="58"/>
      <c r="AD7" s="58"/>
      <c r="AE7" s="58"/>
      <c r="AF7" s="58"/>
      <c r="AG7" s="58"/>
      <c r="AH7" s="58"/>
    </row>
    <row r="8" spans="1:34" x14ac:dyDescent="0.2">
      <c r="B8" s="66">
        <v>1972</v>
      </c>
      <c r="C8" s="53">
        <v>4914</v>
      </c>
      <c r="D8" s="53">
        <v>1275</v>
      </c>
      <c r="E8" s="59">
        <f t="shared" ref="E8:E47" si="0">D8/C8*100</f>
        <v>25.94627594627595</v>
      </c>
      <c r="F8" s="53">
        <v>92</v>
      </c>
      <c r="G8" s="53">
        <v>119</v>
      </c>
      <c r="H8" s="53">
        <f t="shared" ref="H8:H45" si="1">O8-C8</f>
        <v>-27</v>
      </c>
      <c r="I8" s="53" t="s">
        <v>275</v>
      </c>
      <c r="J8" s="53" t="s">
        <v>275</v>
      </c>
      <c r="K8" s="53" t="s">
        <v>275</v>
      </c>
      <c r="L8" s="53" t="s">
        <v>275</v>
      </c>
      <c r="M8" s="53" t="s">
        <v>275</v>
      </c>
      <c r="N8" s="53" t="s">
        <v>275</v>
      </c>
      <c r="O8" s="53">
        <v>4887</v>
      </c>
      <c r="Q8" s="58"/>
      <c r="R8" s="58"/>
      <c r="S8" s="58"/>
      <c r="T8" s="58"/>
      <c r="U8" s="58"/>
      <c r="V8" s="58"/>
      <c r="W8" s="58"/>
      <c r="X8" s="58"/>
      <c r="Y8" s="58"/>
      <c r="Z8" s="58"/>
      <c r="AA8" s="58"/>
      <c r="AB8" s="58"/>
      <c r="AC8" s="58"/>
      <c r="AD8" s="58"/>
      <c r="AE8" s="58"/>
      <c r="AF8" s="58"/>
      <c r="AG8" s="58"/>
      <c r="AH8" s="58"/>
    </row>
    <row r="9" spans="1:34" x14ac:dyDescent="0.2">
      <c r="B9" s="66">
        <v>1973</v>
      </c>
      <c r="C9" s="53">
        <v>6342</v>
      </c>
      <c r="D9" s="53">
        <v>1428</v>
      </c>
      <c r="E9" s="59">
        <f t="shared" si="0"/>
        <v>22.516556291390728</v>
      </c>
      <c r="F9" s="53">
        <v>113</v>
      </c>
      <c r="G9" s="53">
        <v>160</v>
      </c>
      <c r="H9" s="53">
        <f t="shared" si="1"/>
        <v>-47</v>
      </c>
      <c r="I9" s="53" t="s">
        <v>275</v>
      </c>
      <c r="J9" s="53" t="s">
        <v>275</v>
      </c>
      <c r="K9" s="53" t="s">
        <v>275</v>
      </c>
      <c r="L9" s="53" t="s">
        <v>275</v>
      </c>
      <c r="M9" s="53" t="s">
        <v>275</v>
      </c>
      <c r="N9" s="53" t="s">
        <v>275</v>
      </c>
      <c r="O9" s="53">
        <v>6295</v>
      </c>
      <c r="Q9" s="58"/>
      <c r="R9" s="58"/>
      <c r="S9" s="58"/>
      <c r="T9" s="58"/>
      <c r="U9" s="58"/>
      <c r="V9" s="58"/>
      <c r="W9" s="58"/>
      <c r="X9" s="58"/>
      <c r="Y9" s="58"/>
      <c r="Z9" s="58"/>
      <c r="AA9" s="58"/>
      <c r="AB9" s="58"/>
      <c r="AC9" s="58"/>
      <c r="AD9" s="58"/>
      <c r="AE9" s="58"/>
      <c r="AF9" s="58"/>
      <c r="AG9" s="58"/>
      <c r="AH9" s="58"/>
    </row>
    <row r="10" spans="1:34" x14ac:dyDescent="0.2">
      <c r="B10" s="66">
        <v>1974</v>
      </c>
      <c r="C10" s="53">
        <v>6520</v>
      </c>
      <c r="D10" s="53">
        <v>1380</v>
      </c>
      <c r="E10" s="59">
        <f t="shared" si="0"/>
        <v>21.165644171779142</v>
      </c>
      <c r="F10" s="53">
        <v>196</v>
      </c>
      <c r="G10" s="53">
        <v>122</v>
      </c>
      <c r="H10" s="53">
        <f t="shared" si="1"/>
        <v>74</v>
      </c>
      <c r="I10" s="53" t="s">
        <v>275</v>
      </c>
      <c r="J10" s="53" t="s">
        <v>275</v>
      </c>
      <c r="K10" s="53" t="s">
        <v>275</v>
      </c>
      <c r="L10" s="53" t="s">
        <v>275</v>
      </c>
      <c r="M10" s="53" t="s">
        <v>275</v>
      </c>
      <c r="N10" s="53" t="s">
        <v>275</v>
      </c>
      <c r="O10" s="53">
        <v>6594</v>
      </c>
      <c r="Q10" s="58"/>
      <c r="R10" s="58"/>
      <c r="S10" s="58"/>
      <c r="T10" s="58"/>
      <c r="U10" s="58"/>
      <c r="V10" s="58"/>
      <c r="W10" s="58"/>
      <c r="X10" s="58"/>
      <c r="Y10" s="58"/>
      <c r="Z10" s="58"/>
      <c r="AA10" s="58"/>
      <c r="AB10" s="58"/>
      <c r="AC10" s="58"/>
      <c r="AD10" s="58"/>
      <c r="AE10" s="58"/>
      <c r="AF10" s="58"/>
      <c r="AG10" s="58"/>
      <c r="AH10" s="58"/>
    </row>
    <row r="11" spans="1:34" x14ac:dyDescent="0.2">
      <c r="B11" s="66">
        <v>1975</v>
      </c>
      <c r="C11" s="53">
        <v>2715</v>
      </c>
      <c r="D11" s="53">
        <v>889</v>
      </c>
      <c r="E11" s="59">
        <f t="shared" si="0"/>
        <v>32.744014732965013</v>
      </c>
      <c r="F11" s="53">
        <v>124</v>
      </c>
      <c r="G11" s="53">
        <v>150</v>
      </c>
      <c r="H11" s="53">
        <f t="shared" si="1"/>
        <v>-26</v>
      </c>
      <c r="I11" s="53" t="s">
        <v>275</v>
      </c>
      <c r="J11" s="53" t="s">
        <v>275</v>
      </c>
      <c r="K11" s="53" t="s">
        <v>275</v>
      </c>
      <c r="L11" s="53" t="s">
        <v>275</v>
      </c>
      <c r="M11" s="53" t="s">
        <v>275</v>
      </c>
      <c r="N11" s="53" t="s">
        <v>275</v>
      </c>
      <c r="O11" s="53">
        <v>2689</v>
      </c>
      <c r="Q11" s="58"/>
      <c r="R11" s="58"/>
      <c r="S11" s="58"/>
      <c r="T11" s="58"/>
      <c r="U11" s="58"/>
      <c r="V11" s="58"/>
      <c r="W11" s="58"/>
      <c r="X11" s="58"/>
      <c r="Y11" s="58"/>
      <c r="Z11" s="58"/>
      <c r="AA11" s="58"/>
      <c r="AB11" s="58"/>
      <c r="AC11" s="58"/>
      <c r="AD11" s="58"/>
      <c r="AE11" s="58"/>
      <c r="AF11" s="58"/>
      <c r="AG11" s="58"/>
      <c r="AH11" s="58"/>
    </row>
    <row r="12" spans="1:34" x14ac:dyDescent="0.2">
      <c r="B12" s="66">
        <v>1976</v>
      </c>
      <c r="C12" s="53">
        <v>2221</v>
      </c>
      <c r="D12" s="53">
        <v>707</v>
      </c>
      <c r="E12" s="59">
        <f t="shared" si="0"/>
        <v>31.832507879333633</v>
      </c>
      <c r="F12" s="53">
        <v>203</v>
      </c>
      <c r="G12" s="53">
        <v>130</v>
      </c>
      <c r="H12" s="53">
        <f t="shared" si="1"/>
        <v>73</v>
      </c>
      <c r="I12" s="53" t="s">
        <v>275</v>
      </c>
      <c r="J12" s="53" t="s">
        <v>275</v>
      </c>
      <c r="K12" s="53" t="s">
        <v>275</v>
      </c>
      <c r="L12" s="53" t="s">
        <v>275</v>
      </c>
      <c r="M12" s="53" t="s">
        <v>275</v>
      </c>
      <c r="N12" s="53" t="s">
        <v>275</v>
      </c>
      <c r="O12" s="53">
        <v>2294</v>
      </c>
      <c r="Q12" s="58"/>
      <c r="R12" s="58"/>
      <c r="S12" s="58"/>
      <c r="T12" s="58"/>
      <c r="U12" s="58"/>
      <c r="V12" s="58"/>
      <c r="W12" s="58"/>
      <c r="X12" s="58"/>
      <c r="Y12" s="58"/>
      <c r="Z12" s="58"/>
      <c r="AA12" s="58"/>
      <c r="AB12" s="58"/>
      <c r="AC12" s="58"/>
      <c r="AD12" s="58"/>
      <c r="AE12" s="58"/>
      <c r="AF12" s="58"/>
      <c r="AG12" s="58"/>
      <c r="AH12" s="58"/>
    </row>
    <row r="13" spans="1:34" x14ac:dyDescent="0.2">
      <c r="B13" s="66">
        <v>1977</v>
      </c>
      <c r="C13" s="53">
        <v>2184</v>
      </c>
      <c r="D13" s="53">
        <v>1112</v>
      </c>
      <c r="E13" s="59">
        <f t="shared" si="0"/>
        <v>50.915750915750912</v>
      </c>
      <c r="F13" s="53">
        <v>113</v>
      </c>
      <c r="G13" s="53">
        <v>126</v>
      </c>
      <c r="H13" s="53">
        <f t="shared" si="1"/>
        <v>-13</v>
      </c>
      <c r="I13" s="53">
        <v>80</v>
      </c>
      <c r="J13" s="53">
        <v>186</v>
      </c>
      <c r="K13" s="53">
        <v>263</v>
      </c>
      <c r="L13" s="53">
        <v>567</v>
      </c>
      <c r="M13" s="53">
        <v>694</v>
      </c>
      <c r="N13" s="53">
        <v>381</v>
      </c>
      <c r="O13" s="53">
        <v>2171</v>
      </c>
      <c r="Q13" s="58"/>
      <c r="R13" s="58"/>
      <c r="S13" s="58"/>
      <c r="T13" s="58"/>
      <c r="U13" s="58"/>
      <c r="V13" s="58"/>
      <c r="W13" s="58"/>
      <c r="X13" s="58"/>
      <c r="Y13" s="58"/>
      <c r="Z13" s="58"/>
      <c r="AA13" s="58"/>
      <c r="AB13" s="58"/>
      <c r="AC13" s="58"/>
      <c r="AD13" s="58"/>
      <c r="AE13" s="58"/>
      <c r="AF13" s="58"/>
      <c r="AG13" s="58"/>
      <c r="AH13" s="58"/>
    </row>
    <row r="14" spans="1:34" x14ac:dyDescent="0.2">
      <c r="B14" s="66">
        <v>1978</v>
      </c>
      <c r="C14" s="53">
        <v>2541</v>
      </c>
      <c r="D14" s="53">
        <v>1408</v>
      </c>
      <c r="E14" s="59">
        <f t="shared" si="0"/>
        <v>55.411255411255411</v>
      </c>
      <c r="F14" s="53">
        <v>146</v>
      </c>
      <c r="G14" s="53">
        <v>136</v>
      </c>
      <c r="H14" s="53">
        <f t="shared" si="1"/>
        <v>10</v>
      </c>
      <c r="I14" s="53">
        <v>272</v>
      </c>
      <c r="J14" s="53">
        <v>249</v>
      </c>
      <c r="K14" s="53">
        <v>147</v>
      </c>
      <c r="L14" s="53">
        <v>611</v>
      </c>
      <c r="M14" s="53">
        <v>854</v>
      </c>
      <c r="N14" s="53">
        <v>418</v>
      </c>
      <c r="O14" s="53">
        <v>2551</v>
      </c>
      <c r="Q14" s="58"/>
      <c r="R14" s="58"/>
      <c r="S14" s="58"/>
      <c r="T14" s="58"/>
      <c r="U14" s="58"/>
      <c r="V14" s="58"/>
      <c r="W14" s="58"/>
      <c r="X14" s="58"/>
      <c r="Y14" s="58"/>
      <c r="Z14" s="58"/>
      <c r="AA14" s="58"/>
      <c r="AB14" s="58"/>
      <c r="AC14" s="58"/>
      <c r="AD14" s="58"/>
      <c r="AE14" s="58"/>
      <c r="AF14" s="58"/>
      <c r="AG14" s="58"/>
      <c r="AH14" s="58"/>
    </row>
    <row r="15" spans="1:34" x14ac:dyDescent="0.2">
      <c r="B15" s="66">
        <v>1979</v>
      </c>
      <c r="C15" s="53">
        <v>2761</v>
      </c>
      <c r="D15" s="53">
        <v>1630</v>
      </c>
      <c r="E15" s="59">
        <f t="shared" si="0"/>
        <v>59.036580948931551</v>
      </c>
      <c r="F15" s="53">
        <v>112</v>
      </c>
      <c r="G15" s="53">
        <v>136</v>
      </c>
      <c r="H15" s="53">
        <f t="shared" si="1"/>
        <v>-24</v>
      </c>
      <c r="I15" s="53">
        <v>156</v>
      </c>
      <c r="J15" s="53">
        <v>215</v>
      </c>
      <c r="K15" s="53">
        <v>250</v>
      </c>
      <c r="L15" s="53">
        <v>587</v>
      </c>
      <c r="M15" s="53">
        <v>1023</v>
      </c>
      <c r="N15" s="53">
        <v>506</v>
      </c>
      <c r="O15" s="53">
        <v>2737</v>
      </c>
      <c r="Q15" s="58"/>
      <c r="R15" s="58"/>
      <c r="S15" s="58"/>
      <c r="T15" s="58"/>
      <c r="U15" s="58"/>
      <c r="V15" s="58"/>
      <c r="W15" s="58"/>
      <c r="X15" s="58"/>
      <c r="Y15" s="58"/>
      <c r="Z15" s="58"/>
      <c r="AA15" s="58"/>
      <c r="AB15" s="58"/>
      <c r="AC15" s="58"/>
      <c r="AD15" s="58"/>
      <c r="AE15" s="58"/>
      <c r="AF15" s="58"/>
      <c r="AG15" s="58"/>
      <c r="AH15" s="58"/>
    </row>
    <row r="16" spans="1:34" x14ac:dyDescent="0.2">
      <c r="B16" s="66">
        <v>1980</v>
      </c>
      <c r="C16" s="53">
        <v>3183</v>
      </c>
      <c r="D16" s="53">
        <v>2025</v>
      </c>
      <c r="E16" s="59">
        <f t="shared" si="0"/>
        <v>63.619227144203585</v>
      </c>
      <c r="F16" s="53">
        <v>122</v>
      </c>
      <c r="G16" s="53">
        <v>121</v>
      </c>
      <c r="H16" s="53">
        <f t="shared" si="1"/>
        <v>1</v>
      </c>
      <c r="I16" s="53">
        <v>112</v>
      </c>
      <c r="J16" s="53">
        <v>184</v>
      </c>
      <c r="K16" s="53">
        <v>312</v>
      </c>
      <c r="L16" s="53">
        <v>637</v>
      </c>
      <c r="M16" s="53">
        <v>1348</v>
      </c>
      <c r="N16" s="53">
        <v>591</v>
      </c>
      <c r="O16" s="53">
        <v>3184</v>
      </c>
      <c r="Q16" s="58"/>
      <c r="R16" s="58"/>
      <c r="S16" s="58"/>
      <c r="T16" s="58"/>
      <c r="U16" s="58"/>
      <c r="V16" s="58"/>
      <c r="W16" s="58"/>
      <c r="X16" s="58"/>
      <c r="Y16" s="58"/>
      <c r="Z16" s="58"/>
      <c r="AA16" s="58"/>
      <c r="AB16" s="58"/>
      <c r="AC16" s="58"/>
      <c r="AD16" s="58"/>
      <c r="AE16" s="58"/>
      <c r="AF16" s="58"/>
      <c r="AG16" s="58"/>
      <c r="AH16" s="58"/>
    </row>
    <row r="17" spans="2:34" x14ac:dyDescent="0.2">
      <c r="B17" s="66">
        <v>1981</v>
      </c>
      <c r="C17" s="53">
        <v>3244</v>
      </c>
      <c r="D17" s="53">
        <v>1605</v>
      </c>
      <c r="E17" s="59">
        <f t="shared" si="0"/>
        <v>49.475955610357587</v>
      </c>
      <c r="F17" s="53">
        <v>161</v>
      </c>
      <c r="G17" s="53">
        <v>116</v>
      </c>
      <c r="H17" s="53">
        <f t="shared" si="1"/>
        <v>45</v>
      </c>
      <c r="I17" s="53">
        <v>119</v>
      </c>
      <c r="J17" s="53">
        <v>297</v>
      </c>
      <c r="K17" s="53">
        <v>430</v>
      </c>
      <c r="L17" s="53">
        <v>835</v>
      </c>
      <c r="M17" s="53">
        <v>1194</v>
      </c>
      <c r="N17" s="53">
        <v>414</v>
      </c>
      <c r="O17" s="53">
        <v>3289</v>
      </c>
      <c r="Q17" s="58"/>
      <c r="R17" s="58"/>
      <c r="S17" s="58"/>
      <c r="T17" s="58"/>
      <c r="U17" s="58"/>
      <c r="V17" s="58"/>
      <c r="W17" s="58"/>
      <c r="X17" s="58"/>
      <c r="Y17" s="58"/>
      <c r="Z17" s="58"/>
      <c r="AA17" s="58"/>
      <c r="AB17" s="58"/>
      <c r="AC17" s="58"/>
      <c r="AD17" s="58"/>
      <c r="AE17" s="58"/>
      <c r="AF17" s="58"/>
      <c r="AG17" s="58"/>
      <c r="AH17" s="58"/>
    </row>
    <row r="18" spans="2:34" x14ac:dyDescent="0.2">
      <c r="B18" s="66">
        <v>1982</v>
      </c>
      <c r="C18" s="53">
        <v>3301</v>
      </c>
      <c r="D18" s="53">
        <v>1372</v>
      </c>
      <c r="E18" s="59">
        <f t="shared" si="0"/>
        <v>41.563162677976372</v>
      </c>
      <c r="F18" s="53">
        <v>202</v>
      </c>
      <c r="G18" s="53">
        <v>107</v>
      </c>
      <c r="H18" s="53">
        <f t="shared" si="1"/>
        <v>95</v>
      </c>
      <c r="I18" s="53">
        <v>106</v>
      </c>
      <c r="J18" s="53">
        <v>313</v>
      </c>
      <c r="K18" s="53">
        <v>456</v>
      </c>
      <c r="L18" s="53">
        <v>1027</v>
      </c>
      <c r="M18" s="53">
        <v>1114</v>
      </c>
      <c r="N18" s="53">
        <v>380</v>
      </c>
      <c r="O18" s="53">
        <v>3396</v>
      </c>
      <c r="Q18" s="58"/>
      <c r="R18" s="58"/>
      <c r="S18" s="58"/>
      <c r="T18" s="58"/>
      <c r="U18" s="58"/>
      <c r="V18" s="58"/>
      <c r="W18" s="58"/>
      <c r="X18" s="58"/>
      <c r="Y18" s="58"/>
      <c r="Z18" s="58"/>
      <c r="AA18" s="58"/>
      <c r="AB18" s="58"/>
      <c r="AC18" s="58"/>
      <c r="AD18" s="58"/>
      <c r="AE18" s="58"/>
      <c r="AF18" s="58"/>
      <c r="AG18" s="58"/>
      <c r="AH18" s="58"/>
    </row>
    <row r="19" spans="2:34" x14ac:dyDescent="0.2">
      <c r="B19" s="66">
        <v>1983</v>
      </c>
      <c r="C19" s="53">
        <v>3516</v>
      </c>
      <c r="D19" s="53">
        <v>1261</v>
      </c>
      <c r="E19" s="59">
        <f t="shared" si="0"/>
        <v>35.864618885096696</v>
      </c>
      <c r="F19" s="53">
        <v>259</v>
      </c>
      <c r="G19" s="53">
        <v>148</v>
      </c>
      <c r="H19" s="53">
        <f t="shared" si="1"/>
        <v>111</v>
      </c>
      <c r="I19" s="53">
        <v>73</v>
      </c>
      <c r="J19" s="53">
        <v>397</v>
      </c>
      <c r="K19" s="53">
        <v>614</v>
      </c>
      <c r="L19" s="53">
        <v>1042</v>
      </c>
      <c r="M19" s="53">
        <v>1147</v>
      </c>
      <c r="N19" s="53">
        <v>354</v>
      </c>
      <c r="O19" s="53">
        <v>3627</v>
      </c>
      <c r="Q19" s="58"/>
      <c r="R19" s="58"/>
      <c r="S19" s="58"/>
      <c r="T19" s="58"/>
      <c r="U19" s="58"/>
      <c r="V19" s="58"/>
      <c r="W19" s="58"/>
      <c r="X19" s="58"/>
      <c r="Y19" s="58"/>
      <c r="Z19" s="58"/>
      <c r="AA19" s="58"/>
      <c r="AB19" s="58"/>
      <c r="AC19" s="58"/>
      <c r="AD19" s="58"/>
      <c r="AE19" s="58"/>
      <c r="AF19" s="58"/>
      <c r="AG19" s="58"/>
      <c r="AH19" s="58"/>
    </row>
    <row r="20" spans="2:34" x14ac:dyDescent="0.2">
      <c r="B20" s="66">
        <v>1984</v>
      </c>
      <c r="C20" s="53">
        <v>4019</v>
      </c>
      <c r="D20" s="53">
        <v>1470</v>
      </c>
      <c r="E20" s="59">
        <f t="shared" si="0"/>
        <v>36.57626275192834</v>
      </c>
      <c r="F20" s="53">
        <v>220</v>
      </c>
      <c r="G20" s="53">
        <v>105</v>
      </c>
      <c r="H20" s="53">
        <f t="shared" si="1"/>
        <v>115</v>
      </c>
      <c r="I20" s="53">
        <v>168</v>
      </c>
      <c r="J20" s="53">
        <v>406</v>
      </c>
      <c r="K20" s="53">
        <v>678</v>
      </c>
      <c r="L20" s="53">
        <v>1281</v>
      </c>
      <c r="M20" s="53">
        <v>1207</v>
      </c>
      <c r="N20" s="53">
        <v>394</v>
      </c>
      <c r="O20" s="53">
        <v>4134</v>
      </c>
      <c r="Q20" s="58"/>
      <c r="R20" s="58"/>
      <c r="S20" s="58"/>
      <c r="T20" s="58"/>
      <c r="U20" s="58"/>
      <c r="V20" s="58"/>
      <c r="W20" s="58"/>
      <c r="X20" s="58"/>
      <c r="Y20" s="58"/>
      <c r="Z20" s="58"/>
      <c r="AA20" s="58"/>
      <c r="AB20" s="58"/>
      <c r="AC20" s="58"/>
      <c r="AD20" s="58"/>
      <c r="AE20" s="58"/>
      <c r="AF20" s="58"/>
      <c r="AG20" s="58"/>
      <c r="AH20" s="58"/>
    </row>
    <row r="21" spans="2:34" x14ac:dyDescent="0.2">
      <c r="B21" s="66">
        <v>1985</v>
      </c>
      <c r="C21" s="53">
        <v>3725</v>
      </c>
      <c r="D21" s="53">
        <v>1547</v>
      </c>
      <c r="E21" s="59">
        <f t="shared" si="0"/>
        <v>41.530201342281877</v>
      </c>
      <c r="F21" s="53">
        <v>228</v>
      </c>
      <c r="G21" s="53">
        <v>80</v>
      </c>
      <c r="H21" s="53">
        <f t="shared" si="1"/>
        <v>148</v>
      </c>
      <c r="I21" s="53">
        <v>157</v>
      </c>
      <c r="J21" s="53">
        <v>307</v>
      </c>
      <c r="K21" s="53">
        <v>689</v>
      </c>
      <c r="L21" s="53">
        <v>1173</v>
      </c>
      <c r="M21" s="53">
        <v>1111</v>
      </c>
      <c r="N21" s="53">
        <v>436</v>
      </c>
      <c r="O21" s="53">
        <v>3873</v>
      </c>
      <c r="Q21" s="58"/>
      <c r="R21" s="58"/>
      <c r="S21" s="58"/>
      <c r="T21" s="58"/>
      <c r="U21" s="58"/>
      <c r="V21" s="58"/>
      <c r="W21" s="58"/>
      <c r="X21" s="58"/>
      <c r="Y21" s="58"/>
      <c r="Z21" s="58"/>
      <c r="AA21" s="58"/>
      <c r="AB21" s="58"/>
      <c r="AC21" s="58"/>
      <c r="AD21" s="58"/>
      <c r="AE21" s="58"/>
      <c r="AF21" s="58"/>
      <c r="AG21" s="58"/>
      <c r="AH21" s="58"/>
    </row>
    <row r="22" spans="2:34" ht="12.75" customHeight="1" x14ac:dyDescent="0.2">
      <c r="B22" s="66">
        <v>1986</v>
      </c>
      <c r="C22" s="53">
        <v>3785</v>
      </c>
      <c r="D22" s="53">
        <v>1578</v>
      </c>
      <c r="E22" s="59">
        <f t="shared" si="0"/>
        <v>41.69088507265522</v>
      </c>
      <c r="F22" s="53">
        <v>238</v>
      </c>
      <c r="G22" s="53">
        <v>96</v>
      </c>
      <c r="H22" s="53">
        <f t="shared" si="1"/>
        <v>142</v>
      </c>
      <c r="I22" s="53">
        <v>150</v>
      </c>
      <c r="J22" s="53">
        <v>344</v>
      </c>
      <c r="K22" s="53">
        <v>600</v>
      </c>
      <c r="L22" s="53">
        <v>1105</v>
      </c>
      <c r="M22" s="53">
        <v>1189</v>
      </c>
      <c r="N22" s="53">
        <v>539</v>
      </c>
      <c r="O22" s="53">
        <v>3927</v>
      </c>
      <c r="Q22" s="58"/>
      <c r="R22" s="58"/>
      <c r="S22" s="58"/>
      <c r="T22" s="58"/>
      <c r="U22" s="58"/>
      <c r="V22" s="58"/>
      <c r="W22" s="58"/>
      <c r="X22" s="58"/>
      <c r="Y22" s="58"/>
      <c r="Z22" s="58"/>
      <c r="AA22" s="58"/>
      <c r="AB22" s="58"/>
      <c r="AC22" s="58"/>
      <c r="AD22" s="58"/>
      <c r="AE22" s="58"/>
      <c r="AF22" s="58"/>
      <c r="AG22" s="58"/>
      <c r="AH22" s="58"/>
    </row>
    <row r="23" spans="2:34" x14ac:dyDescent="0.2">
      <c r="B23" s="66">
        <v>1987</v>
      </c>
      <c r="C23" s="53">
        <v>3953</v>
      </c>
      <c r="D23" s="53">
        <v>1484</v>
      </c>
      <c r="E23" s="59">
        <f t="shared" si="0"/>
        <v>37.541108019225902</v>
      </c>
      <c r="F23" s="53">
        <v>178</v>
      </c>
      <c r="G23" s="53">
        <v>106</v>
      </c>
      <c r="H23" s="53">
        <f t="shared" si="1"/>
        <v>72</v>
      </c>
      <c r="I23" s="53">
        <v>92</v>
      </c>
      <c r="J23" s="53">
        <v>340</v>
      </c>
      <c r="K23" s="53">
        <v>697</v>
      </c>
      <c r="L23" s="53">
        <v>1224</v>
      </c>
      <c r="M23" s="53">
        <v>1160</v>
      </c>
      <c r="N23" s="53">
        <v>512</v>
      </c>
      <c r="O23" s="53">
        <v>4025</v>
      </c>
      <c r="Q23" s="58"/>
      <c r="R23" s="58"/>
      <c r="S23" s="58"/>
      <c r="T23" s="58"/>
      <c r="U23" s="58"/>
      <c r="V23" s="58"/>
      <c r="W23" s="58"/>
      <c r="X23" s="58"/>
      <c r="Y23" s="58"/>
      <c r="Z23" s="58"/>
      <c r="AA23" s="58"/>
      <c r="AB23" s="58"/>
      <c r="AC23" s="58"/>
      <c r="AD23" s="58"/>
      <c r="AE23" s="58"/>
      <c r="AF23" s="58"/>
      <c r="AG23" s="58"/>
      <c r="AH23" s="58"/>
    </row>
    <row r="24" spans="2:34" x14ac:dyDescent="0.2">
      <c r="B24" s="66">
        <v>1988</v>
      </c>
      <c r="C24" s="53">
        <v>3612</v>
      </c>
      <c r="D24" s="53">
        <v>1612</v>
      </c>
      <c r="E24" s="59">
        <f t="shared" si="0"/>
        <v>44.629014396456256</v>
      </c>
      <c r="F24" s="53">
        <v>253</v>
      </c>
      <c r="G24" s="53">
        <v>142</v>
      </c>
      <c r="H24" s="53">
        <f t="shared" si="1"/>
        <v>111</v>
      </c>
      <c r="I24" s="53">
        <v>109</v>
      </c>
      <c r="J24" s="53">
        <v>261</v>
      </c>
      <c r="K24" s="53">
        <v>671</v>
      </c>
      <c r="L24" s="53">
        <v>1134</v>
      </c>
      <c r="M24" s="53">
        <v>1198</v>
      </c>
      <c r="N24" s="53">
        <v>350</v>
      </c>
      <c r="O24" s="53">
        <v>3723</v>
      </c>
      <c r="Q24" s="58"/>
      <c r="R24" s="58"/>
      <c r="S24" s="58"/>
      <c r="T24" s="58"/>
      <c r="U24" s="58"/>
      <c r="V24" s="58"/>
      <c r="W24" s="58"/>
      <c r="X24" s="58"/>
      <c r="Y24" s="58"/>
      <c r="Z24" s="58"/>
      <c r="AA24" s="58"/>
      <c r="AB24" s="58"/>
      <c r="AC24" s="58"/>
      <c r="AD24" s="58"/>
      <c r="AE24" s="58"/>
      <c r="AF24" s="58"/>
      <c r="AG24" s="58"/>
      <c r="AH24" s="58"/>
    </row>
    <row r="25" spans="2:34" x14ac:dyDescent="0.2">
      <c r="B25" s="66">
        <v>1989</v>
      </c>
      <c r="C25" s="53">
        <v>3280</v>
      </c>
      <c r="D25" s="53">
        <v>1394</v>
      </c>
      <c r="E25" s="59">
        <f t="shared" si="0"/>
        <v>42.5</v>
      </c>
      <c r="F25" s="53">
        <v>278</v>
      </c>
      <c r="G25" s="53">
        <v>125</v>
      </c>
      <c r="H25" s="53">
        <f t="shared" si="1"/>
        <v>153</v>
      </c>
      <c r="I25" s="53">
        <v>68</v>
      </c>
      <c r="J25" s="53">
        <v>283</v>
      </c>
      <c r="K25" s="53">
        <v>540</v>
      </c>
      <c r="L25" s="53">
        <v>1079</v>
      </c>
      <c r="M25" s="53">
        <v>1098</v>
      </c>
      <c r="N25" s="53">
        <v>365</v>
      </c>
      <c r="O25" s="53">
        <v>3433</v>
      </c>
      <c r="Q25" s="58"/>
      <c r="R25" s="58"/>
      <c r="S25" s="58"/>
      <c r="T25" s="58"/>
      <c r="U25" s="58"/>
      <c r="V25" s="58"/>
      <c r="W25" s="58"/>
      <c r="X25" s="58"/>
      <c r="Y25" s="58"/>
      <c r="Z25" s="58"/>
      <c r="AA25" s="58"/>
      <c r="AB25" s="58"/>
      <c r="AC25" s="58"/>
      <c r="AD25" s="58"/>
      <c r="AE25" s="58"/>
      <c r="AF25" s="58"/>
      <c r="AG25" s="58"/>
      <c r="AH25" s="58"/>
    </row>
    <row r="26" spans="2:34" x14ac:dyDescent="0.2">
      <c r="B26" s="66">
        <v>1990</v>
      </c>
      <c r="C26" s="53">
        <v>2911</v>
      </c>
      <c r="D26" s="53">
        <v>1338</v>
      </c>
      <c r="E26" s="59">
        <f t="shared" si="0"/>
        <v>45.963586396427345</v>
      </c>
      <c r="F26" s="53">
        <v>284</v>
      </c>
      <c r="G26" s="53">
        <v>107</v>
      </c>
      <c r="H26" s="53">
        <f t="shared" si="1"/>
        <v>177</v>
      </c>
      <c r="I26" s="53">
        <v>60</v>
      </c>
      <c r="J26" s="53">
        <v>250</v>
      </c>
      <c r="K26" s="53">
        <v>491</v>
      </c>
      <c r="L26" s="53">
        <v>858</v>
      </c>
      <c r="M26" s="53">
        <v>1039</v>
      </c>
      <c r="N26" s="53">
        <v>390</v>
      </c>
      <c r="O26" s="53">
        <v>3088</v>
      </c>
      <c r="Q26" s="58"/>
      <c r="R26" s="58"/>
      <c r="S26" s="58"/>
      <c r="T26" s="58"/>
      <c r="U26" s="58"/>
      <c r="V26" s="58"/>
      <c r="W26" s="58"/>
      <c r="X26" s="58"/>
      <c r="Y26" s="58"/>
      <c r="Z26" s="58"/>
      <c r="AA26" s="58"/>
      <c r="AB26" s="58"/>
      <c r="AC26" s="58"/>
      <c r="AD26" s="58"/>
      <c r="AE26" s="58"/>
      <c r="AF26" s="58"/>
      <c r="AG26" s="58"/>
      <c r="AH26" s="58"/>
    </row>
    <row r="27" spans="2:34" x14ac:dyDescent="0.2">
      <c r="B27" s="66">
        <v>1991</v>
      </c>
      <c r="C27" s="53">
        <v>2751</v>
      </c>
      <c r="D27" s="53">
        <v>1070</v>
      </c>
      <c r="E27" s="59">
        <f t="shared" si="0"/>
        <v>38.894947291893857</v>
      </c>
      <c r="F27" s="53">
        <v>267</v>
      </c>
      <c r="G27" s="53">
        <v>102</v>
      </c>
      <c r="H27" s="53">
        <f t="shared" si="1"/>
        <v>165</v>
      </c>
      <c r="I27" s="53">
        <v>87</v>
      </c>
      <c r="J27" s="53">
        <v>257</v>
      </c>
      <c r="K27" s="53">
        <v>515</v>
      </c>
      <c r="L27" s="53">
        <v>892</v>
      </c>
      <c r="M27" s="53">
        <v>872</v>
      </c>
      <c r="N27" s="53">
        <v>293</v>
      </c>
      <c r="O27" s="53">
        <v>2916</v>
      </c>
      <c r="Q27" s="58"/>
      <c r="R27" s="58"/>
      <c r="S27" s="58"/>
      <c r="T27" s="58"/>
      <c r="U27" s="58"/>
      <c r="V27" s="58"/>
      <c r="W27" s="58"/>
      <c r="X27" s="58"/>
      <c r="Y27" s="58"/>
      <c r="Z27" s="58"/>
      <c r="AA27" s="58"/>
      <c r="AB27" s="58"/>
      <c r="AC27" s="58"/>
      <c r="AD27" s="58"/>
      <c r="AE27" s="58"/>
      <c r="AF27" s="58"/>
      <c r="AG27" s="58"/>
      <c r="AH27" s="58"/>
    </row>
    <row r="28" spans="2:34" x14ac:dyDescent="0.2">
      <c r="B28" s="66">
        <v>1992</v>
      </c>
      <c r="C28" s="53">
        <v>2670</v>
      </c>
      <c r="D28" s="53">
        <v>911</v>
      </c>
      <c r="E28" s="59">
        <f t="shared" si="0"/>
        <v>34.119850187265918</v>
      </c>
      <c r="F28" s="53">
        <v>316</v>
      </c>
      <c r="G28" s="53">
        <v>81</v>
      </c>
      <c r="H28" s="53">
        <f t="shared" si="1"/>
        <v>235</v>
      </c>
      <c r="I28" s="53">
        <v>85</v>
      </c>
      <c r="J28" s="53">
        <v>332</v>
      </c>
      <c r="K28" s="53">
        <v>544</v>
      </c>
      <c r="L28" s="53">
        <v>917</v>
      </c>
      <c r="M28" s="53">
        <v>714</v>
      </c>
      <c r="N28" s="53">
        <v>313</v>
      </c>
      <c r="O28" s="53">
        <v>2905</v>
      </c>
      <c r="Q28" s="58"/>
      <c r="R28" s="58"/>
      <c r="S28" s="58"/>
      <c r="T28" s="58"/>
      <c r="U28" s="58"/>
      <c r="V28" s="58"/>
      <c r="W28" s="58"/>
      <c r="X28" s="58"/>
      <c r="Y28" s="58"/>
      <c r="Z28" s="58"/>
      <c r="AA28" s="58"/>
      <c r="AB28" s="58"/>
      <c r="AC28" s="58"/>
      <c r="AD28" s="58"/>
      <c r="AE28" s="58"/>
      <c r="AF28" s="58"/>
      <c r="AG28" s="58"/>
      <c r="AH28" s="58"/>
    </row>
    <row r="29" spans="2:34" x14ac:dyDescent="0.2">
      <c r="B29" s="66">
        <v>1993</v>
      </c>
      <c r="C29" s="53">
        <v>3160</v>
      </c>
      <c r="D29" s="53">
        <v>1017</v>
      </c>
      <c r="E29" s="59">
        <f t="shared" si="0"/>
        <v>32.183544303797468</v>
      </c>
      <c r="F29" s="53">
        <v>308</v>
      </c>
      <c r="G29" s="53">
        <v>108</v>
      </c>
      <c r="H29" s="53">
        <f t="shared" si="1"/>
        <v>200</v>
      </c>
      <c r="I29" s="53">
        <v>33</v>
      </c>
      <c r="J29" s="53">
        <v>307</v>
      </c>
      <c r="K29" s="53">
        <v>655</v>
      </c>
      <c r="L29" s="53">
        <v>1263</v>
      </c>
      <c r="M29" s="53">
        <v>862</v>
      </c>
      <c r="N29" s="53">
        <v>240</v>
      </c>
      <c r="O29" s="53">
        <v>3360</v>
      </c>
      <c r="Q29" s="58"/>
      <c r="R29" s="58"/>
      <c r="S29" s="58"/>
      <c r="T29" s="58"/>
      <c r="U29" s="58"/>
      <c r="V29" s="58"/>
      <c r="W29" s="58"/>
      <c r="X29" s="58"/>
      <c r="Y29" s="58"/>
      <c r="Z29" s="58"/>
      <c r="AA29" s="58"/>
      <c r="AB29" s="58"/>
      <c r="AC29" s="58"/>
      <c r="AD29" s="58"/>
      <c r="AE29" s="58"/>
      <c r="AF29" s="58"/>
      <c r="AG29" s="58"/>
      <c r="AH29" s="58"/>
    </row>
    <row r="30" spans="2:34" ht="14.25" x14ac:dyDescent="0.2">
      <c r="B30" s="106" t="s">
        <v>528</v>
      </c>
      <c r="C30" s="53">
        <v>5445</v>
      </c>
      <c r="D30" s="53">
        <v>1636</v>
      </c>
      <c r="E30" s="59">
        <f t="shared" si="0"/>
        <v>30.04591368227732</v>
      </c>
      <c r="F30" s="53">
        <v>527</v>
      </c>
      <c r="G30" s="53">
        <v>116</v>
      </c>
      <c r="H30" s="53">
        <f t="shared" si="1"/>
        <v>411</v>
      </c>
      <c r="I30" s="53">
        <v>91</v>
      </c>
      <c r="J30" s="53">
        <v>570</v>
      </c>
      <c r="K30" s="53">
        <v>1212</v>
      </c>
      <c r="L30" s="53">
        <v>2189</v>
      </c>
      <c r="M30" s="53">
        <v>1430</v>
      </c>
      <c r="N30" s="53">
        <v>364</v>
      </c>
      <c r="O30" s="53">
        <v>5856</v>
      </c>
      <c r="Q30" s="58"/>
      <c r="R30" s="58"/>
      <c r="S30" s="58"/>
      <c r="T30" s="58"/>
      <c r="U30" s="58"/>
      <c r="V30" s="58"/>
      <c r="W30" s="58"/>
      <c r="X30" s="58"/>
      <c r="Y30" s="58"/>
      <c r="Z30" s="58"/>
      <c r="AA30" s="58"/>
      <c r="AB30" s="58"/>
      <c r="AC30" s="58"/>
      <c r="AD30" s="58"/>
      <c r="AE30" s="58"/>
      <c r="AF30" s="58"/>
      <c r="AG30" s="58"/>
      <c r="AH30" s="58"/>
    </row>
    <row r="31" spans="2:34" x14ac:dyDescent="0.2">
      <c r="B31" s="66">
        <v>1995</v>
      </c>
      <c r="C31" s="53">
        <v>4442</v>
      </c>
      <c r="D31" s="53">
        <v>1679</v>
      </c>
      <c r="E31" s="59">
        <f t="shared" si="0"/>
        <v>37.798289058982441</v>
      </c>
      <c r="F31" s="53">
        <v>340</v>
      </c>
      <c r="G31" s="53">
        <v>95</v>
      </c>
      <c r="H31" s="53">
        <f t="shared" si="1"/>
        <v>245</v>
      </c>
      <c r="I31" s="53">
        <v>95</v>
      </c>
      <c r="J31" s="53">
        <v>419</v>
      </c>
      <c r="K31" s="53">
        <v>925</v>
      </c>
      <c r="L31" s="53">
        <v>1673</v>
      </c>
      <c r="M31" s="53">
        <v>1237</v>
      </c>
      <c r="N31" s="53">
        <v>338</v>
      </c>
      <c r="O31" s="53">
        <v>4687</v>
      </c>
      <c r="Q31" s="58"/>
      <c r="R31" s="58"/>
      <c r="S31" s="58"/>
      <c r="T31" s="58"/>
      <c r="U31" s="58"/>
      <c r="V31" s="58"/>
      <c r="W31" s="58"/>
      <c r="X31" s="58"/>
      <c r="Y31" s="58"/>
      <c r="Z31" s="58"/>
      <c r="AA31" s="58"/>
      <c r="AB31" s="58"/>
      <c r="AC31" s="58"/>
      <c r="AD31" s="58"/>
      <c r="AE31" s="58"/>
      <c r="AF31" s="58"/>
      <c r="AG31" s="58"/>
      <c r="AH31" s="58"/>
    </row>
    <row r="32" spans="2:34" x14ac:dyDescent="0.2">
      <c r="B32" s="66">
        <v>1996</v>
      </c>
      <c r="C32" s="53">
        <v>3957</v>
      </c>
      <c r="D32" s="53">
        <v>1547</v>
      </c>
      <c r="E32" s="59">
        <f t="shared" si="0"/>
        <v>39.095274197624462</v>
      </c>
      <c r="F32" s="53">
        <v>242</v>
      </c>
      <c r="G32" s="53">
        <v>68</v>
      </c>
      <c r="H32" s="53">
        <f t="shared" si="1"/>
        <v>174</v>
      </c>
      <c r="I32" s="53">
        <v>44</v>
      </c>
      <c r="J32" s="53">
        <v>355</v>
      </c>
      <c r="K32" s="53">
        <v>771</v>
      </c>
      <c r="L32" s="53">
        <v>1583</v>
      </c>
      <c r="M32" s="53">
        <v>1067</v>
      </c>
      <c r="N32" s="53">
        <v>311</v>
      </c>
      <c r="O32" s="53">
        <v>4131</v>
      </c>
      <c r="Q32" s="58"/>
      <c r="R32" s="58"/>
      <c r="S32" s="58"/>
      <c r="T32" s="58"/>
      <c r="U32" s="58"/>
      <c r="V32" s="58"/>
      <c r="W32" s="58"/>
      <c r="X32" s="58"/>
      <c r="Y32" s="58"/>
      <c r="Z32" s="58"/>
      <c r="AA32" s="58"/>
      <c r="AB32" s="58"/>
      <c r="AC32" s="58"/>
      <c r="AD32" s="58"/>
      <c r="AE32" s="58"/>
      <c r="AF32" s="58"/>
      <c r="AG32" s="58"/>
      <c r="AH32" s="58"/>
    </row>
    <row r="33" spans="2:34" x14ac:dyDescent="0.2">
      <c r="B33" s="66">
        <v>1997</v>
      </c>
      <c r="C33" s="53">
        <v>3351</v>
      </c>
      <c r="D33" s="53">
        <v>1480</v>
      </c>
      <c r="E33" s="59">
        <f t="shared" si="0"/>
        <v>44.165920620710239</v>
      </c>
      <c r="F33" s="53">
        <v>193</v>
      </c>
      <c r="G33" s="53">
        <v>64</v>
      </c>
      <c r="H33" s="53">
        <f t="shared" si="1"/>
        <v>129</v>
      </c>
      <c r="I33" s="53">
        <v>45</v>
      </c>
      <c r="J33" s="53">
        <v>257</v>
      </c>
      <c r="K33" s="53">
        <v>563</v>
      </c>
      <c r="L33" s="53">
        <v>1179</v>
      </c>
      <c r="M33" s="53">
        <v>1103</v>
      </c>
      <c r="N33" s="53">
        <v>333</v>
      </c>
      <c r="O33" s="53">
        <v>3480</v>
      </c>
      <c r="Q33" s="58"/>
      <c r="R33" s="58"/>
      <c r="S33" s="58"/>
      <c r="T33" s="58"/>
      <c r="U33" s="58"/>
      <c r="V33" s="58"/>
      <c r="W33" s="58"/>
      <c r="X33" s="58"/>
      <c r="Y33" s="58"/>
      <c r="Z33" s="58"/>
      <c r="AA33" s="58"/>
      <c r="AB33" s="58"/>
      <c r="AC33" s="58"/>
      <c r="AD33" s="58"/>
      <c r="AE33" s="58"/>
      <c r="AF33" s="58"/>
      <c r="AG33" s="58"/>
      <c r="AH33" s="58"/>
    </row>
    <row r="34" spans="2:34" x14ac:dyDescent="0.2">
      <c r="B34" s="66">
        <v>1998</v>
      </c>
      <c r="C34" s="53">
        <v>3519</v>
      </c>
      <c r="D34" s="53">
        <v>1687</v>
      </c>
      <c r="E34" s="59">
        <f>D34/C34*100</f>
        <v>47.939755612389881</v>
      </c>
      <c r="F34" s="53">
        <v>165</v>
      </c>
      <c r="G34" s="53">
        <v>127</v>
      </c>
      <c r="H34" s="53">
        <f t="shared" si="1"/>
        <v>38</v>
      </c>
      <c r="I34" s="53">
        <v>42</v>
      </c>
      <c r="J34" s="53">
        <v>181</v>
      </c>
      <c r="K34" s="53">
        <v>501</v>
      </c>
      <c r="L34" s="53">
        <v>1227</v>
      </c>
      <c r="M34" s="53">
        <v>1252</v>
      </c>
      <c r="N34" s="53">
        <v>354</v>
      </c>
      <c r="O34" s="53">
        <v>3557</v>
      </c>
      <c r="Q34" s="58"/>
      <c r="R34" s="58"/>
      <c r="S34" s="58"/>
      <c r="T34" s="58"/>
      <c r="U34" s="58"/>
      <c r="V34" s="58"/>
      <c r="W34" s="58"/>
      <c r="X34" s="58"/>
      <c r="Y34" s="58"/>
      <c r="Z34" s="58"/>
      <c r="AA34" s="58"/>
      <c r="AB34" s="58"/>
      <c r="AC34" s="58"/>
      <c r="AD34" s="58"/>
      <c r="AE34" s="58"/>
      <c r="AF34" s="58"/>
      <c r="AG34" s="58"/>
      <c r="AH34" s="58"/>
    </row>
    <row r="35" spans="2:34" x14ac:dyDescent="0.2">
      <c r="B35" s="66">
        <v>1999</v>
      </c>
      <c r="C35" s="53">
        <v>3187</v>
      </c>
      <c r="D35" s="53">
        <v>1661</v>
      </c>
      <c r="E35" s="59">
        <f t="shared" si="0"/>
        <v>52.117979290869151</v>
      </c>
      <c r="F35" s="53">
        <v>196</v>
      </c>
      <c r="G35" s="53">
        <v>69</v>
      </c>
      <c r="H35" s="53">
        <f t="shared" si="1"/>
        <v>127</v>
      </c>
      <c r="I35" s="53">
        <v>36</v>
      </c>
      <c r="J35" s="53">
        <v>93</v>
      </c>
      <c r="K35" s="53">
        <v>463</v>
      </c>
      <c r="L35" s="53">
        <v>919</v>
      </c>
      <c r="M35" s="53">
        <v>1488</v>
      </c>
      <c r="N35" s="53">
        <v>315</v>
      </c>
      <c r="O35" s="53">
        <v>3314</v>
      </c>
      <c r="Q35" s="58"/>
      <c r="R35" s="58"/>
      <c r="S35" s="58"/>
      <c r="T35" s="58"/>
      <c r="U35" s="58"/>
      <c r="V35" s="58"/>
      <c r="W35" s="58"/>
      <c r="X35" s="58"/>
      <c r="Y35" s="58"/>
      <c r="Z35" s="58"/>
      <c r="AA35" s="58"/>
      <c r="AB35" s="58"/>
      <c r="AC35" s="58"/>
      <c r="AD35" s="58"/>
      <c r="AE35" s="58"/>
      <c r="AF35" s="58"/>
      <c r="AG35" s="58"/>
      <c r="AH35" s="58"/>
    </row>
    <row r="36" spans="2:34" x14ac:dyDescent="0.2">
      <c r="B36" s="66">
        <v>2000</v>
      </c>
      <c r="C36" s="53">
        <v>2832</v>
      </c>
      <c r="D36" s="53">
        <v>1593</v>
      </c>
      <c r="E36" s="59">
        <f t="shared" si="0"/>
        <v>56.25</v>
      </c>
      <c r="F36" s="53">
        <v>131</v>
      </c>
      <c r="G36" s="53">
        <v>98</v>
      </c>
      <c r="H36" s="53">
        <f t="shared" si="1"/>
        <v>33</v>
      </c>
      <c r="I36" s="53">
        <v>14</v>
      </c>
      <c r="J36" s="53">
        <v>82</v>
      </c>
      <c r="K36" s="53">
        <v>302</v>
      </c>
      <c r="L36" s="53">
        <v>782</v>
      </c>
      <c r="M36" s="53">
        <v>1347</v>
      </c>
      <c r="N36" s="53">
        <v>338</v>
      </c>
      <c r="O36" s="53">
        <v>2865</v>
      </c>
      <c r="Q36" s="58"/>
      <c r="R36" s="58"/>
      <c r="S36" s="58"/>
      <c r="T36" s="58"/>
      <c r="U36" s="58"/>
      <c r="V36" s="58"/>
      <c r="W36" s="58"/>
      <c r="X36" s="58"/>
      <c r="Y36" s="58"/>
      <c r="Z36" s="58"/>
      <c r="AA36" s="58"/>
      <c r="AB36" s="58"/>
      <c r="AC36" s="58"/>
      <c r="AD36" s="58"/>
      <c r="AE36" s="58"/>
      <c r="AF36" s="58"/>
      <c r="AG36" s="58"/>
      <c r="AH36" s="58"/>
    </row>
    <row r="37" spans="2:34" x14ac:dyDescent="0.2">
      <c r="B37" s="66">
        <v>2001</v>
      </c>
      <c r="C37" s="53">
        <v>2491</v>
      </c>
      <c r="D37" s="53">
        <v>1215</v>
      </c>
      <c r="E37" s="59">
        <f t="shared" si="0"/>
        <v>48.775592131674031</v>
      </c>
      <c r="F37" s="53">
        <v>90</v>
      </c>
      <c r="G37" s="53">
        <v>92</v>
      </c>
      <c r="H37" s="53">
        <f t="shared" si="1"/>
        <v>-2</v>
      </c>
      <c r="I37" s="53">
        <v>7</v>
      </c>
      <c r="J37" s="53">
        <v>108</v>
      </c>
      <c r="K37" s="53">
        <v>281</v>
      </c>
      <c r="L37" s="53">
        <v>698</v>
      </c>
      <c r="M37" s="53">
        <v>908</v>
      </c>
      <c r="N37" s="53">
        <v>491</v>
      </c>
      <c r="O37" s="53">
        <v>2489</v>
      </c>
      <c r="Q37" s="58"/>
      <c r="R37" s="58"/>
      <c r="S37" s="58"/>
      <c r="T37" s="58"/>
      <c r="U37" s="58"/>
      <c r="V37" s="58"/>
      <c r="W37" s="58"/>
      <c r="X37" s="58"/>
      <c r="Y37" s="58"/>
      <c r="Z37" s="58"/>
      <c r="AA37" s="58"/>
      <c r="AB37" s="58"/>
      <c r="AC37" s="58"/>
      <c r="AD37" s="58"/>
      <c r="AE37" s="58"/>
      <c r="AF37" s="58"/>
      <c r="AG37" s="58"/>
      <c r="AH37" s="58"/>
    </row>
    <row r="38" spans="2:34" x14ac:dyDescent="0.2">
      <c r="B38" s="66">
        <v>2002</v>
      </c>
      <c r="C38" s="53">
        <v>2698</v>
      </c>
      <c r="D38" s="53">
        <v>1277</v>
      </c>
      <c r="E38" s="59">
        <f t="shared" si="0"/>
        <v>47.331356560415124</v>
      </c>
      <c r="F38" s="53">
        <v>130</v>
      </c>
      <c r="G38" s="53">
        <v>95</v>
      </c>
      <c r="H38" s="53">
        <f t="shared" si="1"/>
        <v>35</v>
      </c>
      <c r="I38" s="53">
        <v>22</v>
      </c>
      <c r="J38" s="53">
        <v>57</v>
      </c>
      <c r="K38" s="53">
        <v>367</v>
      </c>
      <c r="L38" s="53">
        <v>898</v>
      </c>
      <c r="M38" s="53">
        <v>980</v>
      </c>
      <c r="N38" s="53">
        <v>409</v>
      </c>
      <c r="O38" s="53">
        <v>2733</v>
      </c>
      <c r="Q38" s="58"/>
      <c r="R38" s="58"/>
      <c r="S38" s="58"/>
      <c r="T38" s="58"/>
      <c r="U38" s="58"/>
      <c r="V38" s="58"/>
      <c r="W38" s="58"/>
      <c r="X38" s="58"/>
      <c r="Y38" s="58"/>
      <c r="Z38" s="58"/>
      <c r="AA38" s="58"/>
      <c r="AB38" s="58"/>
      <c r="AC38" s="58"/>
      <c r="AD38" s="58"/>
      <c r="AE38" s="58"/>
      <c r="AF38" s="58"/>
      <c r="AG38" s="58"/>
      <c r="AH38" s="58"/>
    </row>
    <row r="39" spans="2:34" x14ac:dyDescent="0.2">
      <c r="B39" s="66">
        <v>2003</v>
      </c>
      <c r="C39" s="53">
        <v>2806</v>
      </c>
      <c r="D39" s="53">
        <v>1234</v>
      </c>
      <c r="E39" s="59">
        <f t="shared" si="0"/>
        <v>43.977191732002851</v>
      </c>
      <c r="F39" s="53">
        <v>213</v>
      </c>
      <c r="G39" s="53">
        <v>157</v>
      </c>
      <c r="H39" s="53">
        <f t="shared" si="1"/>
        <v>56</v>
      </c>
      <c r="I39" s="53">
        <v>39</v>
      </c>
      <c r="J39" s="53">
        <v>68</v>
      </c>
      <c r="K39" s="53">
        <v>309</v>
      </c>
      <c r="L39" s="53">
        <v>921</v>
      </c>
      <c r="M39" s="53">
        <v>1137</v>
      </c>
      <c r="N39" s="53">
        <v>388</v>
      </c>
      <c r="O39" s="53">
        <v>2862</v>
      </c>
      <c r="Q39" s="58"/>
      <c r="R39" s="58"/>
      <c r="S39" s="58"/>
      <c r="T39" s="58"/>
      <c r="U39" s="58"/>
      <c r="V39" s="58"/>
      <c r="W39" s="58"/>
      <c r="X39" s="58"/>
      <c r="Y39" s="58"/>
      <c r="Z39" s="58"/>
      <c r="AA39" s="58"/>
      <c r="AB39" s="58"/>
      <c r="AC39" s="58"/>
      <c r="AD39" s="58"/>
      <c r="AE39" s="58"/>
      <c r="AF39" s="58"/>
      <c r="AG39" s="58"/>
      <c r="AH39" s="58"/>
    </row>
    <row r="40" spans="2:34" x14ac:dyDescent="0.2">
      <c r="B40" s="66">
        <v>2004</v>
      </c>
      <c r="C40" s="53">
        <v>3386</v>
      </c>
      <c r="D40" s="53">
        <v>1458</v>
      </c>
      <c r="E40" s="59">
        <f t="shared" si="0"/>
        <v>43.059657412876554</v>
      </c>
      <c r="F40" s="53">
        <v>188</v>
      </c>
      <c r="G40" s="53">
        <v>140</v>
      </c>
      <c r="H40" s="53">
        <f t="shared" si="1"/>
        <v>48</v>
      </c>
      <c r="I40" s="53">
        <v>-18</v>
      </c>
      <c r="J40" s="53">
        <v>141</v>
      </c>
      <c r="K40" s="53">
        <v>409</v>
      </c>
      <c r="L40" s="53">
        <v>1258</v>
      </c>
      <c r="M40" s="53">
        <v>1217</v>
      </c>
      <c r="N40" s="53">
        <v>427</v>
      </c>
      <c r="O40" s="53">
        <v>3434</v>
      </c>
      <c r="Q40" s="58"/>
      <c r="R40" s="58"/>
      <c r="S40" s="58"/>
      <c r="T40" s="58"/>
      <c r="U40" s="58"/>
      <c r="V40" s="58"/>
      <c r="W40" s="58"/>
      <c r="X40" s="58"/>
      <c r="Y40" s="58"/>
      <c r="Z40" s="58"/>
      <c r="AA40" s="58"/>
      <c r="AB40" s="58"/>
      <c r="AC40" s="58"/>
      <c r="AD40" s="58"/>
      <c r="AE40" s="58"/>
      <c r="AF40" s="58"/>
      <c r="AG40" s="58"/>
      <c r="AH40" s="58"/>
    </row>
    <row r="41" spans="2:34" x14ac:dyDescent="0.2">
      <c r="B41" s="66">
        <v>2005</v>
      </c>
      <c r="C41" s="53">
        <v>3618</v>
      </c>
      <c r="D41" s="53">
        <v>1386</v>
      </c>
      <c r="E41" s="59">
        <f t="shared" si="0"/>
        <v>38.308457711442784</v>
      </c>
      <c r="F41" s="53">
        <v>261</v>
      </c>
      <c r="G41" s="53">
        <v>185</v>
      </c>
      <c r="H41" s="53">
        <f t="shared" si="1"/>
        <v>76</v>
      </c>
      <c r="I41" s="53">
        <v>18</v>
      </c>
      <c r="J41" s="53">
        <v>106</v>
      </c>
      <c r="K41" s="53">
        <v>382</v>
      </c>
      <c r="L41" s="53">
        <v>1507</v>
      </c>
      <c r="M41" s="53">
        <v>1287</v>
      </c>
      <c r="N41" s="53">
        <v>394</v>
      </c>
      <c r="O41" s="53">
        <v>3694</v>
      </c>
      <c r="Q41" s="58"/>
      <c r="R41" s="58"/>
      <c r="S41" s="58"/>
      <c r="T41" s="58"/>
      <c r="U41" s="58"/>
      <c r="V41" s="58"/>
      <c r="W41" s="58"/>
      <c r="X41" s="58"/>
      <c r="Y41" s="58"/>
      <c r="Z41" s="58"/>
      <c r="AA41" s="58"/>
      <c r="AB41" s="58"/>
      <c r="AC41" s="58"/>
      <c r="AD41" s="58"/>
      <c r="AE41" s="58"/>
      <c r="AF41" s="58"/>
      <c r="AG41" s="58"/>
      <c r="AH41" s="58"/>
    </row>
    <row r="42" spans="2:34" x14ac:dyDescent="0.2">
      <c r="B42" s="66">
        <v>2006</v>
      </c>
      <c r="C42" s="53">
        <v>4170</v>
      </c>
      <c r="D42" s="53">
        <v>1360</v>
      </c>
      <c r="E42" s="59">
        <f t="shared" si="0"/>
        <v>32.613908872901682</v>
      </c>
      <c r="F42" s="53">
        <v>169</v>
      </c>
      <c r="G42" s="53">
        <v>278</v>
      </c>
      <c r="H42" s="53">
        <f t="shared" si="1"/>
        <v>-109</v>
      </c>
      <c r="I42" s="53">
        <v>17</v>
      </c>
      <c r="J42" s="53">
        <v>107</v>
      </c>
      <c r="K42" s="53">
        <v>493</v>
      </c>
      <c r="L42" s="53">
        <v>1578</v>
      </c>
      <c r="M42" s="53">
        <v>1395</v>
      </c>
      <c r="N42" s="53">
        <v>471</v>
      </c>
      <c r="O42" s="53">
        <v>4061</v>
      </c>
      <c r="Q42" s="58"/>
      <c r="R42" s="58"/>
      <c r="S42" s="58"/>
      <c r="T42" s="58"/>
      <c r="U42" s="58"/>
      <c r="V42" s="58"/>
      <c r="W42" s="58"/>
      <c r="X42" s="58"/>
      <c r="Y42" s="58"/>
      <c r="Z42" s="58"/>
      <c r="AA42" s="58"/>
      <c r="AB42" s="58"/>
      <c r="AC42" s="58"/>
      <c r="AD42" s="58"/>
      <c r="AE42" s="58"/>
      <c r="AF42" s="58"/>
      <c r="AG42" s="58"/>
      <c r="AH42" s="58"/>
    </row>
    <row r="43" spans="2:34" x14ac:dyDescent="0.2">
      <c r="B43" s="66">
        <v>2007</v>
      </c>
      <c r="C43" s="53">
        <v>3774</v>
      </c>
      <c r="D43" s="53">
        <v>1376</v>
      </c>
      <c r="E43" s="59">
        <f t="shared" si="0"/>
        <v>36.459989401165871</v>
      </c>
      <c r="F43" s="53">
        <v>230</v>
      </c>
      <c r="G43" s="53">
        <v>149</v>
      </c>
      <c r="H43" s="53">
        <f t="shared" si="1"/>
        <v>81</v>
      </c>
      <c r="I43" s="53">
        <v>25</v>
      </c>
      <c r="J43" s="53">
        <v>152</v>
      </c>
      <c r="K43" s="53">
        <v>492</v>
      </c>
      <c r="L43" s="53">
        <v>1348</v>
      </c>
      <c r="M43" s="53">
        <v>1385</v>
      </c>
      <c r="N43" s="53">
        <v>453</v>
      </c>
      <c r="O43" s="53">
        <v>3855</v>
      </c>
      <c r="Q43" s="58"/>
      <c r="R43" s="58"/>
      <c r="S43" s="58"/>
      <c r="T43" s="58"/>
      <c r="U43" s="58"/>
      <c r="V43" s="58"/>
      <c r="W43" s="58"/>
      <c r="X43" s="58"/>
      <c r="Y43" s="58"/>
      <c r="Z43" s="58"/>
      <c r="AA43" s="58"/>
      <c r="AB43" s="58"/>
      <c r="AC43" s="58"/>
      <c r="AD43" s="58"/>
      <c r="AE43" s="58"/>
      <c r="AF43" s="58"/>
      <c r="AG43" s="58"/>
      <c r="AH43" s="58"/>
    </row>
    <row r="44" spans="2:34" x14ac:dyDescent="0.2">
      <c r="B44" s="66">
        <v>2008</v>
      </c>
      <c r="C44" s="53">
        <v>4747</v>
      </c>
      <c r="D44" s="53">
        <v>1176</v>
      </c>
      <c r="E44" s="59">
        <f t="shared" si="0"/>
        <v>24.773541183905625</v>
      </c>
      <c r="F44" s="53">
        <v>230</v>
      </c>
      <c r="G44" s="53">
        <v>168</v>
      </c>
      <c r="H44" s="53">
        <f t="shared" si="1"/>
        <v>62</v>
      </c>
      <c r="I44" s="53">
        <v>22</v>
      </c>
      <c r="J44" s="53">
        <v>248</v>
      </c>
      <c r="K44" s="53">
        <v>957</v>
      </c>
      <c r="L44" s="53">
        <v>1924</v>
      </c>
      <c r="M44" s="53">
        <v>1239</v>
      </c>
      <c r="N44" s="53">
        <v>419</v>
      </c>
      <c r="O44" s="53">
        <v>4809</v>
      </c>
      <c r="Q44" s="58"/>
      <c r="R44" s="58"/>
      <c r="S44" s="58"/>
      <c r="T44" s="58"/>
      <c r="U44" s="58"/>
      <c r="V44" s="58"/>
      <c r="W44" s="58"/>
      <c r="X44" s="58"/>
      <c r="Y44" s="58"/>
      <c r="Z44" s="58"/>
      <c r="AA44" s="58"/>
      <c r="AB44" s="58"/>
      <c r="AC44" s="58"/>
      <c r="AD44" s="58"/>
      <c r="AE44" s="58"/>
      <c r="AF44" s="58"/>
      <c r="AG44" s="58"/>
      <c r="AH44" s="58"/>
    </row>
    <row r="45" spans="2:34" x14ac:dyDescent="0.2">
      <c r="B45" s="66">
        <v>2009</v>
      </c>
      <c r="C45" s="53">
        <v>3900</v>
      </c>
      <c r="D45" s="53">
        <v>1022</v>
      </c>
      <c r="E45" s="59">
        <f t="shared" si="0"/>
        <v>26.205128205128204</v>
      </c>
      <c r="F45" s="53">
        <v>143</v>
      </c>
      <c r="G45" s="53">
        <v>179</v>
      </c>
      <c r="H45" s="53">
        <f t="shared" si="1"/>
        <v>-36</v>
      </c>
      <c r="I45" s="53">
        <v>34</v>
      </c>
      <c r="J45" s="53">
        <v>224</v>
      </c>
      <c r="K45" s="53">
        <v>754</v>
      </c>
      <c r="L45" s="53">
        <v>1441</v>
      </c>
      <c r="M45" s="53">
        <v>1013</v>
      </c>
      <c r="N45" s="53">
        <v>398</v>
      </c>
      <c r="O45" s="53">
        <v>3864</v>
      </c>
      <c r="Q45" s="58"/>
      <c r="R45" s="58"/>
      <c r="S45" s="58"/>
      <c r="T45" s="58"/>
      <c r="U45" s="58"/>
      <c r="V45" s="58"/>
      <c r="W45" s="58"/>
      <c r="X45" s="58"/>
      <c r="Y45" s="58"/>
      <c r="Z45" s="58"/>
      <c r="AA45" s="58"/>
      <c r="AB45" s="58"/>
      <c r="AC45" s="58"/>
      <c r="AD45" s="58"/>
      <c r="AE45" s="58"/>
      <c r="AF45" s="58"/>
      <c r="AG45" s="58"/>
      <c r="AH45" s="58"/>
    </row>
    <row r="46" spans="2:34" ht="14.25" x14ac:dyDescent="0.2">
      <c r="B46" s="66" t="s">
        <v>469</v>
      </c>
      <c r="C46" s="53">
        <v>3666</v>
      </c>
      <c r="D46" s="53">
        <v>913</v>
      </c>
      <c r="E46" s="59">
        <f t="shared" si="0"/>
        <v>24.904528096017458</v>
      </c>
      <c r="F46" s="53">
        <v>572</v>
      </c>
      <c r="G46" s="53">
        <v>129</v>
      </c>
      <c r="H46" s="224" t="s">
        <v>520</v>
      </c>
      <c r="I46" s="53">
        <v>106</v>
      </c>
      <c r="J46" s="53">
        <v>1514</v>
      </c>
      <c r="K46" s="53">
        <v>2425</v>
      </c>
      <c r="L46" s="53">
        <v>1929</v>
      </c>
      <c r="M46" s="53">
        <v>682</v>
      </c>
      <c r="N46" s="53">
        <v>2665</v>
      </c>
      <c r="O46" s="53">
        <v>9271</v>
      </c>
      <c r="Q46" s="58"/>
      <c r="R46" s="58"/>
      <c r="S46" s="58"/>
      <c r="T46" s="58"/>
      <c r="U46" s="58"/>
      <c r="V46" s="58"/>
      <c r="W46" s="58"/>
      <c r="X46" s="58"/>
      <c r="Y46" s="58"/>
      <c r="Z46" s="58"/>
      <c r="AA46" s="58"/>
      <c r="AB46" s="58"/>
      <c r="AC46" s="58"/>
      <c r="AD46" s="58"/>
      <c r="AE46" s="58"/>
      <c r="AF46" s="58"/>
      <c r="AG46" s="58"/>
      <c r="AH46" s="58"/>
    </row>
    <row r="47" spans="2:34" x14ac:dyDescent="0.2">
      <c r="B47" s="66">
        <v>2011</v>
      </c>
      <c r="C47" s="53">
        <v>4612</v>
      </c>
      <c r="D47" s="53">
        <v>862</v>
      </c>
      <c r="E47" s="59">
        <f t="shared" si="0"/>
        <v>18.690372940156113</v>
      </c>
      <c r="F47" s="53">
        <v>172</v>
      </c>
      <c r="G47" s="53">
        <v>161</v>
      </c>
      <c r="H47" s="53">
        <v>523</v>
      </c>
      <c r="I47" s="53">
        <v>113</v>
      </c>
      <c r="J47" s="53">
        <v>753</v>
      </c>
      <c r="K47" s="53">
        <v>1771</v>
      </c>
      <c r="L47" s="53">
        <v>2685</v>
      </c>
      <c r="M47" s="53">
        <v>1744</v>
      </c>
      <c r="N47" s="53">
        <v>-1920</v>
      </c>
      <c r="O47" s="53">
        <v>5146</v>
      </c>
      <c r="Q47" s="58"/>
      <c r="R47" s="58"/>
      <c r="S47" s="58"/>
      <c r="T47" s="58"/>
      <c r="U47" s="58"/>
      <c r="V47" s="58"/>
      <c r="W47" s="58"/>
      <c r="X47" s="58"/>
      <c r="Y47" s="58"/>
      <c r="Z47" s="58"/>
      <c r="AA47" s="58"/>
      <c r="AB47" s="58"/>
      <c r="AC47" s="58"/>
      <c r="AD47" s="58"/>
      <c r="AE47" s="58"/>
      <c r="AF47" s="58"/>
      <c r="AG47" s="58"/>
      <c r="AH47" s="58"/>
    </row>
    <row r="48" spans="2:34" x14ac:dyDescent="0.2">
      <c r="B48" s="66" t="s">
        <v>395</v>
      </c>
      <c r="C48" s="53">
        <v>4578</v>
      </c>
      <c r="D48" s="53">
        <v>1115</v>
      </c>
      <c r="E48" s="59">
        <f t="shared" ref="E48:E49" si="2">D48/C48*100</f>
        <v>24.355613805155091</v>
      </c>
      <c r="F48" s="53">
        <v>183</v>
      </c>
      <c r="G48" s="53">
        <v>207</v>
      </c>
      <c r="H48" s="53">
        <v>-447</v>
      </c>
      <c r="I48" s="53">
        <v>134</v>
      </c>
      <c r="J48" s="53">
        <v>488</v>
      </c>
      <c r="K48" s="53">
        <v>921</v>
      </c>
      <c r="L48" s="53">
        <v>1407</v>
      </c>
      <c r="M48" s="53">
        <v>839</v>
      </c>
      <c r="N48" s="53">
        <v>318</v>
      </c>
      <c r="O48" s="53">
        <v>4107</v>
      </c>
      <c r="Q48" s="58"/>
      <c r="R48" s="58"/>
      <c r="S48" s="58"/>
      <c r="T48" s="58"/>
      <c r="U48" s="58"/>
      <c r="V48" s="58"/>
      <c r="W48" s="58"/>
      <c r="X48" s="58"/>
      <c r="Y48" s="58"/>
      <c r="Z48" s="58"/>
      <c r="AA48" s="58"/>
      <c r="AB48" s="58"/>
      <c r="AC48" s="58"/>
      <c r="AD48" s="58"/>
      <c r="AE48" s="58"/>
      <c r="AF48" s="58"/>
      <c r="AG48" s="58"/>
      <c r="AH48" s="58"/>
    </row>
    <row r="49" spans="2:40" x14ac:dyDescent="0.2">
      <c r="B49" s="66" t="s">
        <v>397</v>
      </c>
      <c r="C49" s="53">
        <v>4316</v>
      </c>
      <c r="D49" s="53">
        <v>987</v>
      </c>
      <c r="E49" s="59">
        <f t="shared" si="2"/>
        <v>22.868396663577386</v>
      </c>
      <c r="F49" s="53">
        <v>183</v>
      </c>
      <c r="G49" s="53">
        <v>207</v>
      </c>
      <c r="H49" s="53">
        <v>-185</v>
      </c>
      <c r="I49" s="53">
        <v>134</v>
      </c>
      <c r="J49" s="53">
        <v>488</v>
      </c>
      <c r="K49" s="53">
        <v>921</v>
      </c>
      <c r="L49" s="53">
        <v>1407</v>
      </c>
      <c r="M49" s="53">
        <v>839</v>
      </c>
      <c r="N49" s="53">
        <v>318</v>
      </c>
      <c r="O49" s="53">
        <v>4107</v>
      </c>
      <c r="Q49" s="58"/>
      <c r="R49" s="58"/>
      <c r="S49" s="58"/>
      <c r="T49" s="58"/>
      <c r="U49" s="58"/>
      <c r="V49" s="58"/>
      <c r="W49" s="58"/>
      <c r="X49" s="58"/>
      <c r="Y49" s="58"/>
      <c r="Z49" s="58"/>
      <c r="AA49" s="58"/>
      <c r="AB49" s="58"/>
      <c r="AC49" s="58"/>
      <c r="AD49" s="58"/>
      <c r="AE49" s="58"/>
      <c r="AF49" s="58"/>
      <c r="AG49" s="58"/>
      <c r="AH49" s="58"/>
    </row>
    <row r="50" spans="2:40" x14ac:dyDescent="0.2">
      <c r="B50" s="66">
        <v>2013</v>
      </c>
      <c r="C50" s="53">
        <v>4307</v>
      </c>
      <c r="D50" s="53">
        <v>841</v>
      </c>
      <c r="E50" s="59">
        <v>19.5</v>
      </c>
      <c r="F50" s="53">
        <v>184</v>
      </c>
      <c r="G50" s="53">
        <v>172</v>
      </c>
      <c r="H50" s="53">
        <v>1099</v>
      </c>
      <c r="I50" s="53">
        <v>168</v>
      </c>
      <c r="J50" s="53">
        <v>842</v>
      </c>
      <c r="K50" s="53">
        <v>1622</v>
      </c>
      <c r="L50" s="53">
        <v>1701</v>
      </c>
      <c r="M50" s="53">
        <v>825</v>
      </c>
      <c r="N50" s="53">
        <v>240</v>
      </c>
      <c r="O50" s="53">
        <v>5418</v>
      </c>
      <c r="Q50" s="58"/>
      <c r="R50" s="58"/>
      <c r="S50" s="58"/>
      <c r="T50" s="58"/>
      <c r="U50" s="58"/>
      <c r="V50" s="58"/>
      <c r="W50" s="58"/>
      <c r="X50" s="58"/>
      <c r="Y50" s="58"/>
      <c r="Z50" s="58"/>
      <c r="AA50" s="58"/>
      <c r="AB50" s="58"/>
      <c r="AC50" s="58"/>
      <c r="AD50" s="58"/>
      <c r="AE50" s="58"/>
      <c r="AF50" s="58"/>
      <c r="AG50" s="58"/>
      <c r="AH50" s="58"/>
    </row>
    <row r="51" spans="2:40" x14ac:dyDescent="0.2">
      <c r="B51" s="66">
        <v>2014</v>
      </c>
      <c r="C51" s="53">
        <v>4937</v>
      </c>
      <c r="D51" s="53">
        <v>694</v>
      </c>
      <c r="E51" s="59">
        <v>14.1</v>
      </c>
      <c r="F51" s="53">
        <v>204</v>
      </c>
      <c r="G51" s="53">
        <v>160</v>
      </c>
      <c r="H51" s="53">
        <v>148</v>
      </c>
      <c r="I51" s="53">
        <v>185</v>
      </c>
      <c r="J51" s="53">
        <v>751</v>
      </c>
      <c r="K51" s="53">
        <v>1537</v>
      </c>
      <c r="L51" s="53">
        <v>1766</v>
      </c>
      <c r="M51" s="53">
        <v>674</v>
      </c>
      <c r="N51" s="53">
        <v>216</v>
      </c>
      <c r="O51" s="53">
        <v>5129</v>
      </c>
      <c r="Q51" s="58"/>
      <c r="R51" s="58"/>
      <c r="S51" s="58"/>
      <c r="T51" s="58"/>
      <c r="U51" s="58"/>
      <c r="V51" s="58"/>
      <c r="W51" s="58"/>
      <c r="X51" s="58"/>
      <c r="Y51" s="58"/>
      <c r="Z51" s="58"/>
      <c r="AA51" s="58"/>
      <c r="AB51" s="58"/>
      <c r="AC51" s="58"/>
      <c r="AD51" s="58"/>
      <c r="AE51" s="58"/>
      <c r="AF51" s="58"/>
      <c r="AG51" s="58"/>
      <c r="AH51" s="58"/>
    </row>
    <row r="52" spans="2:40" x14ac:dyDescent="0.2">
      <c r="B52" s="113" t="s">
        <v>457</v>
      </c>
      <c r="C52" s="53">
        <v>4839</v>
      </c>
      <c r="D52" s="53">
        <v>730</v>
      </c>
      <c r="E52" s="59">
        <v>15.1</v>
      </c>
      <c r="F52" s="53">
        <v>506</v>
      </c>
      <c r="G52" s="53">
        <v>248</v>
      </c>
      <c r="H52" s="53">
        <v>41</v>
      </c>
      <c r="I52" s="53">
        <v>299</v>
      </c>
      <c r="J52" s="53">
        <v>932</v>
      </c>
      <c r="K52" s="53">
        <v>1466</v>
      </c>
      <c r="L52" s="53">
        <v>1505</v>
      </c>
      <c r="M52" s="53">
        <v>729</v>
      </c>
      <c r="N52" s="53">
        <v>207</v>
      </c>
      <c r="O52" s="62">
        <v>5138</v>
      </c>
      <c r="Q52" s="58"/>
      <c r="R52" s="58"/>
      <c r="S52" s="58"/>
      <c r="T52" s="58"/>
      <c r="U52" s="58"/>
      <c r="V52" s="58"/>
      <c r="W52" s="58"/>
      <c r="X52" s="58"/>
      <c r="Y52" s="58"/>
      <c r="Z52" s="58"/>
      <c r="AA52" s="58"/>
      <c r="AB52" s="58"/>
      <c r="AC52" s="58"/>
      <c r="AD52" s="58"/>
      <c r="AE52" s="58"/>
      <c r="AF52" s="58"/>
      <c r="AG52" s="58"/>
      <c r="AH52" s="58"/>
    </row>
    <row r="53" spans="2:40" x14ac:dyDescent="0.2">
      <c r="B53" s="113" t="s">
        <v>407</v>
      </c>
      <c r="C53" s="53">
        <v>5011</v>
      </c>
      <c r="D53" s="53">
        <v>621</v>
      </c>
      <c r="E53" s="59">
        <v>12.4</v>
      </c>
      <c r="F53" s="53">
        <v>502</v>
      </c>
      <c r="G53" s="53">
        <v>153</v>
      </c>
      <c r="H53" s="53">
        <v>611</v>
      </c>
      <c r="I53" s="53">
        <v>369</v>
      </c>
      <c r="J53" s="53">
        <v>1297</v>
      </c>
      <c r="K53" s="53">
        <v>1823</v>
      </c>
      <c r="L53" s="53">
        <v>1621</v>
      </c>
      <c r="M53" s="53">
        <v>616</v>
      </c>
      <c r="N53" s="53">
        <v>245</v>
      </c>
      <c r="O53" s="62">
        <v>5971</v>
      </c>
      <c r="Q53" s="58"/>
      <c r="R53" s="58"/>
      <c r="S53" s="58"/>
      <c r="T53" s="58"/>
      <c r="U53" s="58"/>
      <c r="V53" s="58"/>
      <c r="W53" s="58"/>
      <c r="X53" s="58"/>
      <c r="Y53" s="58"/>
      <c r="Z53" s="58"/>
      <c r="AA53" s="58"/>
      <c r="AB53" s="58"/>
      <c r="AC53" s="58"/>
      <c r="AD53" s="58"/>
      <c r="AE53" s="58"/>
      <c r="AF53" s="58"/>
      <c r="AG53" s="58"/>
      <c r="AH53" s="58"/>
    </row>
    <row r="54" spans="2:40" ht="14.25" x14ac:dyDescent="0.2">
      <c r="B54" s="230" t="s">
        <v>526</v>
      </c>
      <c r="C54" s="61">
        <v>5680</v>
      </c>
      <c r="D54" s="42">
        <v>649</v>
      </c>
      <c r="E54" s="42">
        <v>11.4</v>
      </c>
      <c r="F54" s="42">
        <v>308</v>
      </c>
      <c r="G54" s="42">
        <v>41</v>
      </c>
      <c r="H54" s="42">
        <v>-168</v>
      </c>
      <c r="I54" s="53">
        <v>241</v>
      </c>
      <c r="J54" s="53">
        <v>1272</v>
      </c>
      <c r="K54" s="53">
        <v>1962</v>
      </c>
      <c r="L54" s="53">
        <v>1507</v>
      </c>
      <c r="M54" s="53">
        <v>650</v>
      </c>
      <c r="N54" s="53">
        <v>147</v>
      </c>
      <c r="O54" s="53">
        <v>5779</v>
      </c>
      <c r="Q54" s="58"/>
      <c r="R54" s="58"/>
      <c r="S54" s="58"/>
      <c r="T54" s="58"/>
      <c r="U54" s="58"/>
      <c r="V54" s="58"/>
      <c r="W54" s="58"/>
      <c r="X54" s="58"/>
      <c r="Y54" s="58"/>
      <c r="Z54" s="58"/>
      <c r="AA54" s="58"/>
      <c r="AB54" s="58"/>
      <c r="AC54" s="58"/>
      <c r="AD54" s="58"/>
      <c r="AE54" s="58"/>
      <c r="AF54" s="58"/>
      <c r="AG54" s="58"/>
      <c r="AH54" s="58"/>
    </row>
    <row r="55" spans="2:40" x14ac:dyDescent="0.2">
      <c r="B55" s="113" t="s">
        <v>478</v>
      </c>
      <c r="C55" s="61">
        <v>5113</v>
      </c>
      <c r="D55" s="42">
        <v>509</v>
      </c>
      <c r="E55" s="60">
        <v>10</v>
      </c>
      <c r="F55" s="42">
        <v>376</v>
      </c>
      <c r="G55" s="42">
        <v>224</v>
      </c>
      <c r="H55" s="42">
        <v>241</v>
      </c>
      <c r="I55" s="53">
        <v>247</v>
      </c>
      <c r="J55" s="53">
        <v>1438</v>
      </c>
      <c r="K55" s="53">
        <v>1809</v>
      </c>
      <c r="L55" s="53">
        <v>1457</v>
      </c>
      <c r="M55" s="53">
        <v>418</v>
      </c>
      <c r="N55" s="53">
        <v>137</v>
      </c>
      <c r="O55" s="62">
        <v>5506</v>
      </c>
      <c r="Q55" s="23"/>
      <c r="R55" s="58"/>
      <c r="S55" s="58"/>
      <c r="T55" s="58"/>
      <c r="U55" s="58"/>
      <c r="V55" s="58"/>
      <c r="W55" s="58"/>
      <c r="X55" s="58"/>
      <c r="Y55" s="58"/>
      <c r="Z55" s="58"/>
      <c r="AA55" s="58"/>
      <c r="AB55" s="58"/>
      <c r="AC55" s="58"/>
      <c r="AD55" s="58"/>
      <c r="AE55" s="58"/>
      <c r="AF55" s="58"/>
      <c r="AG55" s="58"/>
      <c r="AH55" s="58"/>
    </row>
    <row r="56" spans="2:40" x14ac:dyDescent="0.2">
      <c r="B56" s="240">
        <v>2019</v>
      </c>
      <c r="C56" s="61">
        <v>4775</v>
      </c>
      <c r="D56" s="42">
        <v>629</v>
      </c>
      <c r="E56" s="60">
        <v>13.2</v>
      </c>
      <c r="F56" s="42">
        <v>515</v>
      </c>
      <c r="G56" s="42">
        <v>203</v>
      </c>
      <c r="H56" s="42">
        <v>-89</v>
      </c>
      <c r="I56" s="53">
        <v>212</v>
      </c>
      <c r="J56" s="53">
        <v>1412</v>
      </c>
      <c r="K56" s="53">
        <v>1666</v>
      </c>
      <c r="L56" s="53">
        <v>1113</v>
      </c>
      <c r="M56" s="53">
        <v>440</v>
      </c>
      <c r="N56" s="53">
        <v>155</v>
      </c>
      <c r="O56" s="62">
        <v>4998</v>
      </c>
      <c r="Q56" s="23"/>
      <c r="R56" s="58"/>
      <c r="S56" s="58"/>
      <c r="T56" s="58"/>
      <c r="U56" s="58"/>
      <c r="V56" s="58"/>
      <c r="W56" s="58"/>
      <c r="X56" s="58"/>
      <c r="Y56" s="58"/>
      <c r="Z56" s="58"/>
      <c r="AA56" s="58"/>
      <c r="AB56" s="58"/>
      <c r="AC56" s="58"/>
      <c r="AD56" s="58"/>
      <c r="AE56" s="58"/>
      <c r="AF56" s="58"/>
      <c r="AG56" s="58"/>
      <c r="AH56" s="58"/>
    </row>
    <row r="57" spans="2:40" ht="13.5" thickBot="1" x14ac:dyDescent="0.25">
      <c r="B57" s="239">
        <v>2020</v>
      </c>
      <c r="C57" s="214" t="s">
        <v>275</v>
      </c>
      <c r="D57" s="214" t="s">
        <v>275</v>
      </c>
      <c r="E57" s="214" t="s">
        <v>275</v>
      </c>
      <c r="F57" s="214" t="s">
        <v>275</v>
      </c>
      <c r="G57" s="214" t="s">
        <v>275</v>
      </c>
      <c r="H57" s="214" t="s">
        <v>275</v>
      </c>
      <c r="I57" s="123">
        <v>119</v>
      </c>
      <c r="J57" s="123">
        <v>930</v>
      </c>
      <c r="K57" s="123">
        <v>1378</v>
      </c>
      <c r="L57" s="123">
        <v>1060</v>
      </c>
      <c r="M57" s="123">
        <v>466</v>
      </c>
      <c r="N57" s="123">
        <v>93</v>
      </c>
      <c r="O57" s="136">
        <v>4046</v>
      </c>
      <c r="Q57" s="23"/>
      <c r="R57" s="58"/>
      <c r="S57" s="58"/>
      <c r="T57" s="58"/>
      <c r="U57" s="58"/>
      <c r="V57" s="58"/>
      <c r="W57" s="58"/>
      <c r="X57" s="58"/>
      <c r="Y57" s="58"/>
      <c r="Z57" s="58"/>
      <c r="AA57" s="58"/>
      <c r="AB57" s="58"/>
      <c r="AC57" s="58"/>
      <c r="AD57" s="58"/>
      <c r="AE57" s="58"/>
      <c r="AF57" s="58"/>
      <c r="AG57" s="58"/>
      <c r="AH57" s="58"/>
    </row>
    <row r="58" spans="2:40" ht="8.1" customHeight="1" x14ac:dyDescent="0.2">
      <c r="Q58" s="58"/>
      <c r="R58" s="58"/>
      <c r="S58" s="58"/>
      <c r="T58" s="58"/>
      <c r="U58" s="58"/>
      <c r="V58" s="58"/>
      <c r="W58" s="58"/>
      <c r="X58" s="58"/>
      <c r="Y58" s="58"/>
      <c r="Z58" s="58"/>
      <c r="AA58" s="58"/>
      <c r="AB58" s="58"/>
      <c r="AC58" s="58"/>
      <c r="AD58" s="58"/>
      <c r="AE58" s="58"/>
      <c r="AF58" s="58"/>
      <c r="AG58" s="58"/>
      <c r="AH58" s="58"/>
    </row>
    <row r="59" spans="2:40" ht="12.75" customHeight="1" x14ac:dyDescent="0.2">
      <c r="B59" s="49" t="s">
        <v>532</v>
      </c>
      <c r="Q59" s="58"/>
      <c r="R59" s="58"/>
      <c r="S59" s="58"/>
      <c r="T59" s="58"/>
      <c r="U59" s="58"/>
      <c r="V59" s="58"/>
      <c r="W59" s="58"/>
      <c r="X59" s="58"/>
      <c r="Y59" s="58"/>
      <c r="Z59" s="58"/>
      <c r="AA59" s="58"/>
      <c r="AB59" s="58"/>
      <c r="AC59" s="58"/>
      <c r="AD59" s="58"/>
      <c r="AE59" s="58"/>
      <c r="AF59" s="58"/>
      <c r="AG59" s="58"/>
      <c r="AH59" s="58"/>
    </row>
    <row r="60" spans="2:40" ht="46.5" customHeight="1" x14ac:dyDescent="0.2">
      <c r="B60" s="316" t="s">
        <v>529</v>
      </c>
      <c r="C60" s="316"/>
      <c r="D60" s="316"/>
      <c r="E60" s="316"/>
      <c r="F60" s="316"/>
      <c r="G60" s="316"/>
      <c r="H60" s="316"/>
      <c r="I60" s="316"/>
      <c r="J60" s="316"/>
      <c r="K60" s="316"/>
      <c r="L60" s="316"/>
      <c r="M60" s="316"/>
      <c r="N60" s="316"/>
      <c r="O60" s="316"/>
      <c r="P60" s="316"/>
      <c r="Q60" s="84"/>
      <c r="R60" s="84"/>
      <c r="S60" s="84"/>
      <c r="T60" s="84"/>
      <c r="U60" s="84"/>
      <c r="V60" s="84"/>
      <c r="W60" s="84"/>
      <c r="X60" s="84"/>
      <c r="Y60" s="84"/>
      <c r="Z60" s="84"/>
      <c r="AA60" s="84"/>
      <c r="AB60" s="84"/>
      <c r="AC60" s="84"/>
      <c r="AD60" s="84"/>
      <c r="AE60" s="84"/>
      <c r="AF60" s="84"/>
      <c r="AG60" s="84"/>
      <c r="AH60" s="84"/>
      <c r="AI60" s="84"/>
      <c r="AJ60" s="84"/>
      <c r="AK60" s="84"/>
      <c r="AL60" s="84"/>
      <c r="AM60" s="84"/>
      <c r="AN60" s="84"/>
    </row>
    <row r="61" spans="2:40" s="69" customFormat="1" x14ac:dyDescent="0.2">
      <c r="B61" s="78" t="s">
        <v>533</v>
      </c>
      <c r="C61" s="78"/>
      <c r="D61" s="78"/>
      <c r="E61" s="78"/>
      <c r="Q61" s="225"/>
      <c r="R61" s="225"/>
      <c r="S61" s="225"/>
      <c r="T61" s="225"/>
      <c r="U61" s="225"/>
      <c r="V61" s="225"/>
      <c r="W61" s="225"/>
      <c r="X61" s="225"/>
      <c r="Y61" s="225"/>
      <c r="Z61" s="225"/>
      <c r="AA61" s="225"/>
      <c r="AB61" s="225"/>
      <c r="AC61" s="225"/>
      <c r="AD61" s="225"/>
      <c r="AE61" s="225"/>
      <c r="AF61" s="225"/>
      <c r="AG61" s="225"/>
      <c r="AH61" s="225"/>
    </row>
    <row r="62" spans="2:40" s="69" customFormat="1" x14ac:dyDescent="0.2">
      <c r="B62" s="291" t="s">
        <v>530</v>
      </c>
      <c r="C62" s="291"/>
      <c r="D62" s="291"/>
      <c r="E62" s="291"/>
      <c r="F62" s="291"/>
      <c r="G62" s="291"/>
      <c r="H62" s="291"/>
      <c r="I62" s="291"/>
      <c r="J62" s="291"/>
      <c r="Q62" s="225"/>
      <c r="R62" s="225"/>
      <c r="S62" s="225"/>
      <c r="T62" s="225"/>
      <c r="U62" s="225"/>
      <c r="V62" s="225"/>
      <c r="W62" s="225"/>
      <c r="X62" s="225"/>
      <c r="Y62" s="225"/>
      <c r="Z62" s="225"/>
      <c r="AA62" s="225"/>
      <c r="AB62" s="225"/>
      <c r="AC62" s="225"/>
      <c r="AD62" s="225"/>
      <c r="AE62" s="225"/>
      <c r="AF62" s="225"/>
      <c r="AG62" s="225"/>
      <c r="AH62" s="225"/>
    </row>
    <row r="63" spans="2:40" s="69" customFormat="1" x14ac:dyDescent="0.2">
      <c r="B63" s="78" t="s">
        <v>531</v>
      </c>
      <c r="C63" s="78"/>
      <c r="D63" s="78"/>
      <c r="E63" s="78"/>
      <c r="Q63" s="225"/>
      <c r="R63" s="225"/>
      <c r="S63" s="225"/>
      <c r="T63" s="225"/>
      <c r="U63" s="225"/>
      <c r="V63" s="225"/>
      <c r="W63" s="225"/>
      <c r="X63" s="225"/>
      <c r="Y63" s="225"/>
      <c r="Z63" s="225"/>
      <c r="AA63" s="225"/>
      <c r="AB63" s="225"/>
      <c r="AC63" s="225"/>
      <c r="AD63" s="225"/>
      <c r="AE63" s="225"/>
      <c r="AF63" s="225"/>
      <c r="AG63" s="225"/>
      <c r="AH63" s="225"/>
    </row>
    <row r="64" spans="2:40" x14ac:dyDescent="0.2">
      <c r="B64" s="49"/>
      <c r="C64" s="49"/>
      <c r="D64" s="49"/>
      <c r="E64" s="49"/>
      <c r="Q64" s="58"/>
      <c r="R64" s="58"/>
      <c r="S64" s="58"/>
      <c r="T64" s="58"/>
      <c r="U64" s="58"/>
      <c r="V64" s="58"/>
      <c r="W64" s="58"/>
      <c r="X64" s="58"/>
      <c r="Y64" s="58"/>
      <c r="Z64" s="58"/>
      <c r="AA64" s="58"/>
      <c r="AB64" s="58"/>
      <c r="AC64" s="58"/>
      <c r="AD64" s="58"/>
      <c r="AE64" s="58"/>
      <c r="AF64" s="58"/>
      <c r="AG64" s="58"/>
      <c r="AH64" s="58"/>
    </row>
    <row r="65" spans="17:34" x14ac:dyDescent="0.2">
      <c r="Q65" s="58"/>
      <c r="R65" s="58"/>
      <c r="S65" s="58"/>
      <c r="T65" s="58"/>
      <c r="U65" s="58"/>
      <c r="V65" s="58"/>
      <c r="W65" s="58"/>
      <c r="X65" s="58"/>
      <c r="Y65" s="58"/>
      <c r="Z65" s="58"/>
      <c r="AA65" s="58"/>
      <c r="AB65" s="58"/>
      <c r="AC65" s="58"/>
      <c r="AD65" s="58"/>
      <c r="AE65" s="58"/>
      <c r="AF65" s="58"/>
      <c r="AG65" s="58"/>
      <c r="AH65" s="58"/>
    </row>
    <row r="66" spans="17:34" x14ac:dyDescent="0.2">
      <c r="Q66" s="58"/>
      <c r="R66" s="58"/>
      <c r="S66" s="58"/>
      <c r="T66" s="58"/>
      <c r="U66" s="58"/>
      <c r="V66" s="58"/>
      <c r="W66" s="58"/>
      <c r="X66" s="58"/>
      <c r="Y66" s="58"/>
      <c r="Z66" s="58"/>
      <c r="AA66" s="58"/>
      <c r="AB66" s="58"/>
      <c r="AC66" s="58"/>
      <c r="AD66" s="58"/>
      <c r="AE66" s="58"/>
      <c r="AF66" s="58"/>
      <c r="AG66" s="58"/>
      <c r="AH66" s="58"/>
    </row>
    <row r="67" spans="17:34" x14ac:dyDescent="0.2">
      <c r="Q67" s="58"/>
      <c r="R67" s="58"/>
      <c r="S67" s="58"/>
      <c r="T67" s="58"/>
      <c r="U67" s="58"/>
      <c r="V67" s="58"/>
      <c r="W67" s="58"/>
      <c r="X67" s="58"/>
      <c r="Y67" s="58"/>
      <c r="Z67" s="58"/>
      <c r="AA67" s="58"/>
      <c r="AB67" s="58"/>
      <c r="AC67" s="58"/>
      <c r="AD67" s="58"/>
      <c r="AE67" s="58"/>
      <c r="AF67" s="58"/>
      <c r="AG67" s="58"/>
      <c r="AH67" s="58"/>
    </row>
    <row r="68" spans="17:34" x14ac:dyDescent="0.2">
      <c r="Q68" s="58"/>
      <c r="R68" s="58"/>
      <c r="S68" s="58"/>
      <c r="T68" s="58"/>
      <c r="U68" s="58"/>
      <c r="V68" s="58"/>
      <c r="W68" s="58"/>
      <c r="X68" s="58"/>
      <c r="Y68" s="58"/>
      <c r="Z68" s="58"/>
      <c r="AA68" s="58"/>
      <c r="AB68" s="58"/>
      <c r="AC68" s="58"/>
      <c r="AD68" s="58"/>
      <c r="AE68" s="58"/>
      <c r="AF68" s="58"/>
      <c r="AG68" s="58"/>
      <c r="AH68" s="58"/>
    </row>
    <row r="69" spans="17:34" x14ac:dyDescent="0.2">
      <c r="Q69" s="58"/>
      <c r="R69" s="58"/>
      <c r="S69" s="58"/>
      <c r="T69" s="58"/>
      <c r="U69" s="58"/>
      <c r="V69" s="58"/>
      <c r="W69" s="58"/>
      <c r="X69" s="58"/>
      <c r="Y69" s="58"/>
      <c r="Z69" s="58"/>
      <c r="AA69" s="58"/>
      <c r="AB69" s="58"/>
      <c r="AC69" s="58"/>
      <c r="AD69" s="58"/>
      <c r="AE69" s="58"/>
      <c r="AF69" s="58"/>
      <c r="AG69" s="58"/>
      <c r="AH69" s="58"/>
    </row>
    <row r="70" spans="17:34" x14ac:dyDescent="0.2">
      <c r="Q70" s="58"/>
      <c r="R70" s="58"/>
      <c r="S70" s="58"/>
      <c r="T70" s="58"/>
      <c r="U70" s="58"/>
      <c r="V70" s="58"/>
      <c r="W70" s="58"/>
      <c r="X70" s="58"/>
      <c r="Y70" s="58"/>
      <c r="Z70" s="58"/>
      <c r="AA70" s="58"/>
      <c r="AB70" s="58"/>
      <c r="AC70" s="58"/>
      <c r="AD70" s="58"/>
      <c r="AE70" s="58"/>
      <c r="AF70" s="58"/>
      <c r="AG70" s="58"/>
      <c r="AH70" s="58"/>
    </row>
    <row r="71" spans="17:34" x14ac:dyDescent="0.2">
      <c r="Q71" s="58"/>
      <c r="R71" s="58"/>
      <c r="S71" s="58"/>
      <c r="T71" s="58"/>
      <c r="U71" s="58"/>
      <c r="V71" s="58"/>
      <c r="W71" s="58"/>
      <c r="X71" s="58"/>
      <c r="Y71" s="58"/>
      <c r="Z71" s="58"/>
      <c r="AA71" s="58"/>
      <c r="AB71" s="58"/>
      <c r="AC71" s="58"/>
      <c r="AD71" s="58"/>
      <c r="AE71" s="58"/>
      <c r="AF71" s="58"/>
      <c r="AG71" s="58"/>
      <c r="AH71" s="58"/>
    </row>
    <row r="72" spans="17:34" x14ac:dyDescent="0.2">
      <c r="Q72" s="58"/>
      <c r="R72" s="58"/>
      <c r="S72" s="58"/>
      <c r="T72" s="58"/>
      <c r="U72" s="58"/>
      <c r="V72" s="58"/>
      <c r="W72" s="58"/>
      <c r="X72" s="58"/>
      <c r="Y72" s="58"/>
      <c r="Z72" s="58"/>
      <c r="AA72" s="58"/>
      <c r="AB72" s="58"/>
      <c r="AC72" s="58"/>
      <c r="AD72" s="58"/>
      <c r="AE72" s="58"/>
      <c r="AF72" s="58"/>
      <c r="AG72" s="58"/>
      <c r="AH72" s="58"/>
    </row>
    <row r="73" spans="17:34" x14ac:dyDescent="0.2">
      <c r="Q73" s="58"/>
      <c r="R73" s="58"/>
      <c r="S73" s="58"/>
      <c r="T73" s="58"/>
      <c r="U73" s="58"/>
      <c r="V73" s="58"/>
      <c r="W73" s="58"/>
      <c r="X73" s="58"/>
      <c r="Y73" s="58"/>
      <c r="Z73" s="58"/>
      <c r="AA73" s="58"/>
      <c r="AB73" s="58"/>
      <c r="AC73" s="58"/>
      <c r="AD73" s="58"/>
      <c r="AE73" s="58"/>
      <c r="AF73" s="58"/>
      <c r="AG73" s="58"/>
      <c r="AH73" s="58"/>
    </row>
    <row r="74" spans="17:34" x14ac:dyDescent="0.2">
      <c r="Q74" s="58"/>
      <c r="R74" s="58"/>
      <c r="S74" s="58"/>
      <c r="T74" s="58"/>
      <c r="U74" s="58"/>
      <c r="V74" s="58"/>
      <c r="W74" s="58"/>
      <c r="X74" s="58"/>
      <c r="Y74" s="58"/>
      <c r="Z74" s="58"/>
      <c r="AA74" s="58"/>
      <c r="AB74" s="58"/>
      <c r="AC74" s="58"/>
      <c r="AD74" s="58"/>
      <c r="AE74" s="58"/>
      <c r="AF74" s="58"/>
      <c r="AG74" s="58"/>
      <c r="AH74" s="58"/>
    </row>
    <row r="75" spans="17:34" x14ac:dyDescent="0.2">
      <c r="Q75" s="58"/>
      <c r="R75" s="58"/>
      <c r="S75" s="58"/>
      <c r="T75" s="58"/>
      <c r="U75" s="58"/>
      <c r="V75" s="58"/>
      <c r="W75" s="58"/>
      <c r="X75" s="58"/>
      <c r="Y75" s="58"/>
      <c r="Z75" s="58"/>
      <c r="AA75" s="58"/>
      <c r="AB75" s="58"/>
      <c r="AC75" s="58"/>
      <c r="AD75" s="58"/>
      <c r="AE75" s="58"/>
      <c r="AF75" s="58"/>
      <c r="AG75" s="58"/>
      <c r="AH75" s="58"/>
    </row>
    <row r="76" spans="17:34" x14ac:dyDescent="0.2">
      <c r="Q76" s="58"/>
      <c r="R76" s="58"/>
      <c r="S76" s="58"/>
      <c r="T76" s="58"/>
      <c r="U76" s="58"/>
      <c r="V76" s="58"/>
      <c r="W76" s="58"/>
      <c r="X76" s="58"/>
      <c r="Y76" s="58"/>
      <c r="Z76" s="58"/>
      <c r="AA76" s="58"/>
      <c r="AB76" s="58"/>
      <c r="AC76" s="58"/>
      <c r="AD76" s="58"/>
      <c r="AE76" s="58"/>
      <c r="AF76" s="58"/>
      <c r="AG76" s="58"/>
      <c r="AH76" s="58"/>
    </row>
    <row r="77" spans="17:34" x14ac:dyDescent="0.2">
      <c r="Q77" s="58"/>
      <c r="R77" s="58"/>
      <c r="S77" s="58"/>
      <c r="T77" s="58"/>
      <c r="U77" s="58"/>
      <c r="V77" s="58"/>
      <c r="W77" s="58"/>
      <c r="X77" s="58"/>
      <c r="Y77" s="58"/>
      <c r="Z77" s="58"/>
      <c r="AA77" s="58"/>
      <c r="AB77" s="58"/>
      <c r="AC77" s="58"/>
      <c r="AD77" s="58"/>
      <c r="AE77" s="58"/>
      <c r="AF77" s="58"/>
      <c r="AG77" s="58"/>
      <c r="AH77" s="58"/>
    </row>
    <row r="78" spans="17:34" x14ac:dyDescent="0.2">
      <c r="Q78" s="58"/>
      <c r="R78" s="58"/>
      <c r="S78" s="58"/>
      <c r="T78" s="58"/>
      <c r="U78" s="58"/>
      <c r="V78" s="58"/>
      <c r="W78" s="58"/>
      <c r="X78" s="58"/>
      <c r="Y78" s="58"/>
      <c r="Z78" s="58"/>
      <c r="AA78" s="58"/>
      <c r="AB78" s="58"/>
      <c r="AC78" s="58"/>
      <c r="AD78" s="58"/>
      <c r="AE78" s="58"/>
      <c r="AF78" s="58"/>
      <c r="AG78" s="58"/>
      <c r="AH78" s="58"/>
    </row>
  </sheetData>
  <sheetProtection selectLockedCells="1" selectUnlockedCells="1"/>
  <mergeCells count="17">
    <mergeCell ref="C4:E4"/>
    <mergeCell ref="F4:F6"/>
    <mergeCell ref="G4:G6"/>
    <mergeCell ref="B62:J62"/>
    <mergeCell ref="B60:P60"/>
    <mergeCell ref="H4:H6"/>
    <mergeCell ref="I4:O4"/>
    <mergeCell ref="C5:C6"/>
    <mergeCell ref="D5:E5"/>
    <mergeCell ref="I5:I6"/>
    <mergeCell ref="J5:J6"/>
    <mergeCell ref="K5:K6"/>
    <mergeCell ref="L5:L6"/>
    <mergeCell ref="M5:M6"/>
    <mergeCell ref="N5:N6"/>
    <mergeCell ref="O5:O6"/>
    <mergeCell ref="B4:B6"/>
  </mergeCells>
  <pageMargins left="0.78740157480314965" right="0.59055118110236227" top="0.78740157480314965" bottom="0.86614173228346458" header="0.51181102362204722" footer="0.35433070866141736"/>
  <pageSetup paperSize="9" scale="60" firstPageNumber="0" orientation="portrait" r:id="rId1"/>
  <headerFooter alignWithMargins="0"/>
  <ignoredErrors>
    <ignoredError sqref="B30 H46 B52:B55"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tabColor rgb="FF005078"/>
    <pageSetUpPr fitToPage="1"/>
  </sheetPr>
  <dimension ref="A1:AI57"/>
  <sheetViews>
    <sheetView showGridLines="0" zoomScaleNormal="100" zoomScaleSheetLayoutView="100" workbookViewId="0">
      <pane ySplit="6" topLeftCell="A28" activePane="bottomLeft" state="frozen"/>
      <selection activeCell="C56" sqref="C56"/>
      <selection pane="bottomLeft" activeCell="B47" sqref="B47"/>
    </sheetView>
  </sheetViews>
  <sheetFormatPr baseColWidth="10" defaultColWidth="11.42578125" defaultRowHeight="12.75" x14ac:dyDescent="0.2"/>
  <cols>
    <col min="1" max="1" width="3.7109375" style="42" customWidth="1"/>
    <col min="2" max="2" width="7.42578125" style="42" customWidth="1"/>
    <col min="3" max="15" width="10.7109375" style="42" customWidth="1"/>
    <col min="16" max="18" width="8.28515625" style="42" customWidth="1"/>
    <col min="19" max="34" width="6.7109375" style="42" customWidth="1"/>
    <col min="35" max="16384" width="11.42578125" style="42"/>
  </cols>
  <sheetData>
    <row r="1" spans="1:35" ht="15.75" x14ac:dyDescent="0.25">
      <c r="A1" s="41" t="str">
        <f>Inhaltsverzeichnis!B33&amp;" "&amp;Inhaltsverzeichnis!C33&amp;" "&amp;Inhaltsverzeichnis!D33</f>
        <v>Tabelle 15:  Wohnungen im Bau, baubewilligte Gebäude und Wohnungen, 1977–2016</v>
      </c>
    </row>
    <row r="2" spans="1:35" x14ac:dyDescent="0.2">
      <c r="B2" s="44"/>
    </row>
    <row r="3" spans="1:35" x14ac:dyDescent="0.2">
      <c r="A3" s="58"/>
      <c r="M3" s="58"/>
      <c r="N3" s="58"/>
      <c r="O3" s="58"/>
      <c r="P3" s="58"/>
      <c r="Q3" s="58"/>
      <c r="R3" s="58"/>
      <c r="S3" s="58"/>
      <c r="T3" s="58"/>
      <c r="U3" s="58"/>
      <c r="V3" s="58"/>
      <c r="W3" s="58"/>
      <c r="X3" s="58"/>
      <c r="Y3" s="58"/>
      <c r="Z3" s="58"/>
      <c r="AA3" s="58"/>
      <c r="AB3" s="58"/>
      <c r="AC3" s="58"/>
      <c r="AD3" s="58"/>
      <c r="AE3" s="58"/>
      <c r="AF3" s="58"/>
      <c r="AG3" s="58"/>
      <c r="AH3" s="58"/>
    </row>
    <row r="4" spans="1:35" s="58" customFormat="1" x14ac:dyDescent="0.2">
      <c r="A4" s="42"/>
      <c r="B4" s="292" t="s">
        <v>4</v>
      </c>
      <c r="C4" s="292" t="s">
        <v>71</v>
      </c>
      <c r="D4" s="292" t="s">
        <v>438</v>
      </c>
      <c r="E4" s="292"/>
      <c r="F4" s="292"/>
      <c r="G4" s="292"/>
      <c r="H4" s="292"/>
      <c r="I4" s="292" t="s">
        <v>479</v>
      </c>
      <c r="J4" s="292"/>
      <c r="K4" s="292"/>
      <c r="L4" s="292"/>
      <c r="M4" s="292"/>
      <c r="N4" s="42"/>
      <c r="O4" s="42"/>
      <c r="P4" s="42"/>
      <c r="Q4" s="42"/>
      <c r="R4" s="42"/>
    </row>
    <row r="5" spans="1:35" s="58" customFormat="1" ht="24.75" customHeight="1" x14ac:dyDescent="0.2">
      <c r="A5" s="42"/>
      <c r="B5" s="292"/>
      <c r="C5" s="292"/>
      <c r="D5" s="299" t="s">
        <v>11</v>
      </c>
      <c r="E5" s="292" t="s">
        <v>508</v>
      </c>
      <c r="F5" s="292"/>
      <c r="G5" s="292" t="s">
        <v>72</v>
      </c>
      <c r="H5" s="292"/>
      <c r="I5" s="299" t="s">
        <v>11</v>
      </c>
      <c r="J5" s="292" t="s">
        <v>508</v>
      </c>
      <c r="K5" s="292"/>
      <c r="L5" s="292" t="s">
        <v>72</v>
      </c>
      <c r="M5" s="292"/>
      <c r="N5" s="42"/>
      <c r="O5" s="42"/>
      <c r="P5" s="42"/>
      <c r="Q5" s="42"/>
      <c r="R5" s="42"/>
    </row>
    <row r="6" spans="1:35" s="58" customFormat="1" x14ac:dyDescent="0.2">
      <c r="A6" s="42"/>
      <c r="B6" s="292"/>
      <c r="C6" s="292"/>
      <c r="D6" s="299"/>
      <c r="E6" s="79" t="s">
        <v>70</v>
      </c>
      <c r="F6" s="79" t="s">
        <v>34</v>
      </c>
      <c r="G6" s="79" t="s">
        <v>70</v>
      </c>
      <c r="H6" s="79" t="s">
        <v>34</v>
      </c>
      <c r="I6" s="299"/>
      <c r="J6" s="79" t="s">
        <v>70</v>
      </c>
      <c r="K6" s="79" t="s">
        <v>34</v>
      </c>
      <c r="L6" s="79" t="s">
        <v>70</v>
      </c>
      <c r="M6" s="79" t="s">
        <v>34</v>
      </c>
      <c r="N6" s="42"/>
      <c r="O6" s="42"/>
      <c r="P6" s="42"/>
      <c r="Q6" s="42"/>
      <c r="R6" s="42"/>
    </row>
    <row r="7" spans="1:35" ht="12.75" customHeight="1" x14ac:dyDescent="0.2">
      <c r="B7" s="109">
        <v>1977</v>
      </c>
      <c r="C7" s="53">
        <v>2325</v>
      </c>
      <c r="D7" s="53">
        <v>1713</v>
      </c>
      <c r="E7" s="53" t="s">
        <v>275</v>
      </c>
      <c r="F7" s="53" t="s">
        <v>275</v>
      </c>
      <c r="G7" s="53" t="s">
        <v>275</v>
      </c>
      <c r="H7" s="53" t="s">
        <v>275</v>
      </c>
      <c r="I7" s="53">
        <v>2462</v>
      </c>
      <c r="J7" s="53" t="s">
        <v>275</v>
      </c>
      <c r="K7" s="53" t="s">
        <v>275</v>
      </c>
      <c r="L7" s="53" t="s">
        <v>275</v>
      </c>
      <c r="M7" s="53" t="s">
        <v>275</v>
      </c>
      <c r="O7" s="110"/>
      <c r="P7" s="110"/>
      <c r="Q7" s="110"/>
      <c r="R7" s="110"/>
      <c r="S7" s="110"/>
      <c r="T7" s="110"/>
      <c r="U7" s="110"/>
      <c r="V7" s="110"/>
      <c r="W7" s="110"/>
      <c r="X7" s="110"/>
      <c r="Y7" s="110"/>
      <c r="Z7" s="110"/>
      <c r="AA7" s="110"/>
      <c r="AB7" s="110"/>
      <c r="AC7" s="110"/>
      <c r="AD7" s="110"/>
      <c r="AE7" s="110"/>
      <c r="AF7" s="110"/>
      <c r="AG7" s="110"/>
      <c r="AH7" s="110"/>
    </row>
    <row r="8" spans="1:35" x14ac:dyDescent="0.2">
      <c r="B8" s="109">
        <v>1980</v>
      </c>
      <c r="C8" s="53">
        <v>3427</v>
      </c>
      <c r="D8" s="53">
        <v>2427</v>
      </c>
      <c r="E8" s="53">
        <v>2092</v>
      </c>
      <c r="F8" s="59">
        <v>85.4</v>
      </c>
      <c r="G8" s="53">
        <v>355</v>
      </c>
      <c r="H8" s="59">
        <v>14.6</v>
      </c>
      <c r="I8" s="53">
        <v>4521</v>
      </c>
      <c r="J8" s="53">
        <v>2092</v>
      </c>
      <c r="K8" s="59">
        <v>46.3</v>
      </c>
      <c r="L8" s="53">
        <v>2429</v>
      </c>
      <c r="M8" s="59">
        <v>53.7</v>
      </c>
      <c r="N8" s="110"/>
      <c r="O8" s="111"/>
      <c r="P8" s="110"/>
      <c r="Q8" s="110"/>
      <c r="R8" s="110"/>
      <c r="S8" s="110"/>
      <c r="T8" s="110"/>
      <c r="U8" s="110"/>
      <c r="V8" s="110"/>
      <c r="W8" s="110"/>
      <c r="X8" s="110"/>
      <c r="Y8" s="110"/>
      <c r="Z8" s="110"/>
      <c r="AA8" s="110"/>
      <c r="AB8" s="110"/>
      <c r="AC8" s="110"/>
      <c r="AD8" s="110"/>
      <c r="AE8" s="110"/>
      <c r="AF8" s="110"/>
      <c r="AG8" s="110"/>
      <c r="AH8" s="110"/>
      <c r="AI8" s="110"/>
    </row>
    <row r="9" spans="1:35" x14ac:dyDescent="0.2">
      <c r="B9" s="109">
        <v>1985</v>
      </c>
      <c r="C9" s="53">
        <v>4289</v>
      </c>
      <c r="D9" s="53">
        <v>2168</v>
      </c>
      <c r="E9" s="53">
        <v>1762</v>
      </c>
      <c r="F9" s="59">
        <v>81.3</v>
      </c>
      <c r="G9" s="53">
        <v>406</v>
      </c>
      <c r="H9" s="59">
        <v>18.7</v>
      </c>
      <c r="I9" s="53">
        <v>4356</v>
      </c>
      <c r="J9" s="53">
        <v>1762</v>
      </c>
      <c r="K9" s="59">
        <v>40.4</v>
      </c>
      <c r="L9" s="53">
        <v>2594</v>
      </c>
      <c r="M9" s="59">
        <v>59.6</v>
      </c>
      <c r="N9" s="110"/>
      <c r="O9" s="111"/>
      <c r="P9" s="110"/>
      <c r="Q9" s="110"/>
      <c r="R9" s="110"/>
      <c r="S9" s="110"/>
      <c r="T9" s="110"/>
      <c r="U9" s="110"/>
      <c r="V9" s="110"/>
      <c r="W9" s="110"/>
      <c r="X9" s="110"/>
      <c r="Y9" s="110"/>
      <c r="Z9" s="110"/>
      <c r="AA9" s="110"/>
      <c r="AB9" s="110"/>
      <c r="AC9" s="110"/>
      <c r="AD9" s="110"/>
      <c r="AE9" s="110"/>
      <c r="AF9" s="110"/>
      <c r="AG9" s="110"/>
      <c r="AH9" s="110"/>
      <c r="AI9" s="110"/>
    </row>
    <row r="10" spans="1:35" x14ac:dyDescent="0.2">
      <c r="B10" s="109">
        <v>1986</v>
      </c>
      <c r="C10" s="53">
        <v>3855</v>
      </c>
      <c r="D10" s="53">
        <v>2203</v>
      </c>
      <c r="E10" s="53">
        <v>1863</v>
      </c>
      <c r="F10" s="59">
        <v>84.6</v>
      </c>
      <c r="G10" s="53">
        <v>340</v>
      </c>
      <c r="H10" s="59">
        <v>15.4</v>
      </c>
      <c r="I10" s="53">
        <v>3760</v>
      </c>
      <c r="J10" s="53">
        <v>1863</v>
      </c>
      <c r="K10" s="59">
        <v>49.5</v>
      </c>
      <c r="L10" s="53">
        <v>1897</v>
      </c>
      <c r="M10" s="59">
        <v>50.5</v>
      </c>
      <c r="N10" s="110"/>
      <c r="O10" s="111"/>
      <c r="P10" s="110"/>
      <c r="Q10" s="110"/>
      <c r="R10" s="110"/>
      <c r="S10" s="110"/>
      <c r="T10" s="110"/>
      <c r="U10" s="110"/>
      <c r="V10" s="110"/>
      <c r="W10" s="110"/>
      <c r="X10" s="110"/>
      <c r="Y10" s="110"/>
      <c r="Z10" s="110"/>
      <c r="AA10" s="110"/>
      <c r="AB10" s="110"/>
      <c r="AC10" s="110"/>
      <c r="AD10" s="110"/>
      <c r="AE10" s="110"/>
      <c r="AF10" s="110"/>
      <c r="AG10" s="110"/>
      <c r="AH10" s="110"/>
      <c r="AI10" s="110"/>
    </row>
    <row r="11" spans="1:35" x14ac:dyDescent="0.2">
      <c r="B11" s="109">
        <v>1987</v>
      </c>
      <c r="C11" s="53">
        <v>3823</v>
      </c>
      <c r="D11" s="53">
        <v>2187</v>
      </c>
      <c r="E11" s="53">
        <v>1812</v>
      </c>
      <c r="F11" s="59">
        <v>82.9</v>
      </c>
      <c r="G11" s="53">
        <v>375</v>
      </c>
      <c r="H11" s="59">
        <v>17.100000000000001</v>
      </c>
      <c r="I11" s="53">
        <v>3792</v>
      </c>
      <c r="J11" s="53">
        <v>1812</v>
      </c>
      <c r="K11" s="59">
        <v>47.8</v>
      </c>
      <c r="L11" s="53">
        <v>1980</v>
      </c>
      <c r="M11" s="59">
        <v>52.2</v>
      </c>
    </row>
    <row r="12" spans="1:35" x14ac:dyDescent="0.2">
      <c r="B12" s="109">
        <v>1988</v>
      </c>
      <c r="C12" s="53">
        <v>3631</v>
      </c>
      <c r="D12" s="53">
        <v>2022</v>
      </c>
      <c r="E12" s="53">
        <v>1680</v>
      </c>
      <c r="F12" s="59">
        <v>83.1</v>
      </c>
      <c r="G12" s="53">
        <v>342</v>
      </c>
      <c r="H12" s="59">
        <v>16.899999999999999</v>
      </c>
      <c r="I12" s="53">
        <v>3454</v>
      </c>
      <c r="J12" s="53">
        <v>1680</v>
      </c>
      <c r="K12" s="59">
        <v>48.6</v>
      </c>
      <c r="L12" s="53">
        <v>1774</v>
      </c>
      <c r="M12" s="59">
        <v>51.4</v>
      </c>
      <c r="N12" s="110"/>
      <c r="O12" s="111"/>
      <c r="P12" s="110"/>
      <c r="Q12" s="110"/>
      <c r="R12" s="110"/>
      <c r="S12" s="110"/>
      <c r="T12" s="110"/>
      <c r="U12" s="110"/>
      <c r="V12" s="110"/>
      <c r="W12" s="110"/>
      <c r="X12" s="110"/>
      <c r="Y12" s="110"/>
      <c r="Z12" s="110"/>
      <c r="AA12" s="110"/>
      <c r="AB12" s="110"/>
      <c r="AC12" s="110"/>
      <c r="AD12" s="110"/>
      <c r="AE12" s="110"/>
      <c r="AF12" s="110"/>
      <c r="AG12" s="110"/>
      <c r="AH12" s="110"/>
      <c r="AI12" s="110"/>
    </row>
    <row r="13" spans="1:35" x14ac:dyDescent="0.2">
      <c r="B13" s="109">
        <v>1989</v>
      </c>
      <c r="C13" s="53">
        <v>3188</v>
      </c>
      <c r="D13" s="53">
        <v>1943</v>
      </c>
      <c r="E13" s="53">
        <v>1608</v>
      </c>
      <c r="F13" s="59">
        <v>82.8</v>
      </c>
      <c r="G13" s="53">
        <v>335</v>
      </c>
      <c r="H13" s="59">
        <v>17.2</v>
      </c>
      <c r="I13" s="53">
        <v>3117</v>
      </c>
      <c r="J13" s="53">
        <v>1608</v>
      </c>
      <c r="K13" s="59">
        <v>51.6</v>
      </c>
      <c r="L13" s="53">
        <v>1509</v>
      </c>
      <c r="M13" s="59">
        <v>48.4</v>
      </c>
      <c r="N13" s="110"/>
      <c r="O13" s="111"/>
      <c r="P13" s="110"/>
      <c r="Q13" s="110"/>
      <c r="R13" s="110"/>
      <c r="S13" s="110"/>
      <c r="T13" s="110"/>
      <c r="U13" s="110"/>
      <c r="V13" s="110"/>
      <c r="W13" s="110"/>
      <c r="X13" s="110"/>
      <c r="Y13" s="110"/>
      <c r="Z13" s="110"/>
      <c r="AA13" s="110"/>
      <c r="AB13" s="110"/>
      <c r="AC13" s="110"/>
      <c r="AD13" s="110"/>
      <c r="AE13" s="110"/>
      <c r="AF13" s="110"/>
      <c r="AG13" s="110"/>
      <c r="AH13" s="110"/>
      <c r="AI13" s="110"/>
    </row>
    <row r="14" spans="1:35" x14ac:dyDescent="0.2">
      <c r="B14" s="109">
        <v>1990</v>
      </c>
      <c r="C14" s="53">
        <v>3242</v>
      </c>
      <c r="D14" s="53">
        <v>1770</v>
      </c>
      <c r="E14" s="53">
        <v>1335</v>
      </c>
      <c r="F14" s="59">
        <v>75.400000000000006</v>
      </c>
      <c r="G14" s="53">
        <v>435</v>
      </c>
      <c r="H14" s="59">
        <v>24.6</v>
      </c>
      <c r="I14" s="53">
        <v>3521</v>
      </c>
      <c r="J14" s="53">
        <v>1335</v>
      </c>
      <c r="K14" s="59">
        <v>37.9</v>
      </c>
      <c r="L14" s="53">
        <v>2186</v>
      </c>
      <c r="M14" s="59">
        <v>62.1</v>
      </c>
    </row>
    <row r="15" spans="1:35" x14ac:dyDescent="0.2">
      <c r="B15" s="109">
        <v>1991</v>
      </c>
      <c r="C15" s="53">
        <v>3093</v>
      </c>
      <c r="D15" s="53">
        <v>1779</v>
      </c>
      <c r="E15" s="53">
        <v>1317</v>
      </c>
      <c r="F15" s="59">
        <v>76</v>
      </c>
      <c r="G15" s="53">
        <v>462</v>
      </c>
      <c r="H15" s="59">
        <v>26</v>
      </c>
      <c r="I15" s="53">
        <v>4087</v>
      </c>
      <c r="J15" s="53">
        <v>1317</v>
      </c>
      <c r="K15" s="59">
        <v>32.200000000000003</v>
      </c>
      <c r="L15" s="53">
        <v>2770</v>
      </c>
      <c r="M15" s="59">
        <v>67.8</v>
      </c>
    </row>
    <row r="16" spans="1:35" x14ac:dyDescent="0.2">
      <c r="B16" s="109">
        <v>1992</v>
      </c>
      <c r="C16" s="53">
        <v>3477</v>
      </c>
      <c r="D16" s="53">
        <v>1779</v>
      </c>
      <c r="E16" s="53">
        <v>1237</v>
      </c>
      <c r="F16" s="59">
        <v>69.5</v>
      </c>
      <c r="G16" s="53">
        <v>542</v>
      </c>
      <c r="H16" s="59">
        <v>30.5</v>
      </c>
      <c r="I16" s="53">
        <v>4733</v>
      </c>
      <c r="J16" s="53">
        <v>1237</v>
      </c>
      <c r="K16" s="59">
        <v>26.1</v>
      </c>
      <c r="L16" s="53">
        <v>3496</v>
      </c>
      <c r="M16" s="59">
        <v>73.900000000000006</v>
      </c>
    </row>
    <row r="17" spans="2:26" x14ac:dyDescent="0.2">
      <c r="B17" s="109">
        <v>1993</v>
      </c>
      <c r="C17" s="53">
        <v>3961</v>
      </c>
      <c r="D17" s="53">
        <v>2240</v>
      </c>
      <c r="E17" s="53">
        <v>1650</v>
      </c>
      <c r="F17" s="59">
        <v>75.7</v>
      </c>
      <c r="G17" s="53">
        <v>590</v>
      </c>
      <c r="H17" s="59">
        <v>26.3</v>
      </c>
      <c r="I17" s="53">
        <v>5376</v>
      </c>
      <c r="J17" s="53">
        <v>1650</v>
      </c>
      <c r="K17" s="59">
        <v>30.7</v>
      </c>
      <c r="L17" s="53">
        <v>3726</v>
      </c>
      <c r="M17" s="59">
        <v>69.3</v>
      </c>
    </row>
    <row r="18" spans="2:26" ht="12.75" customHeight="1" x14ac:dyDescent="0.2">
      <c r="B18" s="109" t="s">
        <v>471</v>
      </c>
      <c r="C18" s="53">
        <v>6161</v>
      </c>
      <c r="D18" s="53">
        <v>1678</v>
      </c>
      <c r="E18" s="53">
        <v>1310</v>
      </c>
      <c r="F18" s="59">
        <v>71</v>
      </c>
      <c r="G18" s="53">
        <v>486</v>
      </c>
      <c r="H18" s="59">
        <v>29</v>
      </c>
      <c r="I18" s="53">
        <v>4288</v>
      </c>
      <c r="J18" s="53">
        <v>1310</v>
      </c>
      <c r="K18" s="59">
        <v>30.6</v>
      </c>
      <c r="L18" s="53">
        <v>2978</v>
      </c>
      <c r="M18" s="59">
        <v>69.400000000000006</v>
      </c>
    </row>
    <row r="19" spans="2:26" x14ac:dyDescent="0.2">
      <c r="B19" s="109">
        <v>1995</v>
      </c>
      <c r="C19" s="53">
        <v>4837</v>
      </c>
      <c r="D19" s="53">
        <v>1590</v>
      </c>
      <c r="E19" s="53">
        <v>1177</v>
      </c>
      <c r="F19" s="59">
        <v>74</v>
      </c>
      <c r="G19" s="53">
        <v>413</v>
      </c>
      <c r="H19" s="59">
        <v>26</v>
      </c>
      <c r="I19" s="53">
        <v>4102</v>
      </c>
      <c r="J19" s="53">
        <v>1177</v>
      </c>
      <c r="K19" s="59">
        <v>28.7</v>
      </c>
      <c r="L19" s="53">
        <v>2925</v>
      </c>
      <c r="M19" s="59">
        <v>71.3</v>
      </c>
    </row>
    <row r="20" spans="2:26" x14ac:dyDescent="0.2">
      <c r="B20" s="109">
        <v>1996</v>
      </c>
      <c r="C20" s="53">
        <v>4322</v>
      </c>
      <c r="D20" s="53">
        <v>1490</v>
      </c>
      <c r="E20" s="53">
        <v>1118</v>
      </c>
      <c r="F20" s="59">
        <v>75</v>
      </c>
      <c r="G20" s="53">
        <v>372</v>
      </c>
      <c r="H20" s="59">
        <v>25</v>
      </c>
      <c r="I20" s="53">
        <v>3721</v>
      </c>
      <c r="J20" s="53">
        <v>1118</v>
      </c>
      <c r="K20" s="59">
        <v>30</v>
      </c>
      <c r="L20" s="53">
        <v>2603</v>
      </c>
      <c r="M20" s="59">
        <v>70</v>
      </c>
    </row>
    <row r="21" spans="2:26" x14ac:dyDescent="0.2">
      <c r="B21" s="109">
        <v>1997</v>
      </c>
      <c r="C21" s="53">
        <v>3440</v>
      </c>
      <c r="D21" s="53">
        <v>1466</v>
      </c>
      <c r="E21" s="53">
        <v>1151</v>
      </c>
      <c r="F21" s="59">
        <v>78.5</v>
      </c>
      <c r="G21" s="53">
        <v>315</v>
      </c>
      <c r="H21" s="59">
        <v>21.5</v>
      </c>
      <c r="I21" s="53">
        <v>3367</v>
      </c>
      <c r="J21" s="53">
        <v>1151</v>
      </c>
      <c r="K21" s="59">
        <v>34.200000000000003</v>
      </c>
      <c r="L21" s="53">
        <v>2216</v>
      </c>
      <c r="M21" s="59">
        <v>65.8</v>
      </c>
    </row>
    <row r="22" spans="2:26" ht="13.5" customHeight="1" x14ac:dyDescent="0.2">
      <c r="B22" s="109">
        <v>1998</v>
      </c>
      <c r="C22" s="53">
        <v>3721</v>
      </c>
      <c r="D22" s="53">
        <v>1297</v>
      </c>
      <c r="E22" s="53">
        <v>1114</v>
      </c>
      <c r="F22" s="59">
        <v>85.9</v>
      </c>
      <c r="G22" s="53">
        <v>183</v>
      </c>
      <c r="H22" s="59">
        <v>14.1</v>
      </c>
      <c r="I22" s="53">
        <v>2270</v>
      </c>
      <c r="J22" s="53">
        <v>1114</v>
      </c>
      <c r="K22" s="59">
        <v>49.1</v>
      </c>
      <c r="L22" s="53">
        <v>1156</v>
      </c>
      <c r="M22" s="59">
        <v>50.9</v>
      </c>
    </row>
    <row r="23" spans="2:26" x14ac:dyDescent="0.2">
      <c r="B23" s="109">
        <v>1999</v>
      </c>
      <c r="C23" s="53">
        <v>3414</v>
      </c>
      <c r="D23" s="53">
        <v>973</v>
      </c>
      <c r="E23" s="53">
        <v>829</v>
      </c>
      <c r="F23" s="59">
        <v>85.2</v>
      </c>
      <c r="G23" s="53">
        <v>144</v>
      </c>
      <c r="H23" s="59">
        <v>14.8</v>
      </c>
      <c r="I23" s="53">
        <v>1737</v>
      </c>
      <c r="J23" s="53">
        <v>829</v>
      </c>
      <c r="K23" s="59">
        <v>47.7</v>
      </c>
      <c r="L23" s="53">
        <v>908</v>
      </c>
      <c r="M23" s="59">
        <v>52.3</v>
      </c>
      <c r="O23" s="112"/>
      <c r="P23" s="112"/>
      <c r="Q23" s="112"/>
      <c r="R23" s="112"/>
      <c r="S23" s="112"/>
      <c r="T23" s="112"/>
      <c r="U23" s="112"/>
      <c r="V23" s="112"/>
      <c r="W23" s="112"/>
      <c r="X23" s="112"/>
      <c r="Y23" s="112"/>
      <c r="Z23" s="112"/>
    </row>
    <row r="24" spans="2:26" x14ac:dyDescent="0.2">
      <c r="B24" s="109">
        <v>2000</v>
      </c>
      <c r="C24" s="53">
        <v>2865</v>
      </c>
      <c r="D24" s="53">
        <v>1386</v>
      </c>
      <c r="E24" s="53">
        <v>1121</v>
      </c>
      <c r="F24" s="59">
        <v>80.900000000000006</v>
      </c>
      <c r="G24" s="53">
        <v>265</v>
      </c>
      <c r="H24" s="59">
        <v>19.100000000000001</v>
      </c>
      <c r="I24" s="53">
        <v>2518</v>
      </c>
      <c r="J24" s="53">
        <v>1121</v>
      </c>
      <c r="K24" s="59">
        <v>44.5</v>
      </c>
      <c r="L24" s="53">
        <v>1397</v>
      </c>
      <c r="M24" s="59">
        <v>55.5</v>
      </c>
      <c r="O24" s="112"/>
      <c r="P24" s="112"/>
      <c r="Q24" s="112"/>
      <c r="R24" s="112"/>
      <c r="S24" s="112"/>
      <c r="T24" s="112"/>
      <c r="U24" s="112"/>
      <c r="V24" s="112"/>
      <c r="W24" s="112"/>
      <c r="X24" s="112"/>
      <c r="Y24" s="112"/>
      <c r="Z24" s="112"/>
    </row>
    <row r="25" spans="2:26" x14ac:dyDescent="0.2">
      <c r="B25" s="109">
        <v>2001</v>
      </c>
      <c r="C25" s="53">
        <v>2962</v>
      </c>
      <c r="D25" s="53">
        <v>1046</v>
      </c>
      <c r="E25" s="53">
        <v>813</v>
      </c>
      <c r="F25" s="59">
        <v>77.7</v>
      </c>
      <c r="G25" s="53">
        <v>233</v>
      </c>
      <c r="H25" s="59">
        <v>22.3</v>
      </c>
      <c r="I25" s="53">
        <v>1921</v>
      </c>
      <c r="J25" s="53">
        <v>813</v>
      </c>
      <c r="K25" s="59">
        <v>42.3</v>
      </c>
      <c r="L25" s="53">
        <v>1108</v>
      </c>
      <c r="M25" s="59">
        <v>57.7</v>
      </c>
      <c r="O25" s="112"/>
      <c r="P25" s="112"/>
      <c r="Q25" s="112"/>
      <c r="R25" s="112"/>
      <c r="S25" s="112"/>
      <c r="T25" s="112"/>
      <c r="U25" s="112"/>
      <c r="V25" s="112"/>
      <c r="W25" s="112"/>
      <c r="X25" s="112"/>
      <c r="Y25" s="112"/>
      <c r="Z25" s="112"/>
    </row>
    <row r="26" spans="2:26" x14ac:dyDescent="0.2">
      <c r="B26" s="109">
        <v>2002</v>
      </c>
      <c r="C26" s="53">
        <v>3197</v>
      </c>
      <c r="D26" s="53">
        <v>1036</v>
      </c>
      <c r="E26" s="53">
        <v>766</v>
      </c>
      <c r="F26" s="59">
        <v>73.900000000000006</v>
      </c>
      <c r="G26" s="53">
        <v>270</v>
      </c>
      <c r="H26" s="59">
        <v>26.1</v>
      </c>
      <c r="I26" s="53">
        <v>2071</v>
      </c>
      <c r="J26" s="53">
        <v>766</v>
      </c>
      <c r="K26" s="59">
        <v>37</v>
      </c>
      <c r="L26" s="53">
        <v>1305</v>
      </c>
      <c r="M26" s="59">
        <v>63</v>
      </c>
      <c r="O26" s="112"/>
      <c r="P26" s="112"/>
      <c r="Q26" s="112"/>
      <c r="R26" s="112"/>
      <c r="S26" s="112"/>
      <c r="T26" s="112"/>
      <c r="U26" s="112"/>
      <c r="V26" s="112"/>
      <c r="W26" s="112"/>
      <c r="X26" s="112"/>
      <c r="Y26" s="112"/>
      <c r="Z26" s="112"/>
    </row>
    <row r="27" spans="2:26" x14ac:dyDescent="0.2">
      <c r="B27" s="109">
        <v>2003</v>
      </c>
      <c r="C27" s="53">
        <v>3301</v>
      </c>
      <c r="D27" s="53">
        <v>1038</v>
      </c>
      <c r="E27" s="53">
        <v>745</v>
      </c>
      <c r="F27" s="59">
        <v>71.8</v>
      </c>
      <c r="G27" s="53">
        <v>293</v>
      </c>
      <c r="H27" s="59">
        <v>28.2</v>
      </c>
      <c r="I27" s="53">
        <v>2491</v>
      </c>
      <c r="J27" s="53">
        <v>745</v>
      </c>
      <c r="K27" s="59">
        <v>29.9</v>
      </c>
      <c r="L27" s="53">
        <v>1746</v>
      </c>
      <c r="M27" s="59">
        <v>70.099999999999994</v>
      </c>
      <c r="O27" s="112"/>
      <c r="P27" s="112"/>
      <c r="Q27" s="112"/>
      <c r="R27" s="112"/>
      <c r="S27" s="112"/>
      <c r="T27" s="112"/>
      <c r="U27" s="112"/>
      <c r="V27" s="112"/>
      <c r="W27" s="112"/>
      <c r="X27" s="112"/>
      <c r="Y27" s="112"/>
      <c r="Z27" s="112"/>
    </row>
    <row r="28" spans="2:26" x14ac:dyDescent="0.2">
      <c r="B28" s="109">
        <v>2004</v>
      </c>
      <c r="C28" s="53">
        <v>4632</v>
      </c>
      <c r="D28" s="53">
        <v>1097</v>
      </c>
      <c r="E28" s="53">
        <v>750</v>
      </c>
      <c r="F28" s="59">
        <v>68.400000000000006</v>
      </c>
      <c r="G28" s="53">
        <v>347</v>
      </c>
      <c r="H28" s="59">
        <v>31.6</v>
      </c>
      <c r="I28" s="53">
        <v>2731</v>
      </c>
      <c r="J28" s="53">
        <v>750</v>
      </c>
      <c r="K28" s="59">
        <v>27.5</v>
      </c>
      <c r="L28" s="53">
        <v>1981</v>
      </c>
      <c r="M28" s="59">
        <v>72.5</v>
      </c>
      <c r="O28" s="112"/>
      <c r="P28" s="112"/>
      <c r="Q28" s="112"/>
      <c r="R28" s="112"/>
      <c r="S28" s="112"/>
      <c r="T28" s="112"/>
      <c r="U28" s="112"/>
      <c r="V28" s="112"/>
      <c r="W28" s="112"/>
      <c r="X28" s="112"/>
      <c r="Y28" s="112"/>
      <c r="Z28" s="112"/>
    </row>
    <row r="29" spans="2:26" x14ac:dyDescent="0.2">
      <c r="B29" s="109">
        <v>2005</v>
      </c>
      <c r="C29" s="53">
        <v>4611</v>
      </c>
      <c r="D29" s="53">
        <v>1094</v>
      </c>
      <c r="E29" s="53">
        <v>738</v>
      </c>
      <c r="F29" s="59">
        <v>67.5</v>
      </c>
      <c r="G29" s="53">
        <v>356</v>
      </c>
      <c r="H29" s="59">
        <v>32.5</v>
      </c>
      <c r="I29" s="53">
        <v>2619</v>
      </c>
      <c r="J29" s="53">
        <v>738</v>
      </c>
      <c r="K29" s="59">
        <v>28.2</v>
      </c>
      <c r="L29" s="53">
        <v>1881</v>
      </c>
      <c r="M29" s="59">
        <v>71.8</v>
      </c>
      <c r="O29" s="112"/>
      <c r="P29" s="112"/>
      <c r="Q29" s="112"/>
      <c r="R29" s="112"/>
      <c r="S29" s="112"/>
      <c r="T29" s="112"/>
      <c r="U29" s="112"/>
      <c r="V29" s="112"/>
      <c r="W29" s="112"/>
      <c r="X29" s="112"/>
      <c r="Y29" s="112"/>
      <c r="Z29" s="112"/>
    </row>
    <row r="30" spans="2:26" x14ac:dyDescent="0.2">
      <c r="B30" s="109">
        <v>2006</v>
      </c>
      <c r="C30" s="53">
        <v>4927</v>
      </c>
      <c r="D30" s="53">
        <v>1036</v>
      </c>
      <c r="E30" s="53">
        <v>613</v>
      </c>
      <c r="F30" s="59">
        <v>59.2</v>
      </c>
      <c r="G30" s="53">
        <v>423</v>
      </c>
      <c r="H30" s="59">
        <v>40.799999999999997</v>
      </c>
      <c r="I30" s="53">
        <v>3562</v>
      </c>
      <c r="J30" s="53">
        <v>613</v>
      </c>
      <c r="K30" s="59">
        <v>17.2</v>
      </c>
      <c r="L30" s="53">
        <v>2949</v>
      </c>
      <c r="M30" s="59">
        <v>82.8</v>
      </c>
      <c r="O30" s="112"/>
      <c r="P30" s="112"/>
      <c r="Q30" s="112"/>
      <c r="R30" s="112"/>
      <c r="S30" s="112"/>
      <c r="T30" s="112"/>
      <c r="U30" s="112"/>
      <c r="V30" s="112"/>
      <c r="W30" s="112"/>
      <c r="X30" s="112"/>
      <c r="Y30" s="112"/>
      <c r="Z30" s="112"/>
    </row>
    <row r="31" spans="2:26" x14ac:dyDescent="0.2">
      <c r="B31" s="109">
        <v>2007</v>
      </c>
      <c r="C31" s="53">
        <v>5968</v>
      </c>
      <c r="D31" s="53">
        <v>926</v>
      </c>
      <c r="E31" s="53">
        <v>557</v>
      </c>
      <c r="F31" s="59">
        <v>60.2</v>
      </c>
      <c r="G31" s="53">
        <v>369</v>
      </c>
      <c r="H31" s="59">
        <v>39.799999999999997</v>
      </c>
      <c r="I31" s="53">
        <v>3185</v>
      </c>
      <c r="J31" s="53">
        <v>557</v>
      </c>
      <c r="K31" s="59">
        <v>17.5</v>
      </c>
      <c r="L31" s="53">
        <v>2628</v>
      </c>
      <c r="M31" s="59">
        <v>82.5</v>
      </c>
      <c r="O31" s="112"/>
      <c r="P31" s="112"/>
      <c r="Q31" s="112"/>
      <c r="R31" s="112"/>
      <c r="S31" s="112"/>
      <c r="T31" s="112"/>
      <c r="U31" s="112"/>
      <c r="V31" s="112"/>
      <c r="W31" s="112"/>
      <c r="X31" s="112"/>
      <c r="Y31" s="112"/>
      <c r="Z31" s="112"/>
    </row>
    <row r="32" spans="2:26" x14ac:dyDescent="0.2">
      <c r="B32" s="109">
        <v>2008</v>
      </c>
      <c r="C32" s="53">
        <v>4861</v>
      </c>
      <c r="D32" s="53">
        <v>928</v>
      </c>
      <c r="E32" s="53">
        <v>592</v>
      </c>
      <c r="F32" s="59">
        <v>63.8</v>
      </c>
      <c r="G32" s="53">
        <v>336</v>
      </c>
      <c r="H32" s="59">
        <v>36.200000000000003</v>
      </c>
      <c r="I32" s="53">
        <v>2747</v>
      </c>
      <c r="J32" s="53">
        <v>592</v>
      </c>
      <c r="K32" s="59">
        <v>21.6</v>
      </c>
      <c r="L32" s="53">
        <v>2155</v>
      </c>
      <c r="M32" s="59">
        <v>78.400000000000006</v>
      </c>
      <c r="O32" s="112"/>
      <c r="P32" s="112"/>
      <c r="Q32" s="112"/>
      <c r="R32" s="112"/>
      <c r="S32" s="112"/>
      <c r="T32" s="112"/>
      <c r="U32" s="112"/>
      <c r="V32" s="112"/>
      <c r="W32" s="112"/>
      <c r="X32" s="112"/>
      <c r="Y32" s="112"/>
      <c r="Z32" s="112"/>
    </row>
    <row r="33" spans="2:26" x14ac:dyDescent="0.2">
      <c r="B33" s="109">
        <v>2009</v>
      </c>
      <c r="C33" s="53">
        <v>5535</v>
      </c>
      <c r="D33" s="53">
        <v>1000</v>
      </c>
      <c r="E33" s="53">
        <v>597</v>
      </c>
      <c r="F33" s="59">
        <v>59.7</v>
      </c>
      <c r="G33" s="53">
        <v>403</v>
      </c>
      <c r="H33" s="59">
        <v>40.299999999999997</v>
      </c>
      <c r="I33" s="53">
        <v>3755</v>
      </c>
      <c r="J33" s="53">
        <v>597</v>
      </c>
      <c r="K33" s="59">
        <v>15.9</v>
      </c>
      <c r="L33" s="53">
        <v>3158</v>
      </c>
      <c r="M33" s="59">
        <v>84.1</v>
      </c>
      <c r="O33" s="112"/>
      <c r="P33" s="112"/>
      <c r="Q33" s="112"/>
      <c r="R33" s="112"/>
      <c r="S33" s="112"/>
      <c r="T33" s="112"/>
      <c r="U33" s="112"/>
      <c r="V33" s="112"/>
      <c r="W33" s="112"/>
      <c r="X33" s="112"/>
      <c r="Y33" s="112"/>
      <c r="Z33" s="112"/>
    </row>
    <row r="34" spans="2:26" x14ac:dyDescent="0.2">
      <c r="B34" s="109">
        <v>2010</v>
      </c>
      <c r="C34" s="53">
        <v>5598</v>
      </c>
      <c r="D34" s="53">
        <v>807</v>
      </c>
      <c r="E34" s="53">
        <v>444</v>
      </c>
      <c r="F34" s="59">
        <v>55</v>
      </c>
      <c r="G34" s="53">
        <v>363</v>
      </c>
      <c r="H34" s="59">
        <v>45</v>
      </c>
      <c r="I34" s="53">
        <v>2919</v>
      </c>
      <c r="J34" s="53">
        <v>444</v>
      </c>
      <c r="K34" s="59">
        <v>15.2</v>
      </c>
      <c r="L34" s="53">
        <v>2475</v>
      </c>
      <c r="M34" s="59">
        <v>84.8</v>
      </c>
    </row>
    <row r="35" spans="2:26" x14ac:dyDescent="0.2">
      <c r="B35" s="109">
        <v>2011</v>
      </c>
      <c r="C35" s="53">
        <v>5679</v>
      </c>
      <c r="D35" s="53">
        <v>920</v>
      </c>
      <c r="E35" s="53">
        <v>541</v>
      </c>
      <c r="F35" s="59">
        <v>58.8</v>
      </c>
      <c r="G35" s="53">
        <v>379</v>
      </c>
      <c r="H35" s="59">
        <v>41.2</v>
      </c>
      <c r="I35" s="53">
        <v>4291</v>
      </c>
      <c r="J35" s="53">
        <v>541</v>
      </c>
      <c r="K35" s="59">
        <v>12.6</v>
      </c>
      <c r="L35" s="53">
        <v>3750</v>
      </c>
      <c r="M35" s="59">
        <v>87.4</v>
      </c>
    </row>
    <row r="36" spans="2:26" x14ac:dyDescent="0.2">
      <c r="B36" s="109" t="s">
        <v>397</v>
      </c>
      <c r="C36" s="53">
        <v>5994</v>
      </c>
      <c r="D36" s="53">
        <v>954</v>
      </c>
      <c r="E36" s="53">
        <v>571</v>
      </c>
      <c r="F36" s="59">
        <v>59.9</v>
      </c>
      <c r="G36" s="53">
        <v>383</v>
      </c>
      <c r="H36" s="59">
        <v>40.1</v>
      </c>
      <c r="I36" s="53">
        <v>3247</v>
      </c>
      <c r="J36" s="53">
        <v>571</v>
      </c>
      <c r="K36" s="59">
        <v>17.600000000000001</v>
      </c>
      <c r="L36" s="53">
        <v>2676</v>
      </c>
      <c r="M36" s="59">
        <v>82.4</v>
      </c>
    </row>
    <row r="37" spans="2:26" x14ac:dyDescent="0.2">
      <c r="B37" s="109" t="s">
        <v>470</v>
      </c>
      <c r="C37" s="53">
        <v>5772</v>
      </c>
      <c r="D37" s="53">
        <v>856</v>
      </c>
      <c r="E37" s="53" t="s">
        <v>275</v>
      </c>
      <c r="F37" s="59" t="s">
        <v>275</v>
      </c>
      <c r="G37" s="53" t="s">
        <v>275</v>
      </c>
      <c r="H37" s="59" t="s">
        <v>275</v>
      </c>
      <c r="I37" s="53">
        <v>3017</v>
      </c>
      <c r="J37" s="53" t="s">
        <v>275</v>
      </c>
      <c r="K37" s="59" t="s">
        <v>275</v>
      </c>
      <c r="L37" s="53" t="s">
        <v>275</v>
      </c>
      <c r="M37" s="59" t="s">
        <v>275</v>
      </c>
    </row>
    <row r="38" spans="2:26" x14ac:dyDescent="0.2">
      <c r="B38" s="109">
        <v>2013</v>
      </c>
      <c r="C38" s="53">
        <v>6579</v>
      </c>
      <c r="D38" s="53">
        <v>841</v>
      </c>
      <c r="E38" s="53">
        <v>244</v>
      </c>
      <c r="F38" s="59">
        <v>29</v>
      </c>
      <c r="G38" s="53">
        <v>597</v>
      </c>
      <c r="H38" s="59">
        <v>71</v>
      </c>
      <c r="I38" s="53">
        <v>3645</v>
      </c>
      <c r="J38" s="53">
        <v>244</v>
      </c>
      <c r="K38" s="59">
        <v>6.7</v>
      </c>
      <c r="L38" s="53">
        <v>3401</v>
      </c>
      <c r="M38" s="59">
        <v>93.3</v>
      </c>
    </row>
    <row r="39" spans="2:26" x14ac:dyDescent="0.2">
      <c r="B39" s="109">
        <v>2014</v>
      </c>
      <c r="C39" s="53">
        <v>6563</v>
      </c>
      <c r="D39" s="53">
        <v>898</v>
      </c>
      <c r="E39" s="53">
        <v>418</v>
      </c>
      <c r="F39" s="59">
        <v>46.5</v>
      </c>
      <c r="G39" s="53">
        <v>480</v>
      </c>
      <c r="H39" s="59">
        <v>53.5</v>
      </c>
      <c r="I39" s="53">
        <v>3359</v>
      </c>
      <c r="J39" s="53">
        <v>418</v>
      </c>
      <c r="K39" s="59">
        <v>12.4</v>
      </c>
      <c r="L39" s="53">
        <v>2941</v>
      </c>
      <c r="M39" s="59">
        <v>87.6</v>
      </c>
    </row>
    <row r="40" spans="2:26" x14ac:dyDescent="0.2">
      <c r="B40" s="109">
        <v>2015</v>
      </c>
      <c r="C40" s="53">
        <v>6972</v>
      </c>
      <c r="D40" s="53">
        <v>792</v>
      </c>
      <c r="E40" s="53">
        <v>350</v>
      </c>
      <c r="F40" s="59">
        <v>44.2</v>
      </c>
      <c r="G40" s="53">
        <v>442</v>
      </c>
      <c r="H40" s="59">
        <v>55.8</v>
      </c>
      <c r="I40" s="53">
        <v>3550</v>
      </c>
      <c r="J40" s="53">
        <v>350</v>
      </c>
      <c r="K40" s="59">
        <v>9.9</v>
      </c>
      <c r="L40" s="53">
        <v>3200</v>
      </c>
      <c r="M40" s="59">
        <v>90.1</v>
      </c>
    </row>
    <row r="41" spans="2:26" ht="13.5" thickBot="1" x14ac:dyDescent="0.25">
      <c r="B41" s="283" t="s">
        <v>629</v>
      </c>
      <c r="C41" s="123">
        <v>8021</v>
      </c>
      <c r="D41" s="123">
        <v>710</v>
      </c>
      <c r="E41" s="123">
        <v>322</v>
      </c>
      <c r="F41" s="135">
        <v>45.4</v>
      </c>
      <c r="G41" s="123">
        <v>388</v>
      </c>
      <c r="H41" s="135">
        <v>54.6</v>
      </c>
      <c r="I41" s="123">
        <v>3025</v>
      </c>
      <c r="J41" s="123">
        <v>322</v>
      </c>
      <c r="K41" s="135">
        <v>10.6</v>
      </c>
      <c r="L41" s="123">
        <v>2703</v>
      </c>
      <c r="M41" s="135">
        <v>89.4</v>
      </c>
    </row>
    <row r="42" spans="2:26" ht="8.1" customHeight="1" x14ac:dyDescent="0.2"/>
    <row r="43" spans="2:26" ht="12.75" customHeight="1" x14ac:dyDescent="0.2">
      <c r="B43" s="49" t="s">
        <v>458</v>
      </c>
    </row>
    <row r="44" spans="2:26" ht="12.75" customHeight="1" x14ac:dyDescent="0.2">
      <c r="B44" s="49" t="s">
        <v>527</v>
      </c>
    </row>
    <row r="45" spans="2:26" x14ac:dyDescent="0.2">
      <c r="B45" s="49" t="s">
        <v>533</v>
      </c>
    </row>
    <row r="46" spans="2:26" x14ac:dyDescent="0.2">
      <c r="B46" s="49" t="s">
        <v>530</v>
      </c>
    </row>
    <row r="47" spans="2:26" x14ac:dyDescent="0.2">
      <c r="B47" s="49" t="s">
        <v>684</v>
      </c>
    </row>
    <row r="56" spans="14:14" x14ac:dyDescent="0.2">
      <c r="N56" s="112"/>
    </row>
    <row r="57" spans="14:14" ht="12.75" customHeight="1" x14ac:dyDescent="0.2"/>
  </sheetData>
  <sheetProtection selectLockedCells="1" selectUnlockedCells="1"/>
  <mergeCells count="10">
    <mergeCell ref="B4:B6"/>
    <mergeCell ref="C4:C6"/>
    <mergeCell ref="D4:H4"/>
    <mergeCell ref="I4:M4"/>
    <mergeCell ref="D5:D6"/>
    <mergeCell ref="E5:F5"/>
    <mergeCell ref="G5:H5"/>
    <mergeCell ref="I5:I6"/>
    <mergeCell ref="J5:K5"/>
    <mergeCell ref="L5:M5"/>
  </mergeCells>
  <pageMargins left="0.78740157480314965" right="0.59055118110236227" top="0.78740157480314965" bottom="0.86614173228346458" header="0.51181102362204722" footer="0.35433070866141736"/>
  <pageSetup paperSize="9" scale="69" firstPageNumber="0"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tabColor rgb="FFFF5C1F"/>
    <pageSetUpPr fitToPage="1"/>
  </sheetPr>
  <dimension ref="A1:AH69"/>
  <sheetViews>
    <sheetView showGridLines="0" zoomScaleNormal="100" zoomScaleSheetLayoutView="100" zoomScalePageLayoutView="40" workbookViewId="0">
      <pane ySplit="6" topLeftCell="A7" activePane="bottomLeft" state="frozen"/>
      <selection activeCell="I37" sqref="I37"/>
      <selection pane="bottomLeft"/>
    </sheetView>
  </sheetViews>
  <sheetFormatPr baseColWidth="10" defaultColWidth="11.42578125" defaultRowHeight="12.75" x14ac:dyDescent="0.2"/>
  <cols>
    <col min="1" max="1" width="3.7109375" style="42" customWidth="1"/>
    <col min="2" max="2" width="5.7109375" style="42" customWidth="1"/>
    <col min="3" max="12" width="10.7109375" style="42" customWidth="1"/>
    <col min="13" max="13" width="10.85546875" style="42" customWidth="1"/>
    <col min="14" max="18" width="8.28515625" style="42" customWidth="1"/>
    <col min="19" max="34" width="6.7109375" style="42" customWidth="1"/>
    <col min="35" max="16384" width="11.42578125" style="42"/>
  </cols>
  <sheetData>
    <row r="1" spans="1:34" ht="15.75" x14ac:dyDescent="0.25">
      <c r="A1" s="41" t="str">
        <f>Inhaltsverzeichnis!B36&amp;" "&amp;Inhaltsverzeichnis!C36&amp;" "&amp;Inhaltsverzeichnis!D36</f>
        <v>Tabelle 16:  Wohnungsbestand nach Anzahl Zimmer und Einwohner pro Wohnung, 1980–2020</v>
      </c>
    </row>
    <row r="2" spans="1:34" x14ac:dyDescent="0.2">
      <c r="B2" s="44"/>
    </row>
    <row r="3" spans="1:34" x14ac:dyDescent="0.2">
      <c r="G3" s="58"/>
      <c r="H3" s="58"/>
      <c r="I3" s="158"/>
      <c r="J3" s="58"/>
      <c r="K3" s="58"/>
      <c r="L3" s="58"/>
      <c r="M3" s="58"/>
      <c r="N3" s="58"/>
      <c r="O3" s="58"/>
      <c r="P3" s="58"/>
      <c r="Q3" s="58"/>
      <c r="R3" s="58"/>
      <c r="S3" s="58"/>
      <c r="T3" s="58"/>
      <c r="U3" s="58"/>
      <c r="V3" s="58"/>
      <c r="W3" s="58"/>
      <c r="X3" s="58"/>
      <c r="Y3" s="58"/>
      <c r="Z3" s="58"/>
      <c r="AA3" s="58"/>
      <c r="AB3" s="58"/>
      <c r="AC3" s="58"/>
      <c r="AD3" s="58"/>
      <c r="AE3" s="58"/>
      <c r="AF3" s="58"/>
      <c r="AG3" s="58"/>
      <c r="AH3" s="58"/>
    </row>
    <row r="4" spans="1:34" s="58" customFormat="1" ht="12.75" customHeight="1" x14ac:dyDescent="0.2">
      <c r="A4" s="42"/>
      <c r="B4" s="292" t="s">
        <v>4</v>
      </c>
      <c r="C4" s="292" t="s">
        <v>305</v>
      </c>
      <c r="D4" s="292"/>
      <c r="E4" s="292"/>
      <c r="F4" s="292" t="s">
        <v>607</v>
      </c>
      <c r="G4" s="292"/>
      <c r="H4" s="292"/>
      <c r="I4" s="292"/>
      <c r="J4" s="292"/>
      <c r="K4" s="292"/>
      <c r="L4" s="292" t="s">
        <v>536</v>
      </c>
      <c r="M4" s="42"/>
      <c r="N4" s="42"/>
      <c r="O4" s="42"/>
      <c r="P4" s="42"/>
      <c r="Q4" s="42"/>
      <c r="R4" s="42"/>
    </row>
    <row r="5" spans="1:34" s="58" customFormat="1" ht="25.5" customHeight="1" x14ac:dyDescent="0.2">
      <c r="A5" s="42"/>
      <c r="B5" s="292"/>
      <c r="C5" s="299" t="s">
        <v>11</v>
      </c>
      <c r="D5" s="292" t="s">
        <v>508</v>
      </c>
      <c r="E5" s="292"/>
      <c r="F5" s="299">
        <v>1</v>
      </c>
      <c r="G5" s="299">
        <v>2</v>
      </c>
      <c r="H5" s="299">
        <v>3</v>
      </c>
      <c r="I5" s="299">
        <v>4</v>
      </c>
      <c r="J5" s="299">
        <v>5</v>
      </c>
      <c r="K5" s="299" t="s">
        <v>73</v>
      </c>
      <c r="L5" s="292"/>
      <c r="M5" s="42"/>
      <c r="N5" s="42"/>
      <c r="O5" s="42"/>
      <c r="P5" s="42"/>
      <c r="Q5" s="42"/>
      <c r="R5" s="42"/>
    </row>
    <row r="6" spans="1:34" s="58" customFormat="1" x14ac:dyDescent="0.2">
      <c r="A6" s="42"/>
      <c r="B6" s="292"/>
      <c r="C6" s="299"/>
      <c r="D6" s="79" t="s">
        <v>70</v>
      </c>
      <c r="E6" s="79" t="s">
        <v>34</v>
      </c>
      <c r="F6" s="299"/>
      <c r="G6" s="299"/>
      <c r="H6" s="299"/>
      <c r="I6" s="299"/>
      <c r="J6" s="299"/>
      <c r="K6" s="299"/>
      <c r="L6" s="292"/>
      <c r="M6" s="42"/>
      <c r="N6" s="42"/>
      <c r="O6" s="42"/>
      <c r="P6" s="42"/>
      <c r="Q6" s="42"/>
      <c r="R6" s="42"/>
    </row>
    <row r="7" spans="1:34" ht="12.75" customHeight="1" x14ac:dyDescent="0.2">
      <c r="B7" s="224" t="s">
        <v>538</v>
      </c>
      <c r="C7" s="53">
        <v>166192</v>
      </c>
      <c r="D7" s="53">
        <v>51174</v>
      </c>
      <c r="E7" s="59">
        <v>30.8</v>
      </c>
      <c r="F7" s="53">
        <v>7215</v>
      </c>
      <c r="G7" s="53">
        <v>14272</v>
      </c>
      <c r="H7" s="53">
        <v>42784</v>
      </c>
      <c r="I7" s="53">
        <v>45035</v>
      </c>
      <c r="J7" s="53">
        <v>31623</v>
      </c>
      <c r="K7" s="53">
        <v>25263</v>
      </c>
      <c r="L7" s="108">
        <v>2.72</v>
      </c>
    </row>
    <row r="8" spans="1:34" ht="12.75" customHeight="1" x14ac:dyDescent="0.2">
      <c r="B8" s="109">
        <v>1981</v>
      </c>
      <c r="C8" s="53">
        <v>169545</v>
      </c>
      <c r="D8" s="53">
        <v>52779</v>
      </c>
      <c r="E8" s="59">
        <v>31.1</v>
      </c>
      <c r="F8" s="53">
        <v>7336</v>
      </c>
      <c r="G8" s="53">
        <v>14575</v>
      </c>
      <c r="H8" s="53">
        <v>43222</v>
      </c>
      <c r="I8" s="53">
        <v>45886</v>
      </c>
      <c r="J8" s="53">
        <v>32841</v>
      </c>
      <c r="K8" s="53">
        <v>25685</v>
      </c>
      <c r="L8" s="108">
        <v>2.7</v>
      </c>
    </row>
    <row r="9" spans="1:34" ht="12.75" customHeight="1" x14ac:dyDescent="0.2">
      <c r="B9" s="109">
        <v>1982</v>
      </c>
      <c r="C9" s="53">
        <v>172941</v>
      </c>
      <c r="D9" s="53">
        <v>54151</v>
      </c>
      <c r="E9" s="59">
        <v>31.3</v>
      </c>
      <c r="F9" s="53">
        <v>7442</v>
      </c>
      <c r="G9" s="53">
        <v>14888</v>
      </c>
      <c r="H9" s="53">
        <v>43678</v>
      </c>
      <c r="I9" s="53">
        <v>46913</v>
      </c>
      <c r="J9" s="53">
        <v>33955</v>
      </c>
      <c r="K9" s="53">
        <v>26065</v>
      </c>
      <c r="L9" s="108">
        <v>2.67</v>
      </c>
    </row>
    <row r="10" spans="1:34" ht="12.75" customHeight="1" x14ac:dyDescent="0.2">
      <c r="B10" s="109">
        <v>1983</v>
      </c>
      <c r="C10" s="53">
        <v>176568</v>
      </c>
      <c r="D10" s="53">
        <v>55412</v>
      </c>
      <c r="E10" s="59">
        <v>31.4</v>
      </c>
      <c r="F10" s="53">
        <v>7515</v>
      </c>
      <c r="G10" s="53">
        <v>15285</v>
      </c>
      <c r="H10" s="53">
        <v>44292</v>
      </c>
      <c r="I10" s="53">
        <v>47955</v>
      </c>
      <c r="J10" s="53">
        <v>35102</v>
      </c>
      <c r="K10" s="53">
        <v>26419</v>
      </c>
      <c r="L10" s="108">
        <v>2.63</v>
      </c>
    </row>
    <row r="11" spans="1:34" ht="12.75" customHeight="1" x14ac:dyDescent="0.2">
      <c r="B11" s="109">
        <v>1984</v>
      </c>
      <c r="C11" s="53">
        <v>180702</v>
      </c>
      <c r="D11" s="53">
        <v>56882</v>
      </c>
      <c r="E11" s="59">
        <v>31.5</v>
      </c>
      <c r="F11" s="53">
        <v>7683</v>
      </c>
      <c r="G11" s="53">
        <v>15691</v>
      </c>
      <c r="H11" s="53">
        <v>44970</v>
      </c>
      <c r="I11" s="53">
        <v>49236</v>
      </c>
      <c r="J11" s="53">
        <v>36309</v>
      </c>
      <c r="K11" s="53">
        <v>26813</v>
      </c>
      <c r="L11" s="108">
        <v>2.58</v>
      </c>
    </row>
    <row r="12" spans="1:34" ht="12.75" customHeight="1" x14ac:dyDescent="0.2">
      <c r="B12" s="109">
        <v>1985</v>
      </c>
      <c r="C12" s="53">
        <v>184575</v>
      </c>
      <c r="D12" s="53">
        <v>58429</v>
      </c>
      <c r="E12" s="59">
        <v>31.7</v>
      </c>
      <c r="F12" s="53">
        <v>7840</v>
      </c>
      <c r="G12" s="53">
        <v>15998</v>
      </c>
      <c r="H12" s="53">
        <v>45659</v>
      </c>
      <c r="I12" s="53">
        <v>50409</v>
      </c>
      <c r="J12" s="53">
        <v>37420</v>
      </c>
      <c r="K12" s="53">
        <v>27249</v>
      </c>
      <c r="L12" s="108">
        <v>2.5499999999999998</v>
      </c>
    </row>
    <row r="13" spans="1:34" ht="12.75" customHeight="1" x14ac:dyDescent="0.2">
      <c r="B13" s="109">
        <v>1986</v>
      </c>
      <c r="C13" s="53">
        <v>188502</v>
      </c>
      <c r="D13" s="53">
        <v>60007</v>
      </c>
      <c r="E13" s="59">
        <v>31.8</v>
      </c>
      <c r="F13" s="53">
        <v>7990</v>
      </c>
      <c r="G13" s="53">
        <v>16342</v>
      </c>
      <c r="H13" s="53">
        <v>46259</v>
      </c>
      <c r="I13" s="53">
        <v>51514</v>
      </c>
      <c r="J13" s="53">
        <v>38609</v>
      </c>
      <c r="K13" s="53">
        <v>27788</v>
      </c>
      <c r="L13" s="108">
        <v>2.52</v>
      </c>
    </row>
    <row r="14" spans="1:34" x14ac:dyDescent="0.2">
      <c r="B14" s="109">
        <v>1987</v>
      </c>
      <c r="C14" s="53">
        <v>192527</v>
      </c>
      <c r="D14" s="53">
        <v>61491</v>
      </c>
      <c r="E14" s="59">
        <v>31.9</v>
      </c>
      <c r="F14" s="53">
        <v>8082</v>
      </c>
      <c r="G14" s="53">
        <v>16682</v>
      </c>
      <c r="H14" s="53">
        <v>46956</v>
      </c>
      <c r="I14" s="53">
        <v>52738</v>
      </c>
      <c r="J14" s="53">
        <v>39769</v>
      </c>
      <c r="K14" s="53">
        <v>28300</v>
      </c>
      <c r="L14" s="108">
        <v>2.5</v>
      </c>
    </row>
    <row r="15" spans="1:34" x14ac:dyDescent="0.2">
      <c r="B15" s="109">
        <v>1988</v>
      </c>
      <c r="C15" s="53">
        <v>196250</v>
      </c>
      <c r="D15" s="53">
        <v>63103</v>
      </c>
      <c r="E15" s="59">
        <v>32.200000000000003</v>
      </c>
      <c r="F15" s="53">
        <v>8191</v>
      </c>
      <c r="G15" s="53">
        <v>16943</v>
      </c>
      <c r="H15" s="53">
        <v>47627</v>
      </c>
      <c r="I15" s="53">
        <v>53872</v>
      </c>
      <c r="J15" s="53">
        <v>40967</v>
      </c>
      <c r="K15" s="53">
        <v>28650</v>
      </c>
      <c r="L15" s="108">
        <v>2.4900000000000002</v>
      </c>
    </row>
    <row r="16" spans="1:34" x14ac:dyDescent="0.2">
      <c r="B16" s="109">
        <v>1989</v>
      </c>
      <c r="C16" s="53">
        <v>199683</v>
      </c>
      <c r="D16" s="53">
        <v>64497</v>
      </c>
      <c r="E16" s="59">
        <v>32.299999999999997</v>
      </c>
      <c r="F16" s="53">
        <v>8259</v>
      </c>
      <c r="G16" s="53">
        <v>17226</v>
      </c>
      <c r="H16" s="53">
        <v>48167</v>
      </c>
      <c r="I16" s="53">
        <v>54951</v>
      </c>
      <c r="J16" s="53">
        <v>42065</v>
      </c>
      <c r="K16" s="53">
        <v>29015</v>
      </c>
      <c r="L16" s="108">
        <v>2.4900000000000002</v>
      </c>
    </row>
    <row r="17" spans="2:23" ht="14.25" x14ac:dyDescent="0.2">
      <c r="B17" s="224" t="s">
        <v>539</v>
      </c>
      <c r="C17" s="53">
        <v>203955</v>
      </c>
      <c r="D17" s="53">
        <v>68876</v>
      </c>
      <c r="E17" s="59">
        <v>33.799999999999997</v>
      </c>
      <c r="F17" s="53">
        <v>8255</v>
      </c>
      <c r="G17" s="53">
        <v>18758</v>
      </c>
      <c r="H17" s="53">
        <v>49429</v>
      </c>
      <c r="I17" s="53">
        <v>57432</v>
      </c>
      <c r="J17" s="53">
        <v>41421</v>
      </c>
      <c r="K17" s="53">
        <v>28660</v>
      </c>
      <c r="L17" s="108">
        <v>2.4700000000000002</v>
      </c>
    </row>
    <row r="18" spans="2:23" x14ac:dyDescent="0.2">
      <c r="B18" s="109">
        <v>1991</v>
      </c>
      <c r="C18" s="53">
        <v>206871</v>
      </c>
      <c r="D18" s="53">
        <v>69946</v>
      </c>
      <c r="E18" s="59">
        <v>33.799999999999997</v>
      </c>
      <c r="F18" s="53">
        <v>8342</v>
      </c>
      <c r="G18" s="53">
        <v>19015</v>
      </c>
      <c r="H18" s="53">
        <v>49944</v>
      </c>
      <c r="I18" s="53">
        <v>58324</v>
      </c>
      <c r="J18" s="53">
        <v>42293</v>
      </c>
      <c r="K18" s="53">
        <v>28953</v>
      </c>
      <c r="L18" s="108">
        <v>2.4700000000000002</v>
      </c>
    </row>
    <row r="19" spans="2:23" x14ac:dyDescent="0.2">
      <c r="B19" s="109">
        <v>1992</v>
      </c>
      <c r="C19" s="53">
        <v>209776</v>
      </c>
      <c r="D19" s="53">
        <v>70857</v>
      </c>
      <c r="E19" s="59">
        <v>33.799999999999997</v>
      </c>
      <c r="F19" s="53">
        <v>8427</v>
      </c>
      <c r="G19" s="53">
        <v>19347</v>
      </c>
      <c r="H19" s="53">
        <v>50488</v>
      </c>
      <c r="I19" s="53">
        <v>59241</v>
      </c>
      <c r="J19" s="53">
        <v>43007</v>
      </c>
      <c r="K19" s="53">
        <v>29266</v>
      </c>
      <c r="L19" s="108">
        <v>2.46</v>
      </c>
    </row>
    <row r="20" spans="2:23" ht="12.75" customHeight="1" x14ac:dyDescent="0.2">
      <c r="B20" s="109">
        <v>1993</v>
      </c>
      <c r="C20" s="53">
        <v>213136</v>
      </c>
      <c r="D20" s="53">
        <v>71874</v>
      </c>
      <c r="E20" s="59">
        <v>33.700000000000003</v>
      </c>
      <c r="F20" s="53">
        <v>8460</v>
      </c>
      <c r="G20" s="53">
        <v>19654</v>
      </c>
      <c r="H20" s="53">
        <v>51143</v>
      </c>
      <c r="I20" s="53">
        <v>60504</v>
      </c>
      <c r="J20" s="53">
        <v>43869</v>
      </c>
      <c r="K20" s="53">
        <v>29506</v>
      </c>
      <c r="L20" s="108">
        <v>2.4500000000000002</v>
      </c>
    </row>
    <row r="21" spans="2:23" ht="12.75" customHeight="1" x14ac:dyDescent="0.2">
      <c r="B21" s="109">
        <v>1994</v>
      </c>
      <c r="C21" s="53">
        <v>218992</v>
      </c>
      <c r="D21" s="53">
        <v>73457</v>
      </c>
      <c r="E21" s="59">
        <v>33.5</v>
      </c>
      <c r="F21" s="53">
        <v>8551</v>
      </c>
      <c r="G21" s="53">
        <v>20224</v>
      </c>
      <c r="H21" s="53">
        <v>52355</v>
      </c>
      <c r="I21" s="53">
        <v>62693</v>
      </c>
      <c r="J21" s="53">
        <v>45299</v>
      </c>
      <c r="K21" s="53">
        <v>29870</v>
      </c>
      <c r="L21" s="108">
        <v>2.4</v>
      </c>
    </row>
    <row r="22" spans="2:23" ht="13.5" customHeight="1" x14ac:dyDescent="0.2">
      <c r="B22" s="109">
        <v>1995</v>
      </c>
      <c r="C22" s="53">
        <v>223679</v>
      </c>
      <c r="D22" s="53">
        <v>75060</v>
      </c>
      <c r="E22" s="59">
        <v>33.6</v>
      </c>
      <c r="F22" s="53">
        <v>8646</v>
      </c>
      <c r="G22" s="53">
        <v>20643</v>
      </c>
      <c r="H22" s="53">
        <v>53280</v>
      </c>
      <c r="I22" s="53">
        <v>64366</v>
      </c>
      <c r="J22" s="53">
        <v>46536</v>
      </c>
      <c r="K22" s="53">
        <v>30208</v>
      </c>
      <c r="L22" s="108">
        <v>2.38</v>
      </c>
    </row>
    <row r="23" spans="2:23" ht="12.75" customHeight="1" x14ac:dyDescent="0.2">
      <c r="B23" s="109">
        <v>1996</v>
      </c>
      <c r="C23" s="53">
        <v>227810</v>
      </c>
      <c r="D23" s="53">
        <v>76551</v>
      </c>
      <c r="E23" s="59">
        <v>33.6</v>
      </c>
      <c r="F23" s="53">
        <v>8690</v>
      </c>
      <c r="G23" s="53">
        <v>20998</v>
      </c>
      <c r="H23" s="53">
        <v>54051</v>
      </c>
      <c r="I23" s="53">
        <v>65949</v>
      </c>
      <c r="J23" s="53">
        <v>47603</v>
      </c>
      <c r="K23" s="53">
        <v>30519</v>
      </c>
      <c r="L23" s="108">
        <v>2.35</v>
      </c>
    </row>
    <row r="24" spans="2:23" x14ac:dyDescent="0.2">
      <c r="B24" s="109">
        <v>1997</v>
      </c>
      <c r="C24" s="53">
        <v>231290</v>
      </c>
      <c r="D24" s="53">
        <v>77971</v>
      </c>
      <c r="E24" s="59">
        <v>33.700000000000003</v>
      </c>
      <c r="F24" s="53">
        <v>8735</v>
      </c>
      <c r="G24" s="53">
        <v>21255</v>
      </c>
      <c r="H24" s="53">
        <v>54614</v>
      </c>
      <c r="I24" s="53">
        <v>67128</v>
      </c>
      <c r="J24" s="53">
        <v>48706</v>
      </c>
      <c r="K24" s="53">
        <v>30852</v>
      </c>
      <c r="L24" s="108">
        <v>2.3199999999999998</v>
      </c>
    </row>
    <row r="25" spans="2:23" x14ac:dyDescent="0.2">
      <c r="B25" s="109">
        <v>1998</v>
      </c>
      <c r="C25" s="53">
        <v>234847</v>
      </c>
      <c r="D25" s="53">
        <v>79613</v>
      </c>
      <c r="E25" s="59">
        <v>33.9</v>
      </c>
      <c r="F25" s="53">
        <v>8777</v>
      </c>
      <c r="G25" s="53">
        <v>21436</v>
      </c>
      <c r="H25" s="53">
        <v>55115</v>
      </c>
      <c r="I25" s="53">
        <v>68355</v>
      </c>
      <c r="J25" s="53">
        <v>49958</v>
      </c>
      <c r="K25" s="53">
        <v>31206</v>
      </c>
      <c r="L25" s="108">
        <v>2.2999999999999998</v>
      </c>
    </row>
    <row r="26" spans="2:23" x14ac:dyDescent="0.2">
      <c r="B26" s="109">
        <v>1999</v>
      </c>
      <c r="C26" s="53">
        <v>238161</v>
      </c>
      <c r="D26" s="53">
        <v>81223</v>
      </c>
      <c r="E26" s="59">
        <v>34.1</v>
      </c>
      <c r="F26" s="53">
        <v>8813</v>
      </c>
      <c r="G26" s="53">
        <v>21529</v>
      </c>
      <c r="H26" s="53">
        <v>55578</v>
      </c>
      <c r="I26" s="53">
        <v>69274</v>
      </c>
      <c r="J26" s="53">
        <v>51446</v>
      </c>
      <c r="K26" s="53">
        <v>31521</v>
      </c>
      <c r="L26" s="108">
        <v>2.29</v>
      </c>
      <c r="N26" s="61"/>
      <c r="O26" s="61"/>
      <c r="P26" s="61"/>
      <c r="Q26" s="61"/>
      <c r="R26" s="61"/>
      <c r="S26" s="61"/>
      <c r="T26" s="61"/>
      <c r="U26" s="61"/>
      <c r="V26" s="61"/>
      <c r="W26" s="61"/>
    </row>
    <row r="27" spans="2:23" ht="14.25" x14ac:dyDescent="0.2">
      <c r="B27" s="224" t="s">
        <v>537</v>
      </c>
      <c r="C27" s="53">
        <v>240697</v>
      </c>
      <c r="D27" s="53">
        <v>83628</v>
      </c>
      <c r="E27" s="59">
        <v>34.700000000000003</v>
      </c>
      <c r="F27" s="53">
        <v>8247</v>
      </c>
      <c r="G27" s="53">
        <v>21334</v>
      </c>
      <c r="H27" s="53">
        <v>55350</v>
      </c>
      <c r="I27" s="53">
        <v>69886</v>
      </c>
      <c r="J27" s="53">
        <v>52755</v>
      </c>
      <c r="K27" s="53">
        <v>33075</v>
      </c>
      <c r="L27" s="108">
        <v>2.27</v>
      </c>
      <c r="N27" s="61"/>
      <c r="O27" s="61"/>
      <c r="P27" s="61"/>
      <c r="Q27" s="61"/>
      <c r="R27" s="61"/>
      <c r="S27" s="61"/>
      <c r="T27" s="61"/>
      <c r="U27" s="61"/>
      <c r="V27" s="61"/>
      <c r="W27" s="61"/>
    </row>
    <row r="28" spans="2:23" x14ac:dyDescent="0.2">
      <c r="B28" s="109">
        <v>2001</v>
      </c>
      <c r="C28" s="53">
        <v>243186</v>
      </c>
      <c r="D28" s="53">
        <v>84779</v>
      </c>
      <c r="E28" s="59">
        <v>34.9</v>
      </c>
      <c r="F28" s="53">
        <v>8254</v>
      </c>
      <c r="G28" s="53">
        <v>21442</v>
      </c>
      <c r="H28" s="53">
        <v>55631</v>
      </c>
      <c r="I28" s="53">
        <v>70584</v>
      </c>
      <c r="J28" s="53">
        <v>53663</v>
      </c>
      <c r="K28" s="53">
        <v>33566</v>
      </c>
      <c r="L28" s="108">
        <v>2.27</v>
      </c>
      <c r="N28" s="61"/>
      <c r="O28" s="61"/>
      <c r="P28" s="61"/>
      <c r="Q28" s="61"/>
      <c r="R28" s="61"/>
      <c r="S28" s="61"/>
      <c r="T28" s="61"/>
      <c r="U28" s="61"/>
      <c r="V28" s="61"/>
      <c r="W28" s="61"/>
    </row>
    <row r="29" spans="2:23" x14ac:dyDescent="0.2">
      <c r="B29" s="109">
        <v>2002</v>
      </c>
      <c r="C29" s="53">
        <v>245919</v>
      </c>
      <c r="D29" s="53">
        <v>86034</v>
      </c>
      <c r="E29" s="59">
        <v>35</v>
      </c>
      <c r="F29" s="53">
        <v>8276</v>
      </c>
      <c r="G29" s="53">
        <v>21499</v>
      </c>
      <c r="H29" s="53">
        <v>55996</v>
      </c>
      <c r="I29" s="53">
        <v>71480</v>
      </c>
      <c r="J29" s="53">
        <v>54643</v>
      </c>
      <c r="K29" s="53">
        <v>33975</v>
      </c>
      <c r="L29" s="108">
        <v>2.2799999999999998</v>
      </c>
      <c r="N29" s="61"/>
      <c r="O29" s="61"/>
      <c r="P29" s="61"/>
      <c r="Q29" s="61"/>
      <c r="R29" s="61"/>
      <c r="S29" s="61"/>
      <c r="T29" s="61"/>
      <c r="U29" s="61"/>
      <c r="V29" s="61"/>
      <c r="W29" s="61"/>
    </row>
    <row r="30" spans="2:23" x14ac:dyDescent="0.2">
      <c r="B30" s="109">
        <v>2003</v>
      </c>
      <c r="C30" s="53">
        <v>248781</v>
      </c>
      <c r="D30" s="53">
        <v>87216</v>
      </c>
      <c r="E30" s="59">
        <v>35.1</v>
      </c>
      <c r="F30" s="53">
        <v>8315</v>
      </c>
      <c r="G30" s="53">
        <v>21567</v>
      </c>
      <c r="H30" s="53">
        <v>56305</v>
      </c>
      <c r="I30" s="53">
        <v>72401</v>
      </c>
      <c r="J30" s="53">
        <v>55780</v>
      </c>
      <c r="K30" s="53">
        <v>34363</v>
      </c>
      <c r="L30" s="108">
        <v>2.27</v>
      </c>
      <c r="N30" s="61"/>
      <c r="O30" s="61"/>
      <c r="P30" s="61"/>
      <c r="Q30" s="61"/>
      <c r="R30" s="61"/>
      <c r="S30" s="61"/>
      <c r="T30" s="61"/>
      <c r="U30" s="61"/>
      <c r="V30" s="61"/>
      <c r="W30" s="61"/>
    </row>
    <row r="31" spans="2:23" x14ac:dyDescent="0.2">
      <c r="B31" s="109">
        <v>2004</v>
      </c>
      <c r="C31" s="53">
        <v>252215</v>
      </c>
      <c r="D31" s="53">
        <v>88622</v>
      </c>
      <c r="E31" s="59">
        <v>35.1</v>
      </c>
      <c r="F31" s="53">
        <v>8297</v>
      </c>
      <c r="G31" s="53">
        <v>21708</v>
      </c>
      <c r="H31" s="53">
        <v>56714</v>
      </c>
      <c r="I31" s="53">
        <v>73659</v>
      </c>
      <c r="J31" s="53">
        <v>56997</v>
      </c>
      <c r="K31" s="53">
        <v>34790</v>
      </c>
      <c r="L31" s="108">
        <v>2.2599999999999998</v>
      </c>
      <c r="N31" s="61"/>
      <c r="O31" s="61"/>
      <c r="P31" s="61"/>
      <c r="Q31" s="61"/>
      <c r="R31" s="61"/>
      <c r="S31" s="61"/>
      <c r="T31" s="61"/>
      <c r="U31" s="61"/>
      <c r="V31" s="61"/>
      <c r="W31" s="61"/>
    </row>
    <row r="32" spans="2:23" x14ac:dyDescent="0.2">
      <c r="B32" s="109">
        <v>2005</v>
      </c>
      <c r="C32" s="53">
        <v>255909</v>
      </c>
      <c r="D32" s="53">
        <v>89968</v>
      </c>
      <c r="E32" s="59">
        <v>35.200000000000003</v>
      </c>
      <c r="F32" s="53">
        <v>8315</v>
      </c>
      <c r="G32" s="53">
        <v>21814</v>
      </c>
      <c r="H32" s="53">
        <v>57096</v>
      </c>
      <c r="I32" s="53">
        <v>75166</v>
      </c>
      <c r="J32" s="53">
        <v>58284</v>
      </c>
      <c r="K32" s="53">
        <v>35184</v>
      </c>
      <c r="L32" s="108">
        <v>2.2400000000000002</v>
      </c>
      <c r="N32" s="61"/>
      <c r="O32" s="61"/>
      <c r="P32" s="61"/>
      <c r="Q32" s="61"/>
      <c r="R32" s="61"/>
      <c r="S32" s="61"/>
      <c r="T32" s="61"/>
      <c r="U32" s="61"/>
      <c r="V32" s="61"/>
      <c r="W32" s="61"/>
    </row>
    <row r="33" spans="2:23" x14ac:dyDescent="0.2">
      <c r="B33" s="109">
        <v>2006</v>
      </c>
      <c r="C33" s="53">
        <v>259970</v>
      </c>
      <c r="D33" s="53">
        <v>91285</v>
      </c>
      <c r="E33" s="59">
        <v>35.1</v>
      </c>
      <c r="F33" s="53">
        <v>8332</v>
      </c>
      <c r="G33" s="53">
        <v>21921</v>
      </c>
      <c r="H33" s="53">
        <v>57589</v>
      </c>
      <c r="I33" s="53">
        <v>76744</v>
      </c>
      <c r="J33" s="53">
        <v>59679</v>
      </c>
      <c r="K33" s="53">
        <v>35655</v>
      </c>
      <c r="L33" s="108">
        <v>2.23</v>
      </c>
      <c r="N33" s="61"/>
      <c r="O33" s="61"/>
      <c r="P33" s="61"/>
      <c r="Q33" s="61"/>
      <c r="R33" s="61"/>
      <c r="S33" s="61"/>
      <c r="T33" s="61"/>
      <c r="U33" s="61"/>
      <c r="V33" s="61"/>
      <c r="W33" s="61"/>
    </row>
    <row r="34" spans="2:23" x14ac:dyDescent="0.2">
      <c r="B34" s="109">
        <v>2007</v>
      </c>
      <c r="C34" s="53">
        <v>263825</v>
      </c>
      <c r="D34" s="53">
        <v>92639</v>
      </c>
      <c r="E34" s="59">
        <v>35.1</v>
      </c>
      <c r="F34" s="53">
        <v>8357</v>
      </c>
      <c r="G34" s="53">
        <v>22073</v>
      </c>
      <c r="H34" s="53">
        <v>58081</v>
      </c>
      <c r="I34" s="53">
        <v>78092</v>
      </c>
      <c r="J34" s="53">
        <v>61064</v>
      </c>
      <c r="K34" s="53">
        <v>36108</v>
      </c>
      <c r="L34" s="108">
        <v>2.2200000000000002</v>
      </c>
      <c r="N34" s="61"/>
      <c r="O34" s="61"/>
      <c r="P34" s="61"/>
      <c r="Q34" s="61"/>
      <c r="R34" s="61"/>
      <c r="S34" s="61"/>
      <c r="T34" s="61"/>
      <c r="U34" s="61"/>
      <c r="V34" s="61"/>
      <c r="W34" s="61"/>
    </row>
    <row r="35" spans="2:23" x14ac:dyDescent="0.2">
      <c r="B35" s="109">
        <v>2008</v>
      </c>
      <c r="C35" s="53">
        <v>268634</v>
      </c>
      <c r="D35" s="53">
        <v>93815</v>
      </c>
      <c r="E35" s="59">
        <v>34.9</v>
      </c>
      <c r="F35" s="53">
        <v>8379</v>
      </c>
      <c r="G35" s="53">
        <v>22321</v>
      </c>
      <c r="H35" s="53">
        <v>59038</v>
      </c>
      <c r="I35" s="53">
        <v>80016</v>
      </c>
      <c r="J35" s="53">
        <v>62303</v>
      </c>
      <c r="K35" s="53">
        <v>36527</v>
      </c>
      <c r="L35" s="108">
        <v>2.2200000000000002</v>
      </c>
      <c r="N35" s="61"/>
      <c r="O35" s="61"/>
      <c r="P35" s="61"/>
      <c r="Q35" s="61"/>
      <c r="R35" s="61"/>
      <c r="S35" s="61"/>
      <c r="T35" s="61"/>
      <c r="U35" s="61"/>
      <c r="V35" s="61"/>
      <c r="W35" s="61"/>
    </row>
    <row r="36" spans="2:23" ht="14.25" x14ac:dyDescent="0.2">
      <c r="B36" s="224" t="s">
        <v>540</v>
      </c>
      <c r="C36" s="53">
        <v>272498</v>
      </c>
      <c r="D36" s="53">
        <v>94837</v>
      </c>
      <c r="E36" s="59">
        <v>34.799999999999997</v>
      </c>
      <c r="F36" s="53">
        <v>8413</v>
      </c>
      <c r="G36" s="53">
        <v>22545</v>
      </c>
      <c r="H36" s="53">
        <v>59792</v>
      </c>
      <c r="I36" s="53">
        <v>81457</v>
      </c>
      <c r="J36" s="53">
        <v>63316</v>
      </c>
      <c r="K36" s="53">
        <v>36925</v>
      </c>
      <c r="L36" s="108">
        <v>2.2200000000000002</v>
      </c>
      <c r="N36" s="61"/>
      <c r="O36" s="61"/>
      <c r="P36" s="61"/>
      <c r="Q36" s="61"/>
      <c r="R36" s="61"/>
      <c r="S36" s="61"/>
      <c r="T36" s="61"/>
      <c r="U36" s="61"/>
      <c r="V36" s="61"/>
      <c r="W36" s="61"/>
    </row>
    <row r="37" spans="2:23" x14ac:dyDescent="0.2">
      <c r="B37" s="109">
        <v>2010</v>
      </c>
      <c r="C37" s="53">
        <v>281769</v>
      </c>
      <c r="D37" s="53">
        <v>96914</v>
      </c>
      <c r="E37" s="59">
        <v>34.4</v>
      </c>
      <c r="F37" s="53">
        <v>8519</v>
      </c>
      <c r="G37" s="53">
        <v>24059</v>
      </c>
      <c r="H37" s="53">
        <v>62217</v>
      </c>
      <c r="I37" s="53">
        <v>83386</v>
      </c>
      <c r="J37" s="53">
        <v>63998</v>
      </c>
      <c r="K37" s="53">
        <v>39590</v>
      </c>
      <c r="L37" s="108">
        <v>2.17</v>
      </c>
      <c r="N37" s="61"/>
      <c r="O37" s="61"/>
      <c r="P37" s="61"/>
      <c r="Q37" s="61"/>
      <c r="R37" s="61"/>
      <c r="S37" s="61"/>
      <c r="T37" s="61"/>
      <c r="U37" s="61"/>
      <c r="V37" s="61"/>
      <c r="W37" s="61"/>
    </row>
    <row r="38" spans="2:23" x14ac:dyDescent="0.2">
      <c r="B38" s="109">
        <v>2011</v>
      </c>
      <c r="C38" s="53">
        <v>286915</v>
      </c>
      <c r="D38" s="53">
        <v>97778</v>
      </c>
      <c r="E38" s="59">
        <v>34.1</v>
      </c>
      <c r="F38" s="53">
        <v>8632</v>
      </c>
      <c r="G38" s="53">
        <v>24812</v>
      </c>
      <c r="H38" s="53">
        <v>63988</v>
      </c>
      <c r="I38" s="53">
        <v>86071</v>
      </c>
      <c r="J38" s="53">
        <v>65742</v>
      </c>
      <c r="K38" s="53">
        <v>37670</v>
      </c>
      <c r="L38" s="108">
        <v>2.17</v>
      </c>
      <c r="N38" s="61"/>
      <c r="O38" s="61"/>
      <c r="P38" s="61"/>
      <c r="Q38" s="61"/>
      <c r="R38" s="61"/>
      <c r="S38" s="61"/>
      <c r="T38" s="61"/>
      <c r="U38" s="61"/>
      <c r="V38" s="61"/>
      <c r="W38" s="61"/>
    </row>
    <row r="39" spans="2:23" x14ac:dyDescent="0.2">
      <c r="B39" s="109">
        <v>2012</v>
      </c>
      <c r="C39" s="53">
        <v>291022</v>
      </c>
      <c r="D39" s="53">
        <v>98713</v>
      </c>
      <c r="E39" s="59">
        <v>33.9</v>
      </c>
      <c r="F39" s="53">
        <v>8766</v>
      </c>
      <c r="G39" s="53">
        <v>25300</v>
      </c>
      <c r="H39" s="53">
        <v>64909</v>
      </c>
      <c r="I39" s="53">
        <v>87478</v>
      </c>
      <c r="J39" s="53">
        <v>66581</v>
      </c>
      <c r="K39" s="53">
        <v>37988</v>
      </c>
      <c r="L39" s="108">
        <v>2.16</v>
      </c>
      <c r="N39" s="61"/>
      <c r="O39" s="61"/>
      <c r="P39" s="61"/>
      <c r="Q39" s="61"/>
      <c r="R39" s="61"/>
      <c r="S39" s="61"/>
      <c r="T39" s="61"/>
      <c r="U39" s="61"/>
      <c r="V39" s="61"/>
      <c r="W39" s="61"/>
    </row>
    <row r="40" spans="2:23" x14ac:dyDescent="0.2">
      <c r="B40" s="109">
        <v>2013</v>
      </c>
      <c r="C40" s="53">
        <v>296440</v>
      </c>
      <c r="D40" s="53">
        <v>99243</v>
      </c>
      <c r="E40" s="59">
        <v>33.478275536364862</v>
      </c>
      <c r="F40" s="53">
        <v>8954</v>
      </c>
      <c r="G40" s="53">
        <v>26142</v>
      </c>
      <c r="H40" s="53">
        <v>66531</v>
      </c>
      <c r="I40" s="53">
        <v>89179</v>
      </c>
      <c r="J40" s="53">
        <v>67406</v>
      </c>
      <c r="K40" s="53">
        <v>38228</v>
      </c>
      <c r="L40" s="108">
        <v>2.15</v>
      </c>
      <c r="N40" s="61"/>
      <c r="O40" s="61"/>
      <c r="P40" s="61"/>
      <c r="Q40" s="61"/>
      <c r="R40" s="61"/>
      <c r="S40" s="61"/>
      <c r="T40" s="61"/>
      <c r="U40" s="61"/>
      <c r="V40" s="61"/>
      <c r="W40" s="61"/>
    </row>
    <row r="41" spans="2:23" x14ac:dyDescent="0.2">
      <c r="B41" s="109">
        <v>2014</v>
      </c>
      <c r="C41" s="53">
        <v>301569</v>
      </c>
      <c r="D41" s="53">
        <v>99695</v>
      </c>
      <c r="E41" s="59">
        <v>33.1</v>
      </c>
      <c r="F41" s="53">
        <v>9139</v>
      </c>
      <c r="G41" s="53">
        <v>26893</v>
      </c>
      <c r="H41" s="53">
        <v>68068</v>
      </c>
      <c r="I41" s="53">
        <v>90945</v>
      </c>
      <c r="J41" s="53">
        <v>68080</v>
      </c>
      <c r="K41" s="53">
        <v>38444</v>
      </c>
      <c r="L41" s="108">
        <v>2.14</v>
      </c>
      <c r="N41" s="61"/>
      <c r="O41" s="61"/>
      <c r="P41" s="61"/>
      <c r="Q41" s="61"/>
      <c r="R41" s="61"/>
      <c r="S41" s="61"/>
      <c r="T41" s="61"/>
      <c r="U41" s="61"/>
      <c r="V41" s="61"/>
      <c r="W41" s="61"/>
    </row>
    <row r="42" spans="2:23" x14ac:dyDescent="0.2">
      <c r="B42" s="109">
        <v>2015</v>
      </c>
      <c r="C42" s="53">
        <v>306707</v>
      </c>
      <c r="D42" s="53">
        <v>100070</v>
      </c>
      <c r="E42" s="59">
        <v>32.627230549025619</v>
      </c>
      <c r="F42" s="53">
        <v>9438</v>
      </c>
      <c r="G42" s="53">
        <v>27825</v>
      </c>
      <c r="H42" s="53">
        <v>69534</v>
      </c>
      <c r="I42" s="53">
        <v>92450</v>
      </c>
      <c r="J42" s="53">
        <v>68809</v>
      </c>
      <c r="K42" s="53">
        <v>38651</v>
      </c>
      <c r="L42" s="108">
        <v>2.13</v>
      </c>
      <c r="N42" s="61"/>
      <c r="O42" s="61"/>
      <c r="P42" s="61"/>
      <c r="Q42" s="61"/>
      <c r="R42" s="61"/>
      <c r="S42" s="61"/>
      <c r="T42" s="61"/>
      <c r="U42" s="61"/>
      <c r="V42" s="61"/>
      <c r="W42" s="61"/>
    </row>
    <row r="43" spans="2:23" x14ac:dyDescent="0.2">
      <c r="B43" s="109">
        <v>2016</v>
      </c>
      <c r="C43" s="53">
        <v>312678</v>
      </c>
      <c r="D43" s="53">
        <v>100351</v>
      </c>
      <c r="E43" s="59">
        <v>32.0940392352516</v>
      </c>
      <c r="F43" s="53">
        <v>9807</v>
      </c>
      <c r="G43" s="53">
        <v>29122</v>
      </c>
      <c r="H43" s="53">
        <v>71357</v>
      </c>
      <c r="I43" s="53">
        <v>94071</v>
      </c>
      <c r="J43" s="53">
        <v>69425</v>
      </c>
      <c r="K43" s="53">
        <v>38896</v>
      </c>
      <c r="L43" s="108">
        <v>2.12</v>
      </c>
      <c r="N43" s="61"/>
      <c r="O43" s="61"/>
      <c r="P43" s="61"/>
      <c r="Q43" s="61"/>
      <c r="R43" s="61"/>
      <c r="S43" s="61"/>
      <c r="T43" s="61"/>
      <c r="U43" s="61"/>
      <c r="V43" s="61"/>
      <c r="W43" s="61"/>
    </row>
    <row r="44" spans="2:23" x14ac:dyDescent="0.2">
      <c r="B44" s="109">
        <v>2017</v>
      </c>
      <c r="C44" s="53">
        <v>318457</v>
      </c>
      <c r="D44" s="53">
        <v>100785</v>
      </c>
      <c r="E44" s="59">
        <v>31.647914789123803</v>
      </c>
      <c r="F44" s="53">
        <v>10048</v>
      </c>
      <c r="G44" s="53">
        <v>30394</v>
      </c>
      <c r="H44" s="53">
        <v>73319</v>
      </c>
      <c r="I44" s="53">
        <v>95578</v>
      </c>
      <c r="J44" s="53">
        <v>70075</v>
      </c>
      <c r="K44" s="53">
        <v>39043</v>
      </c>
      <c r="L44" s="108">
        <v>2.1</v>
      </c>
      <c r="N44" s="61"/>
      <c r="O44" s="61"/>
      <c r="P44" s="61"/>
      <c r="Q44" s="61"/>
      <c r="R44" s="61"/>
      <c r="S44" s="61"/>
      <c r="T44" s="61"/>
      <c r="U44" s="61"/>
      <c r="V44" s="61"/>
      <c r="W44" s="61"/>
    </row>
    <row r="45" spans="2:23" x14ac:dyDescent="0.2">
      <c r="B45" s="109">
        <v>2018</v>
      </c>
      <c r="C45" s="53">
        <v>323963</v>
      </c>
      <c r="D45" s="53">
        <v>101074</v>
      </c>
      <c r="E45" s="59">
        <v>31.2</v>
      </c>
      <c r="F45" s="53">
        <v>10295</v>
      </c>
      <c r="G45" s="53">
        <v>31832</v>
      </c>
      <c r="H45" s="53">
        <v>75128</v>
      </c>
      <c r="I45" s="53">
        <v>97035</v>
      </c>
      <c r="J45" s="53">
        <v>70493</v>
      </c>
      <c r="K45" s="53">
        <v>39180</v>
      </c>
      <c r="L45" s="108">
        <v>2.09</v>
      </c>
      <c r="N45" s="61"/>
      <c r="O45" s="61"/>
      <c r="P45" s="61"/>
      <c r="Q45" s="61"/>
      <c r="R45" s="61"/>
      <c r="S45" s="61"/>
      <c r="T45" s="61"/>
      <c r="U45" s="61"/>
      <c r="V45" s="61"/>
      <c r="W45" s="61"/>
    </row>
    <row r="46" spans="2:23" x14ac:dyDescent="0.2">
      <c r="B46" s="109">
        <v>2019</v>
      </c>
      <c r="C46" s="53">
        <v>328961</v>
      </c>
      <c r="D46" s="53">
        <v>101565</v>
      </c>
      <c r="E46" s="59">
        <v>30.87448056152553</v>
      </c>
      <c r="F46" s="53">
        <v>10507</v>
      </c>
      <c r="G46" s="53">
        <v>33244</v>
      </c>
      <c r="H46" s="53">
        <v>76794</v>
      </c>
      <c r="I46" s="53">
        <v>98148</v>
      </c>
      <c r="J46" s="53">
        <v>70933</v>
      </c>
      <c r="K46" s="53">
        <v>39335</v>
      </c>
      <c r="L46" s="108">
        <v>2.08</v>
      </c>
      <c r="N46" s="61"/>
      <c r="O46" s="61"/>
      <c r="P46" s="61"/>
      <c r="Q46" s="61"/>
      <c r="R46" s="61"/>
      <c r="S46" s="61"/>
      <c r="T46" s="61"/>
      <c r="U46" s="61"/>
      <c r="V46" s="61"/>
      <c r="W46" s="61"/>
    </row>
    <row r="47" spans="2:23" ht="13.5" thickBot="1" x14ac:dyDescent="0.25">
      <c r="B47" s="137">
        <v>2020</v>
      </c>
      <c r="C47" s="123">
        <v>333007</v>
      </c>
      <c r="D47" s="123">
        <v>101912</v>
      </c>
      <c r="E47" s="135">
        <v>30.603560886107502</v>
      </c>
      <c r="F47" s="123">
        <v>10626</v>
      </c>
      <c r="G47" s="123">
        <v>34174</v>
      </c>
      <c r="H47" s="123">
        <v>78172</v>
      </c>
      <c r="I47" s="123">
        <v>99208</v>
      </c>
      <c r="J47" s="123">
        <v>71399</v>
      </c>
      <c r="K47" s="123">
        <v>39428</v>
      </c>
      <c r="L47" s="138">
        <v>2.08</v>
      </c>
      <c r="N47" s="61"/>
      <c r="O47" s="61"/>
      <c r="P47" s="61"/>
      <c r="Q47" s="61"/>
      <c r="R47" s="61"/>
      <c r="S47" s="61"/>
      <c r="T47" s="61"/>
      <c r="U47" s="61"/>
      <c r="V47" s="61"/>
      <c r="W47" s="61"/>
    </row>
    <row r="48" spans="2:23" ht="8.1" customHeight="1" x14ac:dyDescent="0.2">
      <c r="E48" s="60"/>
      <c r="N48" s="61"/>
      <c r="O48" s="61"/>
      <c r="P48" s="61"/>
      <c r="Q48" s="61"/>
      <c r="R48" s="61"/>
      <c r="S48" s="61"/>
      <c r="T48" s="61"/>
      <c r="U48" s="61"/>
      <c r="V48" s="61"/>
      <c r="W48" s="61"/>
    </row>
    <row r="49" spans="2:23" ht="12.75" customHeight="1" x14ac:dyDescent="0.2">
      <c r="B49" s="291" t="s">
        <v>534</v>
      </c>
      <c r="C49" s="291"/>
      <c r="D49" s="291"/>
      <c r="E49" s="291"/>
      <c r="F49" s="291"/>
      <c r="G49" s="291"/>
      <c r="H49" s="291"/>
      <c r="I49" s="291"/>
      <c r="J49" s="291"/>
      <c r="K49" s="291"/>
      <c r="N49" s="61"/>
      <c r="O49" s="61"/>
      <c r="P49" s="61"/>
      <c r="Q49" s="61"/>
      <c r="R49" s="61"/>
      <c r="S49" s="61"/>
      <c r="T49" s="61"/>
      <c r="U49" s="61"/>
      <c r="V49" s="61"/>
      <c r="W49" s="61"/>
    </row>
    <row r="50" spans="2:23" ht="12.75" customHeight="1" x14ac:dyDescent="0.2">
      <c r="B50" s="291" t="s">
        <v>659</v>
      </c>
      <c r="C50" s="291"/>
      <c r="D50" s="291"/>
      <c r="E50" s="291"/>
      <c r="F50" s="291"/>
      <c r="G50" s="291"/>
      <c r="H50" s="291"/>
      <c r="I50" s="291"/>
      <c r="J50" s="291"/>
      <c r="K50" s="291"/>
      <c r="L50" s="291"/>
      <c r="N50" s="61"/>
      <c r="O50" s="61"/>
      <c r="P50" s="61"/>
      <c r="Q50" s="61"/>
      <c r="R50" s="61"/>
      <c r="S50" s="61"/>
      <c r="T50" s="61"/>
      <c r="U50" s="61"/>
      <c r="V50" s="61"/>
      <c r="W50" s="61"/>
    </row>
    <row r="51" spans="2:23" ht="12.75" customHeight="1" x14ac:dyDescent="0.2">
      <c r="B51" s="316" t="s">
        <v>660</v>
      </c>
      <c r="C51" s="316"/>
      <c r="D51" s="316"/>
      <c r="E51" s="316"/>
      <c r="F51" s="316"/>
      <c r="G51" s="316"/>
      <c r="H51" s="316"/>
      <c r="I51" s="316"/>
      <c r="J51" s="316"/>
      <c r="K51" s="316"/>
      <c r="L51" s="316"/>
      <c r="N51" s="61"/>
      <c r="O51" s="61"/>
      <c r="P51" s="61"/>
      <c r="Q51" s="61"/>
      <c r="R51" s="61"/>
      <c r="S51" s="61"/>
      <c r="T51" s="61"/>
      <c r="U51" s="61"/>
      <c r="V51" s="61"/>
      <c r="W51" s="61"/>
    </row>
    <row r="52" spans="2:23" ht="24.75" customHeight="1" x14ac:dyDescent="0.2">
      <c r="B52" s="316" t="s">
        <v>661</v>
      </c>
      <c r="C52" s="316"/>
      <c r="D52" s="316"/>
      <c r="E52" s="316"/>
      <c r="F52" s="316"/>
      <c r="G52" s="316"/>
      <c r="H52" s="316"/>
      <c r="I52" s="316"/>
      <c r="J52" s="316"/>
      <c r="K52" s="316"/>
      <c r="L52" s="316"/>
      <c r="N52" s="61"/>
      <c r="O52" s="61"/>
      <c r="P52" s="61"/>
      <c r="Q52" s="61"/>
      <c r="R52" s="61"/>
      <c r="S52" s="61"/>
      <c r="T52" s="61"/>
      <c r="U52" s="61"/>
      <c r="V52" s="61"/>
      <c r="W52" s="61"/>
    </row>
    <row r="53" spans="2:23" ht="12.75" customHeight="1" x14ac:dyDescent="0.2">
      <c r="B53" s="291" t="s">
        <v>535</v>
      </c>
      <c r="C53" s="291"/>
      <c r="D53" s="291"/>
      <c r="E53" s="291"/>
      <c r="F53" s="291"/>
      <c r="G53" s="291"/>
      <c r="H53" s="291"/>
      <c r="I53" s="291"/>
      <c r="J53" s="291"/>
      <c r="K53" s="291"/>
      <c r="L53" s="291"/>
    </row>
    <row r="54" spans="2:23" ht="9.75" customHeight="1" x14ac:dyDescent="0.2">
      <c r="B54" s="291"/>
      <c r="C54" s="291"/>
      <c r="D54" s="291"/>
      <c r="E54" s="291"/>
      <c r="F54" s="291"/>
      <c r="G54" s="291"/>
      <c r="H54" s="291"/>
      <c r="I54" s="291"/>
      <c r="J54" s="291"/>
      <c r="K54" s="291"/>
      <c r="L54" s="291"/>
    </row>
    <row r="56" spans="2:23" x14ac:dyDescent="0.2">
      <c r="B56" s="291"/>
      <c r="C56" s="291"/>
      <c r="D56" s="291"/>
      <c r="E56" s="291"/>
      <c r="F56" s="291"/>
      <c r="G56" s="291"/>
      <c r="H56" s="291"/>
      <c r="I56" s="291"/>
      <c r="J56" s="291"/>
      <c r="K56" s="291"/>
    </row>
    <row r="57" spans="2:23" x14ac:dyDescent="0.2">
      <c r="B57" s="291"/>
      <c r="C57" s="291"/>
      <c r="D57" s="291"/>
      <c r="E57" s="291"/>
      <c r="F57" s="291"/>
      <c r="G57" s="291"/>
      <c r="H57" s="291"/>
      <c r="I57" s="291"/>
      <c r="J57" s="291"/>
      <c r="K57" s="291"/>
    </row>
    <row r="58" spans="2:23" x14ac:dyDescent="0.2">
      <c r="B58" s="291"/>
      <c r="C58" s="291"/>
      <c r="D58" s="291"/>
      <c r="E58" s="291"/>
      <c r="F58" s="291"/>
      <c r="G58" s="291"/>
      <c r="H58" s="291"/>
      <c r="I58" s="291"/>
      <c r="J58" s="291"/>
      <c r="K58" s="291"/>
    </row>
    <row r="59" spans="2:23" x14ac:dyDescent="0.2">
      <c r="B59" s="291"/>
      <c r="C59" s="291"/>
      <c r="D59" s="291"/>
      <c r="E59" s="291"/>
      <c r="F59" s="291"/>
      <c r="G59" s="291"/>
      <c r="H59" s="291"/>
      <c r="I59" s="291"/>
      <c r="J59" s="291"/>
      <c r="K59" s="291"/>
    </row>
    <row r="60" spans="2:23" x14ac:dyDescent="0.2">
      <c r="B60" s="291"/>
      <c r="C60" s="291"/>
      <c r="D60" s="291"/>
      <c r="E60" s="291"/>
      <c r="F60" s="291"/>
      <c r="G60" s="291"/>
      <c r="H60" s="291"/>
      <c r="I60" s="291"/>
      <c r="J60" s="291"/>
      <c r="K60" s="291"/>
      <c r="L60" s="291"/>
      <c r="M60" s="291"/>
    </row>
    <row r="61" spans="2:23" x14ac:dyDescent="0.2">
      <c r="C61" s="61"/>
    </row>
    <row r="66" ht="12.75" customHeight="1" x14ac:dyDescent="0.2"/>
    <row r="67" ht="12.75" customHeight="1" x14ac:dyDescent="0.2"/>
    <row r="68" ht="13.5" customHeight="1" x14ac:dyDescent="0.2"/>
    <row r="69" ht="12.75" customHeight="1" x14ac:dyDescent="0.2"/>
  </sheetData>
  <sheetProtection selectLockedCells="1" selectUnlockedCells="1"/>
  <mergeCells count="21">
    <mergeCell ref="B4:B6"/>
    <mergeCell ref="C4:E4"/>
    <mergeCell ref="F4:K4"/>
    <mergeCell ref="L4:L6"/>
    <mergeCell ref="I5:I6"/>
    <mergeCell ref="J5:J6"/>
    <mergeCell ref="K5:K6"/>
    <mergeCell ref="C5:C6"/>
    <mergeCell ref="D5:E5"/>
    <mergeCell ref="F5:F6"/>
    <mergeCell ref="G5:G6"/>
    <mergeCell ref="H5:H6"/>
    <mergeCell ref="B56:K56"/>
    <mergeCell ref="B57:K57"/>
    <mergeCell ref="B58:K59"/>
    <mergeCell ref="B60:M60"/>
    <mergeCell ref="B49:K49"/>
    <mergeCell ref="B53:L54"/>
    <mergeCell ref="B50:L50"/>
    <mergeCell ref="B51:L51"/>
    <mergeCell ref="B52:L52"/>
  </mergeCells>
  <pageMargins left="0.78740157480314965" right="0.59055118110236227" top="0.78740157480314965" bottom="0.86614173228346458" header="0.51181102362204722" footer="0.35433070866141736"/>
  <pageSetup paperSize="9" scale="77" firstPageNumber="0" orientation="portrait" r:id="rId1"/>
  <headerFooter alignWithMargins="0"/>
  <ignoredErrors>
    <ignoredError sqref="B27 B7 B36 B17"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5C1F"/>
  </sheetPr>
  <dimension ref="A1:M35"/>
  <sheetViews>
    <sheetView showGridLines="0" zoomScaleNormal="100" workbookViewId="0"/>
  </sheetViews>
  <sheetFormatPr baseColWidth="10" defaultRowHeight="12.75" x14ac:dyDescent="0.2"/>
  <cols>
    <col min="1" max="1" width="3.7109375" customWidth="1"/>
    <col min="2" max="2" width="24.7109375" bestFit="1" customWidth="1"/>
  </cols>
  <sheetData>
    <row r="1" spans="1:13" ht="15.75" x14ac:dyDescent="0.25">
      <c r="A1" s="252" t="str">
        <f>Inhaltsverzeichnis!B37&amp;" "&amp;Inhaltsverzeichnis!C37&amp;" "&amp;Inhaltsverzeichnis!D37</f>
        <v>Tabelle 17:  Wohnungen nach Bauperiode, Anzahl Zimmer und Fläche, 2020</v>
      </c>
    </row>
    <row r="4" spans="1:13" x14ac:dyDescent="0.2">
      <c r="B4" s="321" t="s">
        <v>582</v>
      </c>
      <c r="C4" s="318" t="s">
        <v>551</v>
      </c>
      <c r="D4" s="319"/>
      <c r="E4" s="319"/>
      <c r="F4" s="319"/>
      <c r="G4" s="319"/>
      <c r="H4" s="319"/>
      <c r="I4" s="319"/>
      <c r="J4" s="319"/>
      <c r="K4" s="319"/>
      <c r="L4" s="319"/>
      <c r="M4" s="320"/>
    </row>
    <row r="5" spans="1:13" x14ac:dyDescent="0.2">
      <c r="B5" s="322"/>
      <c r="C5" s="324" t="s">
        <v>11</v>
      </c>
      <c r="D5" s="318" t="s">
        <v>608</v>
      </c>
      <c r="E5" s="319"/>
      <c r="F5" s="319"/>
      <c r="G5" s="319"/>
      <c r="H5" s="319"/>
      <c r="I5" s="320"/>
      <c r="J5" s="318" t="s">
        <v>577</v>
      </c>
      <c r="K5" s="319"/>
      <c r="L5" s="319"/>
      <c r="M5" s="320"/>
    </row>
    <row r="6" spans="1:13" x14ac:dyDescent="0.2">
      <c r="B6" s="323"/>
      <c r="C6" s="325"/>
      <c r="D6" s="253">
        <v>1</v>
      </c>
      <c r="E6" s="253">
        <v>2</v>
      </c>
      <c r="F6" s="253">
        <v>3</v>
      </c>
      <c r="G6" s="253">
        <v>4</v>
      </c>
      <c r="H6" s="253">
        <v>5</v>
      </c>
      <c r="I6" s="254" t="s">
        <v>69</v>
      </c>
      <c r="J6" s="254" t="s">
        <v>578</v>
      </c>
      <c r="K6" s="254" t="s">
        <v>632</v>
      </c>
      <c r="L6" s="254" t="s">
        <v>633</v>
      </c>
      <c r="M6" s="254" t="s">
        <v>634</v>
      </c>
    </row>
    <row r="7" spans="1:13" x14ac:dyDescent="0.2">
      <c r="B7" s="278" t="s">
        <v>11</v>
      </c>
      <c r="C7" s="279">
        <v>333007</v>
      </c>
      <c r="D7" s="279">
        <v>10626</v>
      </c>
      <c r="E7" s="279">
        <v>34174</v>
      </c>
      <c r="F7" s="279">
        <v>78172</v>
      </c>
      <c r="G7" s="279">
        <v>99208</v>
      </c>
      <c r="H7" s="279">
        <v>71399</v>
      </c>
      <c r="I7" s="279">
        <v>39428</v>
      </c>
      <c r="J7" s="279">
        <v>59669</v>
      </c>
      <c r="K7" s="279">
        <v>108696</v>
      </c>
      <c r="L7" s="279">
        <v>77751</v>
      </c>
      <c r="M7" s="279">
        <v>86891</v>
      </c>
    </row>
    <row r="8" spans="1:13" x14ac:dyDescent="0.2">
      <c r="B8" s="271" t="s">
        <v>579</v>
      </c>
      <c r="C8" s="272">
        <v>37130</v>
      </c>
      <c r="D8" s="272">
        <v>1899</v>
      </c>
      <c r="E8" s="272">
        <v>4523</v>
      </c>
      <c r="F8" s="272">
        <v>9814</v>
      </c>
      <c r="G8" s="272">
        <v>9357</v>
      </c>
      <c r="H8" s="272">
        <v>6184</v>
      </c>
      <c r="I8" s="272">
        <v>5353</v>
      </c>
      <c r="J8" s="272">
        <v>37130</v>
      </c>
      <c r="K8" s="273" t="s">
        <v>275</v>
      </c>
      <c r="L8" s="273" t="s">
        <v>275</v>
      </c>
      <c r="M8" s="273" t="s">
        <v>275</v>
      </c>
    </row>
    <row r="9" spans="1:13" x14ac:dyDescent="0.2">
      <c r="B9" s="271" t="s">
        <v>635</v>
      </c>
      <c r="C9" s="272">
        <v>22539</v>
      </c>
      <c r="D9" s="272">
        <v>752</v>
      </c>
      <c r="E9" s="272">
        <v>1759</v>
      </c>
      <c r="F9" s="272">
        <v>4969</v>
      </c>
      <c r="G9" s="272">
        <v>5661</v>
      </c>
      <c r="H9" s="272">
        <v>5081</v>
      </c>
      <c r="I9" s="272">
        <v>4317</v>
      </c>
      <c r="J9" s="272">
        <v>22539</v>
      </c>
      <c r="K9" s="273" t="s">
        <v>275</v>
      </c>
      <c r="L9" s="273" t="s">
        <v>275</v>
      </c>
      <c r="M9" s="273" t="s">
        <v>275</v>
      </c>
    </row>
    <row r="10" spans="1:13" x14ac:dyDescent="0.2">
      <c r="B10" s="271" t="s">
        <v>636</v>
      </c>
      <c r="C10" s="272">
        <v>30025</v>
      </c>
      <c r="D10" s="272">
        <v>977</v>
      </c>
      <c r="E10" s="272">
        <v>2872</v>
      </c>
      <c r="F10" s="272">
        <v>7932</v>
      </c>
      <c r="G10" s="272">
        <v>8525</v>
      </c>
      <c r="H10" s="272">
        <v>5788</v>
      </c>
      <c r="I10" s="272">
        <v>3931</v>
      </c>
      <c r="J10" s="272">
        <v>0</v>
      </c>
      <c r="K10" s="272">
        <v>30025</v>
      </c>
      <c r="L10" s="273" t="s">
        <v>275</v>
      </c>
      <c r="M10" s="273" t="s">
        <v>275</v>
      </c>
    </row>
    <row r="11" spans="1:13" x14ac:dyDescent="0.2">
      <c r="B11" s="271" t="s">
        <v>637</v>
      </c>
      <c r="C11" s="272">
        <v>38253</v>
      </c>
      <c r="D11" s="272">
        <v>1917</v>
      </c>
      <c r="E11" s="272">
        <v>4308</v>
      </c>
      <c r="F11" s="272">
        <v>11686</v>
      </c>
      <c r="G11" s="272">
        <v>11302</v>
      </c>
      <c r="H11" s="272">
        <v>5314</v>
      </c>
      <c r="I11" s="272">
        <v>3726</v>
      </c>
      <c r="J11" s="272">
        <v>0</v>
      </c>
      <c r="K11" s="272">
        <v>38253</v>
      </c>
      <c r="L11" s="273" t="s">
        <v>275</v>
      </c>
      <c r="M11" s="273" t="s">
        <v>275</v>
      </c>
    </row>
    <row r="12" spans="1:13" x14ac:dyDescent="0.2">
      <c r="B12" s="271" t="s">
        <v>638</v>
      </c>
      <c r="C12" s="272">
        <v>40418</v>
      </c>
      <c r="D12" s="272">
        <v>2014</v>
      </c>
      <c r="E12" s="272">
        <v>3955</v>
      </c>
      <c r="F12" s="272">
        <v>8572</v>
      </c>
      <c r="G12" s="272">
        <v>11685</v>
      </c>
      <c r="H12" s="272">
        <v>8944</v>
      </c>
      <c r="I12" s="272">
        <v>5248</v>
      </c>
      <c r="J12" s="272">
        <v>0</v>
      </c>
      <c r="K12" s="272">
        <v>40418</v>
      </c>
      <c r="L12" s="273" t="s">
        <v>275</v>
      </c>
      <c r="M12" s="273" t="s">
        <v>275</v>
      </c>
    </row>
    <row r="13" spans="1:13" x14ac:dyDescent="0.2">
      <c r="B13" s="271" t="s">
        <v>639</v>
      </c>
      <c r="C13" s="272">
        <v>38465</v>
      </c>
      <c r="D13" s="272">
        <v>953</v>
      </c>
      <c r="E13" s="272">
        <v>3329</v>
      </c>
      <c r="F13" s="272">
        <v>6871</v>
      </c>
      <c r="G13" s="272">
        <v>11345</v>
      </c>
      <c r="H13" s="272">
        <v>10637</v>
      </c>
      <c r="I13" s="272">
        <v>5330</v>
      </c>
      <c r="J13" s="272">
        <v>0</v>
      </c>
      <c r="K13" s="273" t="s">
        <v>275</v>
      </c>
      <c r="L13" s="272">
        <v>38465</v>
      </c>
      <c r="M13" s="273" t="s">
        <v>275</v>
      </c>
    </row>
    <row r="14" spans="1:13" x14ac:dyDescent="0.2">
      <c r="B14" s="271" t="s">
        <v>640</v>
      </c>
      <c r="C14" s="272">
        <v>39286</v>
      </c>
      <c r="D14" s="272">
        <v>799</v>
      </c>
      <c r="E14" s="272">
        <v>3289</v>
      </c>
      <c r="F14" s="272">
        <v>7604</v>
      </c>
      <c r="G14" s="272">
        <v>12776</v>
      </c>
      <c r="H14" s="272">
        <v>10192</v>
      </c>
      <c r="I14" s="272">
        <v>4626</v>
      </c>
      <c r="J14" s="272">
        <v>0</v>
      </c>
      <c r="K14" s="273" t="s">
        <v>275</v>
      </c>
      <c r="L14" s="272">
        <v>39286</v>
      </c>
      <c r="M14" s="273" t="s">
        <v>275</v>
      </c>
    </row>
    <row r="15" spans="1:13" x14ac:dyDescent="0.2">
      <c r="B15" s="271" t="s">
        <v>641</v>
      </c>
      <c r="C15" s="272">
        <v>16077</v>
      </c>
      <c r="D15" s="272">
        <v>91</v>
      </c>
      <c r="E15" s="272">
        <v>582</v>
      </c>
      <c r="F15" s="272">
        <v>1903</v>
      </c>
      <c r="G15" s="272">
        <v>5482</v>
      </c>
      <c r="H15" s="272">
        <v>5903</v>
      </c>
      <c r="I15" s="272">
        <v>2116</v>
      </c>
      <c r="J15" s="272">
        <v>0</v>
      </c>
      <c r="K15" s="273" t="s">
        <v>275</v>
      </c>
      <c r="L15" s="273" t="s">
        <v>275</v>
      </c>
      <c r="M15" s="272">
        <v>16077</v>
      </c>
    </row>
    <row r="16" spans="1:13" x14ac:dyDescent="0.2">
      <c r="B16" s="271" t="s">
        <v>642</v>
      </c>
      <c r="C16" s="272">
        <v>22324</v>
      </c>
      <c r="D16" s="272">
        <v>212</v>
      </c>
      <c r="E16" s="272">
        <v>1407</v>
      </c>
      <c r="F16" s="272">
        <v>4277</v>
      </c>
      <c r="G16" s="272">
        <v>8212</v>
      </c>
      <c r="H16" s="272">
        <v>6088</v>
      </c>
      <c r="I16" s="272">
        <v>2128</v>
      </c>
      <c r="J16" s="272">
        <v>0</v>
      </c>
      <c r="K16" s="273" t="s">
        <v>275</v>
      </c>
      <c r="L16" s="273" t="s">
        <v>275</v>
      </c>
      <c r="M16" s="272">
        <v>22324</v>
      </c>
    </row>
    <row r="17" spans="2:13" x14ac:dyDescent="0.2">
      <c r="B17" s="271" t="s">
        <v>643</v>
      </c>
      <c r="C17" s="272">
        <v>24163</v>
      </c>
      <c r="D17" s="272">
        <v>363</v>
      </c>
      <c r="E17" s="272">
        <v>3211</v>
      </c>
      <c r="F17" s="272">
        <v>6664</v>
      </c>
      <c r="G17" s="272">
        <v>8058</v>
      </c>
      <c r="H17" s="272">
        <v>4347</v>
      </c>
      <c r="I17" s="272">
        <v>1520</v>
      </c>
      <c r="J17" s="272">
        <v>0</v>
      </c>
      <c r="K17" s="273" t="s">
        <v>275</v>
      </c>
      <c r="L17" s="273" t="s">
        <v>275</v>
      </c>
      <c r="M17" s="272">
        <v>24163</v>
      </c>
    </row>
    <row r="18" spans="2:13" x14ac:dyDescent="0.2">
      <c r="B18" s="271" t="s">
        <v>644</v>
      </c>
      <c r="C18" s="272">
        <v>24327</v>
      </c>
      <c r="D18" s="272">
        <v>649</v>
      </c>
      <c r="E18" s="272">
        <v>4939</v>
      </c>
      <c r="F18" s="272">
        <v>7880</v>
      </c>
      <c r="G18" s="272">
        <v>6805</v>
      </c>
      <c r="H18" s="272">
        <v>2921</v>
      </c>
      <c r="I18" s="272">
        <v>1133</v>
      </c>
      <c r="J18" s="272">
        <v>0</v>
      </c>
      <c r="K18" s="273" t="s">
        <v>275</v>
      </c>
      <c r="L18" s="273" t="s">
        <v>275</v>
      </c>
      <c r="M18" s="272">
        <v>24327</v>
      </c>
    </row>
    <row r="19" spans="2:13" x14ac:dyDescent="0.2">
      <c r="B19" s="317" t="s">
        <v>609</v>
      </c>
      <c r="C19" s="317"/>
      <c r="D19" s="317"/>
      <c r="E19" s="317"/>
      <c r="F19" s="317"/>
      <c r="G19" s="317"/>
      <c r="H19" s="317"/>
      <c r="I19" s="317"/>
      <c r="J19" s="317"/>
      <c r="K19" s="317"/>
      <c r="L19" s="317"/>
      <c r="M19" s="317"/>
    </row>
    <row r="20" spans="2:13" x14ac:dyDescent="0.2">
      <c r="B20" s="271" t="s">
        <v>580</v>
      </c>
      <c r="C20" s="272">
        <v>8994</v>
      </c>
      <c r="D20" s="272">
        <v>6911</v>
      </c>
      <c r="E20" s="272">
        <v>1834</v>
      </c>
      <c r="F20" s="272">
        <v>224</v>
      </c>
      <c r="G20" s="272">
        <v>21</v>
      </c>
      <c r="H20" s="272">
        <v>3</v>
      </c>
      <c r="I20" s="272">
        <v>1</v>
      </c>
      <c r="J20" s="272">
        <v>2433</v>
      </c>
      <c r="K20" s="272">
        <v>4593</v>
      </c>
      <c r="L20" s="272">
        <v>1194</v>
      </c>
      <c r="M20" s="272">
        <v>774</v>
      </c>
    </row>
    <row r="21" spans="2:13" x14ac:dyDescent="0.2">
      <c r="B21" s="271" t="s">
        <v>645</v>
      </c>
      <c r="C21" s="272">
        <v>23649</v>
      </c>
      <c r="D21" s="272">
        <v>2899</v>
      </c>
      <c r="E21" s="272">
        <v>14829</v>
      </c>
      <c r="F21" s="272">
        <v>4757</v>
      </c>
      <c r="G21" s="272">
        <v>933</v>
      </c>
      <c r="H21" s="272">
        <v>202</v>
      </c>
      <c r="I21" s="272">
        <v>29</v>
      </c>
      <c r="J21" s="272">
        <v>5300</v>
      </c>
      <c r="K21" s="272">
        <v>10937</v>
      </c>
      <c r="L21" s="272">
        <v>3848</v>
      </c>
      <c r="M21" s="272">
        <v>3564</v>
      </c>
    </row>
    <row r="22" spans="2:13" x14ac:dyDescent="0.2">
      <c r="B22" s="271" t="s">
        <v>646</v>
      </c>
      <c r="C22" s="272">
        <v>52085</v>
      </c>
      <c r="D22" s="272">
        <v>463</v>
      </c>
      <c r="E22" s="272">
        <v>13855</v>
      </c>
      <c r="F22" s="272">
        <v>28342</v>
      </c>
      <c r="G22" s="272">
        <v>7718</v>
      </c>
      <c r="H22" s="272">
        <v>1366</v>
      </c>
      <c r="I22" s="272">
        <v>341</v>
      </c>
      <c r="J22" s="272">
        <v>9825</v>
      </c>
      <c r="K22" s="272">
        <v>25066</v>
      </c>
      <c r="L22" s="272">
        <v>8318</v>
      </c>
      <c r="M22" s="272">
        <v>8876</v>
      </c>
    </row>
    <row r="23" spans="2:13" x14ac:dyDescent="0.2">
      <c r="B23" s="271" t="s">
        <v>647</v>
      </c>
      <c r="C23" s="272">
        <v>66078</v>
      </c>
      <c r="D23" s="272">
        <v>132</v>
      </c>
      <c r="E23" s="272">
        <v>2806</v>
      </c>
      <c r="F23" s="272">
        <v>29996</v>
      </c>
      <c r="G23" s="272">
        <v>26033</v>
      </c>
      <c r="H23" s="272">
        <v>5786</v>
      </c>
      <c r="I23" s="272">
        <v>1325</v>
      </c>
      <c r="J23" s="272">
        <v>12233</v>
      </c>
      <c r="K23" s="272">
        <v>24582</v>
      </c>
      <c r="L23" s="272">
        <v>14199</v>
      </c>
      <c r="M23" s="272">
        <v>15064</v>
      </c>
    </row>
    <row r="24" spans="2:13" x14ac:dyDescent="0.2">
      <c r="B24" s="271" t="s">
        <v>648</v>
      </c>
      <c r="C24" s="272">
        <v>53408</v>
      </c>
      <c r="D24" s="272">
        <v>70</v>
      </c>
      <c r="E24" s="272">
        <v>633</v>
      </c>
      <c r="F24" s="272">
        <v>10209</v>
      </c>
      <c r="G24" s="272">
        <v>29194</v>
      </c>
      <c r="H24" s="272">
        <v>10719</v>
      </c>
      <c r="I24" s="272">
        <v>2583</v>
      </c>
      <c r="J24" s="272">
        <v>8624</v>
      </c>
      <c r="K24" s="272">
        <v>14274</v>
      </c>
      <c r="L24" s="272">
        <v>13426</v>
      </c>
      <c r="M24" s="272">
        <v>17084</v>
      </c>
    </row>
    <row r="25" spans="2:13" x14ac:dyDescent="0.2">
      <c r="B25" s="271" t="s">
        <v>649</v>
      </c>
      <c r="C25" s="272">
        <v>75005</v>
      </c>
      <c r="D25" s="272">
        <v>83</v>
      </c>
      <c r="E25" s="272">
        <v>168</v>
      </c>
      <c r="F25" s="272">
        <v>4037</v>
      </c>
      <c r="G25" s="272">
        <v>28583</v>
      </c>
      <c r="H25" s="272">
        <v>30793</v>
      </c>
      <c r="I25" s="272">
        <v>11341</v>
      </c>
      <c r="J25" s="272">
        <v>12843</v>
      </c>
      <c r="K25" s="272">
        <v>18165</v>
      </c>
      <c r="L25" s="272">
        <v>20303</v>
      </c>
      <c r="M25" s="272">
        <v>23694</v>
      </c>
    </row>
    <row r="26" spans="2:13" ht="13.5" thickBot="1" x14ac:dyDescent="0.25">
      <c r="B26" s="261" t="s">
        <v>581</v>
      </c>
      <c r="C26" s="274">
        <v>53788</v>
      </c>
      <c r="D26" s="274">
        <v>68</v>
      </c>
      <c r="E26" s="274">
        <v>49</v>
      </c>
      <c r="F26" s="274">
        <v>607</v>
      </c>
      <c r="G26" s="274">
        <v>6726</v>
      </c>
      <c r="H26" s="274">
        <v>22530</v>
      </c>
      <c r="I26" s="274">
        <v>23808</v>
      </c>
      <c r="J26" s="274">
        <v>8411</v>
      </c>
      <c r="K26" s="274">
        <v>11079</v>
      </c>
      <c r="L26" s="274">
        <v>16463</v>
      </c>
      <c r="M26" s="274">
        <v>17835</v>
      </c>
    </row>
    <row r="27" spans="2:13" ht="8.1" customHeight="1" x14ac:dyDescent="0.2"/>
    <row r="28" spans="2:13" x14ac:dyDescent="0.2">
      <c r="B28" s="231" t="s">
        <v>583</v>
      </c>
    </row>
    <row r="35" spans="5:5" x14ac:dyDescent="0.2">
      <c r="E35" s="270"/>
    </row>
  </sheetData>
  <mergeCells count="6">
    <mergeCell ref="B19:M19"/>
    <mergeCell ref="C4:M4"/>
    <mergeCell ref="D5:I5"/>
    <mergeCell ref="J5:M5"/>
    <mergeCell ref="B4:B6"/>
    <mergeCell ref="C5:C6"/>
  </mergeCells>
  <pageMargins left="0.7" right="0.7" top="0.78740157499999996" bottom="0.78740157499999996" header="0.3" footer="0.3"/>
  <pageSetup paperSize="9" orientation="portrait" horizontalDpi="4294967295" verticalDpi="4294967295"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5C1F"/>
  </sheetPr>
  <dimension ref="A1:L34"/>
  <sheetViews>
    <sheetView showGridLines="0" zoomScaleNormal="100" workbookViewId="0"/>
  </sheetViews>
  <sheetFormatPr baseColWidth="10" defaultRowHeight="12.75" x14ac:dyDescent="0.2"/>
  <cols>
    <col min="1" max="1" width="3.7109375" customWidth="1"/>
    <col min="2" max="2" width="32.140625" customWidth="1"/>
  </cols>
  <sheetData>
    <row r="1" spans="1:12" ht="15.75" x14ac:dyDescent="0.25">
      <c r="A1" s="252" t="str">
        <f>Inhaltsverzeichnis!B38&amp;" "&amp;Inhaltsverzeichnis!C38&amp;" "&amp;Inhaltsverzeichnis!D38</f>
        <v>Tabelle 18:  Gebäude mit Wohnnutzung nach Kategorie, Bauperiode, Wohnungs- und Geschosszahl, 2020</v>
      </c>
    </row>
    <row r="4" spans="1:12" x14ac:dyDescent="0.2">
      <c r="B4" s="321" t="s">
        <v>590</v>
      </c>
      <c r="C4" s="328" t="s">
        <v>496</v>
      </c>
      <c r="D4" s="328"/>
      <c r="E4" s="328"/>
      <c r="F4" s="328"/>
      <c r="G4" s="328"/>
      <c r="H4" s="328"/>
      <c r="I4" s="328"/>
      <c r="J4" s="328"/>
      <c r="K4" s="328"/>
      <c r="L4" s="328"/>
    </row>
    <row r="5" spans="1:12" ht="14.25" x14ac:dyDescent="0.2">
      <c r="B5" s="322"/>
      <c r="C5" s="327" t="s">
        <v>11</v>
      </c>
      <c r="D5" s="328" t="s">
        <v>577</v>
      </c>
      <c r="E5" s="328"/>
      <c r="F5" s="328"/>
      <c r="G5" s="328"/>
      <c r="H5" s="328" t="s">
        <v>611</v>
      </c>
      <c r="I5" s="328"/>
      <c r="J5" s="328"/>
      <c r="K5" s="328"/>
      <c r="L5" s="328"/>
    </row>
    <row r="6" spans="1:12" x14ac:dyDescent="0.2">
      <c r="B6" s="323"/>
      <c r="C6" s="327"/>
      <c r="D6" s="254" t="s">
        <v>578</v>
      </c>
      <c r="E6" s="254" t="s">
        <v>632</v>
      </c>
      <c r="F6" s="254" t="s">
        <v>633</v>
      </c>
      <c r="G6" s="254" t="s">
        <v>634</v>
      </c>
      <c r="H6" s="254">
        <v>1</v>
      </c>
      <c r="I6" s="254">
        <v>2</v>
      </c>
      <c r="J6" s="254" t="s">
        <v>652</v>
      </c>
      <c r="K6" s="254" t="s">
        <v>653</v>
      </c>
      <c r="L6" s="254" t="s">
        <v>584</v>
      </c>
    </row>
    <row r="7" spans="1:12" x14ac:dyDescent="0.2">
      <c r="B7" s="278" t="s">
        <v>11</v>
      </c>
      <c r="C7" s="279">
        <v>153179</v>
      </c>
      <c r="D7" s="279">
        <v>34965</v>
      </c>
      <c r="E7" s="279">
        <v>47912</v>
      </c>
      <c r="F7" s="279">
        <v>39931</v>
      </c>
      <c r="G7" s="279">
        <v>30371</v>
      </c>
      <c r="H7" s="279">
        <v>111218</v>
      </c>
      <c r="I7" s="279">
        <v>15072</v>
      </c>
      <c r="J7" s="279">
        <v>11321</v>
      </c>
      <c r="K7" s="279">
        <v>10381</v>
      </c>
      <c r="L7" s="279">
        <v>4851</v>
      </c>
    </row>
    <row r="8" spans="1:12" x14ac:dyDescent="0.2">
      <c r="B8" s="271" t="s">
        <v>373</v>
      </c>
      <c r="C8" s="326"/>
      <c r="D8" s="326"/>
      <c r="E8" s="326"/>
      <c r="F8" s="326"/>
      <c r="G8" s="326"/>
      <c r="H8" s="326"/>
      <c r="I8" s="326"/>
      <c r="J8" s="326"/>
      <c r="K8" s="326"/>
      <c r="L8" s="326"/>
    </row>
    <row r="9" spans="1:12" x14ac:dyDescent="0.2">
      <c r="B9" s="276" t="s">
        <v>50</v>
      </c>
      <c r="C9" s="272">
        <v>101912</v>
      </c>
      <c r="D9" s="273">
        <v>17389</v>
      </c>
      <c r="E9" s="273">
        <v>33707</v>
      </c>
      <c r="F9" s="273">
        <v>30000</v>
      </c>
      <c r="G9" s="273">
        <v>20816</v>
      </c>
      <c r="H9" s="273">
        <v>101912</v>
      </c>
      <c r="I9" s="273" t="s">
        <v>275</v>
      </c>
      <c r="J9" s="273" t="s">
        <v>275</v>
      </c>
      <c r="K9" s="273" t="s">
        <v>275</v>
      </c>
      <c r="L9" s="273" t="s">
        <v>275</v>
      </c>
    </row>
    <row r="10" spans="1:12" x14ac:dyDescent="0.2">
      <c r="B10" s="276" t="s">
        <v>51</v>
      </c>
      <c r="C10" s="272">
        <v>32212</v>
      </c>
      <c r="D10" s="273">
        <v>7833</v>
      </c>
      <c r="E10" s="273">
        <v>9479</v>
      </c>
      <c r="F10" s="273">
        <v>6695</v>
      </c>
      <c r="G10" s="273">
        <v>8205</v>
      </c>
      <c r="H10" s="273" t="s">
        <v>275</v>
      </c>
      <c r="I10" s="273">
        <v>10750</v>
      </c>
      <c r="J10" s="273">
        <v>8321</v>
      </c>
      <c r="K10" s="273">
        <v>9022</v>
      </c>
      <c r="L10" s="273">
        <v>4119</v>
      </c>
    </row>
    <row r="11" spans="1:12" x14ac:dyDescent="0.2">
      <c r="B11" s="271" t="s">
        <v>585</v>
      </c>
      <c r="C11" s="272">
        <v>13680</v>
      </c>
      <c r="D11" s="273">
        <v>7393</v>
      </c>
      <c r="E11" s="273">
        <v>3132</v>
      </c>
      <c r="F11" s="273">
        <v>2255</v>
      </c>
      <c r="G11" s="273">
        <v>900</v>
      </c>
      <c r="H11" s="273">
        <v>6276</v>
      </c>
      <c r="I11" s="273">
        <v>3400</v>
      </c>
      <c r="J11" s="273">
        <v>2251</v>
      </c>
      <c r="K11" s="273">
        <v>1129</v>
      </c>
      <c r="L11" s="273">
        <v>624</v>
      </c>
    </row>
    <row r="12" spans="1:12" x14ac:dyDescent="0.2">
      <c r="B12" s="271" t="s">
        <v>586</v>
      </c>
      <c r="C12" s="272">
        <v>5375</v>
      </c>
      <c r="D12" s="273">
        <v>2350</v>
      </c>
      <c r="E12" s="273">
        <v>1594</v>
      </c>
      <c r="F12" s="273">
        <v>981</v>
      </c>
      <c r="G12" s="273">
        <v>450</v>
      </c>
      <c r="H12" s="273">
        <v>3030</v>
      </c>
      <c r="I12" s="273">
        <v>922</v>
      </c>
      <c r="J12" s="273">
        <v>749</v>
      </c>
      <c r="K12" s="273">
        <v>230</v>
      </c>
      <c r="L12" s="273">
        <v>108</v>
      </c>
    </row>
    <row r="13" spans="1:12" x14ac:dyDescent="0.2">
      <c r="B13" s="317" t="s">
        <v>577</v>
      </c>
      <c r="C13" s="317"/>
      <c r="D13" s="317"/>
      <c r="E13" s="317"/>
      <c r="F13" s="317"/>
      <c r="G13" s="317"/>
      <c r="H13" s="317"/>
      <c r="I13" s="317"/>
      <c r="J13" s="317"/>
      <c r="K13" s="317"/>
      <c r="L13" s="317"/>
    </row>
    <row r="14" spans="1:12" x14ac:dyDescent="0.2">
      <c r="B14" s="276" t="s">
        <v>579</v>
      </c>
      <c r="C14" s="272">
        <v>19785</v>
      </c>
      <c r="D14" s="273">
        <v>19785</v>
      </c>
      <c r="E14" s="273" t="s">
        <v>275</v>
      </c>
      <c r="F14" s="273" t="s">
        <v>275</v>
      </c>
      <c r="G14" s="273" t="s">
        <v>275</v>
      </c>
      <c r="H14" s="273">
        <v>11176</v>
      </c>
      <c r="I14" s="273">
        <v>4588</v>
      </c>
      <c r="J14" s="273">
        <v>3265</v>
      </c>
      <c r="K14" s="273">
        <v>538</v>
      </c>
      <c r="L14" s="273">
        <v>124</v>
      </c>
    </row>
    <row r="15" spans="1:12" x14ac:dyDescent="0.2">
      <c r="B15" s="276" t="s">
        <v>635</v>
      </c>
      <c r="C15" s="272">
        <v>15180</v>
      </c>
      <c r="D15" s="273">
        <v>15180</v>
      </c>
      <c r="E15" s="273" t="s">
        <v>275</v>
      </c>
      <c r="F15" s="273" t="s">
        <v>275</v>
      </c>
      <c r="G15" s="273" t="s">
        <v>275</v>
      </c>
      <c r="H15" s="273">
        <v>11102</v>
      </c>
      <c r="I15" s="273">
        <v>2419</v>
      </c>
      <c r="J15" s="273">
        <v>1381</v>
      </c>
      <c r="K15" s="273">
        <v>209</v>
      </c>
      <c r="L15" s="273">
        <v>36</v>
      </c>
    </row>
    <row r="16" spans="1:12" x14ac:dyDescent="0.2">
      <c r="B16" s="276" t="s">
        <v>636</v>
      </c>
      <c r="C16" s="272">
        <v>16398</v>
      </c>
      <c r="D16" s="273" t="s">
        <v>275</v>
      </c>
      <c r="E16" s="273">
        <v>16398</v>
      </c>
      <c r="F16" s="273" t="s">
        <v>275</v>
      </c>
      <c r="G16" s="273" t="s">
        <v>275</v>
      </c>
      <c r="H16" s="273">
        <v>12641</v>
      </c>
      <c r="I16" s="273">
        <v>1622</v>
      </c>
      <c r="J16" s="273">
        <v>839</v>
      </c>
      <c r="K16" s="273">
        <v>946</v>
      </c>
      <c r="L16" s="273">
        <v>322</v>
      </c>
    </row>
    <row r="17" spans="2:12" x14ac:dyDescent="0.2">
      <c r="B17" s="276" t="s">
        <v>637</v>
      </c>
      <c r="C17" s="272">
        <v>13976</v>
      </c>
      <c r="D17" s="273" t="s">
        <v>275</v>
      </c>
      <c r="E17" s="273">
        <v>13976</v>
      </c>
      <c r="F17" s="273" t="s">
        <v>275</v>
      </c>
      <c r="G17" s="273" t="s">
        <v>275</v>
      </c>
      <c r="H17" s="273">
        <v>9886</v>
      </c>
      <c r="I17" s="273">
        <v>1324</v>
      </c>
      <c r="J17" s="273">
        <v>636</v>
      </c>
      <c r="K17" s="273">
        <v>1368</v>
      </c>
      <c r="L17" s="273">
        <v>736</v>
      </c>
    </row>
    <row r="18" spans="2:12" x14ac:dyDescent="0.2">
      <c r="B18" s="276" t="s">
        <v>638</v>
      </c>
      <c r="C18" s="272">
        <v>17538</v>
      </c>
      <c r="D18" s="273" t="s">
        <v>275</v>
      </c>
      <c r="E18" s="273">
        <v>17538</v>
      </c>
      <c r="F18" s="273" t="s">
        <v>275</v>
      </c>
      <c r="G18" s="273" t="s">
        <v>275</v>
      </c>
      <c r="H18" s="273">
        <v>13586</v>
      </c>
      <c r="I18" s="273">
        <v>1385</v>
      </c>
      <c r="J18" s="273">
        <v>640</v>
      </c>
      <c r="K18" s="273">
        <v>1135</v>
      </c>
      <c r="L18" s="273">
        <v>749</v>
      </c>
    </row>
    <row r="19" spans="2:12" x14ac:dyDescent="0.2">
      <c r="B19" s="276" t="s">
        <v>639</v>
      </c>
      <c r="C19" s="272">
        <v>20443</v>
      </c>
      <c r="D19" s="273" t="s">
        <v>275</v>
      </c>
      <c r="E19" s="273" t="s">
        <v>275</v>
      </c>
      <c r="F19" s="273">
        <v>20443</v>
      </c>
      <c r="G19" s="273" t="s">
        <v>275</v>
      </c>
      <c r="H19" s="273">
        <v>16272</v>
      </c>
      <c r="I19" s="273">
        <v>1288</v>
      </c>
      <c r="J19" s="273">
        <v>927</v>
      </c>
      <c r="K19" s="273">
        <v>1527</v>
      </c>
      <c r="L19" s="273">
        <v>402</v>
      </c>
    </row>
    <row r="20" spans="2:12" x14ac:dyDescent="0.2">
      <c r="B20" s="276" t="s">
        <v>640</v>
      </c>
      <c r="C20" s="272">
        <v>19488</v>
      </c>
      <c r="D20" s="273" t="s">
        <v>275</v>
      </c>
      <c r="E20" s="273" t="s">
        <v>275</v>
      </c>
      <c r="F20" s="273">
        <v>19488</v>
      </c>
      <c r="G20" s="273" t="s">
        <v>275</v>
      </c>
      <c r="H20" s="273">
        <v>15276</v>
      </c>
      <c r="I20" s="273">
        <v>1092</v>
      </c>
      <c r="J20" s="273">
        <v>1123</v>
      </c>
      <c r="K20" s="273">
        <v>1491</v>
      </c>
      <c r="L20" s="273">
        <v>485</v>
      </c>
    </row>
    <row r="21" spans="2:12" x14ac:dyDescent="0.2">
      <c r="B21" s="276" t="s">
        <v>641</v>
      </c>
      <c r="C21" s="272">
        <v>8597</v>
      </c>
      <c r="D21" s="273" t="s">
        <v>275</v>
      </c>
      <c r="E21" s="273" t="s">
        <v>275</v>
      </c>
      <c r="F21" s="273" t="s">
        <v>275</v>
      </c>
      <c r="G21" s="273">
        <v>8597</v>
      </c>
      <c r="H21" s="273">
        <v>7133</v>
      </c>
      <c r="I21" s="273">
        <v>258</v>
      </c>
      <c r="J21" s="273">
        <v>373</v>
      </c>
      <c r="K21" s="273">
        <v>655</v>
      </c>
      <c r="L21" s="273">
        <v>162</v>
      </c>
    </row>
    <row r="22" spans="2:12" x14ac:dyDescent="0.2">
      <c r="B22" s="276" t="s">
        <v>642</v>
      </c>
      <c r="C22" s="272">
        <v>8816</v>
      </c>
      <c r="D22" s="273" t="s">
        <v>275</v>
      </c>
      <c r="E22" s="273" t="s">
        <v>275</v>
      </c>
      <c r="F22" s="273" t="s">
        <v>275</v>
      </c>
      <c r="G22" s="273">
        <v>8816</v>
      </c>
      <c r="H22" s="273">
        <v>6421</v>
      </c>
      <c r="I22" s="273">
        <v>357</v>
      </c>
      <c r="J22" s="273">
        <v>678</v>
      </c>
      <c r="K22" s="273">
        <v>937</v>
      </c>
      <c r="L22" s="273">
        <v>411</v>
      </c>
    </row>
    <row r="23" spans="2:12" x14ac:dyDescent="0.2">
      <c r="B23" s="276" t="s">
        <v>643</v>
      </c>
      <c r="C23" s="272">
        <v>7216</v>
      </c>
      <c r="D23" s="273" t="s">
        <v>275</v>
      </c>
      <c r="E23" s="273" t="s">
        <v>275</v>
      </c>
      <c r="F23" s="273" t="s">
        <v>275</v>
      </c>
      <c r="G23" s="273">
        <v>7216</v>
      </c>
      <c r="H23" s="273">
        <v>4668</v>
      </c>
      <c r="I23" s="273">
        <v>381</v>
      </c>
      <c r="J23" s="273">
        <v>672</v>
      </c>
      <c r="K23" s="273">
        <v>778</v>
      </c>
      <c r="L23" s="273">
        <v>700</v>
      </c>
    </row>
    <row r="24" spans="2:12" x14ac:dyDescent="0.2">
      <c r="B24" s="276" t="s">
        <v>644</v>
      </c>
      <c r="C24" s="272">
        <v>5742</v>
      </c>
      <c r="D24" s="273" t="s">
        <v>275</v>
      </c>
      <c r="E24" s="273" t="s">
        <v>275</v>
      </c>
      <c r="F24" s="273" t="s">
        <v>275</v>
      </c>
      <c r="G24" s="273">
        <v>5742</v>
      </c>
      <c r="H24" s="273">
        <v>3057</v>
      </c>
      <c r="I24" s="273">
        <v>358</v>
      </c>
      <c r="J24" s="273">
        <v>787</v>
      </c>
      <c r="K24" s="273">
        <v>797</v>
      </c>
      <c r="L24" s="273">
        <v>724</v>
      </c>
    </row>
    <row r="25" spans="2:12" x14ac:dyDescent="0.2">
      <c r="B25" s="317" t="s">
        <v>587</v>
      </c>
      <c r="C25" s="317"/>
      <c r="D25" s="317"/>
      <c r="E25" s="317"/>
      <c r="F25" s="317"/>
      <c r="G25" s="317"/>
      <c r="H25" s="317"/>
      <c r="I25" s="317"/>
      <c r="J25" s="317"/>
      <c r="K25" s="317"/>
      <c r="L25" s="317"/>
    </row>
    <row r="26" spans="2:12" x14ac:dyDescent="0.2">
      <c r="B26" s="276">
        <v>1</v>
      </c>
      <c r="C26" s="272">
        <v>10029</v>
      </c>
      <c r="D26" s="273">
        <v>1238</v>
      </c>
      <c r="E26" s="273">
        <v>6205</v>
      </c>
      <c r="F26" s="273">
        <v>1664</v>
      </c>
      <c r="G26" s="273">
        <v>922</v>
      </c>
      <c r="H26" s="273">
        <v>9646</v>
      </c>
      <c r="I26" s="273">
        <v>289</v>
      </c>
      <c r="J26" s="273">
        <v>45</v>
      </c>
      <c r="K26" s="273">
        <v>6</v>
      </c>
      <c r="L26" s="273">
        <v>4</v>
      </c>
    </row>
    <row r="27" spans="2:12" x14ac:dyDescent="0.2">
      <c r="B27" s="276">
        <v>2</v>
      </c>
      <c r="C27" s="272">
        <v>84933</v>
      </c>
      <c r="D27" s="273">
        <v>18993</v>
      </c>
      <c r="E27" s="273">
        <v>29897</v>
      </c>
      <c r="F27" s="273">
        <v>19846</v>
      </c>
      <c r="G27" s="273">
        <v>16197</v>
      </c>
      <c r="H27" s="273">
        <v>74086</v>
      </c>
      <c r="I27" s="273">
        <v>8444</v>
      </c>
      <c r="J27" s="273">
        <v>1983</v>
      </c>
      <c r="K27" s="273">
        <v>293</v>
      </c>
      <c r="L27" s="273">
        <v>47</v>
      </c>
    </row>
    <row r="28" spans="2:12" x14ac:dyDescent="0.2">
      <c r="B28" s="276">
        <v>3</v>
      </c>
      <c r="C28" s="272">
        <v>43685</v>
      </c>
      <c r="D28" s="273">
        <v>12046</v>
      </c>
      <c r="E28" s="273">
        <v>7993</v>
      </c>
      <c r="F28" s="273">
        <v>14900</v>
      </c>
      <c r="G28" s="273">
        <v>8746</v>
      </c>
      <c r="H28" s="273">
        <v>26211</v>
      </c>
      <c r="I28" s="273">
        <v>5752</v>
      </c>
      <c r="J28" s="273">
        <v>6522</v>
      </c>
      <c r="K28" s="273">
        <v>4391</v>
      </c>
      <c r="L28" s="273">
        <v>692</v>
      </c>
    </row>
    <row r="29" spans="2:12" x14ac:dyDescent="0.2">
      <c r="B29" s="276" t="s">
        <v>650</v>
      </c>
      <c r="C29" s="272">
        <v>13238</v>
      </c>
      <c r="D29" s="273">
        <v>2560</v>
      </c>
      <c r="E29" s="273">
        <v>3028</v>
      </c>
      <c r="F29" s="273">
        <v>3363</v>
      </c>
      <c r="G29" s="273">
        <v>4287</v>
      </c>
      <c r="H29" s="273">
        <v>1233</v>
      </c>
      <c r="I29" s="273">
        <v>560</v>
      </c>
      <c r="J29" s="273">
        <v>2680</v>
      </c>
      <c r="K29" s="273">
        <v>5525</v>
      </c>
      <c r="L29" s="273">
        <v>3158</v>
      </c>
    </row>
    <row r="30" spans="2:12" x14ac:dyDescent="0.2">
      <c r="B30" s="276" t="s">
        <v>651</v>
      </c>
      <c r="C30" s="272">
        <v>807</v>
      </c>
      <c r="D30" s="273">
        <v>107</v>
      </c>
      <c r="E30" s="273">
        <v>421</v>
      </c>
      <c r="F30" s="273">
        <v>104</v>
      </c>
      <c r="G30" s="273">
        <v>175</v>
      </c>
      <c r="H30" s="273">
        <v>30</v>
      </c>
      <c r="I30" s="273">
        <v>20</v>
      </c>
      <c r="J30" s="273">
        <v>85</v>
      </c>
      <c r="K30" s="273">
        <v>140</v>
      </c>
      <c r="L30" s="273">
        <v>523</v>
      </c>
    </row>
    <row r="31" spans="2:12" ht="13.5" thickBot="1" x14ac:dyDescent="0.25">
      <c r="B31" s="277" t="s">
        <v>588</v>
      </c>
      <c r="C31" s="274">
        <v>487</v>
      </c>
      <c r="D31" s="275">
        <v>21</v>
      </c>
      <c r="E31" s="275">
        <v>368</v>
      </c>
      <c r="F31" s="275">
        <v>54</v>
      </c>
      <c r="G31" s="275">
        <v>44</v>
      </c>
      <c r="H31" s="275">
        <v>12</v>
      </c>
      <c r="I31" s="275">
        <v>7</v>
      </c>
      <c r="J31" s="275">
        <v>6</v>
      </c>
      <c r="K31" s="275">
        <v>26</v>
      </c>
      <c r="L31" s="275">
        <v>427</v>
      </c>
    </row>
    <row r="32" spans="2:12" ht="8.1" customHeight="1" x14ac:dyDescent="0.2"/>
    <row r="33" spans="2:2" x14ac:dyDescent="0.2">
      <c r="B33" s="231" t="s">
        <v>612</v>
      </c>
    </row>
    <row r="34" spans="2:2" x14ac:dyDescent="0.2">
      <c r="B34" s="231" t="s">
        <v>583</v>
      </c>
    </row>
  </sheetData>
  <mergeCells count="8">
    <mergeCell ref="B13:L13"/>
    <mergeCell ref="B25:L25"/>
    <mergeCell ref="B4:B6"/>
    <mergeCell ref="C8:L8"/>
    <mergeCell ref="C5:C6"/>
    <mergeCell ref="C4:L4"/>
    <mergeCell ref="D5:G5"/>
    <mergeCell ref="H5:L5"/>
  </mergeCells>
  <pageMargins left="0.7" right="0.7" top="0.78740157499999996" bottom="0.78740157499999996" header="0.3" footer="0.3"/>
  <pageSetup paperSize="9" orientation="portrait" horizontalDpi="4294967295" verticalDpi="4294967295"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712"/>
    <pageSetUpPr fitToPage="1"/>
  </sheetPr>
  <dimension ref="A1:R61"/>
  <sheetViews>
    <sheetView showGridLines="0" zoomScaleNormal="100" zoomScaleSheetLayoutView="100" workbookViewId="0">
      <pane ySplit="5" topLeftCell="A6" activePane="bottomLeft" state="frozen"/>
      <selection activeCell="M45" sqref="M45"/>
      <selection pane="bottomLeft"/>
    </sheetView>
  </sheetViews>
  <sheetFormatPr baseColWidth="10" defaultColWidth="11.42578125" defaultRowHeight="12.75" x14ac:dyDescent="0.2"/>
  <cols>
    <col min="1" max="1" width="3.7109375" style="42" customWidth="1"/>
    <col min="2" max="2" width="6.140625" style="42" customWidth="1"/>
    <col min="3" max="12" width="10.7109375" style="42" customWidth="1"/>
    <col min="13" max="16384" width="11.42578125" style="42"/>
  </cols>
  <sheetData>
    <row r="1" spans="1:11" ht="15.75" x14ac:dyDescent="0.25">
      <c r="A1" s="41" t="str">
        <f>Inhaltsverzeichnis!B41&amp;" "&amp;Inhaltsverzeichnis!C41&amp;" "&amp;Inhaltsverzeichnis!D41</f>
        <v>Tabelle 19:  Leerwohnungsbestand nach Anzahl Zimmer, 1974–2021</v>
      </c>
    </row>
    <row r="2" spans="1:11" x14ac:dyDescent="0.2">
      <c r="B2" s="44"/>
    </row>
    <row r="3" spans="1:11" x14ac:dyDescent="0.2">
      <c r="I3" s="158"/>
    </row>
    <row r="4" spans="1:11" x14ac:dyDescent="0.2">
      <c r="B4" s="292" t="s">
        <v>4</v>
      </c>
      <c r="C4" s="292" t="s">
        <v>487</v>
      </c>
      <c r="D4" s="292" t="s">
        <v>613</v>
      </c>
      <c r="E4" s="292"/>
      <c r="F4" s="292"/>
      <c r="G4" s="292"/>
      <c r="H4" s="292"/>
      <c r="I4" s="292"/>
      <c r="J4" s="292"/>
      <c r="K4" s="292" t="s">
        <v>414</v>
      </c>
    </row>
    <row r="5" spans="1:11" ht="31.5" customHeight="1" x14ac:dyDescent="0.2">
      <c r="B5" s="292"/>
      <c r="C5" s="292"/>
      <c r="D5" s="79" t="s">
        <v>11</v>
      </c>
      <c r="E5" s="79">
        <v>1</v>
      </c>
      <c r="F5" s="79">
        <v>2</v>
      </c>
      <c r="G5" s="79">
        <v>3</v>
      </c>
      <c r="H5" s="79">
        <v>4</v>
      </c>
      <c r="I5" s="79">
        <v>5</v>
      </c>
      <c r="J5" s="79" t="s">
        <v>73</v>
      </c>
      <c r="K5" s="292"/>
    </row>
    <row r="6" spans="1:11" x14ac:dyDescent="0.2">
      <c r="B6" s="106">
        <v>1974</v>
      </c>
      <c r="C6" s="62">
        <v>154301</v>
      </c>
      <c r="D6" s="62">
        <v>3107</v>
      </c>
      <c r="E6" s="62">
        <v>92</v>
      </c>
      <c r="F6" s="62">
        <v>274</v>
      </c>
      <c r="G6" s="62">
        <v>1098</v>
      </c>
      <c r="H6" s="62">
        <v>1135</v>
      </c>
      <c r="I6" s="62">
        <v>366</v>
      </c>
      <c r="J6" s="62">
        <v>142</v>
      </c>
      <c r="K6" s="103">
        <v>2.0099999999999998</v>
      </c>
    </row>
    <row r="7" spans="1:11" ht="15.75" x14ac:dyDescent="0.25">
      <c r="A7" s="41"/>
      <c r="B7" s="106">
        <v>1975</v>
      </c>
      <c r="C7" s="62">
        <v>156986</v>
      </c>
      <c r="D7" s="62">
        <v>4052</v>
      </c>
      <c r="E7" s="62">
        <v>135</v>
      </c>
      <c r="F7" s="62">
        <v>358</v>
      </c>
      <c r="G7" s="62">
        <v>1536</v>
      </c>
      <c r="H7" s="62">
        <v>1311</v>
      </c>
      <c r="I7" s="62">
        <v>512</v>
      </c>
      <c r="J7" s="62">
        <v>200</v>
      </c>
      <c r="K7" s="103">
        <v>2.58</v>
      </c>
    </row>
    <row r="8" spans="1:11" x14ac:dyDescent="0.2">
      <c r="B8" s="106">
        <v>1976</v>
      </c>
      <c r="C8" s="62">
        <v>159280</v>
      </c>
      <c r="D8" s="62">
        <v>4582</v>
      </c>
      <c r="E8" s="62">
        <v>233</v>
      </c>
      <c r="F8" s="62">
        <v>499</v>
      </c>
      <c r="G8" s="62">
        <v>1822</v>
      </c>
      <c r="H8" s="62">
        <v>1326</v>
      </c>
      <c r="I8" s="62">
        <v>467</v>
      </c>
      <c r="J8" s="62">
        <v>235</v>
      </c>
      <c r="K8" s="103">
        <v>2.88</v>
      </c>
    </row>
    <row r="9" spans="1:11" x14ac:dyDescent="0.2">
      <c r="B9" s="106">
        <v>1977</v>
      </c>
      <c r="C9" s="62">
        <v>161451</v>
      </c>
      <c r="D9" s="62">
        <v>3207</v>
      </c>
      <c r="E9" s="62">
        <v>184</v>
      </c>
      <c r="F9" s="62">
        <v>342</v>
      </c>
      <c r="G9" s="62">
        <v>1304</v>
      </c>
      <c r="H9" s="62">
        <v>899</v>
      </c>
      <c r="I9" s="62">
        <v>322</v>
      </c>
      <c r="J9" s="62">
        <v>156</v>
      </c>
      <c r="K9" s="103">
        <v>1.99</v>
      </c>
    </row>
    <row r="10" spans="1:11" x14ac:dyDescent="0.2">
      <c r="B10" s="106">
        <v>1978</v>
      </c>
      <c r="C10" s="62">
        <v>164002</v>
      </c>
      <c r="D10" s="62">
        <v>1809</v>
      </c>
      <c r="E10" s="62">
        <v>79</v>
      </c>
      <c r="F10" s="62">
        <v>168</v>
      </c>
      <c r="G10" s="62">
        <v>630</v>
      </c>
      <c r="H10" s="62">
        <v>630</v>
      </c>
      <c r="I10" s="62">
        <v>221</v>
      </c>
      <c r="J10" s="62">
        <v>81</v>
      </c>
      <c r="K10" s="103">
        <v>1.1000000000000001</v>
      </c>
    </row>
    <row r="11" spans="1:11" x14ac:dyDescent="0.2">
      <c r="B11" s="106">
        <v>1979</v>
      </c>
      <c r="C11" s="62">
        <v>166739</v>
      </c>
      <c r="D11" s="62">
        <v>1083</v>
      </c>
      <c r="E11" s="62">
        <v>54</v>
      </c>
      <c r="F11" s="62">
        <v>94</v>
      </c>
      <c r="G11" s="62">
        <v>449</v>
      </c>
      <c r="H11" s="62">
        <v>293</v>
      </c>
      <c r="I11" s="62">
        <v>140</v>
      </c>
      <c r="J11" s="62">
        <v>53</v>
      </c>
      <c r="K11" s="103">
        <v>0.65</v>
      </c>
    </row>
    <row r="12" spans="1:11" x14ac:dyDescent="0.2">
      <c r="B12" s="106" t="s">
        <v>472</v>
      </c>
      <c r="C12" s="62">
        <v>166192</v>
      </c>
      <c r="D12" s="62">
        <v>870</v>
      </c>
      <c r="E12" s="62">
        <v>42</v>
      </c>
      <c r="F12" s="62">
        <v>80</v>
      </c>
      <c r="G12" s="62">
        <v>250</v>
      </c>
      <c r="H12" s="62">
        <v>264</v>
      </c>
      <c r="I12" s="62">
        <v>167</v>
      </c>
      <c r="J12" s="62">
        <v>67</v>
      </c>
      <c r="K12" s="103">
        <v>0.52</v>
      </c>
    </row>
    <row r="13" spans="1:11" x14ac:dyDescent="0.2">
      <c r="B13" s="106">
        <v>1981</v>
      </c>
      <c r="C13" s="62">
        <v>169545</v>
      </c>
      <c r="D13" s="62">
        <v>774</v>
      </c>
      <c r="E13" s="62">
        <v>26</v>
      </c>
      <c r="F13" s="62">
        <v>86</v>
      </c>
      <c r="G13" s="62">
        <v>203</v>
      </c>
      <c r="H13" s="62">
        <v>237</v>
      </c>
      <c r="I13" s="62">
        <v>158</v>
      </c>
      <c r="J13" s="62">
        <v>64</v>
      </c>
      <c r="K13" s="103">
        <v>0.46</v>
      </c>
    </row>
    <row r="14" spans="1:11" x14ac:dyDescent="0.2">
      <c r="B14" s="106">
        <v>1982</v>
      </c>
      <c r="C14" s="62">
        <v>172941</v>
      </c>
      <c r="D14" s="62">
        <v>1145</v>
      </c>
      <c r="E14" s="62">
        <v>27</v>
      </c>
      <c r="F14" s="62">
        <v>74</v>
      </c>
      <c r="G14" s="62">
        <v>286</v>
      </c>
      <c r="H14" s="62">
        <v>433</v>
      </c>
      <c r="I14" s="62">
        <v>251</v>
      </c>
      <c r="J14" s="62">
        <v>74</v>
      </c>
      <c r="K14" s="103">
        <v>0.66</v>
      </c>
    </row>
    <row r="15" spans="1:11" x14ac:dyDescent="0.2">
      <c r="B15" s="106">
        <v>1983</v>
      </c>
      <c r="C15" s="62">
        <v>176568</v>
      </c>
      <c r="D15" s="62" t="s">
        <v>65</v>
      </c>
      <c r="E15" s="62" t="s">
        <v>65</v>
      </c>
      <c r="F15" s="62" t="s">
        <v>65</v>
      </c>
      <c r="G15" s="62" t="s">
        <v>65</v>
      </c>
      <c r="H15" s="62" t="s">
        <v>65</v>
      </c>
      <c r="I15" s="62" t="s">
        <v>65</v>
      </c>
      <c r="J15" s="62" t="s">
        <v>65</v>
      </c>
      <c r="K15" s="103" t="s">
        <v>65</v>
      </c>
    </row>
    <row r="16" spans="1:11" x14ac:dyDescent="0.2">
      <c r="B16" s="106" t="s">
        <v>473</v>
      </c>
      <c r="C16" s="62">
        <v>180702</v>
      </c>
      <c r="D16" s="62">
        <v>1903</v>
      </c>
      <c r="E16" s="62">
        <v>57</v>
      </c>
      <c r="F16" s="62">
        <v>213</v>
      </c>
      <c r="G16" s="62">
        <v>478</v>
      </c>
      <c r="H16" s="62">
        <v>698</v>
      </c>
      <c r="I16" s="62">
        <v>397</v>
      </c>
      <c r="J16" s="62">
        <v>60</v>
      </c>
      <c r="K16" s="103">
        <v>1.08</v>
      </c>
    </row>
    <row r="17" spans="2:11" x14ac:dyDescent="0.2">
      <c r="B17" s="106">
        <v>1985</v>
      </c>
      <c r="C17" s="62">
        <v>184575</v>
      </c>
      <c r="D17" s="62">
        <v>2033</v>
      </c>
      <c r="E17" s="62">
        <v>84</v>
      </c>
      <c r="F17" s="62">
        <v>200</v>
      </c>
      <c r="G17" s="62">
        <v>583</v>
      </c>
      <c r="H17" s="62">
        <v>755</v>
      </c>
      <c r="I17" s="62">
        <v>345</v>
      </c>
      <c r="J17" s="62">
        <v>66</v>
      </c>
      <c r="K17" s="103">
        <v>1.1299999999999999</v>
      </c>
    </row>
    <row r="18" spans="2:11" x14ac:dyDescent="0.2">
      <c r="B18" s="106">
        <v>1986</v>
      </c>
      <c r="C18" s="62">
        <v>188502</v>
      </c>
      <c r="D18" s="62">
        <v>1970</v>
      </c>
      <c r="E18" s="62">
        <v>97</v>
      </c>
      <c r="F18" s="62">
        <v>189</v>
      </c>
      <c r="G18" s="62">
        <v>570</v>
      </c>
      <c r="H18" s="62">
        <v>708</v>
      </c>
      <c r="I18" s="62">
        <v>303</v>
      </c>
      <c r="J18" s="62">
        <v>103</v>
      </c>
      <c r="K18" s="103">
        <v>1.07</v>
      </c>
    </row>
    <row r="19" spans="2:11" x14ac:dyDescent="0.2">
      <c r="B19" s="106">
        <v>1987</v>
      </c>
      <c r="C19" s="62">
        <v>192557</v>
      </c>
      <c r="D19" s="62">
        <v>1567</v>
      </c>
      <c r="E19" s="62">
        <v>64</v>
      </c>
      <c r="F19" s="62">
        <v>201</v>
      </c>
      <c r="G19" s="62">
        <v>495</v>
      </c>
      <c r="H19" s="62">
        <v>498</v>
      </c>
      <c r="I19" s="62">
        <v>219</v>
      </c>
      <c r="J19" s="62">
        <v>90</v>
      </c>
      <c r="K19" s="103">
        <v>0.83</v>
      </c>
    </row>
    <row r="20" spans="2:11" x14ac:dyDescent="0.2">
      <c r="B20" s="106">
        <v>1988</v>
      </c>
      <c r="C20" s="62">
        <v>196250</v>
      </c>
      <c r="D20" s="62">
        <v>1072</v>
      </c>
      <c r="E20" s="62">
        <v>38</v>
      </c>
      <c r="F20" s="62">
        <v>127</v>
      </c>
      <c r="G20" s="62">
        <v>322</v>
      </c>
      <c r="H20" s="62">
        <v>344</v>
      </c>
      <c r="I20" s="62">
        <v>176</v>
      </c>
      <c r="J20" s="62">
        <v>65</v>
      </c>
      <c r="K20" s="103">
        <v>0.56000000000000005</v>
      </c>
    </row>
    <row r="21" spans="2:11" ht="12.75" customHeight="1" x14ac:dyDescent="0.2">
      <c r="B21" s="106">
        <v>1989</v>
      </c>
      <c r="C21" s="62">
        <v>199683</v>
      </c>
      <c r="D21" s="62">
        <v>492</v>
      </c>
      <c r="E21" s="62">
        <v>19</v>
      </c>
      <c r="F21" s="62">
        <v>37</v>
      </c>
      <c r="G21" s="62">
        <v>116</v>
      </c>
      <c r="H21" s="62">
        <v>163</v>
      </c>
      <c r="I21" s="62">
        <v>128</v>
      </c>
      <c r="J21" s="62">
        <v>29</v>
      </c>
      <c r="K21" s="103">
        <v>0.25</v>
      </c>
    </row>
    <row r="22" spans="2:11" ht="12.75" customHeight="1" x14ac:dyDescent="0.2">
      <c r="B22" s="106" t="s">
        <v>474</v>
      </c>
      <c r="C22" s="62">
        <v>203955</v>
      </c>
      <c r="D22" s="62">
        <v>526</v>
      </c>
      <c r="E22" s="62">
        <v>13</v>
      </c>
      <c r="F22" s="62">
        <v>29</v>
      </c>
      <c r="G22" s="62">
        <v>102</v>
      </c>
      <c r="H22" s="62">
        <v>168</v>
      </c>
      <c r="I22" s="62">
        <v>169</v>
      </c>
      <c r="J22" s="62">
        <v>45</v>
      </c>
      <c r="K22" s="103">
        <v>0.26</v>
      </c>
    </row>
    <row r="23" spans="2:11" ht="12.75" customHeight="1" x14ac:dyDescent="0.2">
      <c r="B23" s="106">
        <v>1991</v>
      </c>
      <c r="C23" s="62">
        <v>206871</v>
      </c>
      <c r="D23" s="62">
        <v>871</v>
      </c>
      <c r="E23" s="62">
        <v>23</v>
      </c>
      <c r="F23" s="62">
        <v>36</v>
      </c>
      <c r="G23" s="62">
        <v>123</v>
      </c>
      <c r="H23" s="62">
        <v>235</v>
      </c>
      <c r="I23" s="62">
        <v>376</v>
      </c>
      <c r="J23" s="62">
        <v>78</v>
      </c>
      <c r="K23" s="103">
        <v>0.43</v>
      </c>
    </row>
    <row r="24" spans="2:11" ht="12.75" customHeight="1" x14ac:dyDescent="0.2">
      <c r="B24" s="106">
        <v>1992</v>
      </c>
      <c r="C24" s="62">
        <v>209776</v>
      </c>
      <c r="D24" s="62">
        <v>1309</v>
      </c>
      <c r="E24" s="62">
        <v>37</v>
      </c>
      <c r="F24" s="62">
        <v>72</v>
      </c>
      <c r="G24" s="62">
        <v>197</v>
      </c>
      <c r="H24" s="62">
        <v>404</v>
      </c>
      <c r="I24" s="62">
        <v>498</v>
      </c>
      <c r="J24" s="62">
        <v>101</v>
      </c>
      <c r="K24" s="103">
        <v>0.63</v>
      </c>
    </row>
    <row r="25" spans="2:11" ht="12.75" customHeight="1" x14ac:dyDescent="0.2">
      <c r="B25" s="106">
        <v>1993</v>
      </c>
      <c r="C25" s="62">
        <v>213136</v>
      </c>
      <c r="D25" s="62">
        <v>1744</v>
      </c>
      <c r="E25" s="62">
        <v>68</v>
      </c>
      <c r="F25" s="62">
        <v>100</v>
      </c>
      <c r="G25" s="62">
        <v>370</v>
      </c>
      <c r="H25" s="62">
        <v>593</v>
      </c>
      <c r="I25" s="62">
        <v>524</v>
      </c>
      <c r="J25" s="62">
        <v>89</v>
      </c>
      <c r="K25" s="103">
        <v>0.83</v>
      </c>
    </row>
    <row r="26" spans="2:11" x14ac:dyDescent="0.2">
      <c r="B26" s="106">
        <v>1994</v>
      </c>
      <c r="C26" s="62">
        <v>218992</v>
      </c>
      <c r="D26" s="62">
        <v>2653</v>
      </c>
      <c r="E26" s="62">
        <v>88</v>
      </c>
      <c r="F26" s="62">
        <v>260</v>
      </c>
      <c r="G26" s="62">
        <v>704</v>
      </c>
      <c r="H26" s="62">
        <v>1002</v>
      </c>
      <c r="I26" s="62">
        <v>511</v>
      </c>
      <c r="J26" s="62">
        <v>88</v>
      </c>
      <c r="K26" s="103">
        <v>1.24</v>
      </c>
    </row>
    <row r="27" spans="2:11" x14ac:dyDescent="0.2">
      <c r="B27" s="106">
        <v>1995</v>
      </c>
      <c r="C27" s="62">
        <v>223679</v>
      </c>
      <c r="D27" s="62">
        <v>3237</v>
      </c>
      <c r="E27" s="62">
        <v>149</v>
      </c>
      <c r="F27" s="62">
        <v>365</v>
      </c>
      <c r="G27" s="62">
        <v>885</v>
      </c>
      <c r="H27" s="62">
        <v>1174</v>
      </c>
      <c r="I27" s="62">
        <v>569</v>
      </c>
      <c r="J27" s="62">
        <v>95</v>
      </c>
      <c r="K27" s="103">
        <v>1.48</v>
      </c>
    </row>
    <row r="28" spans="2:11" x14ac:dyDescent="0.2">
      <c r="B28" s="106">
        <v>1996</v>
      </c>
      <c r="C28" s="62">
        <v>227810</v>
      </c>
      <c r="D28" s="62">
        <v>3870</v>
      </c>
      <c r="E28" s="62">
        <v>200</v>
      </c>
      <c r="F28" s="62">
        <v>475</v>
      </c>
      <c r="G28" s="62">
        <v>1209</v>
      </c>
      <c r="H28" s="62">
        <v>1344</v>
      </c>
      <c r="I28" s="62">
        <v>561</v>
      </c>
      <c r="J28" s="62">
        <v>81</v>
      </c>
      <c r="K28" s="103">
        <v>1.73</v>
      </c>
    </row>
    <row r="29" spans="2:11" x14ac:dyDescent="0.2">
      <c r="B29" s="106">
        <v>1997</v>
      </c>
      <c r="C29" s="62">
        <v>231290</v>
      </c>
      <c r="D29" s="62">
        <v>4950</v>
      </c>
      <c r="E29" s="62">
        <v>273</v>
      </c>
      <c r="F29" s="62">
        <v>572</v>
      </c>
      <c r="G29" s="62">
        <v>1641</v>
      </c>
      <c r="H29" s="62">
        <v>1733</v>
      </c>
      <c r="I29" s="62">
        <v>623</v>
      </c>
      <c r="J29" s="62">
        <v>108</v>
      </c>
      <c r="K29" s="103">
        <v>2.17</v>
      </c>
    </row>
    <row r="30" spans="2:11" x14ac:dyDescent="0.2">
      <c r="B30" s="106">
        <v>1998</v>
      </c>
      <c r="C30" s="62">
        <v>234847</v>
      </c>
      <c r="D30" s="62">
        <v>5511</v>
      </c>
      <c r="E30" s="62">
        <v>339</v>
      </c>
      <c r="F30" s="62">
        <v>720</v>
      </c>
      <c r="G30" s="62">
        <v>1880</v>
      </c>
      <c r="H30" s="62">
        <v>1809</v>
      </c>
      <c r="I30" s="62">
        <v>661</v>
      </c>
      <c r="J30" s="62">
        <v>102</v>
      </c>
      <c r="K30" s="103">
        <v>2.38</v>
      </c>
    </row>
    <row r="31" spans="2:11" x14ac:dyDescent="0.2">
      <c r="B31" s="106">
        <v>1999</v>
      </c>
      <c r="C31" s="62">
        <v>238161</v>
      </c>
      <c r="D31" s="62">
        <v>5164</v>
      </c>
      <c r="E31" s="62">
        <v>281</v>
      </c>
      <c r="F31" s="62">
        <v>662</v>
      </c>
      <c r="G31" s="62">
        <v>1822</v>
      </c>
      <c r="H31" s="62">
        <v>1676</v>
      </c>
      <c r="I31" s="62">
        <v>603</v>
      </c>
      <c r="J31" s="62">
        <v>120</v>
      </c>
      <c r="K31" s="103">
        <v>2.2000000000000002</v>
      </c>
    </row>
    <row r="32" spans="2:11" x14ac:dyDescent="0.2">
      <c r="B32" s="106" t="s">
        <v>475</v>
      </c>
      <c r="C32" s="62">
        <v>240697</v>
      </c>
      <c r="D32" s="62">
        <v>5063</v>
      </c>
      <c r="E32" s="62">
        <v>327</v>
      </c>
      <c r="F32" s="62">
        <v>730</v>
      </c>
      <c r="G32" s="62">
        <v>1643</v>
      </c>
      <c r="H32" s="62">
        <v>1598</v>
      </c>
      <c r="I32" s="62">
        <v>613</v>
      </c>
      <c r="J32" s="62">
        <v>152</v>
      </c>
      <c r="K32" s="103">
        <v>2.13</v>
      </c>
    </row>
    <row r="33" spans="2:11" x14ac:dyDescent="0.2">
      <c r="B33" s="106">
        <v>2001</v>
      </c>
      <c r="C33" s="62">
        <v>243186</v>
      </c>
      <c r="D33" s="62">
        <v>4417</v>
      </c>
      <c r="E33" s="62">
        <v>279</v>
      </c>
      <c r="F33" s="62">
        <v>549</v>
      </c>
      <c r="G33" s="62">
        <v>1348</v>
      </c>
      <c r="H33" s="62">
        <v>1410</v>
      </c>
      <c r="I33" s="62">
        <v>683</v>
      </c>
      <c r="J33" s="62">
        <v>148</v>
      </c>
      <c r="K33" s="103">
        <v>1.84</v>
      </c>
    </row>
    <row r="34" spans="2:11" x14ac:dyDescent="0.2">
      <c r="B34" s="106">
        <v>2002</v>
      </c>
      <c r="C34" s="62">
        <v>245919</v>
      </c>
      <c r="D34" s="62">
        <v>3378</v>
      </c>
      <c r="E34" s="62">
        <v>210</v>
      </c>
      <c r="F34" s="62">
        <v>394</v>
      </c>
      <c r="G34" s="62">
        <v>985</v>
      </c>
      <c r="H34" s="62">
        <v>1054</v>
      </c>
      <c r="I34" s="62">
        <v>588</v>
      </c>
      <c r="J34" s="62">
        <v>147</v>
      </c>
      <c r="K34" s="103">
        <v>1.39</v>
      </c>
    </row>
    <row r="35" spans="2:11" x14ac:dyDescent="0.2">
      <c r="B35" s="106">
        <v>2003</v>
      </c>
      <c r="C35" s="62">
        <v>248781</v>
      </c>
      <c r="D35" s="62">
        <v>2844</v>
      </c>
      <c r="E35" s="62">
        <v>161</v>
      </c>
      <c r="F35" s="62">
        <v>312</v>
      </c>
      <c r="G35" s="62">
        <v>797</v>
      </c>
      <c r="H35" s="62">
        <v>910</v>
      </c>
      <c r="I35" s="62">
        <v>552</v>
      </c>
      <c r="J35" s="62">
        <v>112</v>
      </c>
      <c r="K35" s="103">
        <v>1.1599999999999999</v>
      </c>
    </row>
    <row r="36" spans="2:11" x14ac:dyDescent="0.2">
      <c r="B36" s="106">
        <v>2004</v>
      </c>
      <c r="C36" s="62">
        <v>252215</v>
      </c>
      <c r="D36" s="62">
        <v>2985</v>
      </c>
      <c r="E36" s="62">
        <v>166</v>
      </c>
      <c r="F36" s="62">
        <v>278</v>
      </c>
      <c r="G36" s="62">
        <v>853</v>
      </c>
      <c r="H36" s="62">
        <v>1039</v>
      </c>
      <c r="I36" s="62">
        <v>530</v>
      </c>
      <c r="J36" s="62">
        <v>119</v>
      </c>
      <c r="K36" s="103">
        <v>1.2</v>
      </c>
    </row>
    <row r="37" spans="2:11" x14ac:dyDescent="0.2">
      <c r="B37" s="106">
        <v>2005</v>
      </c>
      <c r="C37" s="62">
        <v>255909</v>
      </c>
      <c r="D37" s="62">
        <v>3336</v>
      </c>
      <c r="E37" s="62">
        <v>165</v>
      </c>
      <c r="F37" s="62">
        <v>340</v>
      </c>
      <c r="G37" s="62">
        <v>955</v>
      </c>
      <c r="H37" s="62">
        <v>1116</v>
      </c>
      <c r="I37" s="62">
        <v>610</v>
      </c>
      <c r="J37" s="62">
        <v>150</v>
      </c>
      <c r="K37" s="103">
        <v>1.32</v>
      </c>
    </row>
    <row r="38" spans="2:11" x14ac:dyDescent="0.2">
      <c r="B38" s="106">
        <v>2006</v>
      </c>
      <c r="C38" s="62">
        <v>259970</v>
      </c>
      <c r="D38" s="62">
        <v>3834</v>
      </c>
      <c r="E38" s="62">
        <v>159</v>
      </c>
      <c r="F38" s="62">
        <v>351</v>
      </c>
      <c r="G38" s="62">
        <v>1025</v>
      </c>
      <c r="H38" s="62">
        <v>1435</v>
      </c>
      <c r="I38" s="62">
        <v>691</v>
      </c>
      <c r="J38" s="62">
        <v>173</v>
      </c>
      <c r="K38" s="103">
        <v>1.5</v>
      </c>
    </row>
    <row r="39" spans="2:11" x14ac:dyDescent="0.2">
      <c r="B39" s="106">
        <v>2007</v>
      </c>
      <c r="C39" s="62">
        <v>263825</v>
      </c>
      <c r="D39" s="62">
        <v>3932</v>
      </c>
      <c r="E39" s="62">
        <v>156</v>
      </c>
      <c r="F39" s="62">
        <v>357</v>
      </c>
      <c r="G39" s="62">
        <v>999</v>
      </c>
      <c r="H39" s="62">
        <v>1445</v>
      </c>
      <c r="I39" s="62">
        <v>756</v>
      </c>
      <c r="J39" s="62">
        <v>219</v>
      </c>
      <c r="K39" s="103">
        <v>1.51</v>
      </c>
    </row>
    <row r="40" spans="2:11" x14ac:dyDescent="0.2">
      <c r="B40" s="106">
        <v>2008</v>
      </c>
      <c r="C40" s="62">
        <v>268634</v>
      </c>
      <c r="D40" s="62">
        <v>3943</v>
      </c>
      <c r="E40" s="62">
        <v>146</v>
      </c>
      <c r="F40" s="62">
        <v>362</v>
      </c>
      <c r="G40" s="62">
        <v>1008</v>
      </c>
      <c r="H40" s="62">
        <v>1486</v>
      </c>
      <c r="I40" s="62">
        <v>708</v>
      </c>
      <c r="J40" s="62">
        <v>233</v>
      </c>
      <c r="K40" s="103">
        <v>1.49</v>
      </c>
    </row>
    <row r="41" spans="2:11" x14ac:dyDescent="0.2">
      <c r="B41" s="106" t="s">
        <v>476</v>
      </c>
      <c r="C41" s="62">
        <v>272498</v>
      </c>
      <c r="D41" s="62">
        <v>3634</v>
      </c>
      <c r="E41" s="62">
        <v>136</v>
      </c>
      <c r="F41" s="62">
        <v>327</v>
      </c>
      <c r="G41" s="62">
        <v>973</v>
      </c>
      <c r="H41" s="62">
        <v>1305</v>
      </c>
      <c r="I41" s="62">
        <v>658</v>
      </c>
      <c r="J41" s="62">
        <v>235</v>
      </c>
      <c r="K41" s="103">
        <v>1.35</v>
      </c>
    </row>
    <row r="42" spans="2:11" x14ac:dyDescent="0.2">
      <c r="B42" s="106">
        <v>2010</v>
      </c>
      <c r="C42" s="62">
        <v>281769</v>
      </c>
      <c r="D42" s="62">
        <v>4185</v>
      </c>
      <c r="E42" s="62">
        <v>197</v>
      </c>
      <c r="F42" s="62">
        <v>394</v>
      </c>
      <c r="G42" s="62">
        <v>1194</v>
      </c>
      <c r="H42" s="62">
        <v>1424</v>
      </c>
      <c r="I42" s="62">
        <v>703</v>
      </c>
      <c r="J42" s="62">
        <v>273</v>
      </c>
      <c r="K42" s="103">
        <v>1.54</v>
      </c>
    </row>
    <row r="43" spans="2:11" x14ac:dyDescent="0.2">
      <c r="B43" s="106">
        <v>2011</v>
      </c>
      <c r="C43" s="62">
        <v>286915</v>
      </c>
      <c r="D43" s="62">
        <v>4335</v>
      </c>
      <c r="E43" s="62">
        <v>184</v>
      </c>
      <c r="F43" s="62">
        <v>468</v>
      </c>
      <c r="G43" s="62">
        <v>1328</v>
      </c>
      <c r="H43" s="62">
        <v>1468</v>
      </c>
      <c r="I43" s="62">
        <v>651</v>
      </c>
      <c r="J43" s="62">
        <v>236</v>
      </c>
      <c r="K43" s="103">
        <v>1.54</v>
      </c>
    </row>
    <row r="44" spans="2:11" x14ac:dyDescent="0.2">
      <c r="B44" s="106">
        <v>2012</v>
      </c>
      <c r="C44" s="53">
        <v>291022</v>
      </c>
      <c r="D44" s="62">
        <v>4631</v>
      </c>
      <c r="E44" s="62">
        <v>243</v>
      </c>
      <c r="F44" s="62">
        <v>497</v>
      </c>
      <c r="G44" s="62">
        <v>1389</v>
      </c>
      <c r="H44" s="62">
        <v>1518</v>
      </c>
      <c r="I44" s="62">
        <v>681</v>
      </c>
      <c r="J44" s="62">
        <v>303</v>
      </c>
      <c r="K44" s="103">
        <v>1.61</v>
      </c>
    </row>
    <row r="45" spans="2:11" x14ac:dyDescent="0.2">
      <c r="B45" s="107">
        <v>2013</v>
      </c>
      <c r="C45" s="62">
        <v>296440</v>
      </c>
      <c r="D45" s="62">
        <v>4881</v>
      </c>
      <c r="E45" s="62">
        <v>241</v>
      </c>
      <c r="F45" s="62">
        <v>550</v>
      </c>
      <c r="G45" s="62">
        <v>1434</v>
      </c>
      <c r="H45" s="62">
        <v>1647</v>
      </c>
      <c r="I45" s="62">
        <v>668</v>
      </c>
      <c r="J45" s="62">
        <v>341</v>
      </c>
      <c r="K45" s="103">
        <v>1.68</v>
      </c>
    </row>
    <row r="46" spans="2:11" x14ac:dyDescent="0.2">
      <c r="B46" s="107">
        <v>2014</v>
      </c>
      <c r="C46" s="62">
        <v>301569</v>
      </c>
      <c r="D46" s="62">
        <v>4957</v>
      </c>
      <c r="E46" s="62">
        <v>230</v>
      </c>
      <c r="F46" s="62">
        <v>510</v>
      </c>
      <c r="G46" s="62">
        <v>1433</v>
      </c>
      <c r="H46" s="62">
        <v>1707</v>
      </c>
      <c r="I46" s="62">
        <v>651</v>
      </c>
      <c r="J46" s="62">
        <v>426</v>
      </c>
      <c r="K46" s="103">
        <v>1.67</v>
      </c>
    </row>
    <row r="47" spans="2:11" x14ac:dyDescent="0.2">
      <c r="B47" s="107">
        <v>2015</v>
      </c>
      <c r="C47" s="62">
        <v>306707</v>
      </c>
      <c r="D47" s="62">
        <v>5975</v>
      </c>
      <c r="E47" s="62">
        <v>300</v>
      </c>
      <c r="F47" s="62">
        <v>704</v>
      </c>
      <c r="G47" s="62">
        <v>1822</v>
      </c>
      <c r="H47" s="62">
        <v>2008</v>
      </c>
      <c r="I47" s="62">
        <v>782</v>
      </c>
      <c r="J47" s="62">
        <v>359</v>
      </c>
      <c r="K47" s="103">
        <v>1.98</v>
      </c>
    </row>
    <row r="48" spans="2:11" x14ac:dyDescent="0.2">
      <c r="B48" s="107">
        <v>2016</v>
      </c>
      <c r="C48" s="62">
        <v>312678</v>
      </c>
      <c r="D48" s="62">
        <v>6687</v>
      </c>
      <c r="E48" s="62">
        <v>386</v>
      </c>
      <c r="F48" s="62">
        <v>837</v>
      </c>
      <c r="G48" s="62">
        <v>2061</v>
      </c>
      <c r="H48" s="62">
        <v>2130</v>
      </c>
      <c r="I48" s="62">
        <v>882</v>
      </c>
      <c r="J48" s="62">
        <v>391</v>
      </c>
      <c r="K48" s="103">
        <v>2.1800000000000002</v>
      </c>
    </row>
    <row r="49" spans="2:18" x14ac:dyDescent="0.2">
      <c r="B49" s="107">
        <v>2017</v>
      </c>
      <c r="C49" s="62">
        <v>318457</v>
      </c>
      <c r="D49" s="62">
        <v>7323</v>
      </c>
      <c r="E49" s="62">
        <v>354</v>
      </c>
      <c r="F49" s="62">
        <v>908</v>
      </c>
      <c r="G49" s="62">
        <v>2409</v>
      </c>
      <c r="H49" s="62">
        <v>2327</v>
      </c>
      <c r="I49" s="62">
        <v>963</v>
      </c>
      <c r="J49" s="62">
        <v>362</v>
      </c>
      <c r="K49" s="103">
        <v>2.34</v>
      </c>
    </row>
    <row r="50" spans="2:18" x14ac:dyDescent="0.2">
      <c r="B50" s="107">
        <v>2018</v>
      </c>
      <c r="C50" s="62">
        <v>323963</v>
      </c>
      <c r="D50" s="62">
        <v>8437</v>
      </c>
      <c r="E50" s="62">
        <v>364</v>
      </c>
      <c r="F50" s="62">
        <v>1074</v>
      </c>
      <c r="G50" s="62">
        <v>2891</v>
      </c>
      <c r="H50" s="62">
        <v>2758</v>
      </c>
      <c r="I50" s="62">
        <v>940</v>
      </c>
      <c r="J50" s="62">
        <v>410</v>
      </c>
      <c r="K50" s="103">
        <v>2.65</v>
      </c>
    </row>
    <row r="51" spans="2:18" x14ac:dyDescent="0.2">
      <c r="B51" s="107">
        <v>2019</v>
      </c>
      <c r="C51" s="62">
        <v>328961</v>
      </c>
      <c r="D51" s="62">
        <v>8377</v>
      </c>
      <c r="E51" s="62">
        <v>364</v>
      </c>
      <c r="F51" s="62">
        <v>1114</v>
      </c>
      <c r="G51" s="62">
        <v>2888</v>
      </c>
      <c r="H51" s="62">
        <v>2676</v>
      </c>
      <c r="I51" s="62">
        <v>948</v>
      </c>
      <c r="J51" s="62">
        <v>387</v>
      </c>
      <c r="K51" s="103">
        <v>2.59</v>
      </c>
    </row>
    <row r="52" spans="2:18" x14ac:dyDescent="0.2">
      <c r="B52" s="107">
        <v>2020</v>
      </c>
      <c r="C52" s="62">
        <v>333007</v>
      </c>
      <c r="D52" s="62">
        <v>8733</v>
      </c>
      <c r="E52" s="62">
        <v>431</v>
      </c>
      <c r="F52" s="62">
        <v>1158</v>
      </c>
      <c r="G52" s="62">
        <v>3075</v>
      </c>
      <c r="H52" s="62">
        <v>2685</v>
      </c>
      <c r="I52" s="62">
        <v>958</v>
      </c>
      <c r="J52" s="62">
        <v>426</v>
      </c>
      <c r="K52" s="103">
        <v>2.65</v>
      </c>
    </row>
    <row r="53" spans="2:18" ht="13.5" thickBot="1" x14ac:dyDescent="0.25">
      <c r="B53" s="139">
        <v>2021</v>
      </c>
      <c r="C53" s="136" t="s">
        <v>65</v>
      </c>
      <c r="D53" s="136">
        <v>7009</v>
      </c>
      <c r="E53" s="136">
        <v>469</v>
      </c>
      <c r="F53" s="136">
        <v>1027</v>
      </c>
      <c r="G53" s="136">
        <v>2368</v>
      </c>
      <c r="H53" s="136">
        <v>2153</v>
      </c>
      <c r="I53" s="136">
        <v>707</v>
      </c>
      <c r="J53" s="136">
        <v>285</v>
      </c>
      <c r="K53" s="140">
        <v>2.1</v>
      </c>
    </row>
    <row r="54" spans="2:18" ht="8.1" customHeight="1" x14ac:dyDescent="0.2"/>
    <row r="55" spans="2:18" x14ac:dyDescent="0.2">
      <c r="B55" s="291" t="s">
        <v>662</v>
      </c>
      <c r="C55" s="291"/>
      <c r="D55" s="291"/>
      <c r="E55" s="291"/>
      <c r="F55" s="291"/>
      <c r="G55" s="291"/>
      <c r="H55" s="291"/>
      <c r="I55" s="291"/>
      <c r="J55" s="291"/>
      <c r="K55" s="291"/>
    </row>
    <row r="56" spans="2:18" ht="12.75" customHeight="1" x14ac:dyDescent="0.2">
      <c r="B56" s="291" t="s">
        <v>654</v>
      </c>
      <c r="C56" s="291"/>
      <c r="D56" s="291"/>
      <c r="E56" s="291"/>
      <c r="F56" s="291"/>
      <c r="G56" s="291"/>
      <c r="H56" s="291"/>
      <c r="I56" s="291"/>
      <c r="J56" s="291"/>
      <c r="K56" s="291"/>
      <c r="L56" s="291"/>
      <c r="M56" s="291"/>
      <c r="N56" s="291"/>
      <c r="O56" s="291"/>
      <c r="P56" s="291"/>
      <c r="Q56" s="291"/>
      <c r="R56" s="291"/>
    </row>
    <row r="57" spans="2:18" x14ac:dyDescent="0.2">
      <c r="B57" s="291" t="s">
        <v>660</v>
      </c>
      <c r="C57" s="291"/>
      <c r="D57" s="291"/>
      <c r="E57" s="291"/>
      <c r="F57" s="291"/>
      <c r="G57" s="291"/>
      <c r="H57" s="291"/>
      <c r="I57" s="291"/>
      <c r="J57" s="291"/>
      <c r="K57" s="291"/>
    </row>
    <row r="58" spans="2:18" ht="12.75" customHeight="1" x14ac:dyDescent="0.2">
      <c r="B58" s="291" t="s">
        <v>663</v>
      </c>
      <c r="C58" s="291"/>
      <c r="D58" s="291"/>
      <c r="E58" s="291"/>
      <c r="F58" s="291"/>
      <c r="G58" s="291"/>
      <c r="H58" s="291"/>
      <c r="I58" s="291"/>
      <c r="J58" s="291"/>
      <c r="K58" s="291"/>
      <c r="L58" s="291"/>
      <c r="M58" s="291"/>
      <c r="N58" s="291"/>
    </row>
    <row r="59" spans="2:18" s="69" customFormat="1" x14ac:dyDescent="0.2">
      <c r="B59" s="291" t="s">
        <v>535</v>
      </c>
      <c r="C59" s="291"/>
      <c r="D59" s="291"/>
      <c r="E59" s="291"/>
      <c r="F59" s="291"/>
      <c r="G59" s="291"/>
      <c r="H59" s="291"/>
      <c r="I59" s="291"/>
      <c r="J59" s="291"/>
      <c r="K59" s="291"/>
      <c r="L59" s="291"/>
      <c r="M59" s="291"/>
    </row>
    <row r="61" spans="2:18" x14ac:dyDescent="0.2">
      <c r="D61" s="105"/>
      <c r="E61" s="105"/>
      <c r="F61" s="105"/>
      <c r="G61" s="105"/>
      <c r="H61" s="105"/>
      <c r="I61" s="105"/>
      <c r="J61" s="105"/>
    </row>
  </sheetData>
  <mergeCells count="9">
    <mergeCell ref="B59:M59"/>
    <mergeCell ref="B55:K55"/>
    <mergeCell ref="B4:B5"/>
    <mergeCell ref="C4:C5"/>
    <mergeCell ref="D4:J4"/>
    <mergeCell ref="K4:K5"/>
    <mergeCell ref="B57:K57"/>
    <mergeCell ref="B58:N58"/>
    <mergeCell ref="B56:R56"/>
  </mergeCells>
  <pageMargins left="0.78740157480314965" right="0.59055118110236227" top="0.78740157480314965" bottom="0.86614173228346458" header="0.51181102362204722" footer="0.35433070866141736"/>
  <pageSetup paperSize="9" scale="6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712"/>
    <pageSetUpPr fitToPage="1"/>
  </sheetPr>
  <dimension ref="A1:S107"/>
  <sheetViews>
    <sheetView showGridLines="0" zoomScaleNormal="100" zoomScaleSheetLayoutView="100" workbookViewId="0">
      <pane ySplit="6" topLeftCell="A43" activePane="bottomLeft" state="frozen"/>
      <selection activeCell="M45" sqref="M45"/>
      <selection pane="bottomLeft"/>
    </sheetView>
  </sheetViews>
  <sheetFormatPr baseColWidth="10" defaultColWidth="11.42578125" defaultRowHeight="12.75" x14ac:dyDescent="0.2"/>
  <cols>
    <col min="1" max="1" width="3.7109375" style="42" customWidth="1"/>
    <col min="2" max="2" width="5.85546875" style="42" customWidth="1"/>
    <col min="3" max="8" width="10.7109375" style="42" customWidth="1"/>
    <col min="9" max="9" width="5.7109375" style="42" bestFit="1" customWidth="1"/>
    <col min="10" max="10" width="11.42578125" style="42"/>
    <col min="11" max="11" width="5" style="42" bestFit="1" customWidth="1"/>
    <col min="12" max="12" width="20.140625" style="42" customWidth="1"/>
    <col min="13" max="16384" width="11.42578125" style="42"/>
  </cols>
  <sheetData>
    <row r="1" spans="1:8" ht="15.75" x14ac:dyDescent="0.25">
      <c r="A1" s="41" t="str">
        <f>Inhaltsverzeichnis!B42&amp;" "&amp;Inhaltsverzeichnis!C42&amp;" "&amp;Inhaltsverzeichnis!D42</f>
        <v>Tabelle 20:  Wohnungsbestand, Reinzugang an Wohnungen, leer stehende Wohnungen und Leerwohnungsziffer, 1974–2021</v>
      </c>
    </row>
    <row r="2" spans="1:8" x14ac:dyDescent="0.2">
      <c r="B2" s="44"/>
    </row>
    <row r="4" spans="1:8" x14ac:dyDescent="0.2">
      <c r="B4" s="292" t="s">
        <v>4</v>
      </c>
      <c r="C4" s="292" t="s">
        <v>487</v>
      </c>
      <c r="D4" s="292" t="s">
        <v>450</v>
      </c>
      <c r="E4" s="292" t="s">
        <v>76</v>
      </c>
      <c r="F4" s="292"/>
      <c r="G4" s="292"/>
      <c r="H4" s="292" t="s">
        <v>77</v>
      </c>
    </row>
    <row r="5" spans="1:8" x14ac:dyDescent="0.2">
      <c r="B5" s="292"/>
      <c r="C5" s="292"/>
      <c r="D5" s="292"/>
      <c r="E5" s="299" t="s">
        <v>11</v>
      </c>
      <c r="F5" s="292" t="s">
        <v>78</v>
      </c>
      <c r="G5" s="292"/>
      <c r="H5" s="292"/>
    </row>
    <row r="6" spans="1:8" ht="38.25" x14ac:dyDescent="0.2">
      <c r="B6" s="292"/>
      <c r="C6" s="292"/>
      <c r="D6" s="292"/>
      <c r="E6" s="299"/>
      <c r="F6" s="79" t="s">
        <v>318</v>
      </c>
      <c r="G6" s="79" t="s">
        <v>319</v>
      </c>
      <c r="H6" s="292"/>
    </row>
    <row r="7" spans="1:8" x14ac:dyDescent="0.2">
      <c r="B7" s="106">
        <v>1974</v>
      </c>
      <c r="C7" s="62">
        <v>154301</v>
      </c>
      <c r="D7" s="53">
        <v>6594</v>
      </c>
      <c r="E7" s="62">
        <v>3107</v>
      </c>
      <c r="F7" s="23">
        <v>277</v>
      </c>
      <c r="G7" s="23">
        <v>2586</v>
      </c>
      <c r="H7" s="103">
        <v>2.0099999999999998</v>
      </c>
    </row>
    <row r="8" spans="1:8" x14ac:dyDescent="0.2">
      <c r="B8" s="106">
        <v>1975</v>
      </c>
      <c r="C8" s="62">
        <v>156986</v>
      </c>
      <c r="D8" s="53">
        <v>2689</v>
      </c>
      <c r="E8" s="62">
        <v>4052</v>
      </c>
      <c r="F8" s="23">
        <v>433</v>
      </c>
      <c r="G8" s="23">
        <v>2510</v>
      </c>
      <c r="H8" s="103">
        <v>2.58</v>
      </c>
    </row>
    <row r="9" spans="1:8" x14ac:dyDescent="0.2">
      <c r="B9" s="106">
        <v>1976</v>
      </c>
      <c r="C9" s="62">
        <v>159280</v>
      </c>
      <c r="D9" s="53">
        <v>2294</v>
      </c>
      <c r="E9" s="62">
        <v>4582</v>
      </c>
      <c r="F9" s="23">
        <v>423</v>
      </c>
      <c r="G9" s="23">
        <v>1507</v>
      </c>
      <c r="H9" s="103">
        <v>2.88</v>
      </c>
    </row>
    <row r="10" spans="1:8" x14ac:dyDescent="0.2">
      <c r="B10" s="106">
        <v>1977</v>
      </c>
      <c r="C10" s="62">
        <v>161451</v>
      </c>
      <c r="D10" s="53">
        <v>2171</v>
      </c>
      <c r="E10" s="62">
        <v>3207</v>
      </c>
      <c r="F10" s="23">
        <v>281</v>
      </c>
      <c r="G10" s="23">
        <v>552</v>
      </c>
      <c r="H10" s="103">
        <v>1.99</v>
      </c>
    </row>
    <row r="11" spans="1:8" x14ac:dyDescent="0.2">
      <c r="B11" s="106">
        <v>1978</v>
      </c>
      <c r="C11" s="62">
        <v>164002</v>
      </c>
      <c r="D11" s="53">
        <v>2551</v>
      </c>
      <c r="E11" s="62">
        <v>1809</v>
      </c>
      <c r="F11" s="23">
        <v>178</v>
      </c>
      <c r="G11" s="23">
        <v>536</v>
      </c>
      <c r="H11" s="103">
        <v>1.1000000000000001</v>
      </c>
    </row>
    <row r="12" spans="1:8" x14ac:dyDescent="0.2">
      <c r="B12" s="106">
        <v>1979</v>
      </c>
      <c r="C12" s="62">
        <v>166739</v>
      </c>
      <c r="D12" s="53">
        <v>2737</v>
      </c>
      <c r="E12" s="62">
        <v>1083</v>
      </c>
      <c r="F12" s="23">
        <v>140</v>
      </c>
      <c r="G12" s="23">
        <v>329</v>
      </c>
      <c r="H12" s="103">
        <v>0.65</v>
      </c>
    </row>
    <row r="13" spans="1:8" x14ac:dyDescent="0.2">
      <c r="B13" s="106" t="s">
        <v>472</v>
      </c>
      <c r="C13" s="62">
        <v>166192</v>
      </c>
      <c r="D13" s="53">
        <v>3184</v>
      </c>
      <c r="E13" s="62">
        <v>870</v>
      </c>
      <c r="F13" s="23">
        <v>208</v>
      </c>
      <c r="G13" s="23">
        <v>194</v>
      </c>
      <c r="H13" s="103">
        <v>0.52</v>
      </c>
    </row>
    <row r="14" spans="1:8" x14ac:dyDescent="0.2">
      <c r="B14" s="106">
        <v>1981</v>
      </c>
      <c r="C14" s="62">
        <v>169545</v>
      </c>
      <c r="D14" s="53">
        <v>3289</v>
      </c>
      <c r="E14" s="62">
        <v>774</v>
      </c>
      <c r="F14" s="23">
        <v>191</v>
      </c>
      <c r="G14" s="23">
        <v>369</v>
      </c>
      <c r="H14" s="103">
        <v>0.46</v>
      </c>
    </row>
    <row r="15" spans="1:8" x14ac:dyDescent="0.2">
      <c r="B15" s="106">
        <v>1982</v>
      </c>
      <c r="C15" s="62">
        <v>172941</v>
      </c>
      <c r="D15" s="53">
        <v>3396</v>
      </c>
      <c r="E15" s="62">
        <v>1145</v>
      </c>
      <c r="F15" s="23">
        <v>244</v>
      </c>
      <c r="G15" s="23">
        <v>704</v>
      </c>
      <c r="H15" s="103">
        <v>0.66</v>
      </c>
    </row>
    <row r="16" spans="1:8" x14ac:dyDescent="0.2">
      <c r="B16" s="106">
        <v>1983</v>
      </c>
      <c r="C16" s="62">
        <v>176568</v>
      </c>
      <c r="D16" s="53">
        <v>3627</v>
      </c>
      <c r="E16" s="62" t="s">
        <v>65</v>
      </c>
      <c r="F16" s="53" t="s">
        <v>65</v>
      </c>
      <c r="G16" s="53" t="s">
        <v>65</v>
      </c>
      <c r="H16" s="103" t="s">
        <v>65</v>
      </c>
    </row>
    <row r="17" spans="2:10" x14ac:dyDescent="0.2">
      <c r="B17" s="106" t="s">
        <v>473</v>
      </c>
      <c r="C17" s="62">
        <v>180702</v>
      </c>
      <c r="D17" s="53">
        <v>4134</v>
      </c>
      <c r="E17" s="62">
        <v>1903</v>
      </c>
      <c r="F17" s="23">
        <v>238</v>
      </c>
      <c r="G17" s="23">
        <v>1150</v>
      </c>
      <c r="H17" s="103">
        <v>1.08</v>
      </c>
    </row>
    <row r="18" spans="2:10" x14ac:dyDescent="0.2">
      <c r="B18" s="106">
        <v>1985</v>
      </c>
      <c r="C18" s="62">
        <v>184575</v>
      </c>
      <c r="D18" s="53">
        <v>3873</v>
      </c>
      <c r="E18" s="62">
        <v>2033</v>
      </c>
      <c r="F18" s="23">
        <v>218</v>
      </c>
      <c r="G18" s="23">
        <v>1036</v>
      </c>
      <c r="H18" s="103">
        <v>1.1299999999999999</v>
      </c>
    </row>
    <row r="19" spans="2:10" x14ac:dyDescent="0.2">
      <c r="B19" s="106">
        <v>1986</v>
      </c>
      <c r="C19" s="62">
        <v>188502</v>
      </c>
      <c r="D19" s="53">
        <v>3927</v>
      </c>
      <c r="E19" s="62">
        <v>1970</v>
      </c>
      <c r="F19" s="23">
        <v>242</v>
      </c>
      <c r="G19" s="23">
        <v>869</v>
      </c>
      <c r="H19" s="103">
        <v>1.07</v>
      </c>
    </row>
    <row r="20" spans="2:10" x14ac:dyDescent="0.2">
      <c r="B20" s="106">
        <v>1987</v>
      </c>
      <c r="C20" s="62">
        <v>192557</v>
      </c>
      <c r="D20" s="53">
        <v>4025</v>
      </c>
      <c r="E20" s="62">
        <v>1567</v>
      </c>
      <c r="F20" s="23">
        <v>184</v>
      </c>
      <c r="G20" s="23">
        <v>633</v>
      </c>
      <c r="H20" s="103">
        <v>0.83</v>
      </c>
    </row>
    <row r="21" spans="2:10" x14ac:dyDescent="0.2">
      <c r="B21" s="106">
        <v>1988</v>
      </c>
      <c r="C21" s="62">
        <v>196250</v>
      </c>
      <c r="D21" s="53">
        <v>3723</v>
      </c>
      <c r="E21" s="62">
        <v>1072</v>
      </c>
      <c r="F21" s="23">
        <v>172</v>
      </c>
      <c r="G21" s="23">
        <v>544</v>
      </c>
      <c r="H21" s="103">
        <v>0.56000000000000005</v>
      </c>
    </row>
    <row r="22" spans="2:10" x14ac:dyDescent="0.2">
      <c r="B22" s="106">
        <v>1989</v>
      </c>
      <c r="C22" s="62">
        <v>199683</v>
      </c>
      <c r="D22" s="53">
        <v>3433</v>
      </c>
      <c r="E22" s="62">
        <v>492</v>
      </c>
      <c r="F22" s="23">
        <v>131</v>
      </c>
      <c r="G22" s="23">
        <v>227</v>
      </c>
      <c r="H22" s="103">
        <v>0.25</v>
      </c>
    </row>
    <row r="23" spans="2:10" ht="12.75" customHeight="1" x14ac:dyDescent="0.2">
      <c r="B23" s="106" t="s">
        <v>474</v>
      </c>
      <c r="C23" s="62">
        <v>203955</v>
      </c>
      <c r="D23" s="53">
        <v>3088</v>
      </c>
      <c r="E23" s="62">
        <v>526</v>
      </c>
      <c r="F23" s="23">
        <v>236</v>
      </c>
      <c r="G23" s="23">
        <v>246</v>
      </c>
      <c r="H23" s="103">
        <v>0.26</v>
      </c>
    </row>
    <row r="24" spans="2:10" ht="12.75" customHeight="1" x14ac:dyDescent="0.2">
      <c r="B24" s="106">
        <v>1991</v>
      </c>
      <c r="C24" s="62">
        <v>206871</v>
      </c>
      <c r="D24" s="53">
        <v>2916</v>
      </c>
      <c r="E24" s="62">
        <v>871</v>
      </c>
      <c r="F24" s="23">
        <v>494</v>
      </c>
      <c r="G24" s="23">
        <v>495</v>
      </c>
      <c r="H24" s="103">
        <v>0.43</v>
      </c>
    </row>
    <row r="25" spans="2:10" ht="12.75" customHeight="1" x14ac:dyDescent="0.2">
      <c r="B25" s="106">
        <v>1992</v>
      </c>
      <c r="C25" s="62">
        <v>209776</v>
      </c>
      <c r="D25" s="53">
        <v>2905</v>
      </c>
      <c r="E25" s="62">
        <v>1309</v>
      </c>
      <c r="F25" s="23">
        <v>583</v>
      </c>
      <c r="G25" s="23">
        <v>917</v>
      </c>
      <c r="H25" s="103">
        <v>0.63</v>
      </c>
    </row>
    <row r="26" spans="2:10" ht="12.75" customHeight="1" x14ac:dyDescent="0.2">
      <c r="B26" s="106">
        <v>1993</v>
      </c>
      <c r="C26" s="62">
        <v>213136</v>
      </c>
      <c r="D26" s="53">
        <v>3360</v>
      </c>
      <c r="E26" s="62">
        <v>1744</v>
      </c>
      <c r="F26" s="23">
        <v>560</v>
      </c>
      <c r="G26" s="23">
        <v>1072</v>
      </c>
      <c r="H26" s="103">
        <v>0.83</v>
      </c>
    </row>
    <row r="27" spans="2:10" ht="12.75" customHeight="1" x14ac:dyDescent="0.2">
      <c r="B27" s="106">
        <v>1994</v>
      </c>
      <c r="C27" s="62">
        <v>218992</v>
      </c>
      <c r="D27" s="53">
        <v>5856</v>
      </c>
      <c r="E27" s="62">
        <v>2653</v>
      </c>
      <c r="F27" s="23">
        <v>602</v>
      </c>
      <c r="G27" s="23">
        <v>1217</v>
      </c>
      <c r="H27" s="103">
        <v>1.24</v>
      </c>
    </row>
    <row r="28" spans="2:10" x14ac:dyDescent="0.2">
      <c r="B28" s="106">
        <v>1995</v>
      </c>
      <c r="C28" s="62">
        <v>223679</v>
      </c>
      <c r="D28" s="53">
        <v>4687</v>
      </c>
      <c r="E28" s="62">
        <v>3237</v>
      </c>
      <c r="F28" s="23">
        <v>580</v>
      </c>
      <c r="G28" s="23">
        <v>1304</v>
      </c>
      <c r="H28" s="103">
        <v>1.48</v>
      </c>
    </row>
    <row r="29" spans="2:10" ht="12.75" customHeight="1" x14ac:dyDescent="0.2">
      <c r="B29" s="106">
        <v>1996</v>
      </c>
      <c r="C29" s="62">
        <v>227810</v>
      </c>
      <c r="D29" s="53">
        <v>4131</v>
      </c>
      <c r="E29" s="62">
        <v>3870</v>
      </c>
      <c r="F29" s="23">
        <v>564</v>
      </c>
      <c r="G29" s="23">
        <v>1395</v>
      </c>
      <c r="H29" s="103">
        <v>1.73</v>
      </c>
    </row>
    <row r="30" spans="2:10" x14ac:dyDescent="0.2">
      <c r="B30" s="106">
        <v>1997</v>
      </c>
      <c r="C30" s="62">
        <v>231290</v>
      </c>
      <c r="D30" s="53">
        <v>3480</v>
      </c>
      <c r="E30" s="62">
        <v>4950</v>
      </c>
      <c r="F30" s="23">
        <v>610</v>
      </c>
      <c r="G30" s="23">
        <v>1285</v>
      </c>
      <c r="H30" s="103">
        <v>2.17</v>
      </c>
      <c r="J30" s="105"/>
    </row>
    <row r="31" spans="2:10" x14ac:dyDescent="0.2">
      <c r="B31" s="106">
        <v>1998</v>
      </c>
      <c r="C31" s="62">
        <v>234847</v>
      </c>
      <c r="D31" s="53">
        <v>3557</v>
      </c>
      <c r="E31" s="62">
        <v>5511</v>
      </c>
      <c r="F31" s="23">
        <v>599</v>
      </c>
      <c r="G31" s="23">
        <v>708</v>
      </c>
      <c r="H31" s="103">
        <v>2.38</v>
      </c>
      <c r="J31" s="105"/>
    </row>
    <row r="32" spans="2:10" x14ac:dyDescent="0.2">
      <c r="B32" s="106">
        <v>1999</v>
      </c>
      <c r="C32" s="62">
        <v>238161</v>
      </c>
      <c r="D32" s="53">
        <v>3314</v>
      </c>
      <c r="E32" s="62">
        <v>5164</v>
      </c>
      <c r="F32" s="23">
        <v>561</v>
      </c>
      <c r="G32" s="23">
        <v>596</v>
      </c>
      <c r="H32" s="103">
        <v>2.2000000000000002</v>
      </c>
      <c r="J32" s="105"/>
    </row>
    <row r="33" spans="2:11" x14ac:dyDescent="0.2">
      <c r="B33" s="106" t="s">
        <v>475</v>
      </c>
      <c r="C33" s="62">
        <v>240697</v>
      </c>
      <c r="D33" s="53">
        <v>2865</v>
      </c>
      <c r="E33" s="62">
        <v>5063</v>
      </c>
      <c r="F33" s="23">
        <v>643</v>
      </c>
      <c r="G33" s="23">
        <v>597</v>
      </c>
      <c r="H33" s="103">
        <v>2.13</v>
      </c>
      <c r="J33" s="105"/>
    </row>
    <row r="34" spans="2:11" x14ac:dyDescent="0.2">
      <c r="B34" s="106">
        <v>2001</v>
      </c>
      <c r="C34" s="62">
        <v>243186</v>
      </c>
      <c r="D34" s="53">
        <v>2489</v>
      </c>
      <c r="E34" s="62">
        <v>4417</v>
      </c>
      <c r="F34" s="23">
        <v>678</v>
      </c>
      <c r="G34" s="23">
        <v>441</v>
      </c>
      <c r="H34" s="103">
        <v>1.84</v>
      </c>
      <c r="J34" s="105"/>
    </row>
    <row r="35" spans="2:11" x14ac:dyDescent="0.2">
      <c r="B35" s="106">
        <v>2002</v>
      </c>
      <c r="C35" s="62">
        <v>245919</v>
      </c>
      <c r="D35" s="53">
        <v>2733</v>
      </c>
      <c r="E35" s="62">
        <v>3378</v>
      </c>
      <c r="F35" s="23">
        <v>596</v>
      </c>
      <c r="G35" s="23">
        <v>310</v>
      </c>
      <c r="H35" s="103">
        <v>1.39</v>
      </c>
      <c r="J35" s="105"/>
    </row>
    <row r="36" spans="2:11" x14ac:dyDescent="0.2">
      <c r="B36" s="106">
        <v>2003</v>
      </c>
      <c r="C36" s="62">
        <v>248781</v>
      </c>
      <c r="D36" s="53">
        <v>2862</v>
      </c>
      <c r="E36" s="62">
        <v>2844</v>
      </c>
      <c r="F36" s="23">
        <v>610</v>
      </c>
      <c r="G36" s="23">
        <v>257</v>
      </c>
      <c r="H36" s="103">
        <v>1.1599999999999999</v>
      </c>
      <c r="J36" s="105"/>
    </row>
    <row r="37" spans="2:11" x14ac:dyDescent="0.2">
      <c r="B37" s="106">
        <v>2004</v>
      </c>
      <c r="C37" s="62">
        <v>252215</v>
      </c>
      <c r="D37" s="53">
        <v>3434</v>
      </c>
      <c r="E37" s="62">
        <v>2985</v>
      </c>
      <c r="F37" s="23">
        <v>541</v>
      </c>
      <c r="G37" s="23">
        <v>363</v>
      </c>
      <c r="H37" s="103">
        <v>1.2</v>
      </c>
      <c r="I37" s="158"/>
      <c r="J37" s="159"/>
      <c r="K37" s="158"/>
    </row>
    <row r="38" spans="2:11" x14ac:dyDescent="0.2">
      <c r="B38" s="106">
        <v>2005</v>
      </c>
      <c r="C38" s="62">
        <v>255909</v>
      </c>
      <c r="D38" s="53">
        <v>3694</v>
      </c>
      <c r="E38" s="62">
        <v>3336</v>
      </c>
      <c r="F38" s="23">
        <v>544</v>
      </c>
      <c r="G38" s="23">
        <v>411</v>
      </c>
      <c r="H38" s="103">
        <v>1.32</v>
      </c>
      <c r="I38" s="158"/>
      <c r="J38" s="159"/>
      <c r="K38" s="158"/>
    </row>
    <row r="39" spans="2:11" x14ac:dyDescent="0.2">
      <c r="B39" s="106">
        <v>2006</v>
      </c>
      <c r="C39" s="62">
        <v>259970</v>
      </c>
      <c r="D39" s="53">
        <v>4061</v>
      </c>
      <c r="E39" s="62">
        <v>3834</v>
      </c>
      <c r="F39" s="23">
        <v>566</v>
      </c>
      <c r="G39" s="23">
        <v>532</v>
      </c>
      <c r="H39" s="103">
        <v>1.5</v>
      </c>
      <c r="I39" s="162"/>
      <c r="J39" s="163"/>
      <c r="K39" s="158"/>
    </row>
    <row r="40" spans="2:11" x14ac:dyDescent="0.2">
      <c r="B40" s="106">
        <v>2007</v>
      </c>
      <c r="C40" s="62">
        <v>263825</v>
      </c>
      <c r="D40" s="53">
        <v>3855</v>
      </c>
      <c r="E40" s="62">
        <v>3932</v>
      </c>
      <c r="F40" s="23">
        <v>598</v>
      </c>
      <c r="G40" s="23">
        <v>507</v>
      </c>
      <c r="H40" s="103">
        <v>1.51</v>
      </c>
      <c r="I40" s="158"/>
      <c r="J40" s="159"/>
      <c r="K40" s="158"/>
    </row>
    <row r="41" spans="2:11" x14ac:dyDescent="0.2">
      <c r="B41" s="106">
        <v>2008</v>
      </c>
      <c r="C41" s="62">
        <v>268634</v>
      </c>
      <c r="D41" s="53">
        <v>4809</v>
      </c>
      <c r="E41" s="62">
        <v>3943</v>
      </c>
      <c r="F41" s="23">
        <v>638</v>
      </c>
      <c r="G41" s="23">
        <v>619</v>
      </c>
      <c r="H41" s="103">
        <v>1.49</v>
      </c>
      <c r="I41" s="158"/>
      <c r="J41" s="159"/>
      <c r="K41" s="158"/>
    </row>
    <row r="42" spans="2:11" x14ac:dyDescent="0.2">
      <c r="B42" s="106" t="s">
        <v>476</v>
      </c>
      <c r="C42" s="62">
        <v>272498</v>
      </c>
      <c r="D42" s="53">
        <v>3864</v>
      </c>
      <c r="E42" s="62">
        <v>3634</v>
      </c>
      <c r="F42" s="23">
        <v>650</v>
      </c>
      <c r="G42" s="23">
        <v>649</v>
      </c>
      <c r="H42" s="103">
        <v>1.35</v>
      </c>
      <c r="I42" s="158"/>
      <c r="J42" s="159"/>
      <c r="K42" s="158"/>
    </row>
    <row r="43" spans="2:11" x14ac:dyDescent="0.2">
      <c r="B43" s="106">
        <v>2010</v>
      </c>
      <c r="C43" s="62">
        <v>281769</v>
      </c>
      <c r="D43" s="53">
        <v>9271</v>
      </c>
      <c r="E43" s="62">
        <v>4185</v>
      </c>
      <c r="F43" s="23">
        <v>591</v>
      </c>
      <c r="G43" s="23">
        <v>604</v>
      </c>
      <c r="H43" s="103">
        <v>1.54</v>
      </c>
      <c r="I43" s="158"/>
      <c r="J43" s="159"/>
      <c r="K43" s="158"/>
    </row>
    <row r="44" spans="2:11" x14ac:dyDescent="0.2">
      <c r="B44" s="106">
        <v>2011</v>
      </c>
      <c r="C44" s="62">
        <v>286915</v>
      </c>
      <c r="D44" s="53">
        <v>5146</v>
      </c>
      <c r="E44" s="62">
        <v>4335</v>
      </c>
      <c r="F44" s="23">
        <v>627</v>
      </c>
      <c r="G44" s="23">
        <v>662</v>
      </c>
      <c r="H44" s="103">
        <v>1.54</v>
      </c>
      <c r="I44" s="158"/>
      <c r="J44" s="159"/>
      <c r="K44" s="158"/>
    </row>
    <row r="45" spans="2:11" x14ac:dyDescent="0.2">
      <c r="B45" s="106">
        <v>2012</v>
      </c>
      <c r="C45" s="53">
        <v>291022</v>
      </c>
      <c r="D45" s="62">
        <f>C45-C44</f>
        <v>4107</v>
      </c>
      <c r="E45" s="62">
        <v>4631</v>
      </c>
      <c r="F45" s="23">
        <v>710</v>
      </c>
      <c r="G45" s="23">
        <v>855</v>
      </c>
      <c r="H45" s="103">
        <v>1.61</v>
      </c>
      <c r="I45" s="158"/>
      <c r="J45" s="159"/>
      <c r="K45" s="158"/>
    </row>
    <row r="46" spans="2:11" x14ac:dyDescent="0.2">
      <c r="B46" s="107">
        <v>2013</v>
      </c>
      <c r="C46" s="62">
        <v>296440</v>
      </c>
      <c r="D46" s="62">
        <v>5418</v>
      </c>
      <c r="E46" s="62">
        <v>4881</v>
      </c>
      <c r="F46" s="53">
        <v>755</v>
      </c>
      <c r="G46" s="53">
        <v>975</v>
      </c>
      <c r="H46" s="103">
        <v>1.68</v>
      </c>
      <c r="I46" s="158"/>
      <c r="J46" s="159"/>
      <c r="K46" s="158"/>
    </row>
    <row r="47" spans="2:11" x14ac:dyDescent="0.2">
      <c r="B47" s="107">
        <v>2014</v>
      </c>
      <c r="C47" s="62">
        <v>301569</v>
      </c>
      <c r="D47" s="62">
        <v>5129</v>
      </c>
      <c r="E47" s="62">
        <v>4957</v>
      </c>
      <c r="F47" s="53">
        <v>757</v>
      </c>
      <c r="G47" s="53">
        <v>1273</v>
      </c>
      <c r="H47" s="103">
        <v>1.67</v>
      </c>
      <c r="I47" s="158"/>
      <c r="J47" s="159"/>
      <c r="K47" s="158"/>
    </row>
    <row r="48" spans="2:11" x14ac:dyDescent="0.2">
      <c r="B48" s="107">
        <v>2015</v>
      </c>
      <c r="C48" s="62">
        <v>306707</v>
      </c>
      <c r="D48" s="62">
        <v>5138</v>
      </c>
      <c r="E48" s="62">
        <v>5975</v>
      </c>
      <c r="F48" s="53">
        <v>802</v>
      </c>
      <c r="G48" s="53">
        <v>1179</v>
      </c>
      <c r="H48" s="103">
        <v>1.98</v>
      </c>
      <c r="I48" s="158"/>
      <c r="J48" s="159"/>
      <c r="K48" s="158"/>
    </row>
    <row r="49" spans="2:19" x14ac:dyDescent="0.2">
      <c r="B49" s="107">
        <v>2016</v>
      </c>
      <c r="C49" s="62">
        <v>312678</v>
      </c>
      <c r="D49" s="62">
        <v>5971</v>
      </c>
      <c r="E49" s="62">
        <v>6687</v>
      </c>
      <c r="F49" s="53">
        <v>865</v>
      </c>
      <c r="G49" s="53">
        <v>1216</v>
      </c>
      <c r="H49" s="103">
        <v>2.1800000000000002</v>
      </c>
      <c r="I49" s="158"/>
      <c r="J49" s="159"/>
      <c r="K49" s="158"/>
    </row>
    <row r="50" spans="2:19" x14ac:dyDescent="0.2">
      <c r="B50" s="107">
        <v>2017</v>
      </c>
      <c r="C50" s="62">
        <v>318457</v>
      </c>
      <c r="D50" s="62">
        <v>5779</v>
      </c>
      <c r="E50" s="62">
        <v>7323</v>
      </c>
      <c r="F50" s="53">
        <v>882</v>
      </c>
      <c r="G50" s="53">
        <v>1222</v>
      </c>
      <c r="H50" s="103">
        <v>2.34</v>
      </c>
      <c r="I50" s="158"/>
      <c r="J50" s="159"/>
      <c r="K50" s="158"/>
    </row>
    <row r="51" spans="2:19" x14ac:dyDescent="0.2">
      <c r="B51" s="107">
        <v>2018</v>
      </c>
      <c r="C51" s="62">
        <v>323963</v>
      </c>
      <c r="D51" s="62">
        <v>5506</v>
      </c>
      <c r="E51" s="62">
        <v>8437</v>
      </c>
      <c r="F51" s="53">
        <v>845</v>
      </c>
      <c r="G51" s="53">
        <v>1497</v>
      </c>
      <c r="H51" s="103">
        <v>2.65</v>
      </c>
      <c r="I51" s="158"/>
      <c r="J51" s="159"/>
      <c r="K51" s="158"/>
    </row>
    <row r="52" spans="2:19" x14ac:dyDescent="0.2">
      <c r="B52" s="107">
        <v>2019</v>
      </c>
      <c r="C52" s="62">
        <v>328961</v>
      </c>
      <c r="D52" s="62">
        <v>4998</v>
      </c>
      <c r="E52" s="62">
        <v>8377</v>
      </c>
      <c r="F52" s="53">
        <v>868</v>
      </c>
      <c r="G52" s="53">
        <v>1322</v>
      </c>
      <c r="H52" s="103">
        <v>2.59</v>
      </c>
      <c r="I52" s="158"/>
      <c r="J52" s="159"/>
      <c r="K52" s="158"/>
    </row>
    <row r="53" spans="2:19" x14ac:dyDescent="0.2">
      <c r="B53" s="107">
        <v>2020</v>
      </c>
      <c r="C53" s="247">
        <v>333007</v>
      </c>
      <c r="D53" s="247">
        <v>4046</v>
      </c>
      <c r="E53" s="62">
        <v>8733</v>
      </c>
      <c r="F53" s="53">
        <v>986</v>
      </c>
      <c r="G53" s="53">
        <v>921</v>
      </c>
      <c r="H53" s="103">
        <v>2.65</v>
      </c>
      <c r="I53" s="158"/>
      <c r="J53" s="159"/>
      <c r="K53" s="158"/>
      <c r="L53" s="241"/>
    </row>
    <row r="54" spans="2:19" ht="13.5" thickBot="1" x14ac:dyDescent="0.25">
      <c r="B54" s="139">
        <v>2021</v>
      </c>
      <c r="C54" s="136" t="s">
        <v>65</v>
      </c>
      <c r="D54" s="136" t="s">
        <v>65</v>
      </c>
      <c r="E54" s="136">
        <v>7009</v>
      </c>
      <c r="F54" s="123">
        <v>727</v>
      </c>
      <c r="G54" s="123">
        <v>580</v>
      </c>
      <c r="H54" s="140">
        <v>2.1</v>
      </c>
      <c r="I54" s="158"/>
      <c r="J54" s="159"/>
      <c r="K54" s="158"/>
      <c r="L54" s="158"/>
      <c r="M54" s="158"/>
      <c r="N54" s="158"/>
      <c r="O54" s="158"/>
    </row>
    <row r="55" spans="2:19" ht="8.1" customHeight="1" x14ac:dyDescent="0.2">
      <c r="I55" s="158"/>
      <c r="J55" s="159"/>
      <c r="K55" s="158"/>
      <c r="L55" s="158"/>
      <c r="M55" s="158"/>
      <c r="N55" s="158"/>
      <c r="O55" s="158"/>
    </row>
    <row r="56" spans="2:19" ht="12.75" customHeight="1" x14ac:dyDescent="0.2">
      <c r="B56" s="291" t="s">
        <v>541</v>
      </c>
      <c r="C56" s="291"/>
      <c r="D56" s="291"/>
      <c r="E56" s="291"/>
      <c r="F56" s="291"/>
      <c r="G56" s="291"/>
      <c r="H56" s="291"/>
      <c r="I56" s="291"/>
      <c r="J56" s="291"/>
      <c r="K56" s="291"/>
      <c r="L56" s="291"/>
      <c r="M56" s="291"/>
      <c r="N56" s="158"/>
      <c r="O56" s="158"/>
    </row>
    <row r="57" spans="2:19" ht="12.75" customHeight="1" x14ac:dyDescent="0.2">
      <c r="B57" s="291" t="s">
        <v>655</v>
      </c>
      <c r="C57" s="291"/>
      <c r="D57" s="291"/>
      <c r="E57" s="291"/>
      <c r="F57" s="291"/>
      <c r="G57" s="291"/>
      <c r="H57" s="291"/>
      <c r="I57" s="291"/>
      <c r="J57" s="291"/>
      <c r="K57" s="291"/>
      <c r="L57" s="291"/>
      <c r="M57" s="291"/>
      <c r="N57" s="291"/>
      <c r="O57" s="291"/>
      <c r="P57" s="291"/>
      <c r="Q57" s="291"/>
      <c r="R57" s="291"/>
      <c r="S57" s="291"/>
    </row>
    <row r="58" spans="2:19" ht="12.75" customHeight="1" x14ac:dyDescent="0.2">
      <c r="B58" s="291" t="s">
        <v>542</v>
      </c>
      <c r="C58" s="291"/>
      <c r="D58" s="291"/>
      <c r="E58" s="291"/>
      <c r="F58" s="291"/>
      <c r="G58" s="291"/>
      <c r="H58" s="291"/>
      <c r="I58" s="291"/>
      <c r="J58" s="291"/>
      <c r="K58" s="291"/>
      <c r="N58" s="50"/>
      <c r="O58" s="158"/>
    </row>
    <row r="59" spans="2:19" ht="12.75" customHeight="1" x14ac:dyDescent="0.2">
      <c r="B59" s="291" t="s">
        <v>664</v>
      </c>
      <c r="C59" s="291"/>
      <c r="D59" s="291"/>
      <c r="E59" s="291"/>
      <c r="F59" s="291"/>
      <c r="G59" s="291"/>
      <c r="H59" s="291"/>
      <c r="I59" s="291"/>
      <c r="J59" s="291"/>
      <c r="K59" s="291"/>
      <c r="N59" s="50"/>
      <c r="O59" s="158"/>
    </row>
    <row r="60" spans="2:19" ht="12.75" customHeight="1" x14ac:dyDescent="0.2">
      <c r="B60" s="291" t="s">
        <v>535</v>
      </c>
      <c r="C60" s="291"/>
      <c r="D60" s="291"/>
      <c r="E60" s="291"/>
      <c r="F60" s="291"/>
      <c r="G60" s="291"/>
      <c r="H60" s="291"/>
      <c r="I60" s="291"/>
      <c r="J60" s="291"/>
      <c r="K60" s="291"/>
      <c r="L60" s="291"/>
      <c r="M60" s="291"/>
      <c r="N60" s="50"/>
      <c r="O60" s="158"/>
    </row>
    <row r="61" spans="2:19" x14ac:dyDescent="0.2">
      <c r="I61" s="158"/>
      <c r="J61" s="158"/>
      <c r="K61" s="26"/>
      <c r="L61" s="27"/>
      <c r="M61" s="28"/>
      <c r="N61" s="50"/>
      <c r="O61" s="158"/>
    </row>
    <row r="62" spans="2:19" x14ac:dyDescent="0.2">
      <c r="I62" s="158"/>
      <c r="J62" s="158"/>
      <c r="K62" s="26"/>
      <c r="L62" s="27"/>
      <c r="M62" s="28"/>
      <c r="N62" s="50"/>
      <c r="O62" s="158"/>
    </row>
    <row r="63" spans="2:19" x14ac:dyDescent="0.2">
      <c r="I63" s="158"/>
      <c r="J63" s="158"/>
      <c r="K63" s="26"/>
      <c r="L63" s="27"/>
      <c r="M63" s="28"/>
      <c r="N63" s="50"/>
      <c r="O63" s="158"/>
    </row>
    <row r="64" spans="2:19" x14ac:dyDescent="0.2">
      <c r="I64" s="158"/>
      <c r="J64" s="158"/>
      <c r="K64" s="164"/>
      <c r="L64" s="160"/>
      <c r="M64" s="161"/>
      <c r="N64" s="158"/>
      <c r="O64" s="158"/>
    </row>
    <row r="65" spans="9:15" x14ac:dyDescent="0.2">
      <c r="I65" s="158"/>
      <c r="J65" s="158"/>
      <c r="K65" s="164"/>
      <c r="L65" s="160"/>
      <c r="M65" s="161"/>
      <c r="N65" s="158"/>
      <c r="O65" s="158"/>
    </row>
    <row r="66" spans="9:15" x14ac:dyDescent="0.2">
      <c r="I66" s="158"/>
      <c r="J66" s="158"/>
      <c r="K66" s="164"/>
      <c r="L66" s="160"/>
      <c r="M66" s="161"/>
      <c r="N66" s="158"/>
      <c r="O66" s="158"/>
    </row>
    <row r="67" spans="9:15" x14ac:dyDescent="0.2">
      <c r="I67" s="158"/>
      <c r="J67" s="158"/>
      <c r="K67" s="165"/>
      <c r="L67" s="160"/>
      <c r="M67" s="161"/>
      <c r="N67" s="158"/>
      <c r="O67" s="158"/>
    </row>
    <row r="68" spans="9:15" x14ac:dyDescent="0.2">
      <c r="I68" s="158"/>
      <c r="J68" s="158"/>
      <c r="K68" s="164"/>
      <c r="L68" s="160"/>
      <c r="M68" s="161"/>
      <c r="N68" s="158"/>
      <c r="O68" s="158"/>
    </row>
    <row r="69" spans="9:15" x14ac:dyDescent="0.2">
      <c r="I69" s="158"/>
      <c r="J69" s="158"/>
      <c r="K69" s="164"/>
      <c r="L69" s="160"/>
      <c r="M69" s="161"/>
      <c r="N69" s="158"/>
      <c r="O69" s="158"/>
    </row>
    <row r="70" spans="9:15" x14ac:dyDescent="0.2">
      <c r="I70" s="158"/>
      <c r="J70" s="158"/>
      <c r="K70" s="164"/>
      <c r="L70" s="160"/>
      <c r="M70" s="161"/>
      <c r="N70" s="158"/>
      <c r="O70" s="158"/>
    </row>
    <row r="71" spans="9:15" x14ac:dyDescent="0.2">
      <c r="I71" s="158"/>
      <c r="J71" s="158"/>
      <c r="K71" s="165"/>
      <c r="L71" s="160"/>
      <c r="M71" s="161"/>
      <c r="N71" s="158"/>
      <c r="O71" s="158"/>
    </row>
    <row r="72" spans="9:15" x14ac:dyDescent="0.2">
      <c r="I72" s="158"/>
      <c r="J72" s="158"/>
      <c r="K72" s="164"/>
      <c r="L72" s="160"/>
      <c r="M72" s="161"/>
      <c r="N72" s="158"/>
      <c r="O72" s="158"/>
    </row>
    <row r="73" spans="9:15" x14ac:dyDescent="0.2">
      <c r="I73" s="158"/>
      <c r="J73" s="158"/>
      <c r="K73" s="164"/>
      <c r="L73" s="160"/>
      <c r="M73" s="161"/>
      <c r="N73" s="158"/>
      <c r="O73" s="158"/>
    </row>
    <row r="74" spans="9:15" x14ac:dyDescent="0.2">
      <c r="I74" s="158"/>
      <c r="J74" s="158"/>
      <c r="K74" s="164"/>
      <c r="L74" s="160"/>
      <c r="M74" s="161"/>
      <c r="N74" s="158"/>
      <c r="O74" s="158"/>
    </row>
    <row r="75" spans="9:15" x14ac:dyDescent="0.2">
      <c r="I75" s="158"/>
      <c r="J75" s="158"/>
      <c r="K75" s="164"/>
      <c r="L75" s="160"/>
      <c r="M75" s="161"/>
      <c r="N75" s="158"/>
      <c r="O75" s="158"/>
    </row>
    <row r="76" spans="9:15" x14ac:dyDescent="0.2">
      <c r="I76" s="158"/>
      <c r="J76" s="158"/>
      <c r="K76" s="165"/>
      <c r="L76" s="160"/>
      <c r="M76" s="161"/>
      <c r="N76" s="158"/>
      <c r="O76" s="158"/>
    </row>
    <row r="77" spans="9:15" x14ac:dyDescent="0.2">
      <c r="I77" s="158"/>
      <c r="J77" s="158"/>
      <c r="K77" s="164"/>
      <c r="L77" s="160"/>
      <c r="M77" s="161"/>
      <c r="N77" s="158"/>
      <c r="O77" s="158"/>
    </row>
    <row r="78" spans="9:15" x14ac:dyDescent="0.2">
      <c r="I78" s="158"/>
      <c r="J78" s="158"/>
      <c r="K78" s="164"/>
      <c r="L78" s="160"/>
      <c r="M78" s="161"/>
      <c r="N78" s="158"/>
      <c r="O78" s="158"/>
    </row>
    <row r="79" spans="9:15" x14ac:dyDescent="0.2">
      <c r="I79" s="158"/>
      <c r="J79" s="158"/>
      <c r="K79" s="164"/>
      <c r="L79" s="160"/>
      <c r="M79" s="161"/>
      <c r="N79" s="158"/>
      <c r="O79" s="158"/>
    </row>
    <row r="80" spans="9:15" x14ac:dyDescent="0.2">
      <c r="I80" s="158"/>
      <c r="J80" s="158"/>
      <c r="K80" s="164"/>
      <c r="L80" s="160"/>
      <c r="M80" s="161"/>
      <c r="N80" s="158"/>
      <c r="O80" s="158"/>
    </row>
    <row r="81" spans="9:15" x14ac:dyDescent="0.2">
      <c r="I81" s="158"/>
      <c r="J81" s="158"/>
      <c r="K81" s="164"/>
      <c r="L81" s="160"/>
      <c r="M81" s="161"/>
      <c r="N81" s="158"/>
      <c r="O81" s="158"/>
    </row>
    <row r="82" spans="9:15" x14ac:dyDescent="0.2">
      <c r="I82" s="158"/>
      <c r="J82" s="158"/>
      <c r="K82" s="164"/>
      <c r="L82" s="160"/>
      <c r="M82" s="161"/>
      <c r="N82" s="158"/>
      <c r="O82" s="158"/>
    </row>
    <row r="83" spans="9:15" x14ac:dyDescent="0.2">
      <c r="I83" s="158"/>
      <c r="J83" s="158"/>
      <c r="K83" s="164"/>
      <c r="L83" s="160"/>
      <c r="M83" s="161"/>
      <c r="N83" s="158"/>
      <c r="O83" s="158"/>
    </row>
    <row r="84" spans="9:15" x14ac:dyDescent="0.2">
      <c r="I84" s="158"/>
      <c r="J84" s="158"/>
      <c r="K84" s="164"/>
      <c r="L84" s="160"/>
      <c r="M84" s="161"/>
      <c r="N84" s="158"/>
      <c r="O84" s="158"/>
    </row>
    <row r="85" spans="9:15" x14ac:dyDescent="0.2">
      <c r="I85" s="158"/>
      <c r="J85" s="158"/>
      <c r="K85" s="164"/>
      <c r="L85" s="160"/>
      <c r="M85" s="161"/>
      <c r="N85" s="158"/>
      <c r="O85" s="158"/>
    </row>
    <row r="86" spans="9:15" x14ac:dyDescent="0.2">
      <c r="I86" s="158"/>
      <c r="J86" s="158"/>
      <c r="K86" s="165"/>
      <c r="L86" s="160"/>
      <c r="M86" s="161"/>
      <c r="N86" s="158"/>
      <c r="O86" s="158"/>
    </row>
    <row r="87" spans="9:15" x14ac:dyDescent="0.2">
      <c r="I87" s="158"/>
      <c r="J87" s="158"/>
      <c r="K87" s="164"/>
      <c r="L87" s="160"/>
      <c r="M87" s="161"/>
      <c r="N87" s="158"/>
      <c r="O87" s="158"/>
    </row>
    <row r="88" spans="9:15" x14ac:dyDescent="0.2">
      <c r="I88" s="158"/>
      <c r="J88" s="158"/>
      <c r="K88" s="164"/>
      <c r="L88" s="160"/>
      <c r="M88" s="161"/>
      <c r="N88" s="158"/>
      <c r="O88" s="158"/>
    </row>
    <row r="89" spans="9:15" x14ac:dyDescent="0.2">
      <c r="I89" s="158"/>
      <c r="J89" s="158"/>
      <c r="K89" s="164"/>
      <c r="L89" s="160"/>
      <c r="M89" s="161"/>
      <c r="N89" s="158"/>
      <c r="O89" s="158"/>
    </row>
    <row r="90" spans="9:15" x14ac:dyDescent="0.2">
      <c r="I90" s="158"/>
      <c r="J90" s="158"/>
      <c r="K90" s="164"/>
      <c r="L90" s="160"/>
      <c r="M90" s="161"/>
      <c r="N90" s="158"/>
      <c r="O90" s="158"/>
    </row>
    <row r="91" spans="9:15" x14ac:dyDescent="0.2">
      <c r="I91" s="158"/>
      <c r="J91" s="158"/>
      <c r="K91" s="164"/>
      <c r="L91" s="160"/>
      <c r="M91" s="161"/>
      <c r="N91" s="158"/>
      <c r="O91" s="158"/>
    </row>
    <row r="92" spans="9:15" x14ac:dyDescent="0.2">
      <c r="I92" s="158"/>
      <c r="J92" s="158"/>
      <c r="K92" s="164"/>
      <c r="L92" s="160"/>
      <c r="M92" s="161"/>
      <c r="N92" s="158"/>
      <c r="O92" s="158"/>
    </row>
    <row r="93" spans="9:15" x14ac:dyDescent="0.2">
      <c r="I93" s="158"/>
      <c r="J93" s="158"/>
      <c r="K93" s="164"/>
      <c r="L93" s="160"/>
      <c r="M93" s="161"/>
      <c r="N93" s="158"/>
      <c r="O93" s="158"/>
    </row>
    <row r="94" spans="9:15" x14ac:dyDescent="0.2">
      <c r="I94" s="158"/>
      <c r="J94" s="158"/>
      <c r="K94" s="164"/>
      <c r="L94" s="160"/>
      <c r="M94" s="161"/>
      <c r="N94" s="158"/>
      <c r="O94" s="158"/>
    </row>
    <row r="95" spans="9:15" x14ac:dyDescent="0.2">
      <c r="I95" s="158"/>
      <c r="J95" s="158"/>
      <c r="K95" s="164"/>
      <c r="L95" s="160"/>
      <c r="M95" s="161"/>
      <c r="N95" s="158"/>
      <c r="O95" s="158"/>
    </row>
    <row r="96" spans="9:15" x14ac:dyDescent="0.2">
      <c r="I96" s="158"/>
      <c r="J96" s="158"/>
      <c r="K96" s="164"/>
      <c r="L96" s="160"/>
      <c r="M96" s="161"/>
      <c r="N96" s="158"/>
      <c r="O96" s="158"/>
    </row>
    <row r="97" spans="9:15" x14ac:dyDescent="0.2">
      <c r="I97" s="158"/>
      <c r="J97" s="158"/>
      <c r="K97" s="164"/>
      <c r="L97" s="160"/>
      <c r="M97" s="161"/>
      <c r="N97" s="158"/>
      <c r="O97" s="158"/>
    </row>
    <row r="98" spans="9:15" x14ac:dyDescent="0.2">
      <c r="I98" s="158"/>
      <c r="J98" s="158"/>
      <c r="K98" s="164"/>
      <c r="L98" s="161"/>
      <c r="M98" s="161"/>
      <c r="N98" s="158"/>
      <c r="O98" s="158"/>
    </row>
    <row r="99" spans="9:15" x14ac:dyDescent="0.2">
      <c r="I99" s="158"/>
      <c r="J99" s="158"/>
      <c r="K99" s="164"/>
      <c r="L99" s="160"/>
      <c r="M99" s="161"/>
      <c r="N99" s="158"/>
      <c r="O99" s="158"/>
    </row>
    <row r="100" spans="9:15" x14ac:dyDescent="0.2">
      <c r="I100" s="158"/>
      <c r="J100" s="158"/>
      <c r="K100" s="164"/>
      <c r="L100" s="160"/>
      <c r="M100" s="161"/>
      <c r="N100" s="158"/>
      <c r="O100" s="158"/>
    </row>
    <row r="101" spans="9:15" x14ac:dyDescent="0.2">
      <c r="I101" s="158"/>
      <c r="J101" s="158"/>
      <c r="K101" s="164"/>
      <c r="L101" s="158"/>
      <c r="M101" s="161"/>
      <c r="N101" s="158"/>
      <c r="O101" s="158"/>
    </row>
    <row r="102" spans="9:15" x14ac:dyDescent="0.2">
      <c r="I102" s="158"/>
      <c r="J102" s="158"/>
      <c r="K102" s="164"/>
      <c r="L102" s="158"/>
      <c r="M102" s="158"/>
      <c r="N102" s="158"/>
      <c r="O102" s="158"/>
    </row>
    <row r="103" spans="9:15" x14ac:dyDescent="0.2">
      <c r="I103" s="158"/>
      <c r="J103" s="158"/>
      <c r="K103" s="164"/>
      <c r="L103" s="50"/>
      <c r="M103" s="50"/>
    </row>
    <row r="104" spans="9:15" x14ac:dyDescent="0.2">
      <c r="I104" s="158"/>
      <c r="J104" s="158"/>
      <c r="K104" s="164"/>
      <c r="L104" s="50"/>
      <c r="M104" s="50"/>
    </row>
    <row r="105" spans="9:15" x14ac:dyDescent="0.2">
      <c r="I105" s="158"/>
      <c r="J105" s="158"/>
      <c r="K105" s="158"/>
    </row>
    <row r="106" spans="9:15" x14ac:dyDescent="0.2">
      <c r="I106" s="158"/>
      <c r="J106" s="158"/>
      <c r="K106" s="158"/>
    </row>
    <row r="107" spans="9:15" x14ac:dyDescent="0.2">
      <c r="I107" s="158"/>
      <c r="J107" s="158"/>
      <c r="K107" s="158"/>
    </row>
  </sheetData>
  <mergeCells count="12">
    <mergeCell ref="B4:B6"/>
    <mergeCell ref="C4:C6"/>
    <mergeCell ref="D4:D6"/>
    <mergeCell ref="E4:G4"/>
    <mergeCell ref="H4:H6"/>
    <mergeCell ref="E5:E6"/>
    <mergeCell ref="F5:G5"/>
    <mergeCell ref="B58:K58"/>
    <mergeCell ref="B59:K59"/>
    <mergeCell ref="B60:M60"/>
    <mergeCell ref="B56:M56"/>
    <mergeCell ref="B57:S57"/>
  </mergeCells>
  <pageMargins left="0.78740157480314965" right="0.59055118110236227" top="0.78740157480314965" bottom="0.86614173228346458" header="0.51181102362204722" footer="0.35433070866141736"/>
  <pageSetup paperSize="9" scale="74"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712"/>
    <pageSetUpPr fitToPage="1"/>
  </sheetPr>
  <dimension ref="A1:T53"/>
  <sheetViews>
    <sheetView showGridLines="0" zoomScaleNormal="100" zoomScaleSheetLayoutView="100" workbookViewId="0">
      <pane ySplit="5" topLeftCell="A6" activePane="bottomLeft" state="frozen"/>
      <selection activeCell="M45" sqref="M45"/>
      <selection pane="bottomLeft"/>
    </sheetView>
  </sheetViews>
  <sheetFormatPr baseColWidth="10" defaultColWidth="11.42578125" defaultRowHeight="12.75" x14ac:dyDescent="0.2"/>
  <cols>
    <col min="1" max="1" width="3.7109375" style="42" customWidth="1"/>
    <col min="2" max="2" width="5.7109375" style="42" customWidth="1"/>
    <col min="3" max="8" width="12.42578125" style="42" customWidth="1"/>
    <col min="9" max="14" width="10.7109375" style="42" customWidth="1"/>
    <col min="15" max="16384" width="11.42578125" style="42"/>
  </cols>
  <sheetData>
    <row r="1" spans="1:20" ht="15.75" x14ac:dyDescent="0.25">
      <c r="A1" s="41" t="str">
        <f>Inhaltsverzeichnis!B43&amp;" "&amp;Inhaltsverzeichnis!C43&amp;" "&amp;Inhaltsverzeichnis!D43</f>
        <v>Tabelle 21:  Leerwohnungsziffern nach Anzahl Zimmer, 1980–2021</v>
      </c>
    </row>
    <row r="2" spans="1:20" x14ac:dyDescent="0.2">
      <c r="B2" s="44"/>
    </row>
    <row r="3" spans="1:20" ht="12.75" customHeight="1" x14ac:dyDescent="0.2">
      <c r="I3" s="160"/>
    </row>
    <row r="4" spans="1:20" x14ac:dyDescent="0.2">
      <c r="B4" s="292" t="s">
        <v>4</v>
      </c>
      <c r="C4" s="292" t="s">
        <v>627</v>
      </c>
      <c r="D4" s="292"/>
      <c r="E4" s="292"/>
      <c r="F4" s="292"/>
      <c r="G4" s="292"/>
      <c r="H4" s="292"/>
      <c r="I4" s="292" t="s">
        <v>79</v>
      </c>
      <c r="J4" s="292"/>
    </row>
    <row r="5" spans="1:20" ht="51" x14ac:dyDescent="0.2">
      <c r="B5" s="292"/>
      <c r="C5" s="79">
        <v>1</v>
      </c>
      <c r="D5" s="79">
        <v>2</v>
      </c>
      <c r="E5" s="79">
        <v>3</v>
      </c>
      <c r="F5" s="79">
        <v>4</v>
      </c>
      <c r="G5" s="79">
        <v>5</v>
      </c>
      <c r="H5" s="79" t="s">
        <v>69</v>
      </c>
      <c r="I5" s="79" t="s">
        <v>11</v>
      </c>
      <c r="J5" s="79" t="s">
        <v>488</v>
      </c>
    </row>
    <row r="6" spans="1:20" x14ac:dyDescent="0.2">
      <c r="B6" s="63">
        <v>1980</v>
      </c>
      <c r="C6" s="104">
        <v>0.57999999999999996</v>
      </c>
      <c r="D6" s="104">
        <v>0.56000000000000005</v>
      </c>
      <c r="E6" s="104">
        <v>0.57999999999999996</v>
      </c>
      <c r="F6" s="104">
        <v>0.59</v>
      </c>
      <c r="G6" s="104">
        <v>0.53</v>
      </c>
      <c r="H6" s="104">
        <v>0.27</v>
      </c>
      <c r="I6" s="104">
        <v>0.52</v>
      </c>
      <c r="J6" s="104">
        <v>0.41</v>
      </c>
      <c r="T6" s="105"/>
    </row>
    <row r="7" spans="1:20" x14ac:dyDescent="0.2">
      <c r="B7" s="63">
        <v>1981</v>
      </c>
      <c r="C7" s="104">
        <v>0.35</v>
      </c>
      <c r="D7" s="104">
        <v>0.59</v>
      </c>
      <c r="E7" s="104">
        <v>0.47</v>
      </c>
      <c r="F7" s="104">
        <v>0.52</v>
      </c>
      <c r="G7" s="104">
        <v>0.48</v>
      </c>
      <c r="H7" s="104">
        <v>0.25</v>
      </c>
      <c r="I7" s="104">
        <v>0.46</v>
      </c>
      <c r="J7" s="104">
        <v>0.37</v>
      </c>
      <c r="T7" s="105"/>
    </row>
    <row r="8" spans="1:20" x14ac:dyDescent="0.2">
      <c r="B8" s="63">
        <v>1982</v>
      </c>
      <c r="C8" s="104">
        <v>0.36</v>
      </c>
      <c r="D8" s="104">
        <v>0.5</v>
      </c>
      <c r="E8" s="104">
        <v>0.65</v>
      </c>
      <c r="F8" s="104">
        <v>0.92</v>
      </c>
      <c r="G8" s="104">
        <v>0.74</v>
      </c>
      <c r="H8" s="104">
        <v>0.28000000000000003</v>
      </c>
      <c r="I8" s="104">
        <v>0.66</v>
      </c>
      <c r="J8" s="104">
        <v>0.46</v>
      </c>
      <c r="T8" s="105"/>
    </row>
    <row r="9" spans="1:20" x14ac:dyDescent="0.2">
      <c r="B9" s="63">
        <v>1983</v>
      </c>
      <c r="C9" s="104" t="s">
        <v>65</v>
      </c>
      <c r="D9" s="104" t="s">
        <v>65</v>
      </c>
      <c r="E9" s="104" t="s">
        <v>65</v>
      </c>
      <c r="F9" s="104" t="s">
        <v>65</v>
      </c>
      <c r="G9" s="104" t="s">
        <v>65</v>
      </c>
      <c r="H9" s="104" t="s">
        <v>65</v>
      </c>
      <c r="I9" s="104" t="s">
        <v>65</v>
      </c>
      <c r="J9" s="104" t="s">
        <v>65</v>
      </c>
      <c r="T9" s="105"/>
    </row>
    <row r="10" spans="1:20" x14ac:dyDescent="0.2">
      <c r="B10" s="106" t="s">
        <v>630</v>
      </c>
      <c r="C10" s="104">
        <v>0.76</v>
      </c>
      <c r="D10" s="104">
        <v>1.39</v>
      </c>
      <c r="E10" s="104">
        <v>1.08</v>
      </c>
      <c r="F10" s="104">
        <v>1.46</v>
      </c>
      <c r="G10" s="104">
        <v>1.1299999999999999</v>
      </c>
      <c r="H10" s="104">
        <v>0.23</v>
      </c>
      <c r="I10" s="104">
        <v>1.08</v>
      </c>
      <c r="J10" s="104">
        <v>0.43</v>
      </c>
      <c r="T10" s="105"/>
    </row>
    <row r="11" spans="1:20" ht="12.75" customHeight="1" x14ac:dyDescent="0.2">
      <c r="B11" s="63">
        <v>1985</v>
      </c>
      <c r="C11" s="104">
        <v>1.0900000000000001</v>
      </c>
      <c r="D11" s="104">
        <v>1.27</v>
      </c>
      <c r="E11" s="104">
        <v>1.3</v>
      </c>
      <c r="F11" s="104">
        <v>1.53</v>
      </c>
      <c r="G11" s="104">
        <v>0.95</v>
      </c>
      <c r="H11" s="104">
        <v>0.25</v>
      </c>
      <c r="I11" s="104">
        <v>1.1299999999999999</v>
      </c>
      <c r="J11" s="104">
        <v>0.38</v>
      </c>
      <c r="T11" s="105"/>
    </row>
    <row r="12" spans="1:20" x14ac:dyDescent="0.2">
      <c r="B12" s="63">
        <v>1986</v>
      </c>
      <c r="C12" s="104">
        <v>1.24</v>
      </c>
      <c r="D12" s="104">
        <v>1.18</v>
      </c>
      <c r="E12" s="104">
        <v>1.25</v>
      </c>
      <c r="F12" s="104">
        <v>1.4</v>
      </c>
      <c r="G12" s="104">
        <v>0.81</v>
      </c>
      <c r="H12" s="104">
        <v>0.38</v>
      </c>
      <c r="I12" s="104">
        <v>1.07</v>
      </c>
      <c r="J12" s="104">
        <v>0.41</v>
      </c>
      <c r="T12" s="105"/>
    </row>
    <row r="13" spans="1:20" x14ac:dyDescent="0.2">
      <c r="B13" s="63">
        <v>1987</v>
      </c>
      <c r="C13" s="104">
        <v>0.8</v>
      </c>
      <c r="D13" s="104">
        <v>1.23</v>
      </c>
      <c r="E13" s="104">
        <v>1.07</v>
      </c>
      <c r="F13" s="104">
        <v>0.97</v>
      </c>
      <c r="G13" s="104">
        <v>0.56999999999999995</v>
      </c>
      <c r="H13" s="104">
        <v>0.32</v>
      </c>
      <c r="I13" s="104">
        <v>0.83</v>
      </c>
      <c r="J13" s="104">
        <v>0.31</v>
      </c>
      <c r="T13" s="105"/>
    </row>
    <row r="14" spans="1:20" x14ac:dyDescent="0.2">
      <c r="B14" s="63">
        <v>1988</v>
      </c>
      <c r="C14" s="104">
        <v>0.47</v>
      </c>
      <c r="D14" s="104">
        <v>0.76</v>
      </c>
      <c r="E14" s="104">
        <v>0.69</v>
      </c>
      <c r="F14" s="104">
        <v>0.65</v>
      </c>
      <c r="G14" s="104">
        <v>0.44</v>
      </c>
      <c r="H14" s="104">
        <v>0.23</v>
      </c>
      <c r="I14" s="104">
        <v>0.56000000000000005</v>
      </c>
      <c r="J14" s="104">
        <v>0.28000000000000003</v>
      </c>
      <c r="T14" s="105"/>
    </row>
    <row r="15" spans="1:20" x14ac:dyDescent="0.2">
      <c r="B15" s="63">
        <v>1989</v>
      </c>
      <c r="C15" s="104">
        <v>0.23</v>
      </c>
      <c r="D15" s="104">
        <v>0.22</v>
      </c>
      <c r="E15" s="104">
        <v>0.24</v>
      </c>
      <c r="F15" s="104">
        <v>0.3</v>
      </c>
      <c r="G15" s="104">
        <v>0.31</v>
      </c>
      <c r="H15" s="104">
        <v>0.1</v>
      </c>
      <c r="I15" s="104">
        <v>0.25</v>
      </c>
      <c r="J15" s="104">
        <v>0.21</v>
      </c>
      <c r="T15" s="105"/>
    </row>
    <row r="16" spans="1:20" x14ac:dyDescent="0.2">
      <c r="B16" s="63">
        <v>1990</v>
      </c>
      <c r="C16" s="104">
        <v>0.16</v>
      </c>
      <c r="D16" s="104">
        <v>0.17</v>
      </c>
      <c r="E16" s="104">
        <v>0.21</v>
      </c>
      <c r="F16" s="104">
        <v>0.31</v>
      </c>
      <c r="G16" s="104">
        <v>0.4</v>
      </c>
      <c r="H16" s="104">
        <v>0.16</v>
      </c>
      <c r="I16" s="104">
        <v>0.26</v>
      </c>
      <c r="J16" s="104">
        <v>0.37</v>
      </c>
      <c r="T16" s="105"/>
    </row>
    <row r="17" spans="2:20" x14ac:dyDescent="0.2">
      <c r="B17" s="63">
        <v>1991</v>
      </c>
      <c r="C17" s="104">
        <v>0.28000000000000003</v>
      </c>
      <c r="D17" s="104">
        <v>0.19</v>
      </c>
      <c r="E17" s="104">
        <v>0.25</v>
      </c>
      <c r="F17" s="104">
        <v>0.41</v>
      </c>
      <c r="G17" s="104">
        <v>0.91</v>
      </c>
      <c r="H17" s="104">
        <v>0.27</v>
      </c>
      <c r="I17" s="104">
        <v>0.43</v>
      </c>
      <c r="J17" s="104">
        <v>0.72</v>
      </c>
      <c r="T17" s="105"/>
    </row>
    <row r="18" spans="2:20" x14ac:dyDescent="0.2">
      <c r="B18" s="63">
        <v>1992</v>
      </c>
      <c r="C18" s="104">
        <v>0.44</v>
      </c>
      <c r="D18" s="104">
        <v>0.38</v>
      </c>
      <c r="E18" s="104">
        <v>0.39</v>
      </c>
      <c r="F18" s="104">
        <v>0.69</v>
      </c>
      <c r="G18" s="104">
        <v>1.18</v>
      </c>
      <c r="H18" s="104">
        <v>0.35</v>
      </c>
      <c r="I18" s="104">
        <v>0.63</v>
      </c>
      <c r="J18" s="104">
        <v>0.83</v>
      </c>
      <c r="T18" s="105"/>
    </row>
    <row r="19" spans="2:20" x14ac:dyDescent="0.2">
      <c r="B19" s="63">
        <v>1993</v>
      </c>
      <c r="C19" s="104">
        <v>0.81</v>
      </c>
      <c r="D19" s="104">
        <v>0.52</v>
      </c>
      <c r="E19" s="104">
        <v>0.73</v>
      </c>
      <c r="F19" s="104">
        <v>1</v>
      </c>
      <c r="G19" s="104">
        <v>1.22</v>
      </c>
      <c r="H19" s="104">
        <v>0.3</v>
      </c>
      <c r="I19" s="104">
        <v>0.83</v>
      </c>
      <c r="J19" s="104">
        <v>0.79</v>
      </c>
      <c r="T19" s="105"/>
    </row>
    <row r="20" spans="2:20" x14ac:dyDescent="0.2">
      <c r="B20" s="63">
        <v>1994</v>
      </c>
      <c r="C20" s="104">
        <v>1.04</v>
      </c>
      <c r="D20" s="104">
        <v>1.32</v>
      </c>
      <c r="E20" s="104">
        <v>1.38</v>
      </c>
      <c r="F20" s="104">
        <v>1.66</v>
      </c>
      <c r="G20" s="104">
        <v>1.1599999999999999</v>
      </c>
      <c r="H20" s="104">
        <v>0.3</v>
      </c>
      <c r="I20" s="104">
        <v>1.24</v>
      </c>
      <c r="J20" s="104">
        <v>0.84</v>
      </c>
      <c r="T20" s="105"/>
    </row>
    <row r="21" spans="2:20" x14ac:dyDescent="0.2">
      <c r="B21" s="63">
        <v>1995</v>
      </c>
      <c r="C21" s="104">
        <v>1.74</v>
      </c>
      <c r="D21" s="104">
        <v>1.8</v>
      </c>
      <c r="E21" s="104">
        <v>1.69</v>
      </c>
      <c r="F21" s="104">
        <v>1.87</v>
      </c>
      <c r="G21" s="104">
        <v>1.26</v>
      </c>
      <c r="H21" s="104">
        <v>0.32</v>
      </c>
      <c r="I21" s="104">
        <v>1.48</v>
      </c>
      <c r="J21" s="104">
        <v>0.79</v>
      </c>
      <c r="T21" s="105"/>
    </row>
    <row r="22" spans="2:20" x14ac:dyDescent="0.2">
      <c r="B22" s="63">
        <v>1996</v>
      </c>
      <c r="C22" s="104">
        <v>2.31</v>
      </c>
      <c r="D22" s="104">
        <v>2.2999999999999998</v>
      </c>
      <c r="E22" s="104">
        <v>2.27</v>
      </c>
      <c r="F22" s="104">
        <v>2.09</v>
      </c>
      <c r="G22" s="104">
        <v>1.21</v>
      </c>
      <c r="H22" s="104">
        <v>0.27</v>
      </c>
      <c r="I22" s="104">
        <v>1.73</v>
      </c>
      <c r="J22" s="104">
        <v>0.75</v>
      </c>
      <c r="T22" s="105"/>
    </row>
    <row r="23" spans="2:20" x14ac:dyDescent="0.2">
      <c r="B23" s="63">
        <v>1997</v>
      </c>
      <c r="C23" s="104">
        <v>3.14</v>
      </c>
      <c r="D23" s="104">
        <v>2.72</v>
      </c>
      <c r="E23" s="104">
        <v>3.04</v>
      </c>
      <c r="F23" s="104">
        <v>2.63</v>
      </c>
      <c r="G23" s="104">
        <v>1.31</v>
      </c>
      <c r="H23" s="104">
        <v>0.35</v>
      </c>
      <c r="I23" s="104">
        <v>2.17</v>
      </c>
      <c r="J23" s="104">
        <v>0.8</v>
      </c>
      <c r="T23" s="105"/>
    </row>
    <row r="24" spans="2:20" x14ac:dyDescent="0.2">
      <c r="B24" s="63">
        <v>1998</v>
      </c>
      <c r="C24" s="104">
        <v>3.88</v>
      </c>
      <c r="D24" s="104">
        <v>3.39</v>
      </c>
      <c r="E24" s="104">
        <v>3.44</v>
      </c>
      <c r="F24" s="104">
        <v>2.69</v>
      </c>
      <c r="G24" s="104">
        <v>1.36</v>
      </c>
      <c r="H24" s="104">
        <v>0.33</v>
      </c>
      <c r="I24" s="104">
        <v>2.38</v>
      </c>
      <c r="J24" s="104">
        <v>0.77</v>
      </c>
      <c r="T24" s="105"/>
    </row>
    <row r="25" spans="2:20" x14ac:dyDescent="0.2">
      <c r="B25" s="63">
        <v>1999</v>
      </c>
      <c r="C25" s="104">
        <v>3.2</v>
      </c>
      <c r="D25" s="104">
        <v>3.09</v>
      </c>
      <c r="E25" s="104">
        <v>3.31</v>
      </c>
      <c r="F25" s="104">
        <v>2.4500000000000002</v>
      </c>
      <c r="G25" s="104">
        <v>1.21</v>
      </c>
      <c r="H25" s="104">
        <v>0.38</v>
      </c>
      <c r="I25" s="104">
        <v>2.2000000000000002</v>
      </c>
      <c r="J25" s="104">
        <v>0.7</v>
      </c>
      <c r="T25" s="105"/>
    </row>
    <row r="26" spans="2:20" x14ac:dyDescent="0.2">
      <c r="B26" s="63">
        <v>2000</v>
      </c>
      <c r="C26" s="104">
        <v>3.71</v>
      </c>
      <c r="D26" s="104">
        <v>3.39</v>
      </c>
      <c r="E26" s="104">
        <v>2.96</v>
      </c>
      <c r="F26" s="104">
        <v>2.31</v>
      </c>
      <c r="G26" s="104">
        <v>1.19</v>
      </c>
      <c r="H26" s="104">
        <v>0.48</v>
      </c>
      <c r="I26" s="104">
        <v>2.13</v>
      </c>
      <c r="J26" s="104">
        <v>0.79</v>
      </c>
      <c r="T26" s="105"/>
    </row>
    <row r="27" spans="2:20" x14ac:dyDescent="0.2">
      <c r="B27" s="63">
        <v>2001</v>
      </c>
      <c r="C27" s="104">
        <v>3.38</v>
      </c>
      <c r="D27" s="104">
        <v>2.57</v>
      </c>
      <c r="E27" s="104">
        <v>2.44</v>
      </c>
      <c r="F27" s="104">
        <v>2.02</v>
      </c>
      <c r="G27" s="104">
        <v>1.29</v>
      </c>
      <c r="H27" s="104">
        <v>0.45</v>
      </c>
      <c r="I27" s="104">
        <v>1.84</v>
      </c>
      <c r="J27" s="104">
        <v>0.81</v>
      </c>
      <c r="T27" s="105"/>
    </row>
    <row r="28" spans="2:20" x14ac:dyDescent="0.2">
      <c r="B28" s="63">
        <v>2002</v>
      </c>
      <c r="C28" s="104">
        <v>2.54</v>
      </c>
      <c r="D28" s="104">
        <v>1.84</v>
      </c>
      <c r="E28" s="104">
        <v>1.77</v>
      </c>
      <c r="F28" s="104">
        <v>1.49</v>
      </c>
      <c r="G28" s="104">
        <v>1.1000000000000001</v>
      </c>
      <c r="H28" s="104">
        <v>0.44</v>
      </c>
      <c r="I28" s="104">
        <v>1.39</v>
      </c>
      <c r="J28" s="104">
        <v>0.7</v>
      </c>
      <c r="T28" s="105"/>
    </row>
    <row r="29" spans="2:20" x14ac:dyDescent="0.2">
      <c r="B29" s="63">
        <v>2003</v>
      </c>
      <c r="C29" s="104">
        <v>1.95</v>
      </c>
      <c r="D29" s="104">
        <v>1.45</v>
      </c>
      <c r="E29" s="104">
        <v>1.42</v>
      </c>
      <c r="F29" s="104">
        <v>1.27</v>
      </c>
      <c r="G29" s="104">
        <v>1.01</v>
      </c>
      <c r="H29" s="104">
        <v>0.33</v>
      </c>
      <c r="I29" s="104">
        <v>1.1599999999999999</v>
      </c>
      <c r="J29" s="104">
        <v>0.71</v>
      </c>
      <c r="T29" s="105"/>
    </row>
    <row r="30" spans="2:20" x14ac:dyDescent="0.2">
      <c r="B30" s="63">
        <v>2004</v>
      </c>
      <c r="C30" s="104">
        <v>2</v>
      </c>
      <c r="D30" s="104">
        <v>1.29</v>
      </c>
      <c r="E30" s="104">
        <v>1.51</v>
      </c>
      <c r="F30" s="104">
        <v>1.44</v>
      </c>
      <c r="G30" s="104">
        <v>0.95</v>
      </c>
      <c r="H30" s="104">
        <v>0.35</v>
      </c>
      <c r="I30" s="104">
        <v>1.2</v>
      </c>
      <c r="J30" s="104">
        <v>0.62</v>
      </c>
      <c r="T30" s="105"/>
    </row>
    <row r="31" spans="2:20" x14ac:dyDescent="0.2">
      <c r="B31" s="63">
        <v>2005</v>
      </c>
      <c r="C31" s="104">
        <v>1.9886706038327107</v>
      </c>
      <c r="D31" s="104">
        <v>1.5662428597751983</v>
      </c>
      <c r="E31" s="104">
        <v>1.68388757625983</v>
      </c>
      <c r="F31" s="104">
        <v>1.515089805726388</v>
      </c>
      <c r="G31" s="104">
        <v>1.070231766584206</v>
      </c>
      <c r="H31" s="104">
        <v>0.43115837884449548</v>
      </c>
      <c r="I31" s="104">
        <v>1.32</v>
      </c>
      <c r="J31" s="104">
        <v>0.61</v>
      </c>
      <c r="T31" s="105"/>
    </row>
    <row r="32" spans="2:20" x14ac:dyDescent="0.2">
      <c r="B32" s="63">
        <v>2006</v>
      </c>
      <c r="C32" s="104">
        <v>1.91</v>
      </c>
      <c r="D32" s="104">
        <v>1.61</v>
      </c>
      <c r="E32" s="104">
        <v>1.8</v>
      </c>
      <c r="F32" s="104">
        <v>1.91</v>
      </c>
      <c r="G32" s="104">
        <v>1.19</v>
      </c>
      <c r="H32" s="104">
        <v>0.49</v>
      </c>
      <c r="I32" s="104">
        <v>1.5</v>
      </c>
      <c r="J32" s="104">
        <v>0.63</v>
      </c>
      <c r="T32" s="105"/>
    </row>
    <row r="33" spans="2:20" x14ac:dyDescent="0.2">
      <c r="B33" s="63">
        <v>2007</v>
      </c>
      <c r="C33" s="104">
        <v>1.87</v>
      </c>
      <c r="D33" s="104">
        <v>1.63</v>
      </c>
      <c r="E33" s="104">
        <v>1.73</v>
      </c>
      <c r="F33" s="104">
        <v>1.88</v>
      </c>
      <c r="G33" s="104">
        <v>1.27</v>
      </c>
      <c r="H33" s="104">
        <v>0.61</v>
      </c>
      <c r="I33" s="104">
        <v>1.51</v>
      </c>
      <c r="J33" s="104">
        <v>0.66</v>
      </c>
      <c r="T33" s="105"/>
    </row>
    <row r="34" spans="2:20" x14ac:dyDescent="0.2">
      <c r="B34" s="63">
        <v>2008</v>
      </c>
      <c r="C34" s="104">
        <v>1.75</v>
      </c>
      <c r="D34" s="104">
        <v>1.64</v>
      </c>
      <c r="E34" s="104">
        <v>1.74</v>
      </c>
      <c r="F34" s="104">
        <v>1.9</v>
      </c>
      <c r="G34" s="104">
        <v>1.1599999999999999</v>
      </c>
      <c r="H34" s="104">
        <v>0.65</v>
      </c>
      <c r="I34" s="104">
        <v>1.49</v>
      </c>
      <c r="J34" s="104">
        <v>0.69</v>
      </c>
      <c r="T34" s="105"/>
    </row>
    <row r="35" spans="2:20" x14ac:dyDescent="0.2">
      <c r="B35" s="63">
        <v>2009</v>
      </c>
      <c r="C35" s="104">
        <v>1.62</v>
      </c>
      <c r="D35" s="104">
        <v>1.46</v>
      </c>
      <c r="E35" s="104">
        <v>1.65</v>
      </c>
      <c r="F35" s="104">
        <v>1.63</v>
      </c>
      <c r="G35" s="104">
        <v>1.06</v>
      </c>
      <c r="H35" s="104">
        <v>0.64</v>
      </c>
      <c r="I35" s="104">
        <v>1.35</v>
      </c>
      <c r="J35" s="104">
        <v>0.69</v>
      </c>
      <c r="T35" s="105"/>
    </row>
    <row r="36" spans="2:20" x14ac:dyDescent="0.2">
      <c r="B36" s="63">
        <v>2010</v>
      </c>
      <c r="C36" s="104">
        <v>2.34</v>
      </c>
      <c r="D36" s="104">
        <v>1.75</v>
      </c>
      <c r="E36" s="104">
        <v>2</v>
      </c>
      <c r="F36" s="104">
        <v>1.75</v>
      </c>
      <c r="G36" s="104">
        <v>1.1100000000000001</v>
      </c>
      <c r="H36" s="104">
        <v>0.74</v>
      </c>
      <c r="I36" s="104">
        <v>1.54</v>
      </c>
      <c r="J36" s="104">
        <v>0.62</v>
      </c>
      <c r="T36" s="105"/>
    </row>
    <row r="37" spans="2:20" x14ac:dyDescent="0.2">
      <c r="B37" s="63">
        <v>2011</v>
      </c>
      <c r="C37" s="104">
        <v>2.16</v>
      </c>
      <c r="D37" s="104">
        <v>1.95</v>
      </c>
      <c r="E37" s="104">
        <v>2.13</v>
      </c>
      <c r="F37" s="104">
        <v>1.76</v>
      </c>
      <c r="G37" s="104">
        <v>1.02</v>
      </c>
      <c r="H37" s="104">
        <v>0.6</v>
      </c>
      <c r="I37" s="104">
        <v>1.54</v>
      </c>
      <c r="J37" s="104">
        <v>0.65</v>
      </c>
      <c r="T37" s="105"/>
    </row>
    <row r="38" spans="2:20" x14ac:dyDescent="0.2">
      <c r="B38" s="63">
        <v>2012</v>
      </c>
      <c r="C38" s="104">
        <v>2.82</v>
      </c>
      <c r="D38" s="104">
        <v>2</v>
      </c>
      <c r="E38" s="104">
        <v>2.17</v>
      </c>
      <c r="F38" s="104">
        <v>1.76</v>
      </c>
      <c r="G38" s="104">
        <v>1.04</v>
      </c>
      <c r="H38" s="104">
        <v>0.8</v>
      </c>
      <c r="I38" s="104">
        <v>1.61</v>
      </c>
      <c r="J38" s="104">
        <v>0.73</v>
      </c>
    </row>
    <row r="39" spans="2:20" x14ac:dyDescent="0.2">
      <c r="B39" s="63">
        <v>2013</v>
      </c>
      <c r="C39" s="104">
        <v>2.7492584987451516</v>
      </c>
      <c r="D39" s="104">
        <v>2.1739130434782608</v>
      </c>
      <c r="E39" s="104">
        <v>2.209246791662173</v>
      </c>
      <c r="F39" s="104">
        <v>1.8827590937149912</v>
      </c>
      <c r="G39" s="104">
        <v>1.0032892266562532</v>
      </c>
      <c r="H39" s="104">
        <v>0.89765189007054857</v>
      </c>
      <c r="I39" s="104">
        <v>1.6771927895485563</v>
      </c>
      <c r="J39" s="104">
        <v>0.76484353631233981</v>
      </c>
    </row>
    <row r="40" spans="2:20" x14ac:dyDescent="0.2">
      <c r="B40" s="63">
        <v>2014</v>
      </c>
      <c r="C40" s="104">
        <v>2.568684386866205</v>
      </c>
      <c r="D40" s="104">
        <v>1.9508836355290338</v>
      </c>
      <c r="E40" s="104">
        <v>2.1538831522147568</v>
      </c>
      <c r="F40" s="104">
        <v>1.9141277655053319</v>
      </c>
      <c r="G40" s="104">
        <v>0.96578939560276533</v>
      </c>
      <c r="H40" s="104">
        <v>1.114366432981061</v>
      </c>
      <c r="I40" s="104">
        <v>1.6721764944002158</v>
      </c>
      <c r="J40" s="104">
        <v>0.76277420069929369</v>
      </c>
    </row>
    <row r="41" spans="2:20" x14ac:dyDescent="0.2">
      <c r="B41" s="63">
        <v>2015</v>
      </c>
      <c r="C41" s="104">
        <v>3.2826348615822303</v>
      </c>
      <c r="D41" s="104">
        <v>2.6177815788495149</v>
      </c>
      <c r="E41" s="104">
        <v>2.6767350296762062</v>
      </c>
      <c r="F41" s="104">
        <v>2.2079278684919457</v>
      </c>
      <c r="G41" s="104">
        <v>1.1486486486486487</v>
      </c>
      <c r="H41" s="104">
        <v>0.93382582457600671</v>
      </c>
      <c r="I41" s="104">
        <v>1.9813044444223378</v>
      </c>
      <c r="J41" s="104">
        <v>0.80445358342945994</v>
      </c>
    </row>
    <row r="42" spans="2:20" x14ac:dyDescent="0.2">
      <c r="B42" s="63">
        <v>2016</v>
      </c>
      <c r="C42" s="104">
        <v>4.09</v>
      </c>
      <c r="D42" s="104">
        <v>3.01</v>
      </c>
      <c r="E42" s="104">
        <v>2.96</v>
      </c>
      <c r="F42" s="104">
        <v>2.2999999999999998</v>
      </c>
      <c r="G42" s="104">
        <v>1.28</v>
      </c>
      <c r="H42" s="104">
        <v>1.01</v>
      </c>
      <c r="I42" s="104">
        <v>2.1800000000000002</v>
      </c>
      <c r="J42" s="104">
        <v>0.86</v>
      </c>
    </row>
    <row r="43" spans="2:20" x14ac:dyDescent="0.2">
      <c r="B43" s="63">
        <v>2017</v>
      </c>
      <c r="C43" s="104">
        <v>3.6096665646986845</v>
      </c>
      <c r="D43" s="104">
        <v>3.1179177254309458</v>
      </c>
      <c r="E43" s="104">
        <v>3.3759827347001696</v>
      </c>
      <c r="F43" s="104">
        <v>2.4736635094768844</v>
      </c>
      <c r="G43" s="104">
        <v>1.3871083903492978</v>
      </c>
      <c r="H43" s="104">
        <v>0.93068696009872487</v>
      </c>
      <c r="I43" s="104">
        <v>2.34</v>
      </c>
      <c r="J43" s="104">
        <v>0.9</v>
      </c>
    </row>
    <row r="44" spans="2:20" x14ac:dyDescent="0.2">
      <c r="B44" s="154">
        <v>2018</v>
      </c>
      <c r="C44" s="104">
        <v>3.6226114649681529</v>
      </c>
      <c r="D44" s="104">
        <v>3.5335921563466473</v>
      </c>
      <c r="E44" s="104">
        <v>3.9430434130307286</v>
      </c>
      <c r="F44" s="104">
        <v>2.8856012889995606</v>
      </c>
      <c r="G44" s="104">
        <v>1.3414199072422406</v>
      </c>
      <c r="H44" s="104">
        <v>1.0501242220116282</v>
      </c>
      <c r="I44" s="104">
        <v>2.65</v>
      </c>
      <c r="J44" s="104">
        <v>0.83841841543880502</v>
      </c>
    </row>
    <row r="45" spans="2:20" x14ac:dyDescent="0.2">
      <c r="B45" s="212">
        <v>2019</v>
      </c>
      <c r="C45" s="104">
        <v>3.54</v>
      </c>
      <c r="D45" s="104">
        <v>3.5</v>
      </c>
      <c r="E45" s="104">
        <v>3.84</v>
      </c>
      <c r="F45" s="104">
        <v>2.76</v>
      </c>
      <c r="G45" s="104">
        <v>1.34</v>
      </c>
      <c r="H45" s="104">
        <v>0.99</v>
      </c>
      <c r="I45" s="104">
        <v>2.59</v>
      </c>
      <c r="J45" s="104">
        <v>0.86</v>
      </c>
    </row>
    <row r="46" spans="2:20" x14ac:dyDescent="0.2">
      <c r="B46" s="235">
        <v>2020</v>
      </c>
      <c r="C46" s="104">
        <v>4.1020272199486056</v>
      </c>
      <c r="D46" s="104">
        <v>3.4833353387077368</v>
      </c>
      <c r="E46" s="104">
        <v>4.004219079615595</v>
      </c>
      <c r="F46" s="104">
        <v>2.7356645066634062</v>
      </c>
      <c r="G46" s="104">
        <v>1.3505702564391751</v>
      </c>
      <c r="H46" s="104">
        <v>1.0830049574170586</v>
      </c>
      <c r="I46" s="104">
        <v>2.6547219883208037</v>
      </c>
      <c r="J46" s="104">
        <v>0.97080687244621677</v>
      </c>
    </row>
    <row r="47" spans="2:20" ht="13.5" thickBot="1" x14ac:dyDescent="0.25">
      <c r="B47" s="120">
        <v>2021</v>
      </c>
      <c r="C47" s="141">
        <v>4.4137022397891963</v>
      </c>
      <c r="D47" s="141">
        <v>3.0052086381459588</v>
      </c>
      <c r="E47" s="141">
        <v>3.0292176226781971</v>
      </c>
      <c r="F47" s="141">
        <v>2.1701878880735421</v>
      </c>
      <c r="G47" s="141">
        <v>0.99020994691802411</v>
      </c>
      <c r="H47" s="141">
        <v>0.72283656284873699</v>
      </c>
      <c r="I47" s="141">
        <v>2.1047605605888164</v>
      </c>
      <c r="J47" s="141">
        <v>0.71336054635371693</v>
      </c>
    </row>
    <row r="48" spans="2:20" ht="8.1" customHeight="1" x14ac:dyDescent="0.2">
      <c r="C48" s="105"/>
      <c r="D48" s="105"/>
      <c r="E48" s="105"/>
      <c r="F48" s="105"/>
      <c r="G48" s="105"/>
      <c r="H48" s="105"/>
    </row>
    <row r="49" spans="2:19" ht="12.75" customHeight="1" x14ac:dyDescent="0.2">
      <c r="B49" s="291" t="s">
        <v>671</v>
      </c>
      <c r="C49" s="291"/>
      <c r="D49" s="291"/>
      <c r="E49" s="291"/>
      <c r="F49" s="291"/>
      <c r="G49" s="291"/>
      <c r="H49" s="291"/>
      <c r="I49" s="291"/>
      <c r="J49" s="291"/>
      <c r="K49" s="291"/>
      <c r="L49" s="291"/>
      <c r="M49" s="291"/>
      <c r="N49" s="291"/>
      <c r="O49" s="291"/>
      <c r="P49" s="291"/>
      <c r="Q49" s="291"/>
      <c r="R49" s="291"/>
      <c r="S49" s="291"/>
    </row>
    <row r="53" spans="2:19" x14ac:dyDescent="0.2">
      <c r="C53" s="105"/>
      <c r="D53" s="105"/>
      <c r="E53" s="105"/>
      <c r="F53" s="105"/>
      <c r="G53" s="105"/>
      <c r="H53" s="105"/>
      <c r="I53" s="105"/>
      <c r="J53" s="105"/>
    </row>
  </sheetData>
  <sortState ref="B40:J71">
    <sortCondition ref="B39:B71"/>
  </sortState>
  <mergeCells count="4">
    <mergeCell ref="B4:B5"/>
    <mergeCell ref="C4:H4"/>
    <mergeCell ref="I4:J4"/>
    <mergeCell ref="B49:S49"/>
  </mergeCells>
  <pageMargins left="0.78740157480314965" right="0.59055118110236227" top="0.78740157480314965" bottom="0.86614173228346458" header="0.51181102362204722" footer="0.35433070866141736"/>
  <pageSetup paperSize="9" scale="78"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712"/>
    <pageSetUpPr fitToPage="1"/>
  </sheetPr>
  <dimension ref="A1:AF21"/>
  <sheetViews>
    <sheetView showGridLines="0" zoomScaleNormal="100" zoomScaleSheetLayoutView="100" workbookViewId="0"/>
  </sheetViews>
  <sheetFormatPr baseColWidth="10" defaultColWidth="11.42578125" defaultRowHeight="12.75" x14ac:dyDescent="0.2"/>
  <cols>
    <col min="1" max="1" width="3.7109375" style="42" customWidth="1"/>
    <col min="2" max="2" width="20.7109375" style="42" customWidth="1"/>
    <col min="3" max="16" width="10.7109375" style="42" customWidth="1"/>
    <col min="17" max="32" width="6.7109375" style="42" customWidth="1"/>
    <col min="33" max="16384" width="11.42578125" style="42"/>
  </cols>
  <sheetData>
    <row r="1" spans="1:32" ht="15.75" x14ac:dyDescent="0.25">
      <c r="A1" s="41" t="str">
        <f>Inhaltsverzeichnis!B44&amp;" "&amp;Inhaltsverzeichnis!C44&amp;" "&amp;Inhaltsverzeichnis!D44</f>
        <v xml:space="preserve">Tabelle 22:  Leer stehende Wohnungen nach Anzahl Zimmer, nach Bezirk, per 1. Juni 2021 </v>
      </c>
    </row>
    <row r="2" spans="1:32" x14ac:dyDescent="0.2">
      <c r="B2" s="44"/>
    </row>
    <row r="3" spans="1:32" ht="12.75" customHeight="1" x14ac:dyDescent="0.2">
      <c r="F3" s="58"/>
      <c r="G3" s="58"/>
      <c r="H3" s="58"/>
      <c r="I3" s="160"/>
      <c r="J3" s="58"/>
      <c r="K3" s="58"/>
      <c r="L3" s="58"/>
      <c r="M3" s="58"/>
      <c r="N3" s="58"/>
      <c r="O3" s="58"/>
      <c r="P3" s="58"/>
      <c r="Q3" s="58"/>
      <c r="R3" s="58"/>
      <c r="S3" s="58"/>
      <c r="T3" s="58"/>
      <c r="U3" s="58"/>
      <c r="V3" s="58"/>
      <c r="W3" s="58"/>
      <c r="X3" s="58"/>
      <c r="Y3" s="58"/>
      <c r="Z3" s="58"/>
      <c r="AA3" s="58"/>
      <c r="AB3" s="58"/>
      <c r="AC3" s="58"/>
      <c r="AD3" s="58"/>
      <c r="AE3" s="58"/>
      <c r="AF3" s="58"/>
    </row>
    <row r="4" spans="1:32" s="58" customFormat="1" x14ac:dyDescent="0.2">
      <c r="A4" s="42"/>
      <c r="B4" s="329" t="s">
        <v>566</v>
      </c>
      <c r="C4" s="330" t="s">
        <v>622</v>
      </c>
      <c r="D4" s="331"/>
      <c r="E4" s="331"/>
      <c r="F4" s="331"/>
      <c r="G4" s="331"/>
      <c r="H4" s="331"/>
      <c r="I4" s="331"/>
      <c r="J4" s="331"/>
      <c r="K4" s="332"/>
      <c r="L4" s="336" t="s">
        <v>554</v>
      </c>
      <c r="M4" s="333" t="s">
        <v>555</v>
      </c>
      <c r="N4" s="42"/>
      <c r="O4" s="42"/>
      <c r="P4" s="42"/>
    </row>
    <row r="5" spans="1:32" s="58" customFormat="1" ht="41.25" customHeight="1" x14ac:dyDescent="0.2">
      <c r="A5" s="42"/>
      <c r="B5" s="329"/>
      <c r="C5" s="335" t="s">
        <v>11</v>
      </c>
      <c r="D5" s="339" t="s">
        <v>615</v>
      </c>
      <c r="E5" s="339"/>
      <c r="F5" s="339"/>
      <c r="G5" s="339"/>
      <c r="H5" s="339"/>
      <c r="I5" s="340"/>
      <c r="J5" s="341" t="s">
        <v>556</v>
      </c>
      <c r="K5" s="341" t="s">
        <v>557</v>
      </c>
      <c r="L5" s="337"/>
      <c r="M5" s="334"/>
      <c r="N5" s="42"/>
      <c r="O5" s="42"/>
      <c r="P5" s="42"/>
    </row>
    <row r="6" spans="1:32" s="58" customFormat="1" ht="14.25" customHeight="1" x14ac:dyDescent="0.2">
      <c r="A6" s="42"/>
      <c r="B6" s="329"/>
      <c r="C6" s="335"/>
      <c r="D6" s="242">
        <v>1</v>
      </c>
      <c r="E6" s="242">
        <v>2</v>
      </c>
      <c r="F6" s="242">
        <v>3</v>
      </c>
      <c r="G6" s="242">
        <v>4</v>
      </c>
      <c r="H6" s="242">
        <v>5</v>
      </c>
      <c r="I6" s="242" t="s">
        <v>69</v>
      </c>
      <c r="J6" s="342"/>
      <c r="K6" s="342"/>
      <c r="L6" s="338"/>
      <c r="M6" s="334"/>
      <c r="N6" s="42"/>
      <c r="O6" s="42"/>
      <c r="P6" s="42"/>
    </row>
    <row r="7" spans="1:32" ht="12.75" customHeight="1" x14ac:dyDescent="0.2">
      <c r="B7" s="58" t="s">
        <v>22</v>
      </c>
      <c r="C7" s="62">
        <v>712</v>
      </c>
      <c r="D7" s="62">
        <v>39</v>
      </c>
      <c r="E7" s="62">
        <v>109</v>
      </c>
      <c r="F7" s="62">
        <v>262</v>
      </c>
      <c r="G7" s="62">
        <v>198</v>
      </c>
      <c r="H7" s="62">
        <v>74</v>
      </c>
      <c r="I7" s="62">
        <v>30</v>
      </c>
      <c r="J7" s="62">
        <v>88</v>
      </c>
      <c r="K7" s="62">
        <v>31</v>
      </c>
      <c r="L7" s="62">
        <v>39788</v>
      </c>
      <c r="M7" s="103">
        <v>1.7894842666130493</v>
      </c>
    </row>
    <row r="8" spans="1:32" ht="12.75" customHeight="1" x14ac:dyDescent="0.2">
      <c r="B8" s="58" t="s">
        <v>23</v>
      </c>
      <c r="C8" s="62">
        <v>1042</v>
      </c>
      <c r="D8" s="62">
        <v>92</v>
      </c>
      <c r="E8" s="62">
        <v>169</v>
      </c>
      <c r="F8" s="62">
        <v>311</v>
      </c>
      <c r="G8" s="62">
        <v>336</v>
      </c>
      <c r="H8" s="62">
        <v>98</v>
      </c>
      <c r="I8" s="62">
        <v>36</v>
      </c>
      <c r="J8" s="62">
        <v>84</v>
      </c>
      <c r="K8" s="62">
        <v>46</v>
      </c>
      <c r="L8" s="62">
        <v>70027</v>
      </c>
      <c r="M8" s="103">
        <v>1.4879974866837076</v>
      </c>
    </row>
    <row r="9" spans="1:32" ht="12.75" customHeight="1" x14ac:dyDescent="0.2">
      <c r="B9" s="58" t="s">
        <v>24</v>
      </c>
      <c r="C9" s="62">
        <v>757</v>
      </c>
      <c r="D9" s="62">
        <v>54</v>
      </c>
      <c r="E9" s="62">
        <v>91</v>
      </c>
      <c r="F9" s="62">
        <v>237</v>
      </c>
      <c r="G9" s="62">
        <v>253</v>
      </c>
      <c r="H9" s="62">
        <v>93</v>
      </c>
      <c r="I9" s="62">
        <v>29</v>
      </c>
      <c r="J9" s="62">
        <v>66</v>
      </c>
      <c r="K9" s="62">
        <v>38</v>
      </c>
      <c r="L9" s="62">
        <v>36705</v>
      </c>
      <c r="M9" s="103">
        <v>2.0623893202560959</v>
      </c>
    </row>
    <row r="10" spans="1:32" ht="12.75" customHeight="1" x14ac:dyDescent="0.2">
      <c r="B10" s="58" t="s">
        <v>25</v>
      </c>
      <c r="C10" s="62">
        <v>767</v>
      </c>
      <c r="D10" s="62">
        <v>62</v>
      </c>
      <c r="E10" s="62">
        <v>146</v>
      </c>
      <c r="F10" s="62">
        <v>250</v>
      </c>
      <c r="G10" s="62">
        <v>196</v>
      </c>
      <c r="H10" s="62">
        <v>78</v>
      </c>
      <c r="I10" s="62">
        <v>35</v>
      </c>
      <c r="J10" s="62">
        <v>57</v>
      </c>
      <c r="K10" s="62">
        <v>93</v>
      </c>
      <c r="L10" s="62">
        <v>25165</v>
      </c>
      <c r="M10" s="103">
        <v>3.0478839658255512</v>
      </c>
    </row>
    <row r="11" spans="1:32" ht="12.75" customHeight="1" x14ac:dyDescent="0.2">
      <c r="B11" s="58" t="s">
        <v>26</v>
      </c>
      <c r="C11" s="62">
        <v>767</v>
      </c>
      <c r="D11" s="62">
        <v>49</v>
      </c>
      <c r="E11" s="62">
        <v>107</v>
      </c>
      <c r="F11" s="62">
        <v>278</v>
      </c>
      <c r="G11" s="62">
        <v>243</v>
      </c>
      <c r="H11" s="62">
        <v>54</v>
      </c>
      <c r="I11" s="62">
        <v>36</v>
      </c>
      <c r="J11" s="62">
        <v>67</v>
      </c>
      <c r="K11" s="62">
        <v>61</v>
      </c>
      <c r="L11" s="62">
        <v>21160</v>
      </c>
      <c r="M11" s="103">
        <v>3.6247637051039701</v>
      </c>
    </row>
    <row r="12" spans="1:32" x14ac:dyDescent="0.2">
      <c r="B12" s="58" t="s">
        <v>27</v>
      </c>
      <c r="C12" s="62">
        <v>329</v>
      </c>
      <c r="D12" s="62">
        <v>12</v>
      </c>
      <c r="E12" s="62">
        <v>43</v>
      </c>
      <c r="F12" s="62">
        <v>116</v>
      </c>
      <c r="G12" s="62">
        <v>85</v>
      </c>
      <c r="H12" s="62">
        <v>53</v>
      </c>
      <c r="I12" s="62">
        <v>20</v>
      </c>
      <c r="J12" s="62">
        <v>65</v>
      </c>
      <c r="K12" s="62">
        <v>39</v>
      </c>
      <c r="L12" s="62">
        <v>15762</v>
      </c>
      <c r="M12" s="103">
        <v>2.0872985661718055</v>
      </c>
    </row>
    <row r="13" spans="1:32" ht="12.75" customHeight="1" x14ac:dyDescent="0.2">
      <c r="B13" s="58" t="s">
        <v>28</v>
      </c>
      <c r="C13" s="62">
        <v>407</v>
      </c>
      <c r="D13" s="62">
        <v>41</v>
      </c>
      <c r="E13" s="62">
        <v>64</v>
      </c>
      <c r="F13" s="62">
        <v>128</v>
      </c>
      <c r="G13" s="62">
        <v>128</v>
      </c>
      <c r="H13" s="62">
        <v>31</v>
      </c>
      <c r="I13" s="62">
        <v>15</v>
      </c>
      <c r="J13" s="62">
        <v>41</v>
      </c>
      <c r="K13" s="62">
        <v>47</v>
      </c>
      <c r="L13" s="62">
        <v>31288</v>
      </c>
      <c r="M13" s="103">
        <v>1.3008182050626438</v>
      </c>
    </row>
    <row r="14" spans="1:32" ht="12.75" customHeight="1" x14ac:dyDescent="0.2">
      <c r="B14" s="58" t="s">
        <v>29</v>
      </c>
      <c r="C14" s="62">
        <v>200</v>
      </c>
      <c r="D14" s="62">
        <v>20</v>
      </c>
      <c r="E14" s="62">
        <v>30</v>
      </c>
      <c r="F14" s="62">
        <v>55</v>
      </c>
      <c r="G14" s="62">
        <v>60</v>
      </c>
      <c r="H14" s="62">
        <v>23</v>
      </c>
      <c r="I14" s="62">
        <v>12</v>
      </c>
      <c r="J14" s="62">
        <v>16</v>
      </c>
      <c r="K14" s="62">
        <v>16</v>
      </c>
      <c r="L14" s="62">
        <v>16940</v>
      </c>
      <c r="M14" s="103">
        <v>1.1806375442739079</v>
      </c>
    </row>
    <row r="15" spans="1:32" ht="12.75" customHeight="1" x14ac:dyDescent="0.2">
      <c r="B15" s="58" t="s">
        <v>30</v>
      </c>
      <c r="C15" s="62">
        <v>517</v>
      </c>
      <c r="D15" s="62">
        <v>18</v>
      </c>
      <c r="E15" s="62">
        <v>72</v>
      </c>
      <c r="F15" s="62">
        <v>204</v>
      </c>
      <c r="G15" s="62">
        <v>162</v>
      </c>
      <c r="H15" s="62">
        <v>38</v>
      </c>
      <c r="I15" s="62">
        <v>23</v>
      </c>
      <c r="J15" s="62">
        <v>52</v>
      </c>
      <c r="K15" s="62">
        <v>107</v>
      </c>
      <c r="L15" s="62">
        <v>23105</v>
      </c>
      <c r="M15" s="103">
        <v>2.2376109067301453</v>
      </c>
    </row>
    <row r="16" spans="1:32" ht="12.75" customHeight="1" x14ac:dyDescent="0.2">
      <c r="B16" s="58" t="s">
        <v>31</v>
      </c>
      <c r="C16" s="62">
        <v>1177</v>
      </c>
      <c r="D16" s="62">
        <v>59</v>
      </c>
      <c r="E16" s="62">
        <v>152</v>
      </c>
      <c r="F16" s="62">
        <v>409</v>
      </c>
      <c r="G16" s="62">
        <v>376</v>
      </c>
      <c r="H16" s="62">
        <v>140</v>
      </c>
      <c r="I16" s="62">
        <v>41</v>
      </c>
      <c r="J16" s="62">
        <v>167</v>
      </c>
      <c r="K16" s="62">
        <v>60</v>
      </c>
      <c r="L16" s="62">
        <v>36226</v>
      </c>
      <c r="M16" s="103">
        <v>3.2490476453376029</v>
      </c>
    </row>
    <row r="17" spans="2:13" ht="12.75" customHeight="1" x14ac:dyDescent="0.2">
      <c r="B17" s="58" t="s">
        <v>32</v>
      </c>
      <c r="C17" s="62">
        <v>334</v>
      </c>
      <c r="D17" s="62">
        <v>23</v>
      </c>
      <c r="E17" s="62">
        <v>44</v>
      </c>
      <c r="F17" s="62">
        <v>118</v>
      </c>
      <c r="G17" s="62">
        <v>116</v>
      </c>
      <c r="H17" s="62">
        <v>25</v>
      </c>
      <c r="I17" s="62">
        <v>8</v>
      </c>
      <c r="J17" s="62">
        <v>24</v>
      </c>
      <c r="K17" s="62">
        <v>42</v>
      </c>
      <c r="L17" s="62">
        <v>16841</v>
      </c>
      <c r="M17" s="103">
        <v>1.9832551511192922</v>
      </c>
    </row>
    <row r="18" spans="2:13" ht="12.75" customHeight="1" thickBot="1" x14ac:dyDescent="0.25">
      <c r="B18" s="124" t="s">
        <v>33</v>
      </c>
      <c r="C18" s="143">
        <v>7009</v>
      </c>
      <c r="D18" s="143">
        <v>469</v>
      </c>
      <c r="E18" s="143">
        <v>1027</v>
      </c>
      <c r="F18" s="143">
        <v>2368</v>
      </c>
      <c r="G18" s="143">
        <v>2153</v>
      </c>
      <c r="H18" s="143">
        <v>707</v>
      </c>
      <c r="I18" s="143">
        <v>285</v>
      </c>
      <c r="J18" s="143">
        <v>727</v>
      </c>
      <c r="K18" s="143">
        <v>580</v>
      </c>
      <c r="L18" s="248">
        <v>333007</v>
      </c>
      <c r="M18" s="144">
        <v>2.1047605605888164</v>
      </c>
    </row>
    <row r="19" spans="2:13" ht="8.1" customHeight="1" x14ac:dyDescent="0.2"/>
    <row r="20" spans="2:13" ht="12.75" customHeight="1" x14ac:dyDescent="0.2">
      <c r="B20" s="231" t="s">
        <v>543</v>
      </c>
    </row>
    <row r="21" spans="2:13" x14ac:dyDescent="0.2">
      <c r="B21" s="49" t="s">
        <v>591</v>
      </c>
    </row>
  </sheetData>
  <mergeCells count="8">
    <mergeCell ref="B4:B6"/>
    <mergeCell ref="C4:K4"/>
    <mergeCell ref="M4:M6"/>
    <mergeCell ref="C5:C6"/>
    <mergeCell ref="L4:L6"/>
    <mergeCell ref="D5:I5"/>
    <mergeCell ref="J5:J6"/>
    <mergeCell ref="K5:K6"/>
  </mergeCells>
  <pageMargins left="0.78740157480314965" right="0.59055118110236227" top="0.78740157480314965" bottom="0.86614173228346458" header="0.51181102362204722" footer="0.35433070866141736"/>
  <pageSetup paperSize="9" scale="66"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4D9C00"/>
  </sheetPr>
  <dimension ref="A1:N231"/>
  <sheetViews>
    <sheetView showGridLines="0" zoomScaleNormal="100" zoomScaleSheetLayoutView="100" workbookViewId="0">
      <pane ySplit="5" topLeftCell="A6" activePane="bottomLeft" state="frozen"/>
      <selection activeCell="S20" sqref="S20"/>
      <selection pane="bottomLeft" activeCell="C4" sqref="C4:C5"/>
    </sheetView>
  </sheetViews>
  <sheetFormatPr baseColWidth="10" defaultColWidth="11.42578125" defaultRowHeight="12.75" x14ac:dyDescent="0.2"/>
  <cols>
    <col min="1" max="1" width="3.7109375" style="42" customWidth="1"/>
    <col min="2" max="2" width="10.7109375" style="42" customWidth="1"/>
    <col min="3" max="3" width="20.7109375" style="42" customWidth="1"/>
    <col min="4" max="14" width="10.7109375" style="42" customWidth="1"/>
    <col min="15" max="16384" width="11.42578125" style="42"/>
  </cols>
  <sheetData>
    <row r="1" spans="1:14" ht="15.75" x14ac:dyDescent="0.25">
      <c r="A1" s="41" t="str">
        <f>Inhaltsverzeichnis!B47&amp;" "&amp;Inhaltsverzeichnis!C47&amp;" "&amp;Inhaltsverzeichnis!D47</f>
        <v>Tabelle 23:  Bautätigkeit und Bauvorhaben, Wohnungen, Wohnbautätigkeit und Leerwohnungen, nach Bezirk und Gemeinde</v>
      </c>
      <c r="B1" s="41"/>
    </row>
    <row r="2" spans="1:14" x14ac:dyDescent="0.2">
      <c r="B2" s="158"/>
    </row>
    <row r="4" spans="1:14" ht="29.25" customHeight="1" x14ac:dyDescent="0.2">
      <c r="B4" s="302" t="s">
        <v>277</v>
      </c>
      <c r="C4" s="343" t="s">
        <v>477</v>
      </c>
      <c r="D4" s="292" t="s">
        <v>559</v>
      </c>
      <c r="E4" s="295"/>
      <c r="F4" s="295"/>
      <c r="G4" s="292" t="s">
        <v>631</v>
      </c>
      <c r="H4" s="292" t="s">
        <v>560</v>
      </c>
      <c r="I4" s="295"/>
      <c r="J4" s="292" t="s">
        <v>561</v>
      </c>
      <c r="K4" s="310" t="s">
        <v>562</v>
      </c>
      <c r="L4" s="292" t="s">
        <v>665</v>
      </c>
      <c r="M4" s="292" t="s">
        <v>563</v>
      </c>
      <c r="N4" s="292" t="s">
        <v>564</v>
      </c>
    </row>
    <row r="5" spans="1:14" ht="52.15" customHeight="1" x14ac:dyDescent="0.2">
      <c r="B5" s="302"/>
      <c r="C5" s="344"/>
      <c r="D5" s="119" t="s">
        <v>11</v>
      </c>
      <c r="E5" s="79" t="s">
        <v>315</v>
      </c>
      <c r="F5" s="79" t="s">
        <v>276</v>
      </c>
      <c r="G5" s="292"/>
      <c r="H5" s="119" t="s">
        <v>11</v>
      </c>
      <c r="I5" s="79" t="s">
        <v>489</v>
      </c>
      <c r="J5" s="292"/>
      <c r="K5" s="310"/>
      <c r="L5" s="292"/>
      <c r="M5" s="292"/>
      <c r="N5" s="292"/>
    </row>
    <row r="6" spans="1:14" x14ac:dyDescent="0.2">
      <c r="B6" s="54">
        <v>4335</v>
      </c>
      <c r="C6" s="54" t="s">
        <v>33</v>
      </c>
      <c r="D6" s="99">
        <v>4088742</v>
      </c>
      <c r="E6" s="99">
        <v>1142149</v>
      </c>
      <c r="F6" s="99">
        <v>2946593</v>
      </c>
      <c r="G6" s="99">
        <v>3107936</v>
      </c>
      <c r="H6" s="100">
        <v>1157</v>
      </c>
      <c r="I6" s="100">
        <v>629</v>
      </c>
      <c r="J6" s="100">
        <v>4775</v>
      </c>
      <c r="K6" s="249">
        <v>4046</v>
      </c>
      <c r="L6" s="249">
        <v>333007</v>
      </c>
      <c r="M6" s="100">
        <v>7009</v>
      </c>
      <c r="N6" s="101">
        <v>2.1</v>
      </c>
    </row>
    <row r="7" spans="1:14" x14ac:dyDescent="0.2">
      <c r="B7" s="52">
        <v>4330</v>
      </c>
      <c r="C7" s="284" t="s">
        <v>657</v>
      </c>
      <c r="D7" s="82">
        <v>340532</v>
      </c>
      <c r="E7" s="82">
        <v>274029</v>
      </c>
      <c r="F7" s="82">
        <v>66503</v>
      </c>
      <c r="G7" s="82">
        <v>322778</v>
      </c>
      <c r="H7" s="82">
        <v>0</v>
      </c>
      <c r="I7" s="82">
        <v>0</v>
      </c>
      <c r="J7" s="82">
        <v>0</v>
      </c>
      <c r="K7" s="216">
        <v>0</v>
      </c>
      <c r="L7" s="82">
        <v>0</v>
      </c>
      <c r="M7" s="82">
        <v>0</v>
      </c>
      <c r="N7" s="102" t="s">
        <v>275</v>
      </c>
    </row>
    <row r="8" spans="1:14" x14ac:dyDescent="0.2">
      <c r="B8" s="54">
        <v>4019</v>
      </c>
      <c r="C8" s="54" t="s">
        <v>90</v>
      </c>
      <c r="D8" s="99">
        <v>410165</v>
      </c>
      <c r="E8" s="99">
        <v>106815</v>
      </c>
      <c r="F8" s="99">
        <v>303350</v>
      </c>
      <c r="G8" s="99">
        <v>262191</v>
      </c>
      <c r="H8" s="100">
        <v>126</v>
      </c>
      <c r="I8" s="100">
        <v>57</v>
      </c>
      <c r="J8" s="100">
        <v>630</v>
      </c>
      <c r="K8" s="215">
        <v>212</v>
      </c>
      <c r="L8" s="100">
        <v>39788</v>
      </c>
      <c r="M8" s="100">
        <v>712</v>
      </c>
      <c r="N8" s="101">
        <v>1.79</v>
      </c>
    </row>
    <row r="9" spans="1:14" x14ac:dyDescent="0.2">
      <c r="B9" s="52">
        <v>4001</v>
      </c>
      <c r="C9" s="52" t="s">
        <v>22</v>
      </c>
      <c r="D9" s="82">
        <v>164768</v>
      </c>
      <c r="E9" s="82">
        <v>48981</v>
      </c>
      <c r="F9" s="82">
        <v>115787</v>
      </c>
      <c r="G9" s="82">
        <v>105952</v>
      </c>
      <c r="H9" s="82">
        <v>22</v>
      </c>
      <c r="I9" s="82">
        <v>3</v>
      </c>
      <c r="J9" s="82">
        <v>192</v>
      </c>
      <c r="K9" s="216">
        <v>-123</v>
      </c>
      <c r="L9" s="82">
        <v>12199</v>
      </c>
      <c r="M9" s="82">
        <v>91</v>
      </c>
      <c r="N9" s="83">
        <v>0.75</v>
      </c>
    </row>
    <row r="10" spans="1:14" x14ac:dyDescent="0.2">
      <c r="B10" s="52">
        <v>4002</v>
      </c>
      <c r="C10" s="52" t="s">
        <v>81</v>
      </c>
      <c r="D10" s="82">
        <v>8405</v>
      </c>
      <c r="E10" s="82">
        <v>2118</v>
      </c>
      <c r="F10" s="82">
        <v>6287</v>
      </c>
      <c r="G10" s="82">
        <v>3191</v>
      </c>
      <c r="H10" s="82">
        <v>4</v>
      </c>
      <c r="I10" s="82">
        <v>3</v>
      </c>
      <c r="J10" s="82">
        <v>8</v>
      </c>
      <c r="K10" s="216">
        <v>4</v>
      </c>
      <c r="L10" s="82">
        <v>787</v>
      </c>
      <c r="M10" s="82">
        <v>15</v>
      </c>
      <c r="N10" s="83">
        <v>1.91</v>
      </c>
    </row>
    <row r="11" spans="1:14" x14ac:dyDescent="0.2">
      <c r="B11" s="52">
        <v>4003</v>
      </c>
      <c r="C11" s="42" t="s">
        <v>374</v>
      </c>
      <c r="D11" s="82">
        <v>26699</v>
      </c>
      <c r="E11" s="82">
        <v>4519</v>
      </c>
      <c r="F11" s="82">
        <v>22180</v>
      </c>
      <c r="G11" s="82">
        <v>25538</v>
      </c>
      <c r="H11" s="82">
        <v>10</v>
      </c>
      <c r="I11" s="82">
        <v>6</v>
      </c>
      <c r="J11" s="82">
        <v>31</v>
      </c>
      <c r="K11" s="216">
        <v>31</v>
      </c>
      <c r="L11" s="82">
        <v>3793</v>
      </c>
      <c r="M11" s="82">
        <v>123</v>
      </c>
      <c r="N11" s="83">
        <v>3.24</v>
      </c>
    </row>
    <row r="12" spans="1:14" x14ac:dyDescent="0.2">
      <c r="B12" s="52">
        <v>4004</v>
      </c>
      <c r="C12" s="42" t="s">
        <v>82</v>
      </c>
      <c r="D12" s="82">
        <v>5445</v>
      </c>
      <c r="E12" s="82">
        <v>927</v>
      </c>
      <c r="F12" s="82">
        <v>4518</v>
      </c>
      <c r="G12" s="82">
        <v>3573</v>
      </c>
      <c r="H12" s="82">
        <v>4</v>
      </c>
      <c r="I12" s="82">
        <v>4</v>
      </c>
      <c r="J12" s="82">
        <v>4</v>
      </c>
      <c r="K12" s="216">
        <v>5</v>
      </c>
      <c r="L12" s="82">
        <v>365</v>
      </c>
      <c r="M12" s="82">
        <v>4</v>
      </c>
      <c r="N12" s="83">
        <v>1.1000000000000001</v>
      </c>
    </row>
    <row r="13" spans="1:14" x14ac:dyDescent="0.2">
      <c r="B13" s="52">
        <v>4005</v>
      </c>
      <c r="C13" s="42" t="s">
        <v>375</v>
      </c>
      <c r="D13" s="82">
        <v>22988</v>
      </c>
      <c r="E13" s="82">
        <v>1468</v>
      </c>
      <c r="F13" s="82">
        <v>21520</v>
      </c>
      <c r="G13" s="82">
        <v>14755</v>
      </c>
      <c r="H13" s="82">
        <v>11</v>
      </c>
      <c r="I13" s="82">
        <v>7</v>
      </c>
      <c r="J13" s="82">
        <v>23</v>
      </c>
      <c r="K13" s="216">
        <v>29</v>
      </c>
      <c r="L13" s="82">
        <v>2044</v>
      </c>
      <c r="M13" s="82">
        <v>23</v>
      </c>
      <c r="N13" s="83">
        <v>1.1299999999999999</v>
      </c>
    </row>
    <row r="14" spans="1:14" x14ac:dyDescent="0.2">
      <c r="B14" s="52">
        <v>4006</v>
      </c>
      <c r="C14" s="52" t="s">
        <v>83</v>
      </c>
      <c r="D14" s="82">
        <v>40871</v>
      </c>
      <c r="E14" s="82">
        <v>4537</v>
      </c>
      <c r="F14" s="82">
        <v>36334</v>
      </c>
      <c r="G14" s="82">
        <v>17423</v>
      </c>
      <c r="H14" s="82">
        <v>20</v>
      </c>
      <c r="I14" s="82">
        <v>7</v>
      </c>
      <c r="J14" s="82">
        <v>141</v>
      </c>
      <c r="K14" s="216">
        <v>31</v>
      </c>
      <c r="L14" s="82">
        <v>3779</v>
      </c>
      <c r="M14" s="82">
        <v>198</v>
      </c>
      <c r="N14" s="83">
        <v>5.24</v>
      </c>
    </row>
    <row r="15" spans="1:14" x14ac:dyDescent="0.2">
      <c r="B15" s="52">
        <v>4007</v>
      </c>
      <c r="C15" s="52" t="s">
        <v>84</v>
      </c>
      <c r="D15" s="82">
        <v>10053</v>
      </c>
      <c r="E15" s="82">
        <v>2050</v>
      </c>
      <c r="F15" s="82">
        <v>8003</v>
      </c>
      <c r="G15" s="82">
        <v>2176</v>
      </c>
      <c r="H15" s="82">
        <v>4</v>
      </c>
      <c r="I15" s="82">
        <v>2</v>
      </c>
      <c r="J15" s="82">
        <v>16</v>
      </c>
      <c r="K15" s="216">
        <v>5</v>
      </c>
      <c r="L15" s="82">
        <v>757</v>
      </c>
      <c r="M15" s="82">
        <v>18</v>
      </c>
      <c r="N15" s="83">
        <v>2.38</v>
      </c>
    </row>
    <row r="16" spans="1:14" x14ac:dyDescent="0.2">
      <c r="B16" s="52">
        <v>4008</v>
      </c>
      <c r="C16" s="52" t="s">
        <v>85</v>
      </c>
      <c r="D16" s="82">
        <v>18326</v>
      </c>
      <c r="E16" s="82">
        <v>1332</v>
      </c>
      <c r="F16" s="82">
        <v>16994</v>
      </c>
      <c r="G16" s="82">
        <v>19544</v>
      </c>
      <c r="H16" s="82">
        <v>13</v>
      </c>
      <c r="I16" s="82">
        <v>11</v>
      </c>
      <c r="J16" s="82">
        <v>18</v>
      </c>
      <c r="K16" s="216">
        <v>20</v>
      </c>
      <c r="L16" s="82">
        <v>3044</v>
      </c>
      <c r="M16" s="82">
        <v>19</v>
      </c>
      <c r="N16" s="83">
        <v>0.62</v>
      </c>
    </row>
    <row r="17" spans="2:14" x14ac:dyDescent="0.2">
      <c r="B17" s="52">
        <v>4009</v>
      </c>
      <c r="C17" s="52" t="s">
        <v>86</v>
      </c>
      <c r="D17" s="82">
        <v>30074</v>
      </c>
      <c r="E17" s="82">
        <v>19626</v>
      </c>
      <c r="F17" s="82">
        <v>10448</v>
      </c>
      <c r="G17" s="82">
        <v>13853</v>
      </c>
      <c r="H17" s="82">
        <v>11</v>
      </c>
      <c r="I17" s="82">
        <v>7</v>
      </c>
      <c r="J17" s="82">
        <v>37</v>
      </c>
      <c r="K17" s="216">
        <v>29</v>
      </c>
      <c r="L17" s="82">
        <v>1821</v>
      </c>
      <c r="M17" s="82">
        <v>1</v>
      </c>
      <c r="N17" s="83">
        <v>0.05</v>
      </c>
    </row>
    <row r="18" spans="2:14" x14ac:dyDescent="0.2">
      <c r="B18" s="52">
        <v>4010</v>
      </c>
      <c r="C18" s="52" t="s">
        <v>87</v>
      </c>
      <c r="D18" s="82">
        <v>16356</v>
      </c>
      <c r="E18" s="82">
        <v>3402</v>
      </c>
      <c r="F18" s="82">
        <v>12954</v>
      </c>
      <c r="G18" s="82">
        <v>13342</v>
      </c>
      <c r="H18" s="82">
        <v>10</v>
      </c>
      <c r="I18" s="82">
        <v>1</v>
      </c>
      <c r="J18" s="82">
        <v>76</v>
      </c>
      <c r="K18" s="216">
        <v>39</v>
      </c>
      <c r="L18" s="82">
        <v>4065</v>
      </c>
      <c r="M18" s="82">
        <v>97</v>
      </c>
      <c r="N18" s="83">
        <v>2.39</v>
      </c>
    </row>
    <row r="19" spans="2:14" x14ac:dyDescent="0.2">
      <c r="B19" s="52">
        <v>4012</v>
      </c>
      <c r="C19" s="52" t="s">
        <v>88</v>
      </c>
      <c r="D19" s="82">
        <v>40508</v>
      </c>
      <c r="E19" s="82">
        <v>17150</v>
      </c>
      <c r="F19" s="82">
        <v>23358</v>
      </c>
      <c r="G19" s="82">
        <v>33951</v>
      </c>
      <c r="H19" s="82">
        <v>10</v>
      </c>
      <c r="I19" s="82">
        <v>6</v>
      </c>
      <c r="J19" s="82">
        <v>33</v>
      </c>
      <c r="K19" s="216">
        <v>111</v>
      </c>
      <c r="L19" s="82">
        <v>5049</v>
      </c>
      <c r="M19" s="82">
        <v>67</v>
      </c>
      <c r="N19" s="83">
        <v>1.33</v>
      </c>
    </row>
    <row r="20" spans="2:14" x14ac:dyDescent="0.2">
      <c r="B20" s="52">
        <v>4013</v>
      </c>
      <c r="C20" s="52" t="s">
        <v>89</v>
      </c>
      <c r="D20" s="82">
        <v>25672</v>
      </c>
      <c r="E20" s="82">
        <v>705</v>
      </c>
      <c r="F20" s="82">
        <v>24967</v>
      </c>
      <c r="G20" s="82">
        <v>8893</v>
      </c>
      <c r="H20" s="82">
        <v>7</v>
      </c>
      <c r="I20" s="82">
        <v>0</v>
      </c>
      <c r="J20" s="82">
        <v>51</v>
      </c>
      <c r="K20" s="216">
        <v>31</v>
      </c>
      <c r="L20" s="82">
        <v>2085</v>
      </c>
      <c r="M20" s="82">
        <v>56</v>
      </c>
      <c r="N20" s="83">
        <v>2.69</v>
      </c>
    </row>
    <row r="21" spans="2:14" x14ac:dyDescent="0.2">
      <c r="B21" s="54">
        <v>4059</v>
      </c>
      <c r="C21" s="54" t="s">
        <v>114</v>
      </c>
      <c r="D21" s="99">
        <v>828211</v>
      </c>
      <c r="E21" s="99">
        <v>214071</v>
      </c>
      <c r="F21" s="99">
        <v>614140</v>
      </c>
      <c r="G21" s="99">
        <v>671717</v>
      </c>
      <c r="H21" s="100">
        <v>111</v>
      </c>
      <c r="I21" s="100">
        <v>43</v>
      </c>
      <c r="J21" s="100">
        <v>481</v>
      </c>
      <c r="K21" s="215">
        <v>643</v>
      </c>
      <c r="L21" s="100">
        <v>70027</v>
      </c>
      <c r="M21" s="100">
        <v>1042</v>
      </c>
      <c r="N21" s="101">
        <v>1.49</v>
      </c>
    </row>
    <row r="22" spans="2:14" x14ac:dyDescent="0.2">
      <c r="B22" s="52">
        <v>4021</v>
      </c>
      <c r="C22" s="52" t="s">
        <v>23</v>
      </c>
      <c r="D22" s="82">
        <v>280088</v>
      </c>
      <c r="E22" s="82">
        <v>52068</v>
      </c>
      <c r="F22" s="82">
        <v>228020</v>
      </c>
      <c r="G22" s="82">
        <v>265782</v>
      </c>
      <c r="H22" s="82">
        <v>12</v>
      </c>
      <c r="I22" s="82">
        <v>1</v>
      </c>
      <c r="J22" s="82">
        <v>76</v>
      </c>
      <c r="K22" s="216">
        <v>87</v>
      </c>
      <c r="L22" s="82">
        <v>10617</v>
      </c>
      <c r="M22" s="82">
        <v>45</v>
      </c>
      <c r="N22" s="83">
        <v>0.42</v>
      </c>
    </row>
    <row r="23" spans="2:14" x14ac:dyDescent="0.2">
      <c r="B23" s="52">
        <v>4022</v>
      </c>
      <c r="C23" s="52" t="s">
        <v>91</v>
      </c>
      <c r="D23" s="82">
        <v>4266</v>
      </c>
      <c r="E23" s="82">
        <v>1220</v>
      </c>
      <c r="F23" s="82">
        <v>3046</v>
      </c>
      <c r="G23" s="82">
        <v>2777</v>
      </c>
      <c r="H23" s="82">
        <v>0</v>
      </c>
      <c r="I23" s="82">
        <v>0</v>
      </c>
      <c r="J23" s="82">
        <v>0</v>
      </c>
      <c r="K23" s="216">
        <v>4</v>
      </c>
      <c r="L23" s="82">
        <v>780</v>
      </c>
      <c r="M23" s="82">
        <v>16</v>
      </c>
      <c r="N23" s="83">
        <v>2.0499999999999998</v>
      </c>
    </row>
    <row r="24" spans="2:14" x14ac:dyDescent="0.2">
      <c r="B24" s="52">
        <v>4023</v>
      </c>
      <c r="C24" s="52" t="s">
        <v>92</v>
      </c>
      <c r="D24" s="82">
        <v>13753</v>
      </c>
      <c r="E24" s="82">
        <v>3964</v>
      </c>
      <c r="F24" s="82">
        <v>9789</v>
      </c>
      <c r="G24" s="82">
        <v>9426</v>
      </c>
      <c r="H24" s="82">
        <v>4</v>
      </c>
      <c r="I24" s="82">
        <v>3</v>
      </c>
      <c r="J24" s="82">
        <v>16</v>
      </c>
      <c r="K24" s="216">
        <v>12</v>
      </c>
      <c r="L24" s="82">
        <v>1338</v>
      </c>
      <c r="M24" s="82">
        <v>4</v>
      </c>
      <c r="N24" s="83">
        <v>0.3</v>
      </c>
    </row>
    <row r="25" spans="2:14" x14ac:dyDescent="0.2">
      <c r="B25" s="52">
        <v>4024</v>
      </c>
      <c r="C25" s="52" t="s">
        <v>376</v>
      </c>
      <c r="D25" s="82">
        <v>9614</v>
      </c>
      <c r="E25" s="82">
        <v>4252</v>
      </c>
      <c r="F25" s="82">
        <v>5362</v>
      </c>
      <c r="G25" s="82">
        <v>4155</v>
      </c>
      <c r="H25" s="82">
        <v>0</v>
      </c>
      <c r="I25" s="82">
        <v>0</v>
      </c>
      <c r="J25" s="82">
        <v>0</v>
      </c>
      <c r="K25" s="216">
        <v>11</v>
      </c>
      <c r="L25" s="82">
        <v>1359</v>
      </c>
      <c r="M25" s="82">
        <v>7</v>
      </c>
      <c r="N25" s="83">
        <v>0.52</v>
      </c>
    </row>
    <row r="26" spans="2:14" x14ac:dyDescent="0.2">
      <c r="B26" s="52">
        <v>4049</v>
      </c>
      <c r="C26" s="52" t="s">
        <v>113</v>
      </c>
      <c r="D26" s="82">
        <v>6439</v>
      </c>
      <c r="E26" s="82">
        <v>2122</v>
      </c>
      <c r="F26" s="82">
        <v>4317</v>
      </c>
      <c r="G26" s="82">
        <v>4473</v>
      </c>
      <c r="H26" s="82">
        <v>3</v>
      </c>
      <c r="I26" s="82">
        <v>2</v>
      </c>
      <c r="J26" s="82">
        <v>7</v>
      </c>
      <c r="K26" s="216">
        <v>8</v>
      </c>
      <c r="L26" s="82">
        <v>2180</v>
      </c>
      <c r="M26" s="82">
        <v>1</v>
      </c>
      <c r="N26" s="83">
        <v>0.05</v>
      </c>
    </row>
    <row r="27" spans="2:14" x14ac:dyDescent="0.2">
      <c r="B27" s="52">
        <v>4026</v>
      </c>
      <c r="C27" s="52" t="s">
        <v>93</v>
      </c>
      <c r="D27" s="82">
        <v>17424</v>
      </c>
      <c r="E27" s="82">
        <v>6711</v>
      </c>
      <c r="F27" s="82">
        <v>10713</v>
      </c>
      <c r="G27" s="82">
        <v>13554</v>
      </c>
      <c r="H27" s="82">
        <v>2</v>
      </c>
      <c r="I27" s="82">
        <v>0</v>
      </c>
      <c r="J27" s="82">
        <v>9</v>
      </c>
      <c r="K27" s="216">
        <v>10</v>
      </c>
      <c r="L27" s="82">
        <v>1819</v>
      </c>
      <c r="M27" s="82">
        <v>7</v>
      </c>
      <c r="N27" s="83">
        <v>0.38</v>
      </c>
    </row>
    <row r="28" spans="2:14" x14ac:dyDescent="0.2">
      <c r="B28" s="52">
        <v>4027</v>
      </c>
      <c r="C28" s="52" t="s">
        <v>94</v>
      </c>
      <c r="D28" s="82">
        <v>8823</v>
      </c>
      <c r="E28" s="82">
        <v>573</v>
      </c>
      <c r="F28" s="82">
        <v>8250</v>
      </c>
      <c r="G28" s="82">
        <v>8316</v>
      </c>
      <c r="H28" s="82">
        <v>1</v>
      </c>
      <c r="I28" s="82">
        <v>0</v>
      </c>
      <c r="J28" s="82">
        <v>1</v>
      </c>
      <c r="K28" s="216">
        <v>8</v>
      </c>
      <c r="L28" s="82">
        <v>2641</v>
      </c>
      <c r="M28" s="82">
        <v>65</v>
      </c>
      <c r="N28" s="83">
        <v>2.46</v>
      </c>
    </row>
    <row r="29" spans="2:14" x14ac:dyDescent="0.2">
      <c r="B29" s="52">
        <v>4028</v>
      </c>
      <c r="C29" s="52" t="s">
        <v>95</v>
      </c>
      <c r="D29" s="82">
        <v>14437</v>
      </c>
      <c r="E29" s="82">
        <v>3760</v>
      </c>
      <c r="F29" s="82">
        <v>10677</v>
      </c>
      <c r="G29" s="82">
        <v>8079</v>
      </c>
      <c r="H29" s="82">
        <v>0</v>
      </c>
      <c r="I29" s="82">
        <v>0</v>
      </c>
      <c r="J29" s="82">
        <v>0</v>
      </c>
      <c r="K29" s="216">
        <v>41</v>
      </c>
      <c r="L29" s="82">
        <v>474</v>
      </c>
      <c r="M29" s="82">
        <v>7</v>
      </c>
      <c r="N29" s="83">
        <v>1.48</v>
      </c>
    </row>
    <row r="30" spans="2:14" x14ac:dyDescent="0.2">
      <c r="B30" s="52">
        <v>4029</v>
      </c>
      <c r="C30" s="52" t="s">
        <v>96</v>
      </c>
      <c r="D30" s="82">
        <v>29609</v>
      </c>
      <c r="E30" s="82">
        <v>14184</v>
      </c>
      <c r="F30" s="82">
        <v>15425</v>
      </c>
      <c r="G30" s="82">
        <v>18829</v>
      </c>
      <c r="H30" s="82">
        <v>4</v>
      </c>
      <c r="I30" s="82">
        <v>3</v>
      </c>
      <c r="J30" s="82">
        <v>6</v>
      </c>
      <c r="K30" s="216">
        <v>25</v>
      </c>
      <c r="L30" s="82">
        <v>2611</v>
      </c>
      <c r="M30" s="82">
        <v>31</v>
      </c>
      <c r="N30" s="83">
        <v>1.19</v>
      </c>
    </row>
    <row r="31" spans="2:14" x14ac:dyDescent="0.2">
      <c r="B31" s="52">
        <v>4030</v>
      </c>
      <c r="C31" s="52" t="s">
        <v>97</v>
      </c>
      <c r="D31" s="82">
        <v>13153</v>
      </c>
      <c r="E31" s="82">
        <v>9829</v>
      </c>
      <c r="F31" s="82">
        <v>3324</v>
      </c>
      <c r="G31" s="82">
        <v>7302</v>
      </c>
      <c r="H31" s="82">
        <v>2</v>
      </c>
      <c r="I31" s="82">
        <v>0</v>
      </c>
      <c r="J31" s="82">
        <v>15</v>
      </c>
      <c r="K31" s="216">
        <v>-2</v>
      </c>
      <c r="L31" s="82">
        <v>873</v>
      </c>
      <c r="M31" s="82">
        <v>3</v>
      </c>
      <c r="N31" s="83">
        <v>0.34</v>
      </c>
    </row>
    <row r="32" spans="2:14" x14ac:dyDescent="0.2">
      <c r="B32" s="52">
        <v>4031</v>
      </c>
      <c r="C32" s="52" t="s">
        <v>98</v>
      </c>
      <c r="D32" s="82">
        <v>20009</v>
      </c>
      <c r="E32" s="82">
        <v>882</v>
      </c>
      <c r="F32" s="82">
        <v>19127</v>
      </c>
      <c r="G32" s="82">
        <v>4450</v>
      </c>
      <c r="H32" s="82">
        <v>2</v>
      </c>
      <c r="I32" s="82">
        <v>0</v>
      </c>
      <c r="J32" s="82">
        <v>16</v>
      </c>
      <c r="K32" s="216">
        <v>25</v>
      </c>
      <c r="L32" s="82">
        <v>825</v>
      </c>
      <c r="M32" s="82">
        <v>30</v>
      </c>
      <c r="N32" s="83">
        <v>3.64</v>
      </c>
    </row>
    <row r="33" spans="2:14" x14ac:dyDescent="0.2">
      <c r="B33" s="52">
        <v>4032</v>
      </c>
      <c r="C33" s="52" t="s">
        <v>99</v>
      </c>
      <c r="D33" s="82">
        <v>7929</v>
      </c>
      <c r="E33" s="82">
        <v>1045</v>
      </c>
      <c r="F33" s="82">
        <v>6884</v>
      </c>
      <c r="G33" s="82">
        <v>3837</v>
      </c>
      <c r="H33" s="82">
        <v>5</v>
      </c>
      <c r="I33" s="82">
        <v>5</v>
      </c>
      <c r="J33" s="82">
        <v>5</v>
      </c>
      <c r="K33" s="216">
        <v>2</v>
      </c>
      <c r="L33" s="82">
        <v>913</v>
      </c>
      <c r="M33" s="82">
        <v>5</v>
      </c>
      <c r="N33" s="83">
        <v>0.55000000000000004</v>
      </c>
    </row>
    <row r="34" spans="2:14" x14ac:dyDescent="0.2">
      <c r="B34" s="52">
        <v>4033</v>
      </c>
      <c r="C34" s="52" t="s">
        <v>100</v>
      </c>
      <c r="D34" s="82">
        <v>26365</v>
      </c>
      <c r="E34" s="82">
        <v>10590</v>
      </c>
      <c r="F34" s="82">
        <v>15775</v>
      </c>
      <c r="G34" s="82">
        <v>19714</v>
      </c>
      <c r="H34" s="82">
        <v>7</v>
      </c>
      <c r="I34" s="82">
        <v>1</v>
      </c>
      <c r="J34" s="82">
        <v>89</v>
      </c>
      <c r="K34" s="216">
        <v>15</v>
      </c>
      <c r="L34" s="82">
        <v>2723</v>
      </c>
      <c r="M34" s="82">
        <v>112</v>
      </c>
      <c r="N34" s="83">
        <v>4.1100000000000003</v>
      </c>
    </row>
    <row r="35" spans="2:14" x14ac:dyDescent="0.2">
      <c r="B35" s="52">
        <v>4034</v>
      </c>
      <c r="C35" s="52" t="s">
        <v>101</v>
      </c>
      <c r="D35" s="82">
        <v>4061</v>
      </c>
      <c r="E35" s="82">
        <v>395</v>
      </c>
      <c r="F35" s="82">
        <v>3666</v>
      </c>
      <c r="G35" s="82">
        <v>9571</v>
      </c>
      <c r="H35" s="82">
        <v>0</v>
      </c>
      <c r="I35" s="82">
        <v>0</v>
      </c>
      <c r="J35" s="82">
        <v>0</v>
      </c>
      <c r="K35" s="216">
        <v>8</v>
      </c>
      <c r="L35" s="82">
        <v>4210</v>
      </c>
      <c r="M35" s="82">
        <v>187</v>
      </c>
      <c r="N35" s="83">
        <v>4.4400000000000004</v>
      </c>
    </row>
    <row r="36" spans="2:14" x14ac:dyDescent="0.2">
      <c r="B36" s="52">
        <v>4035</v>
      </c>
      <c r="C36" s="52" t="s">
        <v>102</v>
      </c>
      <c r="D36" s="82">
        <v>24910</v>
      </c>
      <c r="E36" s="82">
        <v>2329</v>
      </c>
      <c r="F36" s="82">
        <v>22581</v>
      </c>
      <c r="G36" s="82">
        <v>31760</v>
      </c>
      <c r="H36" s="82">
        <v>6</v>
      </c>
      <c r="I36" s="82">
        <v>0</v>
      </c>
      <c r="J36" s="82">
        <v>40</v>
      </c>
      <c r="K36" s="216">
        <v>53</v>
      </c>
      <c r="L36" s="82">
        <v>2024</v>
      </c>
      <c r="M36" s="82">
        <v>12</v>
      </c>
      <c r="N36" s="83">
        <v>0.59</v>
      </c>
    </row>
    <row r="37" spans="2:14" x14ac:dyDescent="0.2">
      <c r="B37" s="52">
        <v>4037</v>
      </c>
      <c r="C37" s="52" t="s">
        <v>103</v>
      </c>
      <c r="D37" s="82">
        <v>16466</v>
      </c>
      <c r="E37" s="82">
        <v>5920</v>
      </c>
      <c r="F37" s="82">
        <v>10546</v>
      </c>
      <c r="G37" s="82">
        <v>7982</v>
      </c>
      <c r="H37" s="82">
        <v>6</v>
      </c>
      <c r="I37" s="82">
        <v>2</v>
      </c>
      <c r="J37" s="82">
        <v>17</v>
      </c>
      <c r="K37" s="216">
        <v>3</v>
      </c>
      <c r="L37" s="82">
        <v>1960</v>
      </c>
      <c r="M37" s="82">
        <v>46</v>
      </c>
      <c r="N37" s="83">
        <v>2.35</v>
      </c>
    </row>
    <row r="38" spans="2:14" x14ac:dyDescent="0.2">
      <c r="B38" s="52">
        <v>4038</v>
      </c>
      <c r="C38" s="52" t="s">
        <v>104</v>
      </c>
      <c r="D38" s="82">
        <v>21419</v>
      </c>
      <c r="E38" s="82">
        <v>4074</v>
      </c>
      <c r="F38" s="82">
        <v>17345</v>
      </c>
      <c r="G38" s="82">
        <v>16518</v>
      </c>
      <c r="H38" s="82">
        <v>6</v>
      </c>
      <c r="I38" s="82">
        <v>2</v>
      </c>
      <c r="J38" s="82">
        <v>43</v>
      </c>
      <c r="K38" s="216">
        <v>23</v>
      </c>
      <c r="L38" s="82">
        <v>4150</v>
      </c>
      <c r="M38" s="82">
        <v>85</v>
      </c>
      <c r="N38" s="83">
        <v>2.0499999999999998</v>
      </c>
    </row>
    <row r="39" spans="2:14" x14ac:dyDescent="0.2">
      <c r="B39" s="52">
        <v>4039</v>
      </c>
      <c r="C39" s="52" t="s">
        <v>105</v>
      </c>
      <c r="D39" s="82">
        <v>1769</v>
      </c>
      <c r="E39" s="82">
        <v>260</v>
      </c>
      <c r="F39" s="82">
        <v>1509</v>
      </c>
      <c r="G39" s="82">
        <v>1612</v>
      </c>
      <c r="H39" s="82">
        <v>1</v>
      </c>
      <c r="I39" s="82">
        <v>0</v>
      </c>
      <c r="J39" s="82">
        <v>2</v>
      </c>
      <c r="K39" s="216">
        <v>3</v>
      </c>
      <c r="L39" s="82">
        <v>890</v>
      </c>
      <c r="M39" s="82">
        <v>9</v>
      </c>
      <c r="N39" s="83">
        <v>1.01</v>
      </c>
    </row>
    <row r="40" spans="2:14" x14ac:dyDescent="0.2">
      <c r="B40" s="52">
        <v>4040</v>
      </c>
      <c r="C40" s="52" t="s">
        <v>106</v>
      </c>
      <c r="D40" s="82">
        <v>79434</v>
      </c>
      <c r="E40" s="82">
        <v>10466</v>
      </c>
      <c r="F40" s="82">
        <v>68968</v>
      </c>
      <c r="G40" s="82">
        <v>51421</v>
      </c>
      <c r="H40" s="82">
        <v>1</v>
      </c>
      <c r="I40" s="82">
        <v>0</v>
      </c>
      <c r="J40" s="82">
        <v>7</v>
      </c>
      <c r="K40" s="216">
        <v>23</v>
      </c>
      <c r="L40" s="82">
        <v>5291</v>
      </c>
      <c r="M40" s="82">
        <v>73</v>
      </c>
      <c r="N40" s="83">
        <v>1.38</v>
      </c>
    </row>
    <row r="41" spans="2:14" x14ac:dyDescent="0.2">
      <c r="B41" s="52">
        <v>4041</v>
      </c>
      <c r="C41" s="52" t="s">
        <v>377</v>
      </c>
      <c r="D41" s="82">
        <v>16173</v>
      </c>
      <c r="E41" s="82">
        <v>3303</v>
      </c>
      <c r="F41" s="82">
        <v>12870</v>
      </c>
      <c r="G41" s="82">
        <v>10024</v>
      </c>
      <c r="H41" s="82">
        <v>0</v>
      </c>
      <c r="I41" s="82">
        <v>0</v>
      </c>
      <c r="J41" s="82">
        <v>0</v>
      </c>
      <c r="K41" s="216">
        <v>50</v>
      </c>
      <c r="L41" s="82">
        <v>1008</v>
      </c>
      <c r="M41" s="82">
        <v>14</v>
      </c>
      <c r="N41" s="83">
        <v>1.39</v>
      </c>
    </row>
    <row r="42" spans="2:14" x14ac:dyDescent="0.2">
      <c r="B42" s="52">
        <v>4042</v>
      </c>
      <c r="C42" s="52" t="s">
        <v>107</v>
      </c>
      <c r="D42" s="82">
        <v>9664</v>
      </c>
      <c r="E42" s="82">
        <v>3902</v>
      </c>
      <c r="F42" s="82">
        <v>5762</v>
      </c>
      <c r="G42" s="82">
        <v>16817</v>
      </c>
      <c r="H42" s="82">
        <v>3</v>
      </c>
      <c r="I42" s="82">
        <v>3</v>
      </c>
      <c r="J42" s="82">
        <v>3</v>
      </c>
      <c r="K42" s="216">
        <v>23</v>
      </c>
      <c r="L42" s="82">
        <v>1589</v>
      </c>
      <c r="M42" s="82">
        <v>33</v>
      </c>
      <c r="N42" s="83">
        <v>2.08</v>
      </c>
    </row>
    <row r="43" spans="2:14" x14ac:dyDescent="0.2">
      <c r="B43" s="52">
        <v>4044</v>
      </c>
      <c r="C43" s="52" t="s">
        <v>108</v>
      </c>
      <c r="D43" s="82">
        <v>28552</v>
      </c>
      <c r="E43" s="82">
        <v>4569</v>
      </c>
      <c r="F43" s="82">
        <v>23983</v>
      </c>
      <c r="G43" s="82">
        <v>28470</v>
      </c>
      <c r="H43" s="82">
        <v>5</v>
      </c>
      <c r="I43" s="82">
        <v>2</v>
      </c>
      <c r="J43" s="82">
        <v>16</v>
      </c>
      <c r="K43" s="216">
        <v>41</v>
      </c>
      <c r="L43" s="82">
        <v>3359</v>
      </c>
      <c r="M43" s="82">
        <v>99</v>
      </c>
      <c r="N43" s="83">
        <v>2.95</v>
      </c>
    </row>
    <row r="44" spans="2:14" x14ac:dyDescent="0.2">
      <c r="B44" s="52">
        <v>4045</v>
      </c>
      <c r="C44" s="52" t="s">
        <v>109</v>
      </c>
      <c r="D44" s="82">
        <v>91057</v>
      </c>
      <c r="E44" s="82">
        <v>40445</v>
      </c>
      <c r="F44" s="82">
        <v>50612</v>
      </c>
      <c r="G44" s="82">
        <v>74075</v>
      </c>
      <c r="H44" s="82">
        <v>20</v>
      </c>
      <c r="I44" s="82">
        <v>5</v>
      </c>
      <c r="J44" s="82">
        <v>69</v>
      </c>
      <c r="K44" s="216">
        <v>62</v>
      </c>
      <c r="L44" s="82">
        <v>10600</v>
      </c>
      <c r="M44" s="82">
        <v>48</v>
      </c>
      <c r="N44" s="83">
        <v>0.45</v>
      </c>
    </row>
    <row r="45" spans="2:14" x14ac:dyDescent="0.2">
      <c r="B45" s="52">
        <v>4046</v>
      </c>
      <c r="C45" s="52" t="s">
        <v>110</v>
      </c>
      <c r="D45" s="82">
        <v>17927</v>
      </c>
      <c r="E45" s="82">
        <v>1478</v>
      </c>
      <c r="F45" s="82">
        <v>16449</v>
      </c>
      <c r="G45" s="82">
        <v>19752</v>
      </c>
      <c r="H45" s="82">
        <v>4</v>
      </c>
      <c r="I45" s="82">
        <v>4</v>
      </c>
      <c r="J45" s="82">
        <v>4</v>
      </c>
      <c r="K45" s="216">
        <v>46</v>
      </c>
      <c r="L45" s="82">
        <v>740</v>
      </c>
      <c r="M45" s="82">
        <v>18</v>
      </c>
      <c r="N45" s="83">
        <v>2.4300000000000002</v>
      </c>
    </row>
    <row r="46" spans="2:14" x14ac:dyDescent="0.2">
      <c r="B46" s="52">
        <v>4047</v>
      </c>
      <c r="C46" s="52" t="s">
        <v>111</v>
      </c>
      <c r="D46" s="82">
        <v>41251</v>
      </c>
      <c r="E46" s="82">
        <v>16426</v>
      </c>
      <c r="F46" s="82">
        <v>24825</v>
      </c>
      <c r="G46" s="82">
        <v>20001</v>
      </c>
      <c r="H46" s="82">
        <v>9</v>
      </c>
      <c r="I46" s="82">
        <v>3</v>
      </c>
      <c r="J46" s="82">
        <v>31</v>
      </c>
      <c r="K46" s="216">
        <v>31</v>
      </c>
      <c r="L46" s="82">
        <v>2179</v>
      </c>
      <c r="M46" s="82">
        <v>71</v>
      </c>
      <c r="N46" s="83">
        <v>3.26</v>
      </c>
    </row>
    <row r="47" spans="2:14" x14ac:dyDescent="0.2">
      <c r="B47" s="52">
        <v>4048</v>
      </c>
      <c r="C47" s="52" t="s">
        <v>112</v>
      </c>
      <c r="D47" s="82">
        <v>23619</v>
      </c>
      <c r="E47" s="82">
        <v>9304</v>
      </c>
      <c r="F47" s="82">
        <v>14315</v>
      </c>
      <c r="G47" s="82">
        <v>13020</v>
      </c>
      <c r="H47" s="82">
        <v>8</v>
      </c>
      <c r="I47" s="82">
        <v>7</v>
      </c>
      <c r="J47" s="82">
        <v>9</v>
      </c>
      <c r="K47" s="216">
        <v>31</v>
      </c>
      <c r="L47" s="82">
        <v>2874</v>
      </c>
      <c r="M47" s="82">
        <v>14</v>
      </c>
      <c r="N47" s="83">
        <v>0.49</v>
      </c>
    </row>
    <row r="48" spans="2:14" x14ac:dyDescent="0.2">
      <c r="B48" s="54">
        <v>4089</v>
      </c>
      <c r="C48" s="54" t="s">
        <v>131</v>
      </c>
      <c r="D48" s="99">
        <v>334226</v>
      </c>
      <c r="E48" s="99">
        <v>85578</v>
      </c>
      <c r="F48" s="99">
        <v>248648</v>
      </c>
      <c r="G48" s="99">
        <v>240615</v>
      </c>
      <c r="H48" s="100">
        <v>143</v>
      </c>
      <c r="I48" s="100">
        <v>76</v>
      </c>
      <c r="J48" s="100">
        <v>432</v>
      </c>
      <c r="K48" s="215">
        <v>383</v>
      </c>
      <c r="L48" s="100">
        <v>36705</v>
      </c>
      <c r="M48" s="100">
        <v>757</v>
      </c>
      <c r="N48" s="101">
        <v>2.06</v>
      </c>
    </row>
    <row r="49" spans="2:14" x14ac:dyDescent="0.2">
      <c r="B49" s="52">
        <v>4061</v>
      </c>
      <c r="C49" s="52" t="s">
        <v>378</v>
      </c>
      <c r="D49" s="82">
        <v>3153</v>
      </c>
      <c r="E49" s="82">
        <v>269</v>
      </c>
      <c r="F49" s="82">
        <v>2884</v>
      </c>
      <c r="G49" s="82">
        <v>1763</v>
      </c>
      <c r="H49" s="82">
        <v>2</v>
      </c>
      <c r="I49" s="82">
        <v>1</v>
      </c>
      <c r="J49" s="82">
        <v>3</v>
      </c>
      <c r="K49" s="216">
        <v>-1</v>
      </c>
      <c r="L49" s="82">
        <v>797</v>
      </c>
      <c r="M49" s="82">
        <v>25</v>
      </c>
      <c r="N49" s="83">
        <v>3.14</v>
      </c>
    </row>
    <row r="50" spans="2:14" x14ac:dyDescent="0.2">
      <c r="B50" s="52">
        <v>4062</v>
      </c>
      <c r="C50" s="52" t="s">
        <v>115</v>
      </c>
      <c r="D50" s="82">
        <v>25410</v>
      </c>
      <c r="E50" s="82">
        <v>9368</v>
      </c>
      <c r="F50" s="82">
        <v>16042</v>
      </c>
      <c r="G50" s="82">
        <v>9680</v>
      </c>
      <c r="H50" s="82">
        <v>9</v>
      </c>
      <c r="I50" s="82">
        <v>2</v>
      </c>
      <c r="J50" s="82">
        <v>35</v>
      </c>
      <c r="K50" s="216">
        <v>29</v>
      </c>
      <c r="L50" s="82">
        <v>2261</v>
      </c>
      <c r="M50" s="82">
        <v>27</v>
      </c>
      <c r="N50" s="83">
        <v>1.19</v>
      </c>
    </row>
    <row r="51" spans="2:14" x14ac:dyDescent="0.2">
      <c r="B51" s="52">
        <v>4063</v>
      </c>
      <c r="C51" s="52" t="s">
        <v>379</v>
      </c>
      <c r="D51" s="82">
        <v>27401</v>
      </c>
      <c r="E51" s="82">
        <v>2510</v>
      </c>
      <c r="F51" s="82">
        <v>24891</v>
      </c>
      <c r="G51" s="82">
        <v>28292</v>
      </c>
      <c r="H51" s="82">
        <v>25</v>
      </c>
      <c r="I51" s="82">
        <v>16</v>
      </c>
      <c r="J51" s="82">
        <v>69</v>
      </c>
      <c r="K51" s="216">
        <v>24</v>
      </c>
      <c r="L51" s="82">
        <v>4158</v>
      </c>
      <c r="M51" s="82">
        <v>89</v>
      </c>
      <c r="N51" s="83">
        <v>2.14</v>
      </c>
    </row>
    <row r="52" spans="2:14" x14ac:dyDescent="0.2">
      <c r="B52" s="52">
        <v>4064</v>
      </c>
      <c r="C52" s="52" t="s">
        <v>116</v>
      </c>
      <c r="D52" s="82">
        <v>6147</v>
      </c>
      <c r="E52" s="82">
        <v>139</v>
      </c>
      <c r="F52" s="82">
        <v>6008</v>
      </c>
      <c r="G52" s="82">
        <v>5411</v>
      </c>
      <c r="H52" s="82">
        <v>9</v>
      </c>
      <c r="I52" s="82">
        <v>3</v>
      </c>
      <c r="J52" s="82">
        <v>42</v>
      </c>
      <c r="K52" s="216">
        <v>34</v>
      </c>
      <c r="L52" s="82">
        <v>480</v>
      </c>
      <c r="M52" s="82">
        <v>9</v>
      </c>
      <c r="N52" s="83">
        <v>1.88</v>
      </c>
    </row>
    <row r="53" spans="2:14" x14ac:dyDescent="0.2">
      <c r="B53" s="52">
        <v>4065</v>
      </c>
      <c r="C53" s="52" t="s">
        <v>117</v>
      </c>
      <c r="D53" s="82">
        <v>11486</v>
      </c>
      <c r="E53" s="82">
        <v>3554</v>
      </c>
      <c r="F53" s="82">
        <v>7932</v>
      </c>
      <c r="G53" s="82">
        <v>19658</v>
      </c>
      <c r="H53" s="82">
        <v>2</v>
      </c>
      <c r="I53" s="82">
        <v>0</v>
      </c>
      <c r="J53" s="82">
        <v>10</v>
      </c>
      <c r="K53" s="216">
        <v>22</v>
      </c>
      <c r="L53" s="82">
        <v>1851</v>
      </c>
      <c r="M53" s="82">
        <v>69</v>
      </c>
      <c r="N53" s="83">
        <v>3.73</v>
      </c>
    </row>
    <row r="54" spans="2:14" x14ac:dyDescent="0.2">
      <c r="B54" s="52">
        <v>4066</v>
      </c>
      <c r="C54" s="52" t="s">
        <v>118</v>
      </c>
      <c r="D54" s="82">
        <v>4646</v>
      </c>
      <c r="E54" s="82">
        <v>1067</v>
      </c>
      <c r="F54" s="82">
        <v>3579</v>
      </c>
      <c r="G54" s="82">
        <v>6531</v>
      </c>
      <c r="H54" s="82">
        <v>1</v>
      </c>
      <c r="I54" s="82">
        <v>1</v>
      </c>
      <c r="J54" s="82">
        <v>1</v>
      </c>
      <c r="K54" s="216">
        <v>8</v>
      </c>
      <c r="L54" s="82">
        <v>460</v>
      </c>
      <c r="M54" s="82">
        <v>2</v>
      </c>
      <c r="N54" s="83">
        <v>0.43</v>
      </c>
    </row>
    <row r="55" spans="2:14" x14ac:dyDescent="0.2">
      <c r="B55" s="52">
        <v>4067</v>
      </c>
      <c r="C55" s="52" t="s">
        <v>460</v>
      </c>
      <c r="D55" s="82">
        <v>1683</v>
      </c>
      <c r="E55" s="82">
        <v>254</v>
      </c>
      <c r="F55" s="82">
        <v>1429</v>
      </c>
      <c r="G55" s="82">
        <v>388</v>
      </c>
      <c r="H55" s="82">
        <v>1</v>
      </c>
      <c r="I55" s="82">
        <v>0</v>
      </c>
      <c r="J55" s="82">
        <v>4</v>
      </c>
      <c r="K55" s="216">
        <v>2</v>
      </c>
      <c r="L55" s="82">
        <v>749</v>
      </c>
      <c r="M55" s="82">
        <v>4</v>
      </c>
      <c r="N55" s="83">
        <v>0.53</v>
      </c>
    </row>
    <row r="56" spans="2:14" x14ac:dyDescent="0.2">
      <c r="B56" s="52">
        <v>4068</v>
      </c>
      <c r="C56" s="52" t="s">
        <v>119</v>
      </c>
      <c r="D56" s="82">
        <v>11281</v>
      </c>
      <c r="E56" s="82">
        <v>1158</v>
      </c>
      <c r="F56" s="82">
        <v>10123</v>
      </c>
      <c r="G56" s="82">
        <v>3851</v>
      </c>
      <c r="H56" s="82">
        <v>11</v>
      </c>
      <c r="I56" s="82">
        <v>10</v>
      </c>
      <c r="J56" s="82">
        <v>12</v>
      </c>
      <c r="K56" s="216">
        <v>19</v>
      </c>
      <c r="L56" s="82">
        <v>1137</v>
      </c>
      <c r="M56" s="82">
        <v>42</v>
      </c>
      <c r="N56" s="83">
        <v>3.69</v>
      </c>
    </row>
    <row r="57" spans="2:14" x14ac:dyDescent="0.2">
      <c r="B57" s="52">
        <v>4084</v>
      </c>
      <c r="C57" s="52" t="s">
        <v>130</v>
      </c>
      <c r="D57" s="82">
        <v>2173</v>
      </c>
      <c r="E57" s="82">
        <v>145</v>
      </c>
      <c r="F57" s="82">
        <v>2028</v>
      </c>
      <c r="G57" s="82">
        <v>199</v>
      </c>
      <c r="H57" s="82">
        <v>2</v>
      </c>
      <c r="I57" s="82">
        <v>2</v>
      </c>
      <c r="J57" s="82">
        <v>2</v>
      </c>
      <c r="K57" s="216">
        <v>0</v>
      </c>
      <c r="L57" s="82">
        <v>280</v>
      </c>
      <c r="M57" s="82">
        <v>5</v>
      </c>
      <c r="N57" s="83">
        <v>1.79</v>
      </c>
    </row>
    <row r="58" spans="2:14" x14ac:dyDescent="0.2">
      <c r="B58" s="52">
        <v>4071</v>
      </c>
      <c r="C58" s="52" t="s">
        <v>120</v>
      </c>
      <c r="D58" s="82">
        <v>7431</v>
      </c>
      <c r="E58" s="82">
        <v>575</v>
      </c>
      <c r="F58" s="82">
        <v>6856</v>
      </c>
      <c r="G58" s="82">
        <v>5046</v>
      </c>
      <c r="H58" s="82">
        <v>4</v>
      </c>
      <c r="I58" s="82">
        <v>2</v>
      </c>
      <c r="J58" s="82">
        <v>6</v>
      </c>
      <c r="K58" s="216">
        <v>-3</v>
      </c>
      <c r="L58" s="82">
        <v>967</v>
      </c>
      <c r="M58" s="82">
        <v>9</v>
      </c>
      <c r="N58" s="83">
        <v>0.93</v>
      </c>
    </row>
    <row r="59" spans="2:14" x14ac:dyDescent="0.2">
      <c r="B59" s="52">
        <v>4072</v>
      </c>
      <c r="C59" s="52" t="s">
        <v>380</v>
      </c>
      <c r="D59" s="82">
        <v>23134</v>
      </c>
      <c r="E59" s="82">
        <v>8874</v>
      </c>
      <c r="F59" s="82">
        <v>14260</v>
      </c>
      <c r="G59" s="82">
        <v>19948</v>
      </c>
      <c r="H59" s="82">
        <v>3</v>
      </c>
      <c r="I59" s="82">
        <v>3</v>
      </c>
      <c r="J59" s="82">
        <v>3</v>
      </c>
      <c r="K59" s="216">
        <v>28</v>
      </c>
      <c r="L59" s="82">
        <v>1293</v>
      </c>
      <c r="M59" s="82">
        <v>70</v>
      </c>
      <c r="N59" s="83">
        <v>5.41</v>
      </c>
    </row>
    <row r="60" spans="2:14" x14ac:dyDescent="0.2">
      <c r="B60" s="52">
        <v>4073</v>
      </c>
      <c r="C60" s="52" t="s">
        <v>121</v>
      </c>
      <c r="D60" s="82">
        <v>11219</v>
      </c>
      <c r="E60" s="82">
        <v>411</v>
      </c>
      <c r="F60" s="82">
        <v>10808</v>
      </c>
      <c r="G60" s="82">
        <v>2927</v>
      </c>
      <c r="H60" s="82">
        <v>1</v>
      </c>
      <c r="I60" s="82">
        <v>0</v>
      </c>
      <c r="J60" s="82">
        <v>3</v>
      </c>
      <c r="K60" s="216">
        <v>33</v>
      </c>
      <c r="L60" s="82">
        <v>1002</v>
      </c>
      <c r="M60" s="82">
        <v>8</v>
      </c>
      <c r="N60" s="83">
        <v>0.8</v>
      </c>
    </row>
    <row r="61" spans="2:14" x14ac:dyDescent="0.2">
      <c r="B61" s="52">
        <v>4074</v>
      </c>
      <c r="C61" s="52" t="s">
        <v>122</v>
      </c>
      <c r="D61" s="82">
        <v>14069</v>
      </c>
      <c r="E61" s="82">
        <v>610</v>
      </c>
      <c r="F61" s="82">
        <v>13459</v>
      </c>
      <c r="G61" s="82">
        <v>5889</v>
      </c>
      <c r="H61" s="82">
        <v>16</v>
      </c>
      <c r="I61" s="82">
        <v>0</v>
      </c>
      <c r="J61" s="82">
        <v>65</v>
      </c>
      <c r="K61" s="216">
        <v>-3</v>
      </c>
      <c r="L61" s="82">
        <v>1193</v>
      </c>
      <c r="M61" s="82">
        <v>15</v>
      </c>
      <c r="N61" s="83">
        <v>1.26</v>
      </c>
    </row>
    <row r="62" spans="2:14" x14ac:dyDescent="0.2">
      <c r="B62" s="52">
        <v>4075</v>
      </c>
      <c r="C62" s="52" t="s">
        <v>498</v>
      </c>
      <c r="D62" s="82">
        <v>9548</v>
      </c>
      <c r="E62" s="82">
        <v>2453</v>
      </c>
      <c r="F62" s="82">
        <v>7095</v>
      </c>
      <c r="G62" s="82">
        <v>2756</v>
      </c>
      <c r="H62" s="82">
        <v>3</v>
      </c>
      <c r="I62" s="82">
        <v>1</v>
      </c>
      <c r="J62" s="82">
        <v>23</v>
      </c>
      <c r="K62" s="216">
        <v>30</v>
      </c>
      <c r="L62" s="82">
        <v>2060</v>
      </c>
      <c r="M62" s="82">
        <v>13</v>
      </c>
      <c r="N62" s="83">
        <v>0.63</v>
      </c>
    </row>
    <row r="63" spans="2:14" x14ac:dyDescent="0.2">
      <c r="B63" s="52">
        <v>4076</v>
      </c>
      <c r="C63" s="52" t="s">
        <v>123</v>
      </c>
      <c r="D63" s="82">
        <v>21412</v>
      </c>
      <c r="E63" s="82">
        <v>2620</v>
      </c>
      <c r="F63" s="82">
        <v>18792</v>
      </c>
      <c r="G63" s="82">
        <v>7906</v>
      </c>
      <c r="H63" s="82">
        <v>9</v>
      </c>
      <c r="I63" s="82">
        <v>5</v>
      </c>
      <c r="J63" s="82">
        <v>21</v>
      </c>
      <c r="K63" s="216">
        <v>22</v>
      </c>
      <c r="L63" s="82">
        <v>1349</v>
      </c>
      <c r="M63" s="82">
        <v>0</v>
      </c>
      <c r="N63" s="83">
        <v>0</v>
      </c>
    </row>
    <row r="64" spans="2:14" x14ac:dyDescent="0.2">
      <c r="B64" s="52">
        <v>4077</v>
      </c>
      <c r="C64" s="52" t="s">
        <v>124</v>
      </c>
      <c r="D64" s="82">
        <v>897</v>
      </c>
      <c r="E64" s="82">
        <v>897</v>
      </c>
      <c r="F64" s="82">
        <v>0</v>
      </c>
      <c r="G64" s="82">
        <v>163</v>
      </c>
      <c r="H64" s="82">
        <v>0</v>
      </c>
      <c r="I64" s="82">
        <v>0</v>
      </c>
      <c r="J64" s="82">
        <v>0</v>
      </c>
      <c r="K64" s="216">
        <v>2</v>
      </c>
      <c r="L64" s="82">
        <v>637</v>
      </c>
      <c r="M64" s="82">
        <v>12</v>
      </c>
      <c r="N64" s="83">
        <v>1.88</v>
      </c>
    </row>
    <row r="65" spans="2:14" x14ac:dyDescent="0.2">
      <c r="B65" s="52">
        <v>4078</v>
      </c>
      <c r="C65" s="52" t="s">
        <v>125</v>
      </c>
      <c r="D65" s="82">
        <v>486</v>
      </c>
      <c r="E65" s="82">
        <v>0</v>
      </c>
      <c r="F65" s="82">
        <v>486</v>
      </c>
      <c r="G65" s="82">
        <v>204</v>
      </c>
      <c r="H65" s="82">
        <v>1</v>
      </c>
      <c r="I65" s="82">
        <v>1</v>
      </c>
      <c r="J65" s="82">
        <v>1</v>
      </c>
      <c r="K65" s="216">
        <v>0</v>
      </c>
      <c r="L65" s="82">
        <v>221</v>
      </c>
      <c r="M65" s="82">
        <v>7</v>
      </c>
      <c r="N65" s="83">
        <v>3.17</v>
      </c>
    </row>
    <row r="66" spans="2:14" x14ac:dyDescent="0.2">
      <c r="B66" s="52">
        <v>4079</v>
      </c>
      <c r="C66" s="52" t="s">
        <v>126</v>
      </c>
      <c r="D66" s="82">
        <v>17338</v>
      </c>
      <c r="E66" s="82">
        <v>2554</v>
      </c>
      <c r="F66" s="82">
        <v>14784</v>
      </c>
      <c r="G66" s="82">
        <v>3509</v>
      </c>
      <c r="H66" s="82">
        <v>0</v>
      </c>
      <c r="I66" s="82">
        <v>0</v>
      </c>
      <c r="J66" s="82">
        <v>0</v>
      </c>
      <c r="K66" s="216">
        <v>15</v>
      </c>
      <c r="L66" s="82">
        <v>718</v>
      </c>
      <c r="M66" s="82">
        <v>12</v>
      </c>
      <c r="N66" s="83">
        <v>1.67</v>
      </c>
    </row>
    <row r="67" spans="2:14" x14ac:dyDescent="0.2">
      <c r="B67" s="52">
        <v>4080</v>
      </c>
      <c r="C67" s="52" t="s">
        <v>127</v>
      </c>
      <c r="D67" s="82">
        <v>30945</v>
      </c>
      <c r="E67" s="82">
        <v>9102</v>
      </c>
      <c r="F67" s="82">
        <v>21843</v>
      </c>
      <c r="G67" s="82">
        <v>25343</v>
      </c>
      <c r="H67" s="82">
        <v>10</v>
      </c>
      <c r="I67" s="82">
        <v>8</v>
      </c>
      <c r="J67" s="82">
        <v>17</v>
      </c>
      <c r="K67" s="216">
        <v>16</v>
      </c>
      <c r="L67" s="82">
        <v>3451</v>
      </c>
      <c r="M67" s="82">
        <v>90</v>
      </c>
      <c r="N67" s="83">
        <v>2.61</v>
      </c>
    </row>
    <row r="68" spans="2:14" x14ac:dyDescent="0.2">
      <c r="B68" s="52">
        <v>4081</v>
      </c>
      <c r="C68" s="52" t="s">
        <v>128</v>
      </c>
      <c r="D68" s="82">
        <v>11068</v>
      </c>
      <c r="E68" s="82">
        <v>2669</v>
      </c>
      <c r="F68" s="82">
        <v>8399</v>
      </c>
      <c r="G68" s="82">
        <v>2289</v>
      </c>
      <c r="H68" s="82">
        <v>5</v>
      </c>
      <c r="I68" s="82">
        <v>3</v>
      </c>
      <c r="J68" s="82">
        <v>25</v>
      </c>
      <c r="K68" s="216">
        <v>14</v>
      </c>
      <c r="L68" s="82">
        <v>1799</v>
      </c>
      <c r="M68" s="82">
        <v>45</v>
      </c>
      <c r="N68" s="83">
        <v>2.5</v>
      </c>
    </row>
    <row r="69" spans="2:14" x14ac:dyDescent="0.2">
      <c r="B69" s="52">
        <v>4082</v>
      </c>
      <c r="C69" s="52" t="s">
        <v>381</v>
      </c>
      <c r="D69" s="82">
        <v>72398</v>
      </c>
      <c r="E69" s="82">
        <v>34840</v>
      </c>
      <c r="F69" s="82">
        <v>37558</v>
      </c>
      <c r="G69" s="82">
        <v>67917</v>
      </c>
      <c r="H69" s="82">
        <v>25</v>
      </c>
      <c r="I69" s="82">
        <v>17</v>
      </c>
      <c r="J69" s="82">
        <v>74</v>
      </c>
      <c r="K69" s="216">
        <v>64</v>
      </c>
      <c r="L69" s="82">
        <v>7767</v>
      </c>
      <c r="M69" s="82">
        <v>149</v>
      </c>
      <c r="N69" s="83">
        <v>1.92</v>
      </c>
    </row>
    <row r="70" spans="2:14" x14ac:dyDescent="0.2">
      <c r="B70" s="52">
        <v>4083</v>
      </c>
      <c r="C70" s="52" t="s">
        <v>129</v>
      </c>
      <c r="D70" s="82">
        <v>20901</v>
      </c>
      <c r="E70" s="82">
        <v>1509</v>
      </c>
      <c r="F70" s="82">
        <v>19392</v>
      </c>
      <c r="G70" s="82">
        <v>20945</v>
      </c>
      <c r="H70" s="82">
        <v>4</v>
      </c>
      <c r="I70" s="82">
        <v>1</v>
      </c>
      <c r="J70" s="82">
        <v>16</v>
      </c>
      <c r="K70" s="216">
        <v>28</v>
      </c>
      <c r="L70" s="82">
        <v>2075</v>
      </c>
      <c r="M70" s="82">
        <v>55</v>
      </c>
      <c r="N70" s="83">
        <v>2.65</v>
      </c>
    </row>
    <row r="71" spans="2:14" x14ac:dyDescent="0.2">
      <c r="B71" s="54">
        <v>4129</v>
      </c>
      <c r="C71" s="54" t="s">
        <v>151</v>
      </c>
      <c r="D71" s="99">
        <v>311319</v>
      </c>
      <c r="E71" s="99">
        <v>70119</v>
      </c>
      <c r="F71" s="99">
        <v>241200</v>
      </c>
      <c r="G71" s="99">
        <v>259947</v>
      </c>
      <c r="H71" s="100">
        <v>121</v>
      </c>
      <c r="I71" s="100">
        <v>59</v>
      </c>
      <c r="J71" s="100">
        <v>525</v>
      </c>
      <c r="K71" s="215">
        <v>284</v>
      </c>
      <c r="L71" s="100">
        <v>25165</v>
      </c>
      <c r="M71" s="100">
        <v>767</v>
      </c>
      <c r="N71" s="101">
        <v>3.05</v>
      </c>
    </row>
    <row r="72" spans="2:14" x14ac:dyDescent="0.2">
      <c r="B72" s="52">
        <v>4091</v>
      </c>
      <c r="C72" s="52" t="s">
        <v>132</v>
      </c>
      <c r="D72" s="82">
        <v>7157</v>
      </c>
      <c r="E72" s="82">
        <v>3091</v>
      </c>
      <c r="F72" s="82">
        <v>4066</v>
      </c>
      <c r="G72" s="82">
        <v>4645</v>
      </c>
      <c r="H72" s="82">
        <v>4</v>
      </c>
      <c r="I72" s="82">
        <v>4</v>
      </c>
      <c r="J72" s="82">
        <v>4</v>
      </c>
      <c r="K72" s="216">
        <v>2</v>
      </c>
      <c r="L72" s="82">
        <v>775</v>
      </c>
      <c r="M72" s="82">
        <v>6</v>
      </c>
      <c r="N72" s="83">
        <v>0.77</v>
      </c>
    </row>
    <row r="73" spans="2:14" x14ac:dyDescent="0.2">
      <c r="B73" s="52">
        <v>4092</v>
      </c>
      <c r="C73" s="52" t="s">
        <v>133</v>
      </c>
      <c r="D73" s="82">
        <v>20033</v>
      </c>
      <c r="E73" s="82">
        <v>140</v>
      </c>
      <c r="F73" s="82">
        <v>19893</v>
      </c>
      <c r="G73" s="82">
        <v>9281</v>
      </c>
      <c r="H73" s="82">
        <v>10</v>
      </c>
      <c r="I73" s="82">
        <v>2</v>
      </c>
      <c r="J73" s="82">
        <v>70</v>
      </c>
      <c r="K73" s="216">
        <v>5</v>
      </c>
      <c r="L73" s="82">
        <v>1953</v>
      </c>
      <c r="M73" s="82">
        <v>134</v>
      </c>
      <c r="N73" s="83">
        <v>6.86</v>
      </c>
    </row>
    <row r="74" spans="2:14" x14ac:dyDescent="0.2">
      <c r="B74" s="52">
        <v>4093</v>
      </c>
      <c r="C74" s="52" t="s">
        <v>134</v>
      </c>
      <c r="D74" s="82">
        <v>4169</v>
      </c>
      <c r="E74" s="82">
        <v>336</v>
      </c>
      <c r="F74" s="82">
        <v>3833</v>
      </c>
      <c r="G74" s="82">
        <v>5230</v>
      </c>
      <c r="H74" s="82">
        <v>5</v>
      </c>
      <c r="I74" s="82">
        <v>5</v>
      </c>
      <c r="J74" s="82">
        <v>5</v>
      </c>
      <c r="K74" s="216">
        <v>0</v>
      </c>
      <c r="L74" s="82">
        <v>356</v>
      </c>
      <c r="M74" s="82">
        <v>1</v>
      </c>
      <c r="N74" s="83">
        <v>0.28000000000000003</v>
      </c>
    </row>
    <row r="75" spans="2:14" x14ac:dyDescent="0.2">
      <c r="B75" s="52">
        <v>4124</v>
      </c>
      <c r="C75" s="52" t="s">
        <v>150</v>
      </c>
      <c r="D75" s="82">
        <v>11090</v>
      </c>
      <c r="E75" s="82">
        <v>3909</v>
      </c>
      <c r="F75" s="82">
        <v>7181</v>
      </c>
      <c r="G75" s="82">
        <v>2648</v>
      </c>
      <c r="H75" s="82">
        <v>11</v>
      </c>
      <c r="I75" s="82">
        <v>3</v>
      </c>
      <c r="J75" s="82">
        <v>32</v>
      </c>
      <c r="K75" s="216">
        <v>4</v>
      </c>
      <c r="L75" s="82">
        <v>785</v>
      </c>
      <c r="M75" s="82">
        <v>13</v>
      </c>
      <c r="N75" s="171">
        <v>1.66</v>
      </c>
    </row>
    <row r="76" spans="2:14" x14ac:dyDescent="0.2">
      <c r="B76" s="52">
        <v>4094</v>
      </c>
      <c r="C76" s="52" t="s">
        <v>135</v>
      </c>
      <c r="D76" s="82">
        <v>9172</v>
      </c>
      <c r="E76" s="82">
        <v>975</v>
      </c>
      <c r="F76" s="82">
        <v>8197</v>
      </c>
      <c r="G76" s="82">
        <v>3003</v>
      </c>
      <c r="H76" s="82">
        <v>5</v>
      </c>
      <c r="I76" s="82">
        <v>1</v>
      </c>
      <c r="J76" s="82">
        <v>32</v>
      </c>
      <c r="K76" s="216">
        <v>3</v>
      </c>
      <c r="L76" s="82">
        <v>403</v>
      </c>
      <c r="M76" s="82">
        <v>7</v>
      </c>
      <c r="N76" s="83">
        <v>1.74</v>
      </c>
    </row>
    <row r="77" spans="2:14" x14ac:dyDescent="0.2">
      <c r="B77" s="52">
        <v>4095</v>
      </c>
      <c r="C77" s="52" t="s">
        <v>25</v>
      </c>
      <c r="D77" s="82">
        <v>62155</v>
      </c>
      <c r="E77" s="82">
        <v>17760</v>
      </c>
      <c r="F77" s="82">
        <v>44395</v>
      </c>
      <c r="G77" s="82">
        <v>68525</v>
      </c>
      <c r="H77" s="82">
        <v>16</v>
      </c>
      <c r="I77" s="82">
        <v>3</v>
      </c>
      <c r="J77" s="82">
        <v>141</v>
      </c>
      <c r="K77" s="216">
        <v>182</v>
      </c>
      <c r="L77" s="82">
        <v>6633</v>
      </c>
      <c r="M77" s="82">
        <v>316</v>
      </c>
      <c r="N77" s="83">
        <v>4.76</v>
      </c>
    </row>
    <row r="78" spans="2:14" x14ac:dyDescent="0.2">
      <c r="B78" s="52">
        <v>4096</v>
      </c>
      <c r="C78" s="52" t="s">
        <v>136</v>
      </c>
      <c r="D78" s="82">
        <v>3665</v>
      </c>
      <c r="E78" s="82">
        <v>454</v>
      </c>
      <c r="F78" s="82">
        <v>3211</v>
      </c>
      <c r="G78" s="82">
        <v>3348</v>
      </c>
      <c r="H78" s="82">
        <v>8</v>
      </c>
      <c r="I78" s="82">
        <v>8</v>
      </c>
      <c r="J78" s="82">
        <v>8</v>
      </c>
      <c r="K78" s="216">
        <v>7</v>
      </c>
      <c r="L78" s="82">
        <v>298</v>
      </c>
      <c r="M78" s="82">
        <v>3</v>
      </c>
      <c r="N78" s="83">
        <v>1.01</v>
      </c>
    </row>
    <row r="79" spans="2:14" x14ac:dyDescent="0.2">
      <c r="B79" s="52">
        <v>4097</v>
      </c>
      <c r="C79" s="52" t="s">
        <v>137</v>
      </c>
      <c r="D79" s="82">
        <v>180</v>
      </c>
      <c r="E79" s="82">
        <v>135</v>
      </c>
      <c r="F79" s="82">
        <v>45</v>
      </c>
      <c r="G79" s="82">
        <v>1231</v>
      </c>
      <c r="H79" s="82">
        <v>0</v>
      </c>
      <c r="I79" s="82">
        <v>0</v>
      </c>
      <c r="J79" s="82">
        <v>0</v>
      </c>
      <c r="K79" s="216">
        <v>0</v>
      </c>
      <c r="L79" s="82">
        <v>143</v>
      </c>
      <c r="M79" s="82">
        <v>4</v>
      </c>
      <c r="N79" s="83">
        <v>2.8</v>
      </c>
    </row>
    <row r="80" spans="2:14" x14ac:dyDescent="0.2">
      <c r="B80" s="52">
        <v>4099</v>
      </c>
      <c r="C80" s="52" t="s">
        <v>138</v>
      </c>
      <c r="D80" s="82">
        <v>4436</v>
      </c>
      <c r="E80" s="82">
        <v>3713</v>
      </c>
      <c r="F80" s="82">
        <v>723</v>
      </c>
      <c r="G80" s="82">
        <v>4282</v>
      </c>
      <c r="H80" s="82">
        <v>1</v>
      </c>
      <c r="I80" s="82">
        <v>1</v>
      </c>
      <c r="J80" s="82">
        <v>1</v>
      </c>
      <c r="K80" s="216">
        <v>0</v>
      </c>
      <c r="L80" s="82">
        <v>202</v>
      </c>
      <c r="M80" s="82">
        <v>1</v>
      </c>
      <c r="N80" s="83">
        <v>0.5</v>
      </c>
    </row>
    <row r="81" spans="2:14" x14ac:dyDescent="0.2">
      <c r="B81" s="52">
        <v>4100</v>
      </c>
      <c r="C81" s="52" t="s">
        <v>382</v>
      </c>
      <c r="D81" s="82">
        <v>25241</v>
      </c>
      <c r="E81" s="82">
        <v>3127</v>
      </c>
      <c r="F81" s="82">
        <v>22114</v>
      </c>
      <c r="G81" s="82">
        <v>15836</v>
      </c>
      <c r="H81" s="82">
        <v>14</v>
      </c>
      <c r="I81" s="82">
        <v>12</v>
      </c>
      <c r="J81" s="82">
        <v>20</v>
      </c>
      <c r="K81" s="216">
        <v>15</v>
      </c>
      <c r="L81" s="82">
        <v>1738</v>
      </c>
      <c r="M81" s="82">
        <v>17</v>
      </c>
      <c r="N81" s="83">
        <v>0.98</v>
      </c>
    </row>
    <row r="82" spans="2:14" x14ac:dyDescent="0.2">
      <c r="B82" s="52">
        <v>4104</v>
      </c>
      <c r="C82" s="52" t="s">
        <v>139</v>
      </c>
      <c r="D82" s="82">
        <v>18756</v>
      </c>
      <c r="E82" s="82">
        <v>2484</v>
      </c>
      <c r="F82" s="82">
        <v>16272</v>
      </c>
      <c r="G82" s="82">
        <v>15240</v>
      </c>
      <c r="H82" s="82">
        <v>7</v>
      </c>
      <c r="I82" s="82">
        <v>4</v>
      </c>
      <c r="J82" s="82">
        <v>18</v>
      </c>
      <c r="K82" s="216">
        <v>13</v>
      </c>
      <c r="L82" s="82">
        <v>1531</v>
      </c>
      <c r="M82" s="82">
        <v>13</v>
      </c>
      <c r="N82" s="83">
        <v>0.85</v>
      </c>
    </row>
    <row r="83" spans="2:14" x14ac:dyDescent="0.2">
      <c r="B83" s="52">
        <v>4105</v>
      </c>
      <c r="C83" s="52" t="s">
        <v>140</v>
      </c>
      <c r="D83" s="82">
        <v>2511</v>
      </c>
      <c r="E83" s="82">
        <v>1334</v>
      </c>
      <c r="F83" s="82">
        <v>1177</v>
      </c>
      <c r="G83" s="82">
        <v>2147</v>
      </c>
      <c r="H83" s="82">
        <v>0</v>
      </c>
      <c r="I83" s="82">
        <v>0</v>
      </c>
      <c r="J83" s="82">
        <v>0</v>
      </c>
      <c r="K83" s="216">
        <v>2</v>
      </c>
      <c r="L83" s="82">
        <v>159</v>
      </c>
      <c r="M83" s="82">
        <v>2</v>
      </c>
      <c r="N83" s="83">
        <v>1.26</v>
      </c>
    </row>
    <row r="84" spans="2:14" x14ac:dyDescent="0.2">
      <c r="B84" s="52">
        <v>4106</v>
      </c>
      <c r="C84" s="52" t="s">
        <v>141</v>
      </c>
      <c r="D84" s="82">
        <v>1722</v>
      </c>
      <c r="E84" s="82">
        <v>60</v>
      </c>
      <c r="F84" s="82">
        <v>1662</v>
      </c>
      <c r="G84" s="82">
        <v>1261</v>
      </c>
      <c r="H84" s="82">
        <v>1</v>
      </c>
      <c r="I84" s="82">
        <v>0</v>
      </c>
      <c r="J84" s="82">
        <v>3</v>
      </c>
      <c r="K84" s="216">
        <v>0</v>
      </c>
      <c r="L84" s="82">
        <v>204</v>
      </c>
      <c r="M84" s="82">
        <v>3</v>
      </c>
      <c r="N84" s="83">
        <v>1.47</v>
      </c>
    </row>
    <row r="85" spans="2:14" x14ac:dyDescent="0.2">
      <c r="B85" s="52">
        <v>4107</v>
      </c>
      <c r="C85" s="52" t="s">
        <v>142</v>
      </c>
      <c r="D85" s="82">
        <v>2372</v>
      </c>
      <c r="E85" s="82">
        <v>675</v>
      </c>
      <c r="F85" s="82">
        <v>1697</v>
      </c>
      <c r="G85" s="82">
        <v>568</v>
      </c>
      <c r="H85" s="82">
        <v>1</v>
      </c>
      <c r="I85" s="82">
        <v>1</v>
      </c>
      <c r="J85" s="82">
        <v>1</v>
      </c>
      <c r="K85" s="216">
        <v>3</v>
      </c>
      <c r="L85" s="82">
        <v>502</v>
      </c>
      <c r="M85" s="82">
        <v>13</v>
      </c>
      <c r="N85" s="83">
        <v>2.59</v>
      </c>
    </row>
    <row r="86" spans="2:14" x14ac:dyDescent="0.2">
      <c r="B86" s="52">
        <v>4110</v>
      </c>
      <c r="C86" s="52" t="s">
        <v>143</v>
      </c>
      <c r="D86" s="82">
        <v>26671</v>
      </c>
      <c r="E86" s="82">
        <v>138</v>
      </c>
      <c r="F86" s="82">
        <v>26533</v>
      </c>
      <c r="G86" s="82">
        <v>3343</v>
      </c>
      <c r="H86" s="82">
        <v>11</v>
      </c>
      <c r="I86" s="82">
        <v>1</v>
      </c>
      <c r="J86" s="82">
        <v>90</v>
      </c>
      <c r="K86" s="216">
        <v>8</v>
      </c>
      <c r="L86" s="82">
        <v>660</v>
      </c>
      <c r="M86" s="82">
        <v>27</v>
      </c>
      <c r="N86" s="83">
        <v>4.09</v>
      </c>
    </row>
    <row r="87" spans="2:14" x14ac:dyDescent="0.2">
      <c r="B87" s="52">
        <v>4111</v>
      </c>
      <c r="C87" s="52" t="s">
        <v>144</v>
      </c>
      <c r="D87" s="82">
        <v>2773</v>
      </c>
      <c r="E87" s="82">
        <v>453</v>
      </c>
      <c r="F87" s="82">
        <v>2320</v>
      </c>
      <c r="G87" s="82">
        <v>795</v>
      </c>
      <c r="H87" s="82">
        <v>2</v>
      </c>
      <c r="I87" s="82">
        <v>0</v>
      </c>
      <c r="J87" s="82">
        <v>8</v>
      </c>
      <c r="K87" s="216">
        <v>3</v>
      </c>
      <c r="L87" s="82">
        <v>680</v>
      </c>
      <c r="M87" s="82">
        <v>17</v>
      </c>
      <c r="N87" s="83">
        <v>2.5</v>
      </c>
    </row>
    <row r="88" spans="2:14" x14ac:dyDescent="0.2">
      <c r="B88" s="52">
        <v>4112</v>
      </c>
      <c r="C88" s="52" t="s">
        <v>145</v>
      </c>
      <c r="D88" s="82">
        <v>4014</v>
      </c>
      <c r="E88" s="82">
        <v>1601</v>
      </c>
      <c r="F88" s="82">
        <v>2413</v>
      </c>
      <c r="G88" s="82">
        <v>5233</v>
      </c>
      <c r="H88" s="82">
        <v>0</v>
      </c>
      <c r="I88" s="82">
        <v>0</v>
      </c>
      <c r="J88" s="82">
        <v>0</v>
      </c>
      <c r="K88" s="216">
        <v>13</v>
      </c>
      <c r="L88" s="82">
        <v>381</v>
      </c>
      <c r="M88" s="82">
        <v>1</v>
      </c>
      <c r="N88" s="83">
        <v>0.26</v>
      </c>
    </row>
    <row r="89" spans="2:14" x14ac:dyDescent="0.2">
      <c r="B89" s="52">
        <v>4125</v>
      </c>
      <c r="C89" s="52" t="s">
        <v>402</v>
      </c>
      <c r="D89" s="82">
        <v>21205</v>
      </c>
      <c r="E89" s="82">
        <v>2792</v>
      </c>
      <c r="F89" s="82">
        <v>18413</v>
      </c>
      <c r="G89" s="82">
        <v>9380</v>
      </c>
      <c r="H89" s="82">
        <v>8</v>
      </c>
      <c r="I89" s="82">
        <v>8</v>
      </c>
      <c r="J89" s="82">
        <v>8</v>
      </c>
      <c r="K89" s="216">
        <v>16</v>
      </c>
      <c r="L89" s="82">
        <v>1122</v>
      </c>
      <c r="M89" s="82">
        <v>19</v>
      </c>
      <c r="N89" s="83">
        <v>1.69</v>
      </c>
    </row>
    <row r="90" spans="2:14" x14ac:dyDescent="0.2">
      <c r="B90" s="52">
        <v>4117</v>
      </c>
      <c r="C90" s="52" t="s">
        <v>383</v>
      </c>
      <c r="D90" s="82">
        <v>4897</v>
      </c>
      <c r="E90" s="82">
        <v>726</v>
      </c>
      <c r="F90" s="82">
        <v>4171</v>
      </c>
      <c r="G90" s="82">
        <v>6932</v>
      </c>
      <c r="H90" s="82">
        <v>1</v>
      </c>
      <c r="I90" s="82">
        <v>1</v>
      </c>
      <c r="J90" s="82">
        <v>1</v>
      </c>
      <c r="K90" s="216">
        <v>1</v>
      </c>
      <c r="L90" s="82">
        <v>400</v>
      </c>
      <c r="M90" s="82">
        <v>4</v>
      </c>
      <c r="N90" s="83">
        <v>1</v>
      </c>
    </row>
    <row r="91" spans="2:14" x14ac:dyDescent="0.2">
      <c r="B91" s="52">
        <v>4120</v>
      </c>
      <c r="C91" s="52" t="s">
        <v>384</v>
      </c>
      <c r="D91" s="82">
        <v>4503</v>
      </c>
      <c r="E91" s="82">
        <v>629</v>
      </c>
      <c r="F91" s="82">
        <v>3874</v>
      </c>
      <c r="G91" s="82">
        <v>3410</v>
      </c>
      <c r="H91" s="82">
        <v>5</v>
      </c>
      <c r="I91" s="82">
        <v>1</v>
      </c>
      <c r="J91" s="82">
        <v>21</v>
      </c>
      <c r="K91" s="216">
        <v>-4</v>
      </c>
      <c r="L91" s="82">
        <v>702</v>
      </c>
      <c r="M91" s="82">
        <v>41</v>
      </c>
      <c r="N91" s="83">
        <v>5.84</v>
      </c>
    </row>
    <row r="92" spans="2:14" x14ac:dyDescent="0.2">
      <c r="B92" s="52">
        <v>4121</v>
      </c>
      <c r="C92" s="52" t="s">
        <v>147</v>
      </c>
      <c r="D92" s="82">
        <v>19004</v>
      </c>
      <c r="E92" s="82">
        <v>13253</v>
      </c>
      <c r="F92" s="82">
        <v>5751</v>
      </c>
      <c r="G92" s="82">
        <v>27649</v>
      </c>
      <c r="H92" s="82">
        <v>4</v>
      </c>
      <c r="I92" s="82">
        <v>2</v>
      </c>
      <c r="J92" s="82">
        <v>6</v>
      </c>
      <c r="K92" s="216">
        <v>0</v>
      </c>
      <c r="L92" s="82">
        <v>1015</v>
      </c>
      <c r="M92" s="82">
        <v>15</v>
      </c>
      <c r="N92" s="83">
        <v>1.48</v>
      </c>
    </row>
    <row r="93" spans="2:14" x14ac:dyDescent="0.2">
      <c r="B93" s="52">
        <v>4122</v>
      </c>
      <c r="C93" s="52" t="s">
        <v>148</v>
      </c>
      <c r="D93" s="82">
        <v>4254</v>
      </c>
      <c r="E93" s="82">
        <v>400</v>
      </c>
      <c r="F93" s="82">
        <v>3854</v>
      </c>
      <c r="G93" s="82">
        <v>3223</v>
      </c>
      <c r="H93" s="82">
        <v>2</v>
      </c>
      <c r="I93" s="82">
        <v>2</v>
      </c>
      <c r="J93" s="82">
        <v>2</v>
      </c>
      <c r="K93" s="216">
        <v>1</v>
      </c>
      <c r="L93" s="82">
        <v>736</v>
      </c>
      <c r="M93" s="82">
        <v>17</v>
      </c>
      <c r="N93" s="83">
        <v>2.31</v>
      </c>
    </row>
    <row r="94" spans="2:14" x14ac:dyDescent="0.2">
      <c r="B94" s="52">
        <v>4123</v>
      </c>
      <c r="C94" s="52" t="s">
        <v>149</v>
      </c>
      <c r="D94" s="82">
        <v>51339</v>
      </c>
      <c r="E94" s="82">
        <v>11934</v>
      </c>
      <c r="F94" s="82">
        <v>39405</v>
      </c>
      <c r="G94" s="82">
        <v>62737</v>
      </c>
      <c r="H94" s="82">
        <v>5</v>
      </c>
      <c r="I94" s="82">
        <v>0</v>
      </c>
      <c r="J94" s="82">
        <v>54</v>
      </c>
      <c r="K94" s="216">
        <v>10</v>
      </c>
      <c r="L94" s="82">
        <v>3787</v>
      </c>
      <c r="M94" s="82">
        <v>93</v>
      </c>
      <c r="N94" s="83">
        <v>2.46</v>
      </c>
    </row>
    <row r="95" spans="2:14" x14ac:dyDescent="0.2">
      <c r="B95" s="54">
        <v>4159</v>
      </c>
      <c r="C95" s="54" t="s">
        <v>165</v>
      </c>
      <c r="D95" s="99">
        <v>217294</v>
      </c>
      <c r="E95" s="99">
        <v>45801</v>
      </c>
      <c r="F95" s="99">
        <v>171493</v>
      </c>
      <c r="G95" s="99">
        <v>135875</v>
      </c>
      <c r="H95" s="100">
        <v>78</v>
      </c>
      <c r="I95" s="100">
        <v>54</v>
      </c>
      <c r="J95" s="100">
        <v>241</v>
      </c>
      <c r="K95" s="215">
        <v>430</v>
      </c>
      <c r="L95" s="100">
        <v>21160</v>
      </c>
      <c r="M95" s="100">
        <v>767</v>
      </c>
      <c r="N95" s="101">
        <v>3.62</v>
      </c>
    </row>
    <row r="96" spans="2:14" x14ac:dyDescent="0.2">
      <c r="B96" s="52">
        <v>4131</v>
      </c>
      <c r="C96" s="52" t="s">
        <v>152</v>
      </c>
      <c r="D96" s="82">
        <v>17664</v>
      </c>
      <c r="E96" s="82">
        <v>4960</v>
      </c>
      <c r="F96" s="82">
        <v>12704</v>
      </c>
      <c r="G96" s="82">
        <v>5083</v>
      </c>
      <c r="H96" s="82">
        <v>8</v>
      </c>
      <c r="I96" s="82">
        <v>6</v>
      </c>
      <c r="J96" s="82">
        <v>15</v>
      </c>
      <c r="K96" s="216">
        <v>15</v>
      </c>
      <c r="L96" s="82">
        <v>1743</v>
      </c>
      <c r="M96" s="82">
        <v>74</v>
      </c>
      <c r="N96" s="83">
        <v>4.25</v>
      </c>
    </row>
    <row r="97" spans="2:14" x14ac:dyDescent="0.2">
      <c r="B97" s="52">
        <v>4132</v>
      </c>
      <c r="C97" s="52" t="s">
        <v>153</v>
      </c>
      <c r="D97" s="82">
        <v>9146</v>
      </c>
      <c r="E97" s="82">
        <v>1183</v>
      </c>
      <c r="F97" s="82">
        <v>7963</v>
      </c>
      <c r="G97" s="82">
        <v>16392</v>
      </c>
      <c r="H97" s="82">
        <v>2</v>
      </c>
      <c r="I97" s="82">
        <v>1</v>
      </c>
      <c r="J97" s="82">
        <v>9</v>
      </c>
      <c r="K97" s="216">
        <v>34</v>
      </c>
      <c r="L97" s="82">
        <v>707</v>
      </c>
      <c r="M97" s="82">
        <v>19</v>
      </c>
      <c r="N97" s="83">
        <v>2.69</v>
      </c>
    </row>
    <row r="98" spans="2:14" x14ac:dyDescent="0.2">
      <c r="B98" s="52">
        <v>4133</v>
      </c>
      <c r="C98" s="52" t="s">
        <v>385</v>
      </c>
      <c r="D98" s="82">
        <v>5123</v>
      </c>
      <c r="E98" s="82">
        <v>192</v>
      </c>
      <c r="F98" s="82">
        <v>4931</v>
      </c>
      <c r="G98" s="82">
        <v>3995</v>
      </c>
      <c r="H98" s="82">
        <v>2</v>
      </c>
      <c r="I98" s="82">
        <v>2</v>
      </c>
      <c r="J98" s="82">
        <v>2</v>
      </c>
      <c r="K98" s="216">
        <v>12</v>
      </c>
      <c r="L98" s="82">
        <v>526</v>
      </c>
      <c r="M98" s="82">
        <v>33</v>
      </c>
      <c r="N98" s="83">
        <v>6.27</v>
      </c>
    </row>
    <row r="99" spans="2:14" x14ac:dyDescent="0.2">
      <c r="B99" s="52">
        <v>4134</v>
      </c>
      <c r="C99" s="52" t="s">
        <v>154</v>
      </c>
      <c r="D99" s="82">
        <v>16574</v>
      </c>
      <c r="E99" s="82">
        <v>1305</v>
      </c>
      <c r="F99" s="82">
        <v>15269</v>
      </c>
      <c r="G99" s="82">
        <v>7385</v>
      </c>
      <c r="H99" s="82">
        <v>3</v>
      </c>
      <c r="I99" s="82">
        <v>3</v>
      </c>
      <c r="J99" s="82">
        <v>3</v>
      </c>
      <c r="K99" s="216">
        <v>26</v>
      </c>
      <c r="L99" s="82">
        <v>590</v>
      </c>
      <c r="M99" s="82">
        <v>18</v>
      </c>
      <c r="N99" s="83">
        <v>3.05</v>
      </c>
    </row>
    <row r="100" spans="2:14" x14ac:dyDescent="0.2">
      <c r="B100" s="52">
        <v>4135</v>
      </c>
      <c r="C100" s="52" t="s">
        <v>155</v>
      </c>
      <c r="D100" s="82">
        <v>7260</v>
      </c>
      <c r="E100" s="82">
        <v>3208</v>
      </c>
      <c r="F100" s="82">
        <v>4052</v>
      </c>
      <c r="G100" s="82">
        <v>4816</v>
      </c>
      <c r="H100" s="82">
        <v>1</v>
      </c>
      <c r="I100" s="82">
        <v>0</v>
      </c>
      <c r="J100" s="82">
        <v>1</v>
      </c>
      <c r="K100" s="216">
        <v>18</v>
      </c>
      <c r="L100" s="82">
        <v>1120</v>
      </c>
      <c r="M100" s="82">
        <v>25</v>
      </c>
      <c r="N100" s="83">
        <v>2.23</v>
      </c>
    </row>
    <row r="101" spans="2:14" x14ac:dyDescent="0.2">
      <c r="B101" s="52">
        <v>4136</v>
      </c>
      <c r="C101" s="52" t="s">
        <v>156</v>
      </c>
      <c r="D101" s="82">
        <v>8496</v>
      </c>
      <c r="E101" s="82">
        <v>448</v>
      </c>
      <c r="F101" s="82">
        <v>8048</v>
      </c>
      <c r="G101" s="82">
        <v>8743</v>
      </c>
      <c r="H101" s="82">
        <v>3</v>
      </c>
      <c r="I101" s="82">
        <v>2</v>
      </c>
      <c r="J101" s="82">
        <v>7</v>
      </c>
      <c r="K101" s="216">
        <v>53</v>
      </c>
      <c r="L101" s="82">
        <v>799</v>
      </c>
      <c r="M101" s="82">
        <v>12</v>
      </c>
      <c r="N101" s="83">
        <v>1.5</v>
      </c>
    </row>
    <row r="102" spans="2:14" x14ac:dyDescent="0.2">
      <c r="B102" s="52">
        <v>4137</v>
      </c>
      <c r="C102" s="52" t="s">
        <v>386</v>
      </c>
      <c r="D102" s="82">
        <v>4156</v>
      </c>
      <c r="E102" s="82">
        <v>1569</v>
      </c>
      <c r="F102" s="82">
        <v>2587</v>
      </c>
      <c r="G102" s="82">
        <v>7112</v>
      </c>
      <c r="H102" s="82">
        <v>4</v>
      </c>
      <c r="I102" s="82">
        <v>2</v>
      </c>
      <c r="J102" s="82">
        <v>10</v>
      </c>
      <c r="K102" s="216">
        <v>5</v>
      </c>
      <c r="L102" s="82">
        <v>222</v>
      </c>
      <c r="M102" s="82">
        <v>8</v>
      </c>
      <c r="N102" s="83">
        <v>3.6</v>
      </c>
    </row>
    <row r="103" spans="2:14" x14ac:dyDescent="0.2">
      <c r="B103" s="52">
        <v>4138</v>
      </c>
      <c r="C103" s="52" t="s">
        <v>157</v>
      </c>
      <c r="D103" s="82">
        <v>3067</v>
      </c>
      <c r="E103" s="82">
        <v>2130</v>
      </c>
      <c r="F103" s="82">
        <v>937</v>
      </c>
      <c r="G103" s="82">
        <v>1784</v>
      </c>
      <c r="H103" s="82">
        <v>1</v>
      </c>
      <c r="I103" s="82">
        <v>1</v>
      </c>
      <c r="J103" s="82">
        <v>1</v>
      </c>
      <c r="K103" s="216">
        <v>3</v>
      </c>
      <c r="L103" s="82">
        <v>353</v>
      </c>
      <c r="M103" s="82">
        <v>3</v>
      </c>
      <c r="N103" s="83">
        <v>0.85</v>
      </c>
    </row>
    <row r="104" spans="2:14" x14ac:dyDescent="0.2">
      <c r="B104" s="52">
        <v>4139</v>
      </c>
      <c r="C104" s="52" t="s">
        <v>158</v>
      </c>
      <c r="D104" s="82">
        <v>22063</v>
      </c>
      <c r="E104" s="82">
        <v>1787</v>
      </c>
      <c r="F104" s="82">
        <v>20276</v>
      </c>
      <c r="G104" s="82">
        <v>5359</v>
      </c>
      <c r="H104" s="82">
        <v>16</v>
      </c>
      <c r="I104" s="82">
        <v>10</v>
      </c>
      <c r="J104" s="82">
        <v>63</v>
      </c>
      <c r="K104" s="216">
        <v>38</v>
      </c>
      <c r="L104" s="82">
        <v>3162</v>
      </c>
      <c r="M104" s="82">
        <v>208</v>
      </c>
      <c r="N104" s="83">
        <v>6.58</v>
      </c>
    </row>
    <row r="105" spans="2:14" x14ac:dyDescent="0.2">
      <c r="B105" s="52">
        <v>4140</v>
      </c>
      <c r="C105" s="52" t="s">
        <v>159</v>
      </c>
      <c r="D105" s="82">
        <v>8049</v>
      </c>
      <c r="E105" s="82">
        <v>453</v>
      </c>
      <c r="F105" s="82">
        <v>7596</v>
      </c>
      <c r="G105" s="82">
        <v>8828</v>
      </c>
      <c r="H105" s="82">
        <v>2</v>
      </c>
      <c r="I105" s="82">
        <v>2</v>
      </c>
      <c r="J105" s="82">
        <v>2</v>
      </c>
      <c r="K105" s="216">
        <v>22</v>
      </c>
      <c r="L105" s="82">
        <v>1292</v>
      </c>
      <c r="M105" s="82">
        <v>41</v>
      </c>
      <c r="N105" s="83">
        <v>3.17</v>
      </c>
    </row>
    <row r="106" spans="2:14" x14ac:dyDescent="0.2">
      <c r="B106" s="52">
        <v>4141</v>
      </c>
      <c r="C106" s="52" t="s">
        <v>387</v>
      </c>
      <c r="D106" s="82">
        <v>35109</v>
      </c>
      <c r="E106" s="82">
        <v>5983</v>
      </c>
      <c r="F106" s="82">
        <v>29126</v>
      </c>
      <c r="G106" s="82">
        <v>19463</v>
      </c>
      <c r="H106" s="82">
        <v>11</v>
      </c>
      <c r="I106" s="82">
        <v>5</v>
      </c>
      <c r="J106" s="82">
        <v>74</v>
      </c>
      <c r="K106" s="216">
        <v>59</v>
      </c>
      <c r="L106" s="82">
        <v>4310</v>
      </c>
      <c r="M106" s="82">
        <v>127</v>
      </c>
      <c r="N106" s="83">
        <v>2.95</v>
      </c>
    </row>
    <row r="107" spans="2:14" x14ac:dyDescent="0.2">
      <c r="B107" s="52">
        <v>4142</v>
      </c>
      <c r="C107" s="52" t="s">
        <v>160</v>
      </c>
      <c r="D107" s="82">
        <v>4608</v>
      </c>
      <c r="E107" s="82">
        <v>2374</v>
      </c>
      <c r="F107" s="82">
        <v>2234</v>
      </c>
      <c r="G107" s="82">
        <v>2279</v>
      </c>
      <c r="H107" s="82">
        <v>1</v>
      </c>
      <c r="I107" s="82">
        <v>1</v>
      </c>
      <c r="J107" s="82">
        <v>1</v>
      </c>
      <c r="K107" s="216">
        <v>6</v>
      </c>
      <c r="L107" s="82">
        <v>410</v>
      </c>
      <c r="M107" s="82">
        <v>15</v>
      </c>
      <c r="N107" s="83">
        <v>3.66</v>
      </c>
    </row>
    <row r="108" spans="2:14" x14ac:dyDescent="0.2">
      <c r="B108" s="52">
        <v>4143</v>
      </c>
      <c r="C108" s="52" t="s">
        <v>161</v>
      </c>
      <c r="D108" s="82">
        <v>3602</v>
      </c>
      <c r="E108" s="82">
        <v>681</v>
      </c>
      <c r="F108" s="82">
        <v>2921</v>
      </c>
      <c r="G108" s="82">
        <v>2480</v>
      </c>
      <c r="H108" s="82">
        <v>0</v>
      </c>
      <c r="I108" s="82">
        <v>0</v>
      </c>
      <c r="J108" s="82">
        <v>0</v>
      </c>
      <c r="K108" s="216">
        <v>9</v>
      </c>
      <c r="L108" s="82">
        <v>581</v>
      </c>
      <c r="M108" s="82">
        <v>12</v>
      </c>
      <c r="N108" s="83">
        <v>2.0699999999999998</v>
      </c>
    </row>
    <row r="109" spans="2:14" x14ac:dyDescent="0.2">
      <c r="B109" s="52">
        <v>4144</v>
      </c>
      <c r="C109" s="52" t="s">
        <v>162</v>
      </c>
      <c r="D109" s="82">
        <v>21788</v>
      </c>
      <c r="E109" s="82">
        <v>7389</v>
      </c>
      <c r="F109" s="82">
        <v>14399</v>
      </c>
      <c r="G109" s="82">
        <v>13468</v>
      </c>
      <c r="H109" s="82">
        <v>10</v>
      </c>
      <c r="I109" s="82">
        <v>7</v>
      </c>
      <c r="J109" s="82">
        <v>25</v>
      </c>
      <c r="K109" s="216">
        <v>9</v>
      </c>
      <c r="L109" s="82">
        <v>2257</v>
      </c>
      <c r="M109" s="82">
        <v>105</v>
      </c>
      <c r="N109" s="83">
        <v>4.6500000000000004</v>
      </c>
    </row>
    <row r="110" spans="2:14" x14ac:dyDescent="0.2">
      <c r="B110" s="52">
        <v>4145</v>
      </c>
      <c r="C110" s="52" t="s">
        <v>388</v>
      </c>
      <c r="D110" s="82">
        <v>10576</v>
      </c>
      <c r="E110" s="82">
        <v>8143</v>
      </c>
      <c r="F110" s="82">
        <v>2433</v>
      </c>
      <c r="G110" s="82">
        <v>9499</v>
      </c>
      <c r="H110" s="82">
        <v>2</v>
      </c>
      <c r="I110" s="82">
        <v>2</v>
      </c>
      <c r="J110" s="82">
        <v>2</v>
      </c>
      <c r="K110" s="216">
        <v>2</v>
      </c>
      <c r="L110" s="82">
        <v>827</v>
      </c>
      <c r="M110" s="82">
        <v>21</v>
      </c>
      <c r="N110" s="83">
        <v>2.54</v>
      </c>
    </row>
    <row r="111" spans="2:14" x14ac:dyDescent="0.2">
      <c r="B111" s="52">
        <v>4146</v>
      </c>
      <c r="C111" s="52" t="s">
        <v>163</v>
      </c>
      <c r="D111" s="82">
        <v>34620</v>
      </c>
      <c r="E111" s="82">
        <v>3536</v>
      </c>
      <c r="F111" s="82">
        <v>31084</v>
      </c>
      <c r="G111" s="82">
        <v>17952</v>
      </c>
      <c r="H111" s="82">
        <v>7</v>
      </c>
      <c r="I111" s="82">
        <v>5</v>
      </c>
      <c r="J111" s="82">
        <v>21</v>
      </c>
      <c r="K111" s="216">
        <v>115</v>
      </c>
      <c r="L111" s="82">
        <v>1610</v>
      </c>
      <c r="M111" s="82">
        <v>31</v>
      </c>
      <c r="N111" s="83">
        <v>1.93</v>
      </c>
    </row>
    <row r="112" spans="2:14" x14ac:dyDescent="0.2">
      <c r="B112" s="52">
        <v>4147</v>
      </c>
      <c r="C112" s="52" t="s">
        <v>164</v>
      </c>
      <c r="D112" s="82">
        <v>5393</v>
      </c>
      <c r="E112" s="82">
        <v>460</v>
      </c>
      <c r="F112" s="82">
        <v>4933</v>
      </c>
      <c r="G112" s="82">
        <v>1237</v>
      </c>
      <c r="H112" s="82">
        <v>5</v>
      </c>
      <c r="I112" s="82">
        <v>5</v>
      </c>
      <c r="J112" s="82">
        <v>5</v>
      </c>
      <c r="K112" s="216">
        <v>4</v>
      </c>
      <c r="L112" s="82">
        <v>651</v>
      </c>
      <c r="M112" s="82">
        <v>15</v>
      </c>
      <c r="N112" s="83">
        <v>2.2999999999999998</v>
      </c>
    </row>
    <row r="113" spans="2:14" x14ac:dyDescent="0.2">
      <c r="B113" s="54">
        <v>4189</v>
      </c>
      <c r="C113" s="54" t="s">
        <v>182</v>
      </c>
      <c r="D113" s="99">
        <v>230453</v>
      </c>
      <c r="E113" s="99">
        <v>53984</v>
      </c>
      <c r="F113" s="99">
        <v>176469</v>
      </c>
      <c r="G113" s="99">
        <v>145939</v>
      </c>
      <c r="H113" s="100">
        <v>108</v>
      </c>
      <c r="I113" s="100">
        <v>79</v>
      </c>
      <c r="J113" s="100">
        <v>291</v>
      </c>
      <c r="K113" s="215">
        <v>259</v>
      </c>
      <c r="L113" s="100">
        <v>15762</v>
      </c>
      <c r="M113" s="100">
        <v>329</v>
      </c>
      <c r="N113" s="101">
        <v>2.09</v>
      </c>
    </row>
    <row r="114" spans="2:14" x14ac:dyDescent="0.2">
      <c r="B114" s="52">
        <v>4161</v>
      </c>
      <c r="C114" s="52" t="s">
        <v>166</v>
      </c>
      <c r="D114" s="82">
        <v>16612</v>
      </c>
      <c r="E114" s="82">
        <v>7135</v>
      </c>
      <c r="F114" s="82">
        <v>9477</v>
      </c>
      <c r="G114" s="82">
        <v>15935</v>
      </c>
      <c r="H114" s="82">
        <v>3</v>
      </c>
      <c r="I114" s="82">
        <v>1</v>
      </c>
      <c r="J114" s="82">
        <v>15</v>
      </c>
      <c r="K114" s="216">
        <v>24</v>
      </c>
      <c r="L114" s="82">
        <v>1119</v>
      </c>
      <c r="M114" s="82">
        <v>13</v>
      </c>
      <c r="N114" s="83">
        <v>1.1599999999999999</v>
      </c>
    </row>
    <row r="115" spans="2:14" x14ac:dyDescent="0.2">
      <c r="B115" s="52">
        <v>4163</v>
      </c>
      <c r="C115" s="52" t="s">
        <v>167</v>
      </c>
      <c r="D115" s="82">
        <v>44873</v>
      </c>
      <c r="E115" s="82">
        <v>9109</v>
      </c>
      <c r="F115" s="82">
        <v>35764</v>
      </c>
      <c r="G115" s="82">
        <v>30911</v>
      </c>
      <c r="H115" s="82">
        <v>9</v>
      </c>
      <c r="I115" s="82">
        <v>0</v>
      </c>
      <c r="J115" s="82">
        <v>68</v>
      </c>
      <c r="K115" s="216">
        <v>67</v>
      </c>
      <c r="L115" s="82">
        <v>2638</v>
      </c>
      <c r="M115" s="82">
        <v>41</v>
      </c>
      <c r="N115" s="83">
        <v>1.55</v>
      </c>
    </row>
    <row r="116" spans="2:14" x14ac:dyDescent="0.2">
      <c r="B116" s="52">
        <v>4164</v>
      </c>
      <c r="C116" s="52" t="s">
        <v>168</v>
      </c>
      <c r="D116" s="82">
        <v>4411</v>
      </c>
      <c r="E116" s="82">
        <v>219</v>
      </c>
      <c r="F116" s="82">
        <v>4192</v>
      </c>
      <c r="G116" s="82">
        <v>1456</v>
      </c>
      <c r="H116" s="82">
        <v>4</v>
      </c>
      <c r="I116" s="82">
        <v>4</v>
      </c>
      <c r="J116" s="82">
        <v>4</v>
      </c>
      <c r="K116" s="216">
        <v>3</v>
      </c>
      <c r="L116" s="82">
        <v>491</v>
      </c>
      <c r="M116" s="82">
        <v>6</v>
      </c>
      <c r="N116" s="83">
        <v>1.22</v>
      </c>
    </row>
    <row r="117" spans="2:14" x14ac:dyDescent="0.2">
      <c r="B117" s="52">
        <v>4165</v>
      </c>
      <c r="C117" s="52" t="s">
        <v>169</v>
      </c>
      <c r="D117" s="82">
        <v>39787</v>
      </c>
      <c r="E117" s="82">
        <v>6415</v>
      </c>
      <c r="F117" s="82">
        <v>33372</v>
      </c>
      <c r="G117" s="82">
        <v>21652</v>
      </c>
      <c r="H117" s="82">
        <v>28</v>
      </c>
      <c r="I117" s="82">
        <v>26</v>
      </c>
      <c r="J117" s="82">
        <v>35</v>
      </c>
      <c r="K117" s="216">
        <v>49</v>
      </c>
      <c r="L117" s="82">
        <v>1738</v>
      </c>
      <c r="M117" s="82">
        <v>34</v>
      </c>
      <c r="N117" s="83">
        <v>1.96</v>
      </c>
    </row>
    <row r="118" spans="2:14" x14ac:dyDescent="0.2">
      <c r="B118" s="52">
        <v>4166</v>
      </c>
      <c r="C118" s="52" t="s">
        <v>170</v>
      </c>
      <c r="D118" s="82">
        <v>3856</v>
      </c>
      <c r="E118" s="82">
        <v>376</v>
      </c>
      <c r="F118" s="82">
        <v>3480</v>
      </c>
      <c r="G118" s="82">
        <v>3027</v>
      </c>
      <c r="H118" s="82">
        <v>1</v>
      </c>
      <c r="I118" s="82">
        <v>0</v>
      </c>
      <c r="J118" s="82">
        <v>3</v>
      </c>
      <c r="K118" s="216">
        <v>10</v>
      </c>
      <c r="L118" s="82">
        <v>707</v>
      </c>
      <c r="M118" s="82">
        <v>14</v>
      </c>
      <c r="N118" s="83">
        <v>1.98</v>
      </c>
    </row>
    <row r="119" spans="2:14" x14ac:dyDescent="0.2">
      <c r="B119" s="52">
        <v>4167</v>
      </c>
      <c r="C119" s="52" t="s">
        <v>171</v>
      </c>
      <c r="D119" s="82">
        <v>4365</v>
      </c>
      <c r="E119" s="82">
        <v>258</v>
      </c>
      <c r="F119" s="82">
        <v>4107</v>
      </c>
      <c r="G119" s="82">
        <v>2684</v>
      </c>
      <c r="H119" s="82">
        <v>10</v>
      </c>
      <c r="I119" s="82">
        <v>10</v>
      </c>
      <c r="J119" s="82">
        <v>10</v>
      </c>
      <c r="K119" s="216">
        <v>10</v>
      </c>
      <c r="L119" s="82">
        <v>496</v>
      </c>
      <c r="M119" s="82">
        <v>17</v>
      </c>
      <c r="N119" s="83">
        <v>3.43</v>
      </c>
    </row>
    <row r="120" spans="2:14" x14ac:dyDescent="0.2">
      <c r="B120" s="52">
        <v>4169</v>
      </c>
      <c r="C120" s="52" t="s">
        <v>172</v>
      </c>
      <c r="D120" s="82">
        <v>23483</v>
      </c>
      <c r="E120" s="82">
        <v>6819</v>
      </c>
      <c r="F120" s="82">
        <v>16664</v>
      </c>
      <c r="G120" s="82">
        <v>13966</v>
      </c>
      <c r="H120" s="82">
        <v>20</v>
      </c>
      <c r="I120" s="82">
        <v>19</v>
      </c>
      <c r="J120" s="82">
        <v>24</v>
      </c>
      <c r="K120" s="216">
        <v>30</v>
      </c>
      <c r="L120" s="82">
        <v>1294</v>
      </c>
      <c r="M120" s="82">
        <v>52</v>
      </c>
      <c r="N120" s="83">
        <v>4.0199999999999996</v>
      </c>
    </row>
    <row r="121" spans="2:14" x14ac:dyDescent="0.2">
      <c r="B121" s="52">
        <v>4170</v>
      </c>
      <c r="C121" s="52" t="s">
        <v>27</v>
      </c>
      <c r="D121" s="82">
        <v>28109</v>
      </c>
      <c r="E121" s="82">
        <v>11035</v>
      </c>
      <c r="F121" s="82">
        <v>17074</v>
      </c>
      <c r="G121" s="82">
        <v>20858</v>
      </c>
      <c r="H121" s="82">
        <v>3</v>
      </c>
      <c r="I121" s="82">
        <v>3</v>
      </c>
      <c r="J121" s="82">
        <v>3</v>
      </c>
      <c r="K121" s="216">
        <v>15</v>
      </c>
      <c r="L121" s="82">
        <v>1842</v>
      </c>
      <c r="M121" s="82">
        <v>30</v>
      </c>
      <c r="N121" s="83">
        <v>1.63</v>
      </c>
    </row>
    <row r="122" spans="2:14" x14ac:dyDescent="0.2">
      <c r="B122" s="52">
        <v>4184</v>
      </c>
      <c r="C122" s="52" t="s">
        <v>181</v>
      </c>
      <c r="D122" s="82">
        <v>14518</v>
      </c>
      <c r="E122" s="82">
        <v>1390</v>
      </c>
      <c r="F122" s="82">
        <v>13128</v>
      </c>
      <c r="G122" s="82">
        <v>5344</v>
      </c>
      <c r="H122" s="82">
        <v>9</v>
      </c>
      <c r="I122" s="82">
        <v>4</v>
      </c>
      <c r="J122" s="82">
        <v>31</v>
      </c>
      <c r="K122" s="216">
        <v>16</v>
      </c>
      <c r="L122" s="82">
        <v>1043</v>
      </c>
      <c r="M122" s="82">
        <v>10</v>
      </c>
      <c r="N122" s="83">
        <v>0.96</v>
      </c>
    </row>
    <row r="123" spans="2:14" x14ac:dyDescent="0.2">
      <c r="B123" s="52">
        <v>4172</v>
      </c>
      <c r="C123" s="52" t="s">
        <v>389</v>
      </c>
      <c r="D123" s="82">
        <v>11538</v>
      </c>
      <c r="E123" s="82">
        <v>1559</v>
      </c>
      <c r="F123" s="82">
        <v>9979</v>
      </c>
      <c r="G123" s="82">
        <v>6082</v>
      </c>
      <c r="H123" s="82">
        <v>6</v>
      </c>
      <c r="I123" s="82">
        <v>2</v>
      </c>
      <c r="J123" s="82">
        <v>45</v>
      </c>
      <c r="K123" s="216">
        <v>4</v>
      </c>
      <c r="L123" s="82">
        <v>485</v>
      </c>
      <c r="M123" s="82">
        <v>13</v>
      </c>
      <c r="N123" s="83">
        <v>2.68</v>
      </c>
    </row>
    <row r="124" spans="2:14" x14ac:dyDescent="0.2">
      <c r="B124" s="52">
        <v>4173</v>
      </c>
      <c r="C124" s="52" t="s">
        <v>173</v>
      </c>
      <c r="D124" s="82">
        <v>2210</v>
      </c>
      <c r="E124" s="82">
        <v>554</v>
      </c>
      <c r="F124" s="82">
        <v>1656</v>
      </c>
      <c r="G124" s="82">
        <v>958</v>
      </c>
      <c r="H124" s="82">
        <v>1</v>
      </c>
      <c r="I124" s="82">
        <v>1</v>
      </c>
      <c r="J124" s="82">
        <v>1</v>
      </c>
      <c r="K124" s="216">
        <v>0</v>
      </c>
      <c r="L124" s="82">
        <v>259</v>
      </c>
      <c r="M124" s="82">
        <v>3</v>
      </c>
      <c r="N124" s="83">
        <v>1.1599999999999999</v>
      </c>
    </row>
    <row r="125" spans="2:14" x14ac:dyDescent="0.2">
      <c r="B125" s="52">
        <v>4175</v>
      </c>
      <c r="C125" s="52" t="s">
        <v>174</v>
      </c>
      <c r="D125" s="82">
        <v>8210</v>
      </c>
      <c r="E125" s="82">
        <v>185</v>
      </c>
      <c r="F125" s="82">
        <v>8025</v>
      </c>
      <c r="G125" s="82">
        <v>2009</v>
      </c>
      <c r="H125" s="82">
        <v>3</v>
      </c>
      <c r="I125" s="82">
        <v>1</v>
      </c>
      <c r="J125" s="82">
        <v>26</v>
      </c>
      <c r="K125" s="216">
        <v>8</v>
      </c>
      <c r="L125" s="82">
        <v>470</v>
      </c>
      <c r="M125" s="82">
        <v>4</v>
      </c>
      <c r="N125" s="83">
        <v>0.85</v>
      </c>
    </row>
    <row r="126" spans="2:14" x14ac:dyDescent="0.2">
      <c r="B126" s="52">
        <v>4176</v>
      </c>
      <c r="C126" s="52" t="s">
        <v>175</v>
      </c>
      <c r="D126" s="82">
        <v>1402</v>
      </c>
      <c r="E126" s="82">
        <v>95</v>
      </c>
      <c r="F126" s="82">
        <v>1307</v>
      </c>
      <c r="G126" s="82">
        <v>1347</v>
      </c>
      <c r="H126" s="82">
        <v>0</v>
      </c>
      <c r="I126" s="82">
        <v>0</v>
      </c>
      <c r="J126" s="82">
        <v>0</v>
      </c>
      <c r="K126" s="216">
        <v>1</v>
      </c>
      <c r="L126" s="82">
        <v>337</v>
      </c>
      <c r="M126" s="82">
        <v>17</v>
      </c>
      <c r="N126" s="83">
        <v>5.04</v>
      </c>
    </row>
    <row r="127" spans="2:14" x14ac:dyDescent="0.2">
      <c r="B127" s="52">
        <v>4177</v>
      </c>
      <c r="C127" s="52" t="s">
        <v>176</v>
      </c>
      <c r="D127" s="82">
        <v>7220</v>
      </c>
      <c r="E127" s="82">
        <v>577</v>
      </c>
      <c r="F127" s="82">
        <v>6643</v>
      </c>
      <c r="G127" s="82">
        <v>2916</v>
      </c>
      <c r="H127" s="82">
        <v>4</v>
      </c>
      <c r="I127" s="82">
        <v>2</v>
      </c>
      <c r="J127" s="82">
        <v>19</v>
      </c>
      <c r="K127" s="216">
        <v>1</v>
      </c>
      <c r="L127" s="82">
        <v>761</v>
      </c>
      <c r="M127" s="82">
        <v>17</v>
      </c>
      <c r="N127" s="83">
        <v>2.23</v>
      </c>
    </row>
    <row r="128" spans="2:14" x14ac:dyDescent="0.2">
      <c r="B128" s="52">
        <v>4179</v>
      </c>
      <c r="C128" s="52" t="s">
        <v>177</v>
      </c>
      <c r="D128" s="82">
        <v>3336</v>
      </c>
      <c r="E128" s="82">
        <v>671</v>
      </c>
      <c r="F128" s="82">
        <v>2665</v>
      </c>
      <c r="G128" s="82">
        <v>8863</v>
      </c>
      <c r="H128" s="82">
        <v>1</v>
      </c>
      <c r="I128" s="82">
        <v>1</v>
      </c>
      <c r="J128" s="82">
        <v>1</v>
      </c>
      <c r="K128" s="216">
        <v>8</v>
      </c>
      <c r="L128" s="82">
        <v>406</v>
      </c>
      <c r="M128" s="82">
        <v>28</v>
      </c>
      <c r="N128" s="83">
        <v>6.9</v>
      </c>
    </row>
    <row r="129" spans="2:14" x14ac:dyDescent="0.2">
      <c r="B129" s="52">
        <v>4181</v>
      </c>
      <c r="C129" s="52" t="s">
        <v>178</v>
      </c>
      <c r="D129" s="82">
        <v>9615</v>
      </c>
      <c r="E129" s="82">
        <v>3363</v>
      </c>
      <c r="F129" s="82">
        <v>6252</v>
      </c>
      <c r="G129" s="82">
        <v>5659</v>
      </c>
      <c r="H129" s="82">
        <v>5</v>
      </c>
      <c r="I129" s="82">
        <v>4</v>
      </c>
      <c r="J129" s="82">
        <v>5</v>
      </c>
      <c r="K129" s="216">
        <v>12</v>
      </c>
      <c r="L129" s="82">
        <v>624</v>
      </c>
      <c r="M129" s="82">
        <v>23</v>
      </c>
      <c r="N129" s="83">
        <v>3.69</v>
      </c>
    </row>
    <row r="130" spans="2:14" x14ac:dyDescent="0.2">
      <c r="B130" s="52">
        <v>4182</v>
      </c>
      <c r="C130" s="52" t="s">
        <v>179</v>
      </c>
      <c r="D130" s="82">
        <v>1017</v>
      </c>
      <c r="E130" s="82">
        <v>845</v>
      </c>
      <c r="F130" s="82">
        <v>172</v>
      </c>
      <c r="G130" s="82">
        <v>416</v>
      </c>
      <c r="H130" s="82">
        <v>0</v>
      </c>
      <c r="I130" s="82">
        <v>0</v>
      </c>
      <c r="J130" s="82">
        <v>0</v>
      </c>
      <c r="K130" s="216">
        <v>4</v>
      </c>
      <c r="L130" s="82">
        <v>495</v>
      </c>
      <c r="M130" s="82">
        <v>6</v>
      </c>
      <c r="N130" s="83">
        <v>1.21</v>
      </c>
    </row>
    <row r="131" spans="2:14" x14ac:dyDescent="0.2">
      <c r="B131" s="52">
        <v>4183</v>
      </c>
      <c r="C131" s="52" t="s">
        <v>180</v>
      </c>
      <c r="D131" s="82">
        <v>5891</v>
      </c>
      <c r="E131" s="82">
        <v>3379</v>
      </c>
      <c r="F131" s="82">
        <v>2512</v>
      </c>
      <c r="G131" s="82">
        <v>1856</v>
      </c>
      <c r="H131" s="82">
        <v>1</v>
      </c>
      <c r="I131" s="82">
        <v>1</v>
      </c>
      <c r="J131" s="82">
        <v>1</v>
      </c>
      <c r="K131" s="216">
        <v>-3</v>
      </c>
      <c r="L131" s="82">
        <v>557</v>
      </c>
      <c r="M131" s="82">
        <v>1</v>
      </c>
      <c r="N131" s="83">
        <v>0.18</v>
      </c>
    </row>
    <row r="132" spans="2:14" x14ac:dyDescent="0.2">
      <c r="B132" s="54">
        <v>4219</v>
      </c>
      <c r="C132" s="54" t="s">
        <v>201</v>
      </c>
      <c r="D132" s="99">
        <v>383576</v>
      </c>
      <c r="E132" s="99">
        <v>88345</v>
      </c>
      <c r="F132" s="99">
        <v>295231</v>
      </c>
      <c r="G132" s="99">
        <v>256747</v>
      </c>
      <c r="H132" s="100">
        <v>156</v>
      </c>
      <c r="I132" s="100">
        <v>74</v>
      </c>
      <c r="J132" s="100">
        <v>787</v>
      </c>
      <c r="K132" s="249">
        <v>408</v>
      </c>
      <c r="L132" s="249">
        <v>31288</v>
      </c>
      <c r="M132" s="100">
        <v>407</v>
      </c>
      <c r="N132" s="101">
        <v>1.3</v>
      </c>
    </row>
    <row r="133" spans="2:14" x14ac:dyDescent="0.2">
      <c r="B133" s="52">
        <v>4191</v>
      </c>
      <c r="C133" s="52" t="s">
        <v>183</v>
      </c>
      <c r="D133" s="82">
        <v>1584</v>
      </c>
      <c r="E133" s="82">
        <v>951</v>
      </c>
      <c r="F133" s="82">
        <v>633</v>
      </c>
      <c r="G133" s="82">
        <v>530</v>
      </c>
      <c r="H133" s="82">
        <v>1</v>
      </c>
      <c r="I133" s="82">
        <v>1</v>
      </c>
      <c r="J133" s="82">
        <v>1</v>
      </c>
      <c r="K133" s="216">
        <v>0</v>
      </c>
      <c r="L133" s="82">
        <v>315</v>
      </c>
      <c r="M133" s="82">
        <v>7</v>
      </c>
      <c r="N133" s="83">
        <v>2.2200000000000002</v>
      </c>
    </row>
    <row r="134" spans="2:14" x14ac:dyDescent="0.2">
      <c r="B134" s="52">
        <v>4192</v>
      </c>
      <c r="C134" s="52" t="s">
        <v>184</v>
      </c>
      <c r="D134" s="82">
        <v>10642</v>
      </c>
      <c r="E134" s="82">
        <v>565</v>
      </c>
      <c r="F134" s="82">
        <v>10077</v>
      </c>
      <c r="G134" s="82">
        <v>3693</v>
      </c>
      <c r="H134" s="82">
        <v>2</v>
      </c>
      <c r="I134" s="82">
        <v>2</v>
      </c>
      <c r="J134" s="82">
        <v>2</v>
      </c>
      <c r="K134" s="216">
        <v>33</v>
      </c>
      <c r="L134" s="82">
        <v>789</v>
      </c>
      <c r="M134" s="82">
        <v>7</v>
      </c>
      <c r="N134" s="83">
        <v>0.89</v>
      </c>
    </row>
    <row r="135" spans="2:14" x14ac:dyDescent="0.2">
      <c r="B135" s="52">
        <v>4193</v>
      </c>
      <c r="C135" s="52" t="s">
        <v>185</v>
      </c>
      <c r="D135" s="82">
        <v>1809</v>
      </c>
      <c r="E135" s="82">
        <v>545</v>
      </c>
      <c r="F135" s="82">
        <v>1264</v>
      </c>
      <c r="G135" s="82">
        <v>1173</v>
      </c>
      <c r="H135" s="82">
        <v>2</v>
      </c>
      <c r="I135" s="82">
        <v>2</v>
      </c>
      <c r="J135" s="82">
        <v>2</v>
      </c>
      <c r="K135" s="216">
        <v>0</v>
      </c>
      <c r="L135" s="82">
        <v>409</v>
      </c>
      <c r="M135" s="82">
        <v>17</v>
      </c>
      <c r="N135" s="83">
        <v>4.16</v>
      </c>
    </row>
    <row r="136" spans="2:14" x14ac:dyDescent="0.2">
      <c r="B136" s="52">
        <v>4194</v>
      </c>
      <c r="C136" s="52" t="s">
        <v>186</v>
      </c>
      <c r="D136" s="82">
        <v>12203</v>
      </c>
      <c r="E136" s="82">
        <v>860</v>
      </c>
      <c r="F136" s="82">
        <v>11343</v>
      </c>
      <c r="G136" s="82">
        <v>3128</v>
      </c>
      <c r="H136" s="82">
        <v>13</v>
      </c>
      <c r="I136" s="82">
        <v>7</v>
      </c>
      <c r="J136" s="82">
        <v>42</v>
      </c>
      <c r="K136" s="216">
        <v>-4</v>
      </c>
      <c r="L136" s="82">
        <v>994</v>
      </c>
      <c r="M136" s="82">
        <v>9</v>
      </c>
      <c r="N136" s="83">
        <v>0.91</v>
      </c>
    </row>
    <row r="137" spans="2:14" x14ac:dyDescent="0.2">
      <c r="B137" s="52">
        <v>4195</v>
      </c>
      <c r="C137" s="52" t="s">
        <v>187</v>
      </c>
      <c r="D137" s="82">
        <v>7139</v>
      </c>
      <c r="E137" s="82">
        <v>768</v>
      </c>
      <c r="F137" s="82">
        <v>6371</v>
      </c>
      <c r="G137" s="82">
        <v>5356</v>
      </c>
      <c r="H137" s="82">
        <v>3</v>
      </c>
      <c r="I137" s="82">
        <v>1</v>
      </c>
      <c r="J137" s="82">
        <v>10</v>
      </c>
      <c r="K137" s="216">
        <v>5</v>
      </c>
      <c r="L137" s="82">
        <v>707</v>
      </c>
      <c r="M137" s="82">
        <v>6</v>
      </c>
      <c r="N137" s="83">
        <v>0.85</v>
      </c>
    </row>
    <row r="138" spans="2:14" x14ac:dyDescent="0.2">
      <c r="B138" s="52">
        <v>4196</v>
      </c>
      <c r="C138" s="52" t="s">
        <v>188</v>
      </c>
      <c r="D138" s="82">
        <v>22106</v>
      </c>
      <c r="E138" s="82">
        <v>510</v>
      </c>
      <c r="F138" s="82">
        <v>21596</v>
      </c>
      <c r="G138" s="82">
        <v>15527</v>
      </c>
      <c r="H138" s="82">
        <v>13</v>
      </c>
      <c r="I138" s="82">
        <v>6</v>
      </c>
      <c r="J138" s="82">
        <v>94</v>
      </c>
      <c r="K138" s="216">
        <v>46</v>
      </c>
      <c r="L138" s="82">
        <v>1164</v>
      </c>
      <c r="M138" s="82">
        <v>19</v>
      </c>
      <c r="N138" s="83">
        <v>1.63</v>
      </c>
    </row>
    <row r="139" spans="2:14" x14ac:dyDescent="0.2">
      <c r="B139" s="52">
        <v>4197</v>
      </c>
      <c r="C139" s="52" t="s">
        <v>189</v>
      </c>
      <c r="D139" s="82">
        <v>13253</v>
      </c>
      <c r="E139" s="82">
        <v>523</v>
      </c>
      <c r="F139" s="82">
        <v>12730</v>
      </c>
      <c r="G139" s="82">
        <v>3610</v>
      </c>
      <c r="H139" s="82">
        <v>6</v>
      </c>
      <c r="I139" s="82">
        <v>2</v>
      </c>
      <c r="J139" s="82">
        <v>35</v>
      </c>
      <c r="K139" s="216">
        <v>18</v>
      </c>
      <c r="L139" s="82">
        <v>496</v>
      </c>
      <c r="M139" s="82">
        <v>11</v>
      </c>
      <c r="N139" s="83">
        <v>2.2200000000000002</v>
      </c>
    </row>
    <row r="140" spans="2:14" x14ac:dyDescent="0.2">
      <c r="B140" s="52">
        <v>4198</v>
      </c>
      <c r="C140" s="52" t="s">
        <v>190</v>
      </c>
      <c r="D140" s="82">
        <v>5037</v>
      </c>
      <c r="E140" s="82">
        <v>1351</v>
      </c>
      <c r="F140" s="82">
        <v>3686</v>
      </c>
      <c r="G140" s="82">
        <v>1541</v>
      </c>
      <c r="H140" s="82">
        <v>18</v>
      </c>
      <c r="I140" s="82">
        <v>16</v>
      </c>
      <c r="J140" s="82">
        <v>24</v>
      </c>
      <c r="K140" s="216">
        <v>3</v>
      </c>
      <c r="L140" s="82">
        <v>603</v>
      </c>
      <c r="M140" s="82">
        <v>4</v>
      </c>
      <c r="N140" s="83">
        <v>0.66</v>
      </c>
    </row>
    <row r="141" spans="2:14" x14ac:dyDescent="0.2">
      <c r="B141" s="52">
        <v>4199</v>
      </c>
      <c r="C141" s="52" t="s">
        <v>390</v>
      </c>
      <c r="D141" s="82">
        <v>11822</v>
      </c>
      <c r="E141" s="82">
        <v>1125</v>
      </c>
      <c r="F141" s="82">
        <v>10697</v>
      </c>
      <c r="G141" s="82">
        <v>1687</v>
      </c>
      <c r="H141" s="82">
        <v>7</v>
      </c>
      <c r="I141" s="82">
        <v>0</v>
      </c>
      <c r="J141" s="82">
        <v>47</v>
      </c>
      <c r="K141" s="250">
        <v>10</v>
      </c>
      <c r="L141" s="250">
        <v>735</v>
      </c>
      <c r="M141" s="82">
        <v>18</v>
      </c>
      <c r="N141" s="83">
        <v>2.4500000000000002</v>
      </c>
    </row>
    <row r="142" spans="2:14" x14ac:dyDescent="0.2">
      <c r="B142" s="52">
        <v>4200</v>
      </c>
      <c r="C142" s="52" t="s">
        <v>191</v>
      </c>
      <c r="D142" s="82">
        <v>16845</v>
      </c>
      <c r="E142" s="82">
        <v>1133</v>
      </c>
      <c r="F142" s="82">
        <v>15712</v>
      </c>
      <c r="G142" s="82">
        <v>7934</v>
      </c>
      <c r="H142" s="82">
        <v>4</v>
      </c>
      <c r="I142" s="82">
        <v>0</v>
      </c>
      <c r="J142" s="82">
        <v>32</v>
      </c>
      <c r="K142" s="216">
        <v>17</v>
      </c>
      <c r="L142" s="82">
        <v>1891</v>
      </c>
      <c r="M142" s="82">
        <v>30</v>
      </c>
      <c r="N142" s="83">
        <v>1.59</v>
      </c>
    </row>
    <row r="143" spans="2:14" x14ac:dyDescent="0.2">
      <c r="B143" s="52">
        <v>4201</v>
      </c>
      <c r="C143" s="52" t="s">
        <v>28</v>
      </c>
      <c r="D143" s="82">
        <v>56657</v>
      </c>
      <c r="E143" s="82">
        <v>29472</v>
      </c>
      <c r="F143" s="82">
        <v>27185</v>
      </c>
      <c r="G143" s="82">
        <v>42000</v>
      </c>
      <c r="H143" s="82">
        <v>9</v>
      </c>
      <c r="I143" s="82">
        <v>1</v>
      </c>
      <c r="J143" s="82">
        <v>103</v>
      </c>
      <c r="K143" s="216">
        <v>56</v>
      </c>
      <c r="L143" s="82">
        <v>5729</v>
      </c>
      <c r="M143" s="82">
        <v>60</v>
      </c>
      <c r="N143" s="83">
        <v>1.05</v>
      </c>
    </row>
    <row r="144" spans="2:14" x14ac:dyDescent="0.2">
      <c r="B144" s="52">
        <v>4202</v>
      </c>
      <c r="C144" s="52" t="s">
        <v>192</v>
      </c>
      <c r="D144" s="82">
        <v>23365</v>
      </c>
      <c r="E144" s="82">
        <v>2712</v>
      </c>
      <c r="F144" s="82">
        <v>20653</v>
      </c>
      <c r="G144" s="82">
        <v>17733</v>
      </c>
      <c r="H144" s="82">
        <v>5</v>
      </c>
      <c r="I144" s="82">
        <v>1</v>
      </c>
      <c r="J144" s="82">
        <v>16</v>
      </c>
      <c r="K144" s="216">
        <v>35</v>
      </c>
      <c r="L144" s="82">
        <v>1524</v>
      </c>
      <c r="M144" s="82">
        <v>10</v>
      </c>
      <c r="N144" s="83">
        <v>0.66</v>
      </c>
    </row>
    <row r="145" spans="2:14" x14ac:dyDescent="0.2">
      <c r="B145" s="52">
        <v>4203</v>
      </c>
      <c r="C145" s="52" t="s">
        <v>193</v>
      </c>
      <c r="D145" s="82">
        <v>20307</v>
      </c>
      <c r="E145" s="82">
        <v>3034</v>
      </c>
      <c r="F145" s="82">
        <v>17273</v>
      </c>
      <c r="G145" s="82">
        <v>20935</v>
      </c>
      <c r="H145" s="82">
        <v>11</v>
      </c>
      <c r="I145" s="82">
        <v>3</v>
      </c>
      <c r="J145" s="82">
        <v>54</v>
      </c>
      <c r="K145" s="216">
        <v>44</v>
      </c>
      <c r="L145" s="82">
        <v>2140</v>
      </c>
      <c r="M145" s="82">
        <v>24</v>
      </c>
      <c r="N145" s="83">
        <v>1.1200000000000001</v>
      </c>
    </row>
    <row r="146" spans="2:14" x14ac:dyDescent="0.2">
      <c r="B146" s="52">
        <v>4204</v>
      </c>
      <c r="C146" s="52" t="s">
        <v>194</v>
      </c>
      <c r="D146" s="82">
        <v>20139</v>
      </c>
      <c r="E146" s="82">
        <v>1053</v>
      </c>
      <c r="F146" s="82">
        <v>19086</v>
      </c>
      <c r="G146" s="82">
        <v>10240</v>
      </c>
      <c r="H146" s="82">
        <v>10</v>
      </c>
      <c r="I146" s="82">
        <v>6</v>
      </c>
      <c r="J146" s="82">
        <v>25</v>
      </c>
      <c r="K146" s="216">
        <v>15</v>
      </c>
      <c r="L146" s="82">
        <v>2100</v>
      </c>
      <c r="M146" s="82">
        <v>14</v>
      </c>
      <c r="N146" s="83">
        <v>0.67</v>
      </c>
    </row>
    <row r="147" spans="2:14" x14ac:dyDescent="0.2">
      <c r="B147" s="52">
        <v>4205</v>
      </c>
      <c r="C147" s="52" t="s">
        <v>195</v>
      </c>
      <c r="D147" s="82">
        <v>22617</v>
      </c>
      <c r="E147" s="82">
        <v>3962</v>
      </c>
      <c r="F147" s="82">
        <v>18655</v>
      </c>
      <c r="G147" s="82">
        <v>11055</v>
      </c>
      <c r="H147" s="82">
        <v>11</v>
      </c>
      <c r="I147" s="82">
        <v>4</v>
      </c>
      <c r="J147" s="82">
        <v>35</v>
      </c>
      <c r="K147" s="216">
        <v>31</v>
      </c>
      <c r="L147" s="82">
        <v>1414</v>
      </c>
      <c r="M147" s="82">
        <v>22</v>
      </c>
      <c r="N147" s="83">
        <v>1.56</v>
      </c>
    </row>
    <row r="148" spans="2:14" x14ac:dyDescent="0.2">
      <c r="B148" s="52">
        <v>4206</v>
      </c>
      <c r="C148" s="52" t="s">
        <v>196</v>
      </c>
      <c r="D148" s="82">
        <v>26090</v>
      </c>
      <c r="E148" s="82">
        <v>9752</v>
      </c>
      <c r="F148" s="82">
        <v>16338</v>
      </c>
      <c r="G148" s="82">
        <v>15238</v>
      </c>
      <c r="H148" s="82">
        <v>3</v>
      </c>
      <c r="I148" s="82">
        <v>1</v>
      </c>
      <c r="J148" s="82">
        <v>16</v>
      </c>
      <c r="K148" s="216">
        <v>47</v>
      </c>
      <c r="L148" s="82">
        <v>2604</v>
      </c>
      <c r="M148" s="82">
        <v>33</v>
      </c>
      <c r="N148" s="83">
        <v>1.27</v>
      </c>
    </row>
    <row r="149" spans="2:14" x14ac:dyDescent="0.2">
      <c r="B149" s="52">
        <v>4207</v>
      </c>
      <c r="C149" s="52" t="s">
        <v>197</v>
      </c>
      <c r="D149" s="82">
        <v>18653</v>
      </c>
      <c r="E149" s="82">
        <v>11030</v>
      </c>
      <c r="F149" s="82">
        <v>7623</v>
      </c>
      <c r="G149" s="82">
        <v>13870</v>
      </c>
      <c r="H149" s="82">
        <v>7</v>
      </c>
      <c r="I149" s="82">
        <v>7</v>
      </c>
      <c r="J149" s="82">
        <v>7</v>
      </c>
      <c r="K149" s="216">
        <v>13</v>
      </c>
      <c r="L149" s="82">
        <v>1350</v>
      </c>
      <c r="M149" s="82">
        <v>17</v>
      </c>
      <c r="N149" s="83">
        <v>1.26</v>
      </c>
    </row>
    <row r="150" spans="2:14" x14ac:dyDescent="0.2">
      <c r="B150" s="52">
        <v>4208</v>
      </c>
      <c r="C150" s="52" t="s">
        <v>198</v>
      </c>
      <c r="D150" s="82">
        <v>21431</v>
      </c>
      <c r="E150" s="82">
        <v>2918</v>
      </c>
      <c r="F150" s="82">
        <v>18513</v>
      </c>
      <c r="G150" s="82">
        <v>16122</v>
      </c>
      <c r="H150" s="82">
        <v>8</v>
      </c>
      <c r="I150" s="82">
        <v>1</v>
      </c>
      <c r="J150" s="82">
        <v>33</v>
      </c>
      <c r="K150" s="216">
        <v>10</v>
      </c>
      <c r="L150" s="82">
        <v>1936</v>
      </c>
      <c r="M150" s="82">
        <v>29</v>
      </c>
      <c r="N150" s="83">
        <v>1.5</v>
      </c>
    </row>
    <row r="151" spans="2:14" x14ac:dyDescent="0.2">
      <c r="B151" s="52">
        <v>4209</v>
      </c>
      <c r="C151" s="52" t="s">
        <v>199</v>
      </c>
      <c r="D151" s="82">
        <v>26996</v>
      </c>
      <c r="E151" s="82">
        <v>11911</v>
      </c>
      <c r="F151" s="82">
        <v>15085</v>
      </c>
      <c r="G151" s="82">
        <v>25362</v>
      </c>
      <c r="H151" s="82">
        <v>6</v>
      </c>
      <c r="I151" s="82">
        <v>6</v>
      </c>
      <c r="J151" s="82">
        <v>6</v>
      </c>
      <c r="K151" s="216">
        <v>-12</v>
      </c>
      <c r="L151" s="82">
        <v>2424</v>
      </c>
      <c r="M151" s="82">
        <v>17</v>
      </c>
      <c r="N151" s="83">
        <v>0.7</v>
      </c>
    </row>
    <row r="152" spans="2:14" x14ac:dyDescent="0.2">
      <c r="B152" s="52">
        <v>4210</v>
      </c>
      <c r="C152" s="52" t="s">
        <v>200</v>
      </c>
      <c r="D152" s="82">
        <v>44881</v>
      </c>
      <c r="E152" s="82">
        <v>4170</v>
      </c>
      <c r="F152" s="82">
        <v>40711</v>
      </c>
      <c r="G152" s="82">
        <v>40013</v>
      </c>
      <c r="H152" s="82">
        <v>17</v>
      </c>
      <c r="I152" s="82">
        <v>7</v>
      </c>
      <c r="J152" s="82">
        <v>203</v>
      </c>
      <c r="K152" s="216">
        <v>41</v>
      </c>
      <c r="L152" s="82">
        <v>1964</v>
      </c>
      <c r="M152" s="82">
        <v>53</v>
      </c>
      <c r="N152" s="83">
        <v>2.7</v>
      </c>
    </row>
    <row r="153" spans="2:14" x14ac:dyDescent="0.2">
      <c r="B153" s="54">
        <v>4249</v>
      </c>
      <c r="C153" s="54" t="s">
        <v>220</v>
      </c>
      <c r="D153" s="99">
        <v>229915</v>
      </c>
      <c r="E153" s="99">
        <v>58396</v>
      </c>
      <c r="F153" s="99">
        <v>171519</v>
      </c>
      <c r="G153" s="99">
        <v>173565</v>
      </c>
      <c r="H153" s="100">
        <v>81</v>
      </c>
      <c r="I153" s="100">
        <v>25</v>
      </c>
      <c r="J153" s="100">
        <v>531</v>
      </c>
      <c r="K153" s="215">
        <v>222</v>
      </c>
      <c r="L153" s="100">
        <v>16940</v>
      </c>
      <c r="M153" s="100">
        <v>200</v>
      </c>
      <c r="N153" s="101">
        <v>1.18</v>
      </c>
    </row>
    <row r="154" spans="2:14" x14ac:dyDescent="0.2">
      <c r="B154" s="52">
        <v>4221</v>
      </c>
      <c r="C154" s="52" t="s">
        <v>202</v>
      </c>
      <c r="D154" s="82">
        <v>3198</v>
      </c>
      <c r="E154" s="82">
        <v>581</v>
      </c>
      <c r="F154" s="82">
        <v>2617</v>
      </c>
      <c r="G154" s="82">
        <v>9365</v>
      </c>
      <c r="H154" s="82">
        <v>0</v>
      </c>
      <c r="I154" s="82">
        <v>0</v>
      </c>
      <c r="J154" s="82">
        <v>0</v>
      </c>
      <c r="K154" s="216">
        <v>-1</v>
      </c>
      <c r="L154" s="82">
        <v>414</v>
      </c>
      <c r="M154" s="82">
        <v>10</v>
      </c>
      <c r="N154" s="83">
        <v>2.42</v>
      </c>
    </row>
    <row r="155" spans="2:14" x14ac:dyDescent="0.2">
      <c r="B155" s="52">
        <v>4222</v>
      </c>
      <c r="C155" s="52" t="s">
        <v>203</v>
      </c>
      <c r="D155" s="82">
        <v>7383</v>
      </c>
      <c r="E155" s="82">
        <v>1268</v>
      </c>
      <c r="F155" s="82">
        <v>6115</v>
      </c>
      <c r="G155" s="82">
        <v>8336</v>
      </c>
      <c r="H155" s="82">
        <v>1</v>
      </c>
      <c r="I155" s="82">
        <v>0</v>
      </c>
      <c r="J155" s="82">
        <v>8</v>
      </c>
      <c r="K155" s="216">
        <v>15</v>
      </c>
      <c r="L155" s="82">
        <v>695</v>
      </c>
      <c r="M155" s="82">
        <v>9</v>
      </c>
      <c r="N155" s="83">
        <v>1.29</v>
      </c>
    </row>
    <row r="156" spans="2:14" x14ac:dyDescent="0.2">
      <c r="B156" s="52">
        <v>4223</v>
      </c>
      <c r="C156" s="52" t="s">
        <v>204</v>
      </c>
      <c r="D156" s="82">
        <v>8723</v>
      </c>
      <c r="E156" s="82">
        <v>446</v>
      </c>
      <c r="F156" s="82">
        <v>8277</v>
      </c>
      <c r="G156" s="82">
        <v>7515</v>
      </c>
      <c r="H156" s="82">
        <v>4</v>
      </c>
      <c r="I156" s="82">
        <v>2</v>
      </c>
      <c r="J156" s="82">
        <v>9</v>
      </c>
      <c r="K156" s="216">
        <v>32</v>
      </c>
      <c r="L156" s="82">
        <v>916</v>
      </c>
      <c r="M156" s="82">
        <v>12</v>
      </c>
      <c r="N156" s="83">
        <v>1.31</v>
      </c>
    </row>
    <row r="157" spans="2:14" x14ac:dyDescent="0.2">
      <c r="B157" s="52">
        <v>4224</v>
      </c>
      <c r="C157" s="52" t="s">
        <v>205</v>
      </c>
      <c r="D157" s="82">
        <v>4245</v>
      </c>
      <c r="E157" s="82">
        <v>323</v>
      </c>
      <c r="F157" s="82">
        <v>3922</v>
      </c>
      <c r="G157" s="82">
        <v>4189</v>
      </c>
      <c r="H157" s="82">
        <v>4</v>
      </c>
      <c r="I157" s="82">
        <v>1</v>
      </c>
      <c r="J157" s="82">
        <v>23</v>
      </c>
      <c r="K157" s="216">
        <v>-3</v>
      </c>
      <c r="L157" s="82">
        <v>538</v>
      </c>
      <c r="M157" s="82">
        <v>5</v>
      </c>
      <c r="N157" s="83">
        <v>0.93</v>
      </c>
    </row>
    <row r="158" spans="2:14" x14ac:dyDescent="0.2">
      <c r="B158" s="52">
        <v>4226</v>
      </c>
      <c r="C158" s="52" t="s">
        <v>206</v>
      </c>
      <c r="D158" s="82">
        <v>5522</v>
      </c>
      <c r="E158" s="82">
        <v>209</v>
      </c>
      <c r="F158" s="82">
        <v>5313</v>
      </c>
      <c r="G158" s="82">
        <v>2172</v>
      </c>
      <c r="H158" s="82">
        <v>2</v>
      </c>
      <c r="I158" s="82">
        <v>0</v>
      </c>
      <c r="J158" s="82">
        <v>12</v>
      </c>
      <c r="K158" s="216">
        <v>5</v>
      </c>
      <c r="L158" s="82">
        <v>271</v>
      </c>
      <c r="M158" s="82">
        <v>1</v>
      </c>
      <c r="N158" s="83">
        <v>0.37</v>
      </c>
    </row>
    <row r="159" spans="2:14" x14ac:dyDescent="0.2">
      <c r="B159" s="52">
        <v>4227</v>
      </c>
      <c r="C159" s="52" t="s">
        <v>207</v>
      </c>
      <c r="D159" s="82">
        <v>4238</v>
      </c>
      <c r="E159" s="82">
        <v>2912</v>
      </c>
      <c r="F159" s="82">
        <v>1326</v>
      </c>
      <c r="G159" s="82">
        <v>4146</v>
      </c>
      <c r="H159" s="82">
        <v>2</v>
      </c>
      <c r="I159" s="82">
        <v>0</v>
      </c>
      <c r="J159" s="82">
        <v>9</v>
      </c>
      <c r="K159" s="216">
        <v>5</v>
      </c>
      <c r="L159" s="82">
        <v>320</v>
      </c>
      <c r="M159" s="82">
        <v>13</v>
      </c>
      <c r="N159" s="83">
        <v>4.0599999999999996</v>
      </c>
    </row>
    <row r="160" spans="2:14" x14ac:dyDescent="0.2">
      <c r="B160" s="52">
        <v>4228</v>
      </c>
      <c r="C160" s="52" t="s">
        <v>208</v>
      </c>
      <c r="D160" s="82">
        <v>12164</v>
      </c>
      <c r="E160" s="82">
        <v>1772</v>
      </c>
      <c r="F160" s="82">
        <v>10392</v>
      </c>
      <c r="G160" s="82">
        <v>6491</v>
      </c>
      <c r="H160" s="82">
        <v>9</v>
      </c>
      <c r="I160" s="82">
        <v>8</v>
      </c>
      <c r="J160" s="82">
        <v>16</v>
      </c>
      <c r="K160" s="216">
        <v>18</v>
      </c>
      <c r="L160" s="82">
        <v>1337</v>
      </c>
      <c r="M160" s="82">
        <v>15</v>
      </c>
      <c r="N160" s="83">
        <v>1.1200000000000001</v>
      </c>
    </row>
    <row r="161" spans="2:14" x14ac:dyDescent="0.2">
      <c r="B161" s="52">
        <v>4229</v>
      </c>
      <c r="C161" s="52" t="s">
        <v>209</v>
      </c>
      <c r="D161" s="82">
        <v>6445</v>
      </c>
      <c r="E161" s="82">
        <v>590</v>
      </c>
      <c r="F161" s="82">
        <v>5855</v>
      </c>
      <c r="G161" s="82">
        <v>4045</v>
      </c>
      <c r="H161" s="82">
        <v>5</v>
      </c>
      <c r="I161" s="82">
        <v>1</v>
      </c>
      <c r="J161" s="82">
        <v>17</v>
      </c>
      <c r="K161" s="216">
        <v>3</v>
      </c>
      <c r="L161" s="82">
        <v>512</v>
      </c>
      <c r="M161" s="82">
        <v>2</v>
      </c>
      <c r="N161" s="83">
        <v>0.39</v>
      </c>
    </row>
    <row r="162" spans="2:14" x14ac:dyDescent="0.2">
      <c r="B162" s="52">
        <v>4230</v>
      </c>
      <c r="C162" s="52" t="s">
        <v>210</v>
      </c>
      <c r="D162" s="82">
        <v>3925</v>
      </c>
      <c r="E162" s="82">
        <v>120</v>
      </c>
      <c r="F162" s="82">
        <v>3805</v>
      </c>
      <c r="G162" s="82">
        <v>3384</v>
      </c>
      <c r="H162" s="82">
        <v>2</v>
      </c>
      <c r="I162" s="82">
        <v>0</v>
      </c>
      <c r="J162" s="82">
        <v>16</v>
      </c>
      <c r="K162" s="216">
        <v>11</v>
      </c>
      <c r="L162" s="82">
        <v>536</v>
      </c>
      <c r="M162" s="82">
        <v>0</v>
      </c>
      <c r="N162" s="83">
        <v>0</v>
      </c>
    </row>
    <row r="163" spans="2:14" x14ac:dyDescent="0.2">
      <c r="B163" s="52">
        <v>4231</v>
      </c>
      <c r="C163" s="52" t="s">
        <v>211</v>
      </c>
      <c r="D163" s="82">
        <v>7807</v>
      </c>
      <c r="E163" s="82">
        <v>728</v>
      </c>
      <c r="F163" s="82">
        <v>7079</v>
      </c>
      <c r="G163" s="82">
        <v>9363</v>
      </c>
      <c r="H163" s="82">
        <v>2</v>
      </c>
      <c r="I163" s="82">
        <v>1</v>
      </c>
      <c r="J163" s="82">
        <v>6</v>
      </c>
      <c r="K163" s="216">
        <v>10</v>
      </c>
      <c r="L163" s="82">
        <v>619</v>
      </c>
      <c r="M163" s="82">
        <v>9</v>
      </c>
      <c r="N163" s="83">
        <v>1.45</v>
      </c>
    </row>
    <row r="164" spans="2:14" x14ac:dyDescent="0.2">
      <c r="B164" s="52">
        <v>4232</v>
      </c>
      <c r="C164" s="52" t="s">
        <v>212</v>
      </c>
      <c r="D164" s="82">
        <v>3705</v>
      </c>
      <c r="E164" s="82">
        <v>1122</v>
      </c>
      <c r="F164" s="82">
        <v>2583</v>
      </c>
      <c r="G164" s="82">
        <v>1362</v>
      </c>
      <c r="H164" s="82">
        <v>3</v>
      </c>
      <c r="I164" s="82">
        <v>2</v>
      </c>
      <c r="J164" s="82">
        <v>3</v>
      </c>
      <c r="K164" s="216">
        <v>2</v>
      </c>
      <c r="L164" s="82">
        <v>88</v>
      </c>
      <c r="M164" s="82">
        <v>0</v>
      </c>
      <c r="N164" s="83">
        <v>0</v>
      </c>
    </row>
    <row r="165" spans="2:14" x14ac:dyDescent="0.2">
      <c r="B165" s="52">
        <v>4233</v>
      </c>
      <c r="C165" s="52" t="s">
        <v>213</v>
      </c>
      <c r="D165" s="82">
        <v>3936</v>
      </c>
      <c r="E165" s="82">
        <v>385</v>
      </c>
      <c r="F165" s="82">
        <v>3551</v>
      </c>
      <c r="G165" s="82">
        <v>1937</v>
      </c>
      <c r="H165" s="82">
        <v>4</v>
      </c>
      <c r="I165" s="82">
        <v>2</v>
      </c>
      <c r="J165" s="82">
        <v>6</v>
      </c>
      <c r="K165" s="216">
        <v>2</v>
      </c>
      <c r="L165" s="82">
        <v>157</v>
      </c>
      <c r="M165" s="82">
        <v>0</v>
      </c>
      <c r="N165" s="83">
        <v>0</v>
      </c>
    </row>
    <row r="166" spans="2:14" x14ac:dyDescent="0.2">
      <c r="B166" s="52">
        <v>4234</v>
      </c>
      <c r="C166" s="52" t="s">
        <v>214</v>
      </c>
      <c r="D166" s="82">
        <v>29677</v>
      </c>
      <c r="E166" s="82">
        <v>5939</v>
      </c>
      <c r="F166" s="82">
        <v>23738</v>
      </c>
      <c r="G166" s="82">
        <v>9100</v>
      </c>
      <c r="H166" s="82">
        <v>10</v>
      </c>
      <c r="I166" s="82">
        <v>0</v>
      </c>
      <c r="J166" s="82">
        <v>49</v>
      </c>
      <c r="K166" s="216">
        <v>21</v>
      </c>
      <c r="L166" s="82">
        <v>1570</v>
      </c>
      <c r="M166" s="82">
        <v>19</v>
      </c>
      <c r="N166" s="83">
        <v>1.21</v>
      </c>
    </row>
    <row r="167" spans="2:14" x14ac:dyDescent="0.2">
      <c r="B167" s="52">
        <v>4235</v>
      </c>
      <c r="C167" s="52" t="s">
        <v>215</v>
      </c>
      <c r="D167" s="82">
        <v>4191</v>
      </c>
      <c r="E167" s="82">
        <v>209</v>
      </c>
      <c r="F167" s="82">
        <v>3982</v>
      </c>
      <c r="G167" s="82">
        <v>1475</v>
      </c>
      <c r="H167" s="82">
        <v>3</v>
      </c>
      <c r="I167" s="82">
        <v>2</v>
      </c>
      <c r="J167" s="82">
        <v>4</v>
      </c>
      <c r="K167" s="216">
        <v>-1</v>
      </c>
      <c r="L167" s="82">
        <v>588</v>
      </c>
      <c r="M167" s="82">
        <v>8</v>
      </c>
      <c r="N167" s="83">
        <v>1.36</v>
      </c>
    </row>
    <row r="168" spans="2:14" x14ac:dyDescent="0.2">
      <c r="B168" s="52">
        <v>4236</v>
      </c>
      <c r="C168" s="52" t="s">
        <v>391</v>
      </c>
      <c r="D168" s="82">
        <v>51278</v>
      </c>
      <c r="E168" s="82">
        <v>5117</v>
      </c>
      <c r="F168" s="82">
        <v>46161</v>
      </c>
      <c r="G168" s="82">
        <v>18722</v>
      </c>
      <c r="H168" s="82">
        <v>19</v>
      </c>
      <c r="I168" s="82">
        <v>1</v>
      </c>
      <c r="J168" s="82">
        <v>314</v>
      </c>
      <c r="K168" s="216">
        <v>18</v>
      </c>
      <c r="L168" s="82">
        <v>4056</v>
      </c>
      <c r="M168" s="82">
        <v>51</v>
      </c>
      <c r="N168" s="83">
        <v>1.26</v>
      </c>
    </row>
    <row r="169" spans="2:14" x14ac:dyDescent="0.2">
      <c r="B169" s="52">
        <v>4237</v>
      </c>
      <c r="C169" s="52" t="s">
        <v>216</v>
      </c>
      <c r="D169" s="82">
        <v>4316</v>
      </c>
      <c r="E169" s="82">
        <v>2043</v>
      </c>
      <c r="F169" s="82">
        <v>2273</v>
      </c>
      <c r="G169" s="82">
        <v>3738</v>
      </c>
      <c r="H169" s="82">
        <v>2</v>
      </c>
      <c r="I169" s="82">
        <v>0</v>
      </c>
      <c r="J169" s="82">
        <v>5</v>
      </c>
      <c r="K169" s="216">
        <v>9</v>
      </c>
      <c r="L169" s="82">
        <v>642</v>
      </c>
      <c r="M169" s="82">
        <v>3</v>
      </c>
      <c r="N169" s="83">
        <v>0.47</v>
      </c>
    </row>
    <row r="170" spans="2:14" x14ac:dyDescent="0.2">
      <c r="B170" s="52">
        <v>4238</v>
      </c>
      <c r="C170" s="52" t="s">
        <v>217</v>
      </c>
      <c r="D170" s="82">
        <v>2903</v>
      </c>
      <c r="E170" s="82">
        <v>119</v>
      </c>
      <c r="F170" s="82">
        <v>2784</v>
      </c>
      <c r="G170" s="82">
        <v>545</v>
      </c>
      <c r="H170" s="82">
        <v>2</v>
      </c>
      <c r="I170" s="82">
        <v>0</v>
      </c>
      <c r="J170" s="82">
        <v>22</v>
      </c>
      <c r="K170" s="216">
        <v>-1</v>
      </c>
      <c r="L170" s="82">
        <v>442</v>
      </c>
      <c r="M170" s="82">
        <v>3</v>
      </c>
      <c r="N170" s="83">
        <v>0.68</v>
      </c>
    </row>
    <row r="171" spans="2:14" x14ac:dyDescent="0.2">
      <c r="B171" s="52">
        <v>4239</v>
      </c>
      <c r="C171" s="52" t="s">
        <v>218</v>
      </c>
      <c r="D171" s="82">
        <v>51013</v>
      </c>
      <c r="E171" s="82">
        <v>27474</v>
      </c>
      <c r="F171" s="82">
        <v>23539</v>
      </c>
      <c r="G171" s="82">
        <v>60923</v>
      </c>
      <c r="H171" s="82">
        <v>3</v>
      </c>
      <c r="I171" s="82">
        <v>1</v>
      </c>
      <c r="J171" s="82">
        <v>8</v>
      </c>
      <c r="K171" s="216">
        <v>42</v>
      </c>
      <c r="L171" s="82">
        <v>1861</v>
      </c>
      <c r="M171" s="82">
        <v>26</v>
      </c>
      <c r="N171" s="83">
        <v>1.4</v>
      </c>
    </row>
    <row r="172" spans="2:14" x14ac:dyDescent="0.2">
      <c r="B172" s="52">
        <v>4240</v>
      </c>
      <c r="C172" s="52" t="s">
        <v>219</v>
      </c>
      <c r="D172" s="82">
        <v>15246</v>
      </c>
      <c r="E172" s="82">
        <v>7039</v>
      </c>
      <c r="F172" s="82">
        <v>8207</v>
      </c>
      <c r="G172" s="82">
        <v>16757</v>
      </c>
      <c r="H172" s="82">
        <v>4</v>
      </c>
      <c r="I172" s="82">
        <v>4</v>
      </c>
      <c r="J172" s="82">
        <v>4</v>
      </c>
      <c r="K172" s="216">
        <v>35</v>
      </c>
      <c r="L172" s="82">
        <v>1378</v>
      </c>
      <c r="M172" s="82">
        <v>14</v>
      </c>
      <c r="N172" s="83">
        <v>1.02</v>
      </c>
    </row>
    <row r="173" spans="2:14" x14ac:dyDescent="0.2">
      <c r="B173" s="54">
        <v>4269</v>
      </c>
      <c r="C173" s="54" t="s">
        <v>233</v>
      </c>
      <c r="D173" s="99">
        <v>232106</v>
      </c>
      <c r="E173" s="99">
        <v>62874</v>
      </c>
      <c r="F173" s="99">
        <v>169232</v>
      </c>
      <c r="G173" s="99">
        <v>204235</v>
      </c>
      <c r="H173" s="100">
        <v>47</v>
      </c>
      <c r="I173" s="100">
        <v>34</v>
      </c>
      <c r="J173" s="100">
        <v>104</v>
      </c>
      <c r="K173" s="215">
        <v>312</v>
      </c>
      <c r="L173" s="100">
        <v>23105</v>
      </c>
      <c r="M173" s="100">
        <v>517</v>
      </c>
      <c r="N173" s="101">
        <v>2.2400000000000002</v>
      </c>
    </row>
    <row r="174" spans="2:14" x14ac:dyDescent="0.2">
      <c r="B174" s="52">
        <v>4251</v>
      </c>
      <c r="C174" s="52" t="s">
        <v>221</v>
      </c>
      <c r="D174" s="82">
        <v>6595</v>
      </c>
      <c r="E174" s="82">
        <v>2440</v>
      </c>
      <c r="F174" s="82">
        <v>4155</v>
      </c>
      <c r="G174" s="82">
        <v>6219</v>
      </c>
      <c r="H174" s="82">
        <v>0</v>
      </c>
      <c r="I174" s="82">
        <v>0</v>
      </c>
      <c r="J174" s="82">
        <v>0</v>
      </c>
      <c r="K174" s="216">
        <v>4</v>
      </c>
      <c r="L174" s="82">
        <v>371</v>
      </c>
      <c r="M174" s="82">
        <v>12</v>
      </c>
      <c r="N174" s="83">
        <v>3.23</v>
      </c>
    </row>
    <row r="175" spans="2:14" x14ac:dyDescent="0.2">
      <c r="B175" s="52">
        <v>4252</v>
      </c>
      <c r="C175" s="52" t="s">
        <v>222</v>
      </c>
      <c r="D175" s="82">
        <v>27724</v>
      </c>
      <c r="E175" s="82">
        <v>8482</v>
      </c>
      <c r="F175" s="82">
        <v>19242</v>
      </c>
      <c r="G175" s="82">
        <v>18120</v>
      </c>
      <c r="H175" s="82">
        <v>0</v>
      </c>
      <c r="I175" s="82">
        <v>0</v>
      </c>
      <c r="J175" s="82">
        <v>0</v>
      </c>
      <c r="K175" s="216">
        <v>1</v>
      </c>
      <c r="L175" s="82">
        <v>2544</v>
      </c>
      <c r="M175" s="82">
        <v>14</v>
      </c>
      <c r="N175" s="83">
        <v>0.55000000000000004</v>
      </c>
    </row>
    <row r="176" spans="2:14" x14ac:dyDescent="0.2">
      <c r="B176" s="52">
        <v>4253</v>
      </c>
      <c r="C176" s="52" t="s">
        <v>223</v>
      </c>
      <c r="D176" s="82">
        <v>12604</v>
      </c>
      <c r="E176" s="82">
        <v>2755</v>
      </c>
      <c r="F176" s="82">
        <v>9849</v>
      </c>
      <c r="G176" s="82">
        <v>6661</v>
      </c>
      <c r="H176" s="82">
        <v>7</v>
      </c>
      <c r="I176" s="82">
        <v>6</v>
      </c>
      <c r="J176" s="82">
        <v>9</v>
      </c>
      <c r="K176" s="216">
        <v>1</v>
      </c>
      <c r="L176" s="82">
        <v>1722</v>
      </c>
      <c r="M176" s="82">
        <v>13</v>
      </c>
      <c r="N176" s="83">
        <v>0.75</v>
      </c>
    </row>
    <row r="177" spans="2:14" x14ac:dyDescent="0.2">
      <c r="B177" s="52">
        <v>4254</v>
      </c>
      <c r="C177" s="52" t="s">
        <v>224</v>
      </c>
      <c r="D177" s="82">
        <v>25591</v>
      </c>
      <c r="E177" s="82">
        <v>3964</v>
      </c>
      <c r="F177" s="82">
        <v>21627</v>
      </c>
      <c r="G177" s="82">
        <v>13318</v>
      </c>
      <c r="H177" s="82">
        <v>11</v>
      </c>
      <c r="I177" s="82">
        <v>8</v>
      </c>
      <c r="J177" s="82">
        <v>22</v>
      </c>
      <c r="K177" s="216">
        <v>8</v>
      </c>
      <c r="L177" s="82">
        <v>5008</v>
      </c>
      <c r="M177" s="82">
        <v>49</v>
      </c>
      <c r="N177" s="83">
        <v>0.98</v>
      </c>
    </row>
    <row r="178" spans="2:14" x14ac:dyDescent="0.2">
      <c r="B178" s="52">
        <v>4255</v>
      </c>
      <c r="C178" s="52" t="s">
        <v>225</v>
      </c>
      <c r="D178" s="82">
        <v>8714</v>
      </c>
      <c r="E178" s="82">
        <v>3602</v>
      </c>
      <c r="F178" s="82">
        <v>5112</v>
      </c>
      <c r="G178" s="82">
        <v>12543</v>
      </c>
      <c r="H178" s="82">
        <v>3</v>
      </c>
      <c r="I178" s="82">
        <v>3</v>
      </c>
      <c r="J178" s="82">
        <v>3</v>
      </c>
      <c r="K178" s="216">
        <v>5</v>
      </c>
      <c r="L178" s="82">
        <v>728</v>
      </c>
      <c r="M178" s="82">
        <v>30</v>
      </c>
      <c r="N178" s="83">
        <v>4.12</v>
      </c>
    </row>
    <row r="179" spans="2:14" x14ac:dyDescent="0.2">
      <c r="B179" s="52">
        <v>4256</v>
      </c>
      <c r="C179" s="52" t="s">
        <v>226</v>
      </c>
      <c r="D179" s="82">
        <v>3408</v>
      </c>
      <c r="E179" s="82">
        <v>925</v>
      </c>
      <c r="F179" s="82">
        <v>2483</v>
      </c>
      <c r="G179" s="82">
        <v>1270</v>
      </c>
      <c r="H179" s="82">
        <v>3</v>
      </c>
      <c r="I179" s="82">
        <v>2</v>
      </c>
      <c r="J179" s="82">
        <v>10</v>
      </c>
      <c r="K179" s="216">
        <v>1</v>
      </c>
      <c r="L179" s="82">
        <v>519</v>
      </c>
      <c r="M179" s="82">
        <v>28</v>
      </c>
      <c r="N179" s="83">
        <v>5.39</v>
      </c>
    </row>
    <row r="180" spans="2:14" x14ac:dyDescent="0.2">
      <c r="B180" s="52">
        <v>4257</v>
      </c>
      <c r="C180" s="52" t="s">
        <v>227</v>
      </c>
      <c r="D180" s="82">
        <v>1263</v>
      </c>
      <c r="E180" s="82">
        <v>130</v>
      </c>
      <c r="F180" s="82">
        <v>1133</v>
      </c>
      <c r="G180" s="82">
        <v>294</v>
      </c>
      <c r="H180" s="82">
        <v>1</v>
      </c>
      <c r="I180" s="82">
        <v>1</v>
      </c>
      <c r="J180" s="82">
        <v>1</v>
      </c>
      <c r="K180" s="216">
        <v>0</v>
      </c>
      <c r="L180" s="82">
        <v>182</v>
      </c>
      <c r="M180" s="82">
        <v>4</v>
      </c>
      <c r="N180" s="83">
        <v>2.2000000000000002</v>
      </c>
    </row>
    <row r="181" spans="2:14" x14ac:dyDescent="0.2">
      <c r="B181" s="52">
        <v>4258</v>
      </c>
      <c r="C181" s="52" t="s">
        <v>30</v>
      </c>
      <c r="D181" s="82">
        <v>71843</v>
      </c>
      <c r="E181" s="82">
        <v>25034</v>
      </c>
      <c r="F181" s="82">
        <v>46809</v>
      </c>
      <c r="G181" s="82">
        <v>88388</v>
      </c>
      <c r="H181" s="82">
        <v>7</v>
      </c>
      <c r="I181" s="82">
        <v>5</v>
      </c>
      <c r="J181" s="82">
        <v>21</v>
      </c>
      <c r="K181" s="216">
        <v>177</v>
      </c>
      <c r="L181" s="82">
        <v>7024</v>
      </c>
      <c r="M181" s="82">
        <v>303</v>
      </c>
      <c r="N181" s="83">
        <v>4.3099999999999996</v>
      </c>
    </row>
    <row r="182" spans="2:14" x14ac:dyDescent="0.2">
      <c r="B182" s="52">
        <v>4259</v>
      </c>
      <c r="C182" s="52" t="s">
        <v>228</v>
      </c>
      <c r="D182" s="82">
        <v>2274</v>
      </c>
      <c r="E182" s="82">
        <v>255</v>
      </c>
      <c r="F182" s="82">
        <v>2019</v>
      </c>
      <c r="G182" s="82">
        <v>1165</v>
      </c>
      <c r="H182" s="82">
        <v>2</v>
      </c>
      <c r="I182" s="82">
        <v>2</v>
      </c>
      <c r="J182" s="82">
        <v>2</v>
      </c>
      <c r="K182" s="216">
        <v>4</v>
      </c>
      <c r="L182" s="82">
        <v>405</v>
      </c>
      <c r="M182" s="82">
        <v>9</v>
      </c>
      <c r="N182" s="83">
        <v>2.2200000000000002</v>
      </c>
    </row>
    <row r="183" spans="2:14" x14ac:dyDescent="0.2">
      <c r="B183" s="52">
        <v>4260</v>
      </c>
      <c r="C183" s="52" t="s">
        <v>392</v>
      </c>
      <c r="D183" s="82">
        <v>43889</v>
      </c>
      <c r="E183" s="82">
        <v>8110</v>
      </c>
      <c r="F183" s="82">
        <v>35779</v>
      </c>
      <c r="G183" s="82">
        <v>38537</v>
      </c>
      <c r="H183" s="82">
        <v>3</v>
      </c>
      <c r="I183" s="82">
        <v>1</v>
      </c>
      <c r="J183" s="82">
        <v>7</v>
      </c>
      <c r="K183" s="216">
        <v>86</v>
      </c>
      <c r="L183" s="82">
        <v>1614</v>
      </c>
      <c r="M183" s="82">
        <v>9</v>
      </c>
      <c r="N183" s="83">
        <v>0.56000000000000005</v>
      </c>
    </row>
    <row r="184" spans="2:14" x14ac:dyDescent="0.2">
      <c r="B184" s="52">
        <v>4261</v>
      </c>
      <c r="C184" s="52" t="s">
        <v>229</v>
      </c>
      <c r="D184" s="82">
        <v>9444</v>
      </c>
      <c r="E184" s="82">
        <v>417</v>
      </c>
      <c r="F184" s="82">
        <v>9027</v>
      </c>
      <c r="G184" s="82">
        <v>7343</v>
      </c>
      <c r="H184" s="82">
        <v>8</v>
      </c>
      <c r="I184" s="82">
        <v>5</v>
      </c>
      <c r="J184" s="82">
        <v>23</v>
      </c>
      <c r="K184" s="216">
        <v>13</v>
      </c>
      <c r="L184" s="82">
        <v>954</v>
      </c>
      <c r="M184" s="82">
        <v>15</v>
      </c>
      <c r="N184" s="83">
        <v>1.57</v>
      </c>
    </row>
    <row r="185" spans="2:14" x14ac:dyDescent="0.2">
      <c r="B185" s="52">
        <v>4262</v>
      </c>
      <c r="C185" s="52" t="s">
        <v>230</v>
      </c>
      <c r="D185" s="82">
        <v>7402</v>
      </c>
      <c r="E185" s="82">
        <v>5154</v>
      </c>
      <c r="F185" s="82">
        <v>2248</v>
      </c>
      <c r="G185" s="82">
        <v>2057</v>
      </c>
      <c r="H185" s="82">
        <v>0</v>
      </c>
      <c r="I185" s="82">
        <v>0</v>
      </c>
      <c r="J185" s="82">
        <v>0</v>
      </c>
      <c r="K185" s="216">
        <v>3</v>
      </c>
      <c r="L185" s="82">
        <v>483</v>
      </c>
      <c r="M185" s="82">
        <v>5</v>
      </c>
      <c r="N185" s="83">
        <v>1.04</v>
      </c>
    </row>
    <row r="186" spans="2:14" x14ac:dyDescent="0.2">
      <c r="B186" s="52">
        <v>4263</v>
      </c>
      <c r="C186" s="52" t="s">
        <v>231</v>
      </c>
      <c r="D186" s="82">
        <v>6390</v>
      </c>
      <c r="E186" s="82">
        <v>1202</v>
      </c>
      <c r="F186" s="82">
        <v>5188</v>
      </c>
      <c r="G186" s="82">
        <v>3656</v>
      </c>
      <c r="H186" s="82">
        <v>1</v>
      </c>
      <c r="I186" s="82">
        <v>0</v>
      </c>
      <c r="J186" s="82">
        <v>5</v>
      </c>
      <c r="K186" s="216">
        <v>8</v>
      </c>
      <c r="L186" s="82">
        <v>1148</v>
      </c>
      <c r="M186" s="82">
        <v>14</v>
      </c>
      <c r="N186" s="83">
        <v>1.22</v>
      </c>
    </row>
    <row r="187" spans="2:14" x14ac:dyDescent="0.2">
      <c r="B187" s="52">
        <v>4264</v>
      </c>
      <c r="C187" s="52" t="s">
        <v>232</v>
      </c>
      <c r="D187" s="82">
        <v>4965</v>
      </c>
      <c r="E187" s="82">
        <v>404</v>
      </c>
      <c r="F187" s="82">
        <v>4561</v>
      </c>
      <c r="G187" s="82">
        <v>4664</v>
      </c>
      <c r="H187" s="82">
        <v>1</v>
      </c>
      <c r="I187" s="82">
        <v>1</v>
      </c>
      <c r="J187" s="82">
        <v>1</v>
      </c>
      <c r="K187" s="216">
        <v>1</v>
      </c>
      <c r="L187" s="82">
        <v>403</v>
      </c>
      <c r="M187" s="82">
        <v>12</v>
      </c>
      <c r="N187" s="83">
        <v>2.98</v>
      </c>
    </row>
    <row r="188" spans="2:14" x14ac:dyDescent="0.2">
      <c r="B188" s="54">
        <v>4299</v>
      </c>
      <c r="C188" s="54" t="s">
        <v>250</v>
      </c>
      <c r="D188" s="99">
        <v>377637</v>
      </c>
      <c r="E188" s="99">
        <v>40387</v>
      </c>
      <c r="F188" s="99">
        <v>337250</v>
      </c>
      <c r="G188" s="99">
        <v>265313</v>
      </c>
      <c r="H188" s="100">
        <v>132</v>
      </c>
      <c r="I188" s="100">
        <v>87</v>
      </c>
      <c r="J188" s="100">
        <v>601</v>
      </c>
      <c r="K188" s="215">
        <v>518</v>
      </c>
      <c r="L188" s="100">
        <v>36226</v>
      </c>
      <c r="M188" s="100">
        <v>1177</v>
      </c>
      <c r="N188" s="101">
        <v>3.25</v>
      </c>
    </row>
    <row r="189" spans="2:14" x14ac:dyDescent="0.2">
      <c r="B189" s="52">
        <v>4271</v>
      </c>
      <c r="C189" s="52" t="s">
        <v>234</v>
      </c>
      <c r="D189" s="82">
        <v>74249</v>
      </c>
      <c r="E189" s="82">
        <v>6287</v>
      </c>
      <c r="F189" s="82">
        <v>67962</v>
      </c>
      <c r="G189" s="82">
        <v>36392</v>
      </c>
      <c r="H189" s="82">
        <v>9</v>
      </c>
      <c r="I189" s="82">
        <v>3</v>
      </c>
      <c r="J189" s="82">
        <v>171</v>
      </c>
      <c r="K189" s="216">
        <v>76</v>
      </c>
      <c r="L189" s="82">
        <v>4230</v>
      </c>
      <c r="M189" s="82">
        <v>214</v>
      </c>
      <c r="N189" s="83">
        <v>5.0599999999999996</v>
      </c>
    </row>
    <row r="190" spans="2:14" x14ac:dyDescent="0.2">
      <c r="B190" s="52">
        <v>4273</v>
      </c>
      <c r="C190" s="52" t="s">
        <v>235</v>
      </c>
      <c r="D190" s="82">
        <v>3549</v>
      </c>
      <c r="E190" s="82">
        <v>1907</v>
      </c>
      <c r="F190" s="82">
        <v>1642</v>
      </c>
      <c r="G190" s="82">
        <v>2070</v>
      </c>
      <c r="H190" s="82">
        <v>4</v>
      </c>
      <c r="I190" s="82">
        <v>2</v>
      </c>
      <c r="J190" s="82">
        <v>16</v>
      </c>
      <c r="K190" s="216">
        <v>3</v>
      </c>
      <c r="L190" s="82">
        <v>397</v>
      </c>
      <c r="M190" s="82">
        <v>3</v>
      </c>
      <c r="N190" s="83">
        <v>0.76</v>
      </c>
    </row>
    <row r="191" spans="2:14" x14ac:dyDescent="0.2">
      <c r="B191" s="52">
        <v>4274</v>
      </c>
      <c r="C191" s="52" t="s">
        <v>236</v>
      </c>
      <c r="D191" s="82">
        <v>18475</v>
      </c>
      <c r="E191" s="82">
        <v>2857</v>
      </c>
      <c r="F191" s="82">
        <v>15618</v>
      </c>
      <c r="G191" s="82">
        <v>14799</v>
      </c>
      <c r="H191" s="82">
        <v>14</v>
      </c>
      <c r="I191" s="82">
        <v>13</v>
      </c>
      <c r="J191" s="82">
        <v>15</v>
      </c>
      <c r="K191" s="216">
        <v>41</v>
      </c>
      <c r="L191" s="82">
        <v>1888</v>
      </c>
      <c r="M191" s="82">
        <v>46</v>
      </c>
      <c r="N191" s="83">
        <v>2.44</v>
      </c>
    </row>
    <row r="192" spans="2:14" x14ac:dyDescent="0.2">
      <c r="B192" s="52">
        <v>4275</v>
      </c>
      <c r="C192" s="52" t="s">
        <v>237</v>
      </c>
      <c r="D192" s="82">
        <v>5623</v>
      </c>
      <c r="E192" s="82">
        <v>364</v>
      </c>
      <c r="F192" s="82">
        <v>5259</v>
      </c>
      <c r="G192" s="82">
        <v>2458</v>
      </c>
      <c r="H192" s="82">
        <v>5</v>
      </c>
      <c r="I192" s="82">
        <v>3</v>
      </c>
      <c r="J192" s="82">
        <v>22</v>
      </c>
      <c r="K192" s="216">
        <v>7</v>
      </c>
      <c r="L192" s="82">
        <v>443</v>
      </c>
      <c r="M192" s="82">
        <v>4</v>
      </c>
      <c r="N192" s="83">
        <v>0.9</v>
      </c>
    </row>
    <row r="193" spans="2:14" x14ac:dyDescent="0.2">
      <c r="B193" s="52">
        <v>4276</v>
      </c>
      <c r="C193" s="52" t="s">
        <v>238</v>
      </c>
      <c r="D193" s="82">
        <v>12768</v>
      </c>
      <c r="E193" s="82">
        <v>1059</v>
      </c>
      <c r="F193" s="82">
        <v>11709</v>
      </c>
      <c r="G193" s="82">
        <v>8472</v>
      </c>
      <c r="H193" s="82">
        <v>9</v>
      </c>
      <c r="I193" s="82">
        <v>5</v>
      </c>
      <c r="J193" s="82">
        <v>43</v>
      </c>
      <c r="K193" s="216">
        <v>12</v>
      </c>
      <c r="L193" s="82">
        <v>2131</v>
      </c>
      <c r="M193" s="82">
        <v>92</v>
      </c>
      <c r="N193" s="83">
        <v>4.32</v>
      </c>
    </row>
    <row r="194" spans="2:14" x14ac:dyDescent="0.2">
      <c r="B194" s="52">
        <v>4277</v>
      </c>
      <c r="C194" s="52" t="s">
        <v>239</v>
      </c>
      <c r="D194" s="82">
        <v>2244</v>
      </c>
      <c r="E194" s="82">
        <v>338</v>
      </c>
      <c r="F194" s="82">
        <v>1906</v>
      </c>
      <c r="G194" s="82">
        <v>2231</v>
      </c>
      <c r="H194" s="82">
        <v>2</v>
      </c>
      <c r="I194" s="82">
        <v>2</v>
      </c>
      <c r="J194" s="82">
        <v>2</v>
      </c>
      <c r="K194" s="216">
        <v>12</v>
      </c>
      <c r="L194" s="82">
        <v>444</v>
      </c>
      <c r="M194" s="82">
        <v>9</v>
      </c>
      <c r="N194" s="83">
        <v>2.0299999999999998</v>
      </c>
    </row>
    <row r="195" spans="2:14" x14ac:dyDescent="0.2">
      <c r="B195" s="52">
        <v>4279</v>
      </c>
      <c r="C195" s="52" t="s">
        <v>240</v>
      </c>
      <c r="D195" s="82">
        <v>6113</v>
      </c>
      <c r="E195" s="82">
        <v>976</v>
      </c>
      <c r="F195" s="82">
        <v>5137</v>
      </c>
      <c r="G195" s="82">
        <v>3926</v>
      </c>
      <c r="H195" s="82">
        <v>3</v>
      </c>
      <c r="I195" s="82">
        <v>2</v>
      </c>
      <c r="J195" s="82">
        <v>9</v>
      </c>
      <c r="K195" s="216">
        <v>5</v>
      </c>
      <c r="L195" s="82">
        <v>1453</v>
      </c>
      <c r="M195" s="82">
        <v>57</v>
      </c>
      <c r="N195" s="83">
        <v>3.92</v>
      </c>
    </row>
    <row r="196" spans="2:14" x14ac:dyDescent="0.2">
      <c r="B196" s="52">
        <v>4280</v>
      </c>
      <c r="C196" s="52" t="s">
        <v>241</v>
      </c>
      <c r="D196" s="82">
        <v>85013</v>
      </c>
      <c r="E196" s="82">
        <v>4695</v>
      </c>
      <c r="F196" s="82">
        <v>80318</v>
      </c>
      <c r="G196" s="82">
        <v>58252</v>
      </c>
      <c r="H196" s="82">
        <v>14</v>
      </c>
      <c r="I196" s="82">
        <v>10</v>
      </c>
      <c r="J196" s="82">
        <v>37</v>
      </c>
      <c r="K196" s="216">
        <v>97</v>
      </c>
      <c r="L196" s="82">
        <v>6886</v>
      </c>
      <c r="M196" s="82">
        <v>340</v>
      </c>
      <c r="N196" s="83">
        <v>4.9400000000000004</v>
      </c>
    </row>
    <row r="197" spans="2:14" x14ac:dyDescent="0.2">
      <c r="B197" s="52">
        <v>4281</v>
      </c>
      <c r="C197" s="52" t="s">
        <v>242</v>
      </c>
      <c r="D197" s="82">
        <v>6397</v>
      </c>
      <c r="E197" s="82">
        <v>296</v>
      </c>
      <c r="F197" s="82">
        <v>6101</v>
      </c>
      <c r="G197" s="82">
        <v>2451</v>
      </c>
      <c r="H197" s="82">
        <v>9</v>
      </c>
      <c r="I197" s="82">
        <v>8</v>
      </c>
      <c r="J197" s="82">
        <v>10</v>
      </c>
      <c r="K197" s="216">
        <v>3</v>
      </c>
      <c r="L197" s="82">
        <v>702</v>
      </c>
      <c r="M197" s="82">
        <v>8</v>
      </c>
      <c r="N197" s="83">
        <v>1.1399999999999999</v>
      </c>
    </row>
    <row r="198" spans="2:14" x14ac:dyDescent="0.2">
      <c r="B198" s="52">
        <v>4282</v>
      </c>
      <c r="C198" s="52" t="s">
        <v>243</v>
      </c>
      <c r="D198" s="82">
        <v>39615</v>
      </c>
      <c r="E198" s="82">
        <v>6637</v>
      </c>
      <c r="F198" s="82">
        <v>32978</v>
      </c>
      <c r="G198" s="82">
        <v>20928</v>
      </c>
      <c r="H198" s="82">
        <v>15</v>
      </c>
      <c r="I198" s="82">
        <v>10</v>
      </c>
      <c r="J198" s="82">
        <v>37</v>
      </c>
      <c r="K198" s="216">
        <v>38</v>
      </c>
      <c r="L198" s="82">
        <v>4257</v>
      </c>
      <c r="M198" s="82">
        <v>56</v>
      </c>
      <c r="N198" s="83">
        <v>1.32</v>
      </c>
    </row>
    <row r="199" spans="2:14" x14ac:dyDescent="0.2">
      <c r="B199" s="52">
        <v>4283</v>
      </c>
      <c r="C199" s="52" t="s">
        <v>244</v>
      </c>
      <c r="D199" s="82">
        <v>37845</v>
      </c>
      <c r="E199" s="82">
        <v>1437</v>
      </c>
      <c r="F199" s="82">
        <v>36408</v>
      </c>
      <c r="G199" s="82">
        <v>18375</v>
      </c>
      <c r="H199" s="82">
        <v>25</v>
      </c>
      <c r="I199" s="82">
        <v>13</v>
      </c>
      <c r="J199" s="82">
        <v>143</v>
      </c>
      <c r="K199" s="216">
        <v>73</v>
      </c>
      <c r="L199" s="82">
        <v>2091</v>
      </c>
      <c r="M199" s="82">
        <v>126</v>
      </c>
      <c r="N199" s="83">
        <v>6.03</v>
      </c>
    </row>
    <row r="200" spans="2:14" x14ac:dyDescent="0.2">
      <c r="B200" s="52">
        <v>4284</v>
      </c>
      <c r="C200" s="52" t="s">
        <v>245</v>
      </c>
      <c r="D200" s="82">
        <v>5618</v>
      </c>
      <c r="E200" s="82">
        <v>207</v>
      </c>
      <c r="F200" s="82">
        <v>5411</v>
      </c>
      <c r="G200" s="82">
        <v>4657</v>
      </c>
      <c r="H200" s="82">
        <v>2</v>
      </c>
      <c r="I200" s="82">
        <v>1</v>
      </c>
      <c r="J200" s="82">
        <v>14</v>
      </c>
      <c r="K200" s="216">
        <v>4</v>
      </c>
      <c r="L200" s="82">
        <v>646</v>
      </c>
      <c r="M200" s="82">
        <v>42</v>
      </c>
      <c r="N200" s="83">
        <v>6.5</v>
      </c>
    </row>
    <row r="201" spans="2:14" x14ac:dyDescent="0.2">
      <c r="B201" s="52">
        <v>4285</v>
      </c>
      <c r="C201" s="52" t="s">
        <v>246</v>
      </c>
      <c r="D201" s="82">
        <v>5964</v>
      </c>
      <c r="E201" s="82">
        <v>1378</v>
      </c>
      <c r="F201" s="82">
        <v>4586</v>
      </c>
      <c r="G201" s="82">
        <v>11715</v>
      </c>
      <c r="H201" s="82">
        <v>4</v>
      </c>
      <c r="I201" s="82">
        <v>4</v>
      </c>
      <c r="J201" s="82">
        <v>4</v>
      </c>
      <c r="K201" s="216">
        <v>6</v>
      </c>
      <c r="L201" s="82">
        <v>2383</v>
      </c>
      <c r="M201" s="82">
        <v>79</v>
      </c>
      <c r="N201" s="83">
        <v>3.32</v>
      </c>
    </row>
    <row r="202" spans="2:14" x14ac:dyDescent="0.2">
      <c r="B202" s="52">
        <v>4286</v>
      </c>
      <c r="C202" s="52" t="s">
        <v>247</v>
      </c>
      <c r="D202" s="82">
        <v>10019</v>
      </c>
      <c r="E202" s="82">
        <v>3662</v>
      </c>
      <c r="F202" s="82">
        <v>6357</v>
      </c>
      <c r="G202" s="82">
        <v>7193</v>
      </c>
      <c r="H202" s="82">
        <v>3</v>
      </c>
      <c r="I202" s="82">
        <v>2</v>
      </c>
      <c r="J202" s="82">
        <v>14</v>
      </c>
      <c r="K202" s="216">
        <v>7</v>
      </c>
      <c r="L202" s="82">
        <v>731</v>
      </c>
      <c r="M202" s="82">
        <v>13</v>
      </c>
      <c r="N202" s="83">
        <v>1.78</v>
      </c>
    </row>
    <row r="203" spans="2:14" x14ac:dyDescent="0.2">
      <c r="B203" s="52">
        <v>4287</v>
      </c>
      <c r="C203" s="52" t="s">
        <v>248</v>
      </c>
      <c r="D203" s="82">
        <v>6654</v>
      </c>
      <c r="E203" s="82">
        <v>1479</v>
      </c>
      <c r="F203" s="82">
        <v>5175</v>
      </c>
      <c r="G203" s="82">
        <v>4853</v>
      </c>
      <c r="H203" s="82">
        <v>4</v>
      </c>
      <c r="I203" s="82">
        <v>4</v>
      </c>
      <c r="J203" s="82">
        <v>4</v>
      </c>
      <c r="K203" s="216">
        <v>7</v>
      </c>
      <c r="L203" s="82">
        <v>921</v>
      </c>
      <c r="M203" s="82">
        <v>17</v>
      </c>
      <c r="N203" s="83">
        <v>1.85</v>
      </c>
    </row>
    <row r="204" spans="2:14" x14ac:dyDescent="0.2">
      <c r="B204" s="52">
        <v>4288</v>
      </c>
      <c r="C204" s="52" t="s">
        <v>249</v>
      </c>
      <c r="D204" s="82">
        <v>1113</v>
      </c>
      <c r="E204" s="82">
        <v>94</v>
      </c>
      <c r="F204" s="82">
        <v>1019</v>
      </c>
      <c r="G204" s="82">
        <v>492</v>
      </c>
      <c r="H204" s="82">
        <v>0</v>
      </c>
      <c r="I204" s="82">
        <v>0</v>
      </c>
      <c r="J204" s="82">
        <v>0</v>
      </c>
      <c r="K204" s="216">
        <v>2</v>
      </c>
      <c r="L204" s="82">
        <v>76</v>
      </c>
      <c r="M204" s="82">
        <v>0</v>
      </c>
      <c r="N204" s="83">
        <v>0</v>
      </c>
    </row>
    <row r="205" spans="2:14" x14ac:dyDescent="0.2">
      <c r="B205" s="52">
        <v>4289</v>
      </c>
      <c r="C205" s="52" t="s">
        <v>31</v>
      </c>
      <c r="D205" s="82">
        <v>56378</v>
      </c>
      <c r="E205" s="82">
        <v>6714</v>
      </c>
      <c r="F205" s="82">
        <v>49664</v>
      </c>
      <c r="G205" s="82">
        <v>66049</v>
      </c>
      <c r="H205" s="82">
        <v>10</v>
      </c>
      <c r="I205" s="82">
        <v>5</v>
      </c>
      <c r="J205" s="82">
        <v>60</v>
      </c>
      <c r="K205" s="216">
        <v>125</v>
      </c>
      <c r="L205" s="82">
        <v>6547</v>
      </c>
      <c r="M205" s="82">
        <v>71</v>
      </c>
      <c r="N205" s="83">
        <v>1.08</v>
      </c>
    </row>
    <row r="206" spans="2:14" x14ac:dyDescent="0.2">
      <c r="B206" s="54">
        <v>4329</v>
      </c>
      <c r="C206" s="54" t="s">
        <v>271</v>
      </c>
      <c r="D206" s="99">
        <v>193308</v>
      </c>
      <c r="E206" s="99">
        <v>41750</v>
      </c>
      <c r="F206" s="99">
        <v>151558</v>
      </c>
      <c r="G206" s="99">
        <v>169014</v>
      </c>
      <c r="H206" s="100">
        <v>54</v>
      </c>
      <c r="I206" s="100">
        <v>41</v>
      </c>
      <c r="J206" s="100">
        <v>152</v>
      </c>
      <c r="K206" s="215">
        <v>375</v>
      </c>
      <c r="L206" s="100">
        <v>16841</v>
      </c>
      <c r="M206" s="100">
        <v>334</v>
      </c>
      <c r="N206" s="101">
        <v>1.98</v>
      </c>
    </row>
    <row r="207" spans="2:14" x14ac:dyDescent="0.2">
      <c r="B207" s="52">
        <v>4323</v>
      </c>
      <c r="C207" s="52" t="s">
        <v>270</v>
      </c>
      <c r="D207" s="82">
        <v>27253</v>
      </c>
      <c r="E207" s="82">
        <v>9784</v>
      </c>
      <c r="F207" s="82">
        <v>17469</v>
      </c>
      <c r="G207" s="82">
        <v>23668</v>
      </c>
      <c r="H207" s="82">
        <v>3</v>
      </c>
      <c r="I207" s="82">
        <v>2</v>
      </c>
      <c r="J207" s="82">
        <v>14</v>
      </c>
      <c r="K207" s="216">
        <v>40</v>
      </c>
      <c r="L207" s="82">
        <v>2357</v>
      </c>
      <c r="M207" s="82">
        <v>40</v>
      </c>
      <c r="N207" s="83">
        <v>1.7</v>
      </c>
    </row>
    <row r="208" spans="2:14" x14ac:dyDescent="0.2">
      <c r="B208" s="52">
        <v>4301</v>
      </c>
      <c r="C208" s="52" t="s">
        <v>251</v>
      </c>
      <c r="D208" s="82">
        <v>414</v>
      </c>
      <c r="E208" s="82">
        <v>94</v>
      </c>
      <c r="F208" s="82">
        <v>320</v>
      </c>
      <c r="G208" s="82">
        <v>439</v>
      </c>
      <c r="H208" s="82">
        <v>0</v>
      </c>
      <c r="I208" s="82">
        <v>0</v>
      </c>
      <c r="J208" s="82">
        <v>0</v>
      </c>
      <c r="K208" s="216">
        <v>2</v>
      </c>
      <c r="L208" s="82">
        <v>121</v>
      </c>
      <c r="M208" s="82">
        <v>5</v>
      </c>
      <c r="N208" s="83">
        <v>4.13</v>
      </c>
    </row>
    <row r="209" spans="2:14" x14ac:dyDescent="0.2">
      <c r="B209" s="52">
        <v>4302</v>
      </c>
      <c r="C209" s="52" t="s">
        <v>252</v>
      </c>
      <c r="D209" s="82">
        <v>483</v>
      </c>
      <c r="E209" s="82">
        <v>289</v>
      </c>
      <c r="F209" s="82">
        <v>194</v>
      </c>
      <c r="G209" s="82">
        <v>641</v>
      </c>
      <c r="H209" s="82">
        <v>1</v>
      </c>
      <c r="I209" s="82">
        <v>1</v>
      </c>
      <c r="J209" s="82">
        <v>1</v>
      </c>
      <c r="K209" s="216">
        <v>1</v>
      </c>
      <c r="L209" s="82">
        <v>84</v>
      </c>
      <c r="M209" s="82">
        <v>3</v>
      </c>
      <c r="N209" s="83">
        <v>3.57</v>
      </c>
    </row>
    <row r="210" spans="2:14" x14ac:dyDescent="0.2">
      <c r="B210" s="52">
        <v>4303</v>
      </c>
      <c r="C210" s="52" t="s">
        <v>253</v>
      </c>
      <c r="D210" s="82">
        <v>23405</v>
      </c>
      <c r="E210" s="82">
        <v>7040</v>
      </c>
      <c r="F210" s="82">
        <v>16365</v>
      </c>
      <c r="G210" s="82">
        <v>21796</v>
      </c>
      <c r="H210" s="82">
        <v>1</v>
      </c>
      <c r="I210" s="82">
        <v>1</v>
      </c>
      <c r="J210" s="82">
        <v>1</v>
      </c>
      <c r="K210" s="216">
        <v>91</v>
      </c>
      <c r="L210" s="82">
        <v>1889</v>
      </c>
      <c r="M210" s="82">
        <v>36</v>
      </c>
      <c r="N210" s="83">
        <v>1.91</v>
      </c>
    </row>
    <row r="211" spans="2:14" x14ac:dyDescent="0.2">
      <c r="B211" s="52">
        <v>4304</v>
      </c>
      <c r="C211" s="52" t="s">
        <v>254</v>
      </c>
      <c r="D211" s="82">
        <v>17856</v>
      </c>
      <c r="E211" s="82">
        <v>3643</v>
      </c>
      <c r="F211" s="82">
        <v>14213</v>
      </c>
      <c r="G211" s="82">
        <v>7772</v>
      </c>
      <c r="H211" s="82">
        <v>4</v>
      </c>
      <c r="I211" s="82">
        <v>1</v>
      </c>
      <c r="J211" s="82">
        <v>42</v>
      </c>
      <c r="K211" s="216">
        <v>23</v>
      </c>
      <c r="L211" s="82">
        <v>2002</v>
      </c>
      <c r="M211" s="82">
        <v>40</v>
      </c>
      <c r="N211" s="83">
        <v>2</v>
      </c>
    </row>
    <row r="212" spans="2:14" x14ac:dyDescent="0.2">
      <c r="B212" s="52">
        <v>4305</v>
      </c>
      <c r="C212" s="52" t="s">
        <v>255</v>
      </c>
      <c r="D212" s="82">
        <v>12799</v>
      </c>
      <c r="E212" s="82">
        <v>507</v>
      </c>
      <c r="F212" s="82">
        <v>12292</v>
      </c>
      <c r="G212" s="82">
        <v>8871</v>
      </c>
      <c r="H212" s="82">
        <v>1</v>
      </c>
      <c r="I212" s="82">
        <v>0</v>
      </c>
      <c r="J212" s="82">
        <v>5</v>
      </c>
      <c r="K212" s="216">
        <v>24</v>
      </c>
      <c r="L212" s="82">
        <v>1162</v>
      </c>
      <c r="M212" s="82">
        <v>5</v>
      </c>
      <c r="N212" s="83">
        <v>0.43</v>
      </c>
    </row>
    <row r="213" spans="2:14" x14ac:dyDescent="0.2">
      <c r="B213" s="52">
        <v>4306</v>
      </c>
      <c r="C213" s="52" t="s">
        <v>256</v>
      </c>
      <c r="D213" s="82">
        <v>2156</v>
      </c>
      <c r="E213" s="82">
        <v>245</v>
      </c>
      <c r="F213" s="82">
        <v>1911</v>
      </c>
      <c r="G213" s="82">
        <v>9041</v>
      </c>
      <c r="H213" s="82">
        <v>6</v>
      </c>
      <c r="I213" s="82">
        <v>6</v>
      </c>
      <c r="J213" s="82">
        <v>6</v>
      </c>
      <c r="K213" s="216">
        <v>2</v>
      </c>
      <c r="L213" s="82">
        <v>224</v>
      </c>
      <c r="M213" s="82">
        <v>19</v>
      </c>
      <c r="N213" s="83">
        <v>8.48</v>
      </c>
    </row>
    <row r="214" spans="2:14" x14ac:dyDescent="0.2">
      <c r="B214" s="52">
        <v>4307</v>
      </c>
      <c r="C214" s="52" t="s">
        <v>257</v>
      </c>
      <c r="D214" s="82">
        <v>10318</v>
      </c>
      <c r="E214" s="82">
        <v>564</v>
      </c>
      <c r="F214" s="82">
        <v>9754</v>
      </c>
      <c r="G214" s="82">
        <v>8683</v>
      </c>
      <c r="H214" s="82">
        <v>2</v>
      </c>
      <c r="I214" s="82">
        <v>1</v>
      </c>
      <c r="J214" s="82">
        <v>9</v>
      </c>
      <c r="K214" s="216">
        <v>9</v>
      </c>
      <c r="L214" s="82">
        <v>405</v>
      </c>
      <c r="M214" s="82">
        <v>2</v>
      </c>
      <c r="N214" s="83">
        <v>0.49</v>
      </c>
    </row>
    <row r="215" spans="2:14" x14ac:dyDescent="0.2">
      <c r="B215" s="52">
        <v>4308</v>
      </c>
      <c r="C215" s="52" t="s">
        <v>258</v>
      </c>
      <c r="D215" s="82">
        <v>523</v>
      </c>
      <c r="E215" s="82">
        <v>505</v>
      </c>
      <c r="F215" s="82">
        <v>18</v>
      </c>
      <c r="G215" s="82">
        <v>923</v>
      </c>
      <c r="H215" s="82">
        <v>0</v>
      </c>
      <c r="I215" s="82">
        <v>0</v>
      </c>
      <c r="J215" s="82">
        <v>0</v>
      </c>
      <c r="K215" s="216">
        <v>0</v>
      </c>
      <c r="L215" s="82">
        <v>236</v>
      </c>
      <c r="M215" s="82">
        <v>13</v>
      </c>
      <c r="N215" s="83">
        <v>5.51</v>
      </c>
    </row>
    <row r="216" spans="2:14" x14ac:dyDescent="0.2">
      <c r="B216" s="52">
        <v>4309</v>
      </c>
      <c r="C216" s="52" t="s">
        <v>259</v>
      </c>
      <c r="D216" s="82">
        <v>4009</v>
      </c>
      <c r="E216" s="82">
        <v>51</v>
      </c>
      <c r="F216" s="82">
        <v>3958</v>
      </c>
      <c r="G216" s="82">
        <v>7745</v>
      </c>
      <c r="H216" s="82">
        <v>2</v>
      </c>
      <c r="I216" s="82">
        <v>2</v>
      </c>
      <c r="J216" s="82">
        <v>2</v>
      </c>
      <c r="K216" s="216">
        <v>21</v>
      </c>
      <c r="L216" s="82">
        <v>1703</v>
      </c>
      <c r="M216" s="82">
        <v>56</v>
      </c>
      <c r="N216" s="83">
        <v>3.29</v>
      </c>
    </row>
    <row r="217" spans="2:14" x14ac:dyDescent="0.2">
      <c r="B217" s="52">
        <v>4310</v>
      </c>
      <c r="C217" s="52" t="s">
        <v>260</v>
      </c>
      <c r="D217" s="82">
        <v>2981</v>
      </c>
      <c r="E217" s="82">
        <v>230</v>
      </c>
      <c r="F217" s="82">
        <v>2751</v>
      </c>
      <c r="G217" s="82">
        <v>3293</v>
      </c>
      <c r="H217" s="82">
        <v>6</v>
      </c>
      <c r="I217" s="82">
        <v>6</v>
      </c>
      <c r="J217" s="82">
        <v>6</v>
      </c>
      <c r="K217" s="216">
        <v>0</v>
      </c>
      <c r="L217" s="82">
        <v>809</v>
      </c>
      <c r="M217" s="82">
        <v>17</v>
      </c>
      <c r="N217" s="83">
        <v>2.1</v>
      </c>
    </row>
    <row r="218" spans="2:14" x14ac:dyDescent="0.2">
      <c r="B218" s="52">
        <v>4311</v>
      </c>
      <c r="C218" s="52" t="s">
        <v>261</v>
      </c>
      <c r="D218" s="82">
        <v>21687</v>
      </c>
      <c r="E218" s="82">
        <v>4225</v>
      </c>
      <c r="F218" s="82">
        <v>17462</v>
      </c>
      <c r="G218" s="82">
        <v>25966</v>
      </c>
      <c r="H218" s="82">
        <v>4</v>
      </c>
      <c r="I218" s="82">
        <v>3</v>
      </c>
      <c r="J218" s="82">
        <v>6</v>
      </c>
      <c r="K218" s="216">
        <v>61</v>
      </c>
      <c r="L218" s="82">
        <v>727</v>
      </c>
      <c r="M218" s="82">
        <v>10</v>
      </c>
      <c r="N218" s="83">
        <v>1.38</v>
      </c>
    </row>
    <row r="219" spans="2:14" x14ac:dyDescent="0.2">
      <c r="B219" s="52">
        <v>4312</v>
      </c>
      <c r="C219" s="52" t="s">
        <v>393</v>
      </c>
      <c r="D219" s="82">
        <v>20388</v>
      </c>
      <c r="E219" s="82">
        <v>1880</v>
      </c>
      <c r="F219" s="82">
        <v>18508</v>
      </c>
      <c r="G219" s="82">
        <v>12225</v>
      </c>
      <c r="H219" s="82">
        <v>10</v>
      </c>
      <c r="I219" s="82">
        <v>7</v>
      </c>
      <c r="J219" s="82">
        <v>30</v>
      </c>
      <c r="K219" s="216">
        <v>14</v>
      </c>
      <c r="L219" s="82">
        <v>1227</v>
      </c>
      <c r="M219" s="82">
        <v>5</v>
      </c>
      <c r="N219" s="83">
        <v>0.41</v>
      </c>
    </row>
    <row r="220" spans="2:14" x14ac:dyDescent="0.2">
      <c r="B220" s="52">
        <v>4313</v>
      </c>
      <c r="C220" s="52" t="s">
        <v>262</v>
      </c>
      <c r="D220" s="82">
        <v>16161</v>
      </c>
      <c r="E220" s="82">
        <v>425</v>
      </c>
      <c r="F220" s="82">
        <v>15736</v>
      </c>
      <c r="G220" s="82">
        <v>14966</v>
      </c>
      <c r="H220" s="82">
        <v>5</v>
      </c>
      <c r="I220" s="82">
        <v>4</v>
      </c>
      <c r="J220" s="82">
        <v>19</v>
      </c>
      <c r="K220" s="216">
        <v>44</v>
      </c>
      <c r="L220" s="82">
        <v>1058</v>
      </c>
      <c r="M220" s="82">
        <v>10</v>
      </c>
      <c r="N220" s="83">
        <v>0.95</v>
      </c>
    </row>
    <row r="221" spans="2:14" x14ac:dyDescent="0.2">
      <c r="B221" s="52">
        <v>4314</v>
      </c>
      <c r="C221" s="52" t="s">
        <v>263</v>
      </c>
      <c r="D221" s="82">
        <v>3464</v>
      </c>
      <c r="E221" s="82">
        <v>3360</v>
      </c>
      <c r="F221" s="82">
        <v>104</v>
      </c>
      <c r="G221" s="82">
        <v>4323</v>
      </c>
      <c r="H221" s="82">
        <v>0</v>
      </c>
      <c r="I221" s="82">
        <v>0</v>
      </c>
      <c r="J221" s="82">
        <v>0</v>
      </c>
      <c r="K221" s="216">
        <v>0</v>
      </c>
      <c r="L221" s="82">
        <v>107</v>
      </c>
      <c r="M221" s="82">
        <v>3</v>
      </c>
      <c r="N221" s="83">
        <v>2.8</v>
      </c>
    </row>
    <row r="222" spans="2:14" x14ac:dyDescent="0.2">
      <c r="B222" s="52">
        <v>4315</v>
      </c>
      <c r="C222" s="52" t="s">
        <v>394</v>
      </c>
      <c r="D222" s="82">
        <v>3755</v>
      </c>
      <c r="E222" s="82">
        <v>3689</v>
      </c>
      <c r="F222" s="82">
        <v>66</v>
      </c>
      <c r="G222" s="82">
        <v>1971</v>
      </c>
      <c r="H222" s="82">
        <v>0</v>
      </c>
      <c r="I222" s="82">
        <v>0</v>
      </c>
      <c r="J222" s="82">
        <v>0</v>
      </c>
      <c r="K222" s="216">
        <v>0</v>
      </c>
      <c r="L222" s="82">
        <v>432</v>
      </c>
      <c r="M222" s="82">
        <v>18</v>
      </c>
      <c r="N222" s="83">
        <v>4.17</v>
      </c>
    </row>
    <row r="223" spans="2:14" x14ac:dyDescent="0.2">
      <c r="B223" s="52">
        <v>4316</v>
      </c>
      <c r="C223" s="52" t="s">
        <v>264</v>
      </c>
      <c r="D223" s="82">
        <v>1113</v>
      </c>
      <c r="E223" s="82">
        <v>117</v>
      </c>
      <c r="F223" s="82">
        <v>996</v>
      </c>
      <c r="G223" s="82">
        <v>371</v>
      </c>
      <c r="H223" s="82">
        <v>1</v>
      </c>
      <c r="I223" s="82">
        <v>1</v>
      </c>
      <c r="J223" s="82">
        <v>1</v>
      </c>
      <c r="K223" s="216">
        <v>-1</v>
      </c>
      <c r="L223" s="82">
        <v>311</v>
      </c>
      <c r="M223" s="82">
        <v>5</v>
      </c>
      <c r="N223" s="83">
        <v>1.61</v>
      </c>
    </row>
    <row r="224" spans="2:14" x14ac:dyDescent="0.2">
      <c r="B224" s="52">
        <v>4317</v>
      </c>
      <c r="C224" s="52" t="s">
        <v>265</v>
      </c>
      <c r="D224" s="82">
        <v>1894</v>
      </c>
      <c r="E224" s="82">
        <v>207</v>
      </c>
      <c r="F224" s="82">
        <v>1687</v>
      </c>
      <c r="G224" s="82">
        <v>621</v>
      </c>
      <c r="H224" s="82">
        <v>1</v>
      </c>
      <c r="I224" s="82">
        <v>1</v>
      </c>
      <c r="J224" s="82">
        <v>1</v>
      </c>
      <c r="K224" s="216">
        <v>1</v>
      </c>
      <c r="L224" s="82">
        <v>182</v>
      </c>
      <c r="M224" s="82">
        <v>10</v>
      </c>
      <c r="N224" s="83">
        <v>5.49</v>
      </c>
    </row>
    <row r="225" spans="2:14" x14ac:dyDescent="0.2">
      <c r="B225" s="52">
        <v>4318</v>
      </c>
      <c r="C225" s="52" t="s">
        <v>266</v>
      </c>
      <c r="D225" s="82">
        <v>6209</v>
      </c>
      <c r="E225" s="82">
        <v>2922</v>
      </c>
      <c r="F225" s="82">
        <v>3287</v>
      </c>
      <c r="G225" s="82">
        <v>5488</v>
      </c>
      <c r="H225" s="82">
        <v>0</v>
      </c>
      <c r="I225" s="82">
        <v>0</v>
      </c>
      <c r="J225" s="82">
        <v>0</v>
      </c>
      <c r="K225" s="216">
        <v>0</v>
      </c>
      <c r="L225" s="82">
        <v>730</v>
      </c>
      <c r="M225" s="82">
        <v>17</v>
      </c>
      <c r="N225" s="83">
        <v>2.33</v>
      </c>
    </row>
    <row r="226" spans="2:14" x14ac:dyDescent="0.2">
      <c r="B226" s="52">
        <v>4319</v>
      </c>
      <c r="C226" s="52" t="s">
        <v>267</v>
      </c>
      <c r="D226" s="82">
        <v>8638</v>
      </c>
      <c r="E226" s="82">
        <v>1333</v>
      </c>
      <c r="F226" s="82">
        <v>7305</v>
      </c>
      <c r="G226" s="82">
        <v>3009</v>
      </c>
      <c r="H226" s="82">
        <v>3</v>
      </c>
      <c r="I226" s="82">
        <v>3</v>
      </c>
      <c r="J226" s="82">
        <v>3</v>
      </c>
      <c r="K226" s="216">
        <v>30</v>
      </c>
      <c r="L226" s="82">
        <v>325</v>
      </c>
      <c r="M226" s="82">
        <v>12</v>
      </c>
      <c r="N226" s="83">
        <v>3.69</v>
      </c>
    </row>
    <row r="227" spans="2:14" x14ac:dyDescent="0.2">
      <c r="B227" s="52">
        <v>4320</v>
      </c>
      <c r="C227" s="52" t="s">
        <v>268</v>
      </c>
      <c r="D227" s="82">
        <v>7476</v>
      </c>
      <c r="E227" s="82">
        <v>551</v>
      </c>
      <c r="F227" s="82">
        <v>6925</v>
      </c>
      <c r="G227" s="82">
        <v>6629</v>
      </c>
      <c r="H227" s="82">
        <v>4</v>
      </c>
      <c r="I227" s="82">
        <v>2</v>
      </c>
      <c r="J227" s="82">
        <v>6</v>
      </c>
      <c r="K227" s="216">
        <v>13</v>
      </c>
      <c r="L227" s="82">
        <v>587</v>
      </c>
      <c r="M227" s="82">
        <v>4</v>
      </c>
      <c r="N227" s="83">
        <v>0.68</v>
      </c>
    </row>
    <row r="228" spans="2:14" ht="13.5" thickBot="1" x14ac:dyDescent="0.25">
      <c r="B228" s="129">
        <v>4322</v>
      </c>
      <c r="C228" s="129" t="s">
        <v>269</v>
      </c>
      <c r="D228" s="145">
        <v>326</v>
      </c>
      <c r="E228" s="145">
        <v>89</v>
      </c>
      <c r="F228" s="145">
        <v>237</v>
      </c>
      <c r="G228" s="145">
        <v>573</v>
      </c>
      <c r="H228" s="145">
        <v>0</v>
      </c>
      <c r="I228" s="145">
        <v>0</v>
      </c>
      <c r="J228" s="145">
        <v>0</v>
      </c>
      <c r="K228" s="217">
        <v>0</v>
      </c>
      <c r="L228" s="145">
        <v>163</v>
      </c>
      <c r="M228" s="145">
        <v>4</v>
      </c>
      <c r="N228" s="146">
        <v>2.4500000000000002</v>
      </c>
    </row>
    <row r="229" spans="2:14" ht="8.1" customHeight="1" x14ac:dyDescent="0.2">
      <c r="D229" s="82"/>
      <c r="E229" s="82"/>
      <c r="F229" s="82"/>
      <c r="G229" s="82"/>
      <c r="H229" s="82"/>
      <c r="I229" s="82"/>
      <c r="J229" s="82"/>
      <c r="K229" s="82"/>
      <c r="L229" s="82"/>
      <c r="M229" s="82"/>
      <c r="N229" s="83"/>
    </row>
    <row r="230" spans="2:14" x14ac:dyDescent="0.2">
      <c r="B230" s="49" t="s">
        <v>558</v>
      </c>
    </row>
    <row r="231" spans="2:14" x14ac:dyDescent="0.2">
      <c r="B231" s="49"/>
      <c r="L231" s="61"/>
    </row>
  </sheetData>
  <mergeCells count="10">
    <mergeCell ref="B4:B5"/>
    <mergeCell ref="M4:M5"/>
    <mergeCell ref="N4:N5"/>
    <mergeCell ref="D4:F4"/>
    <mergeCell ref="G4:G5"/>
    <mergeCell ref="H4:I4"/>
    <mergeCell ref="J4:J5"/>
    <mergeCell ref="K4:K5"/>
    <mergeCell ref="L4:L5"/>
    <mergeCell ref="C4:C5"/>
  </mergeCells>
  <pageMargins left="0.78740157480314965" right="0.59055118110236227" top="0.78740157480314965" bottom="0.86614173228346458" header="0.51181102362204722" footer="0.35433070866141736"/>
  <pageSetup paperSize="9" scale="50" orientation="portrait" r:id="rId1"/>
  <headerFooter alignWithMargins="0"/>
  <rowBreaks count="3" manualBreakCount="3">
    <brk id="70" max="13" man="1"/>
    <brk id="131" max="13" man="1"/>
    <brk id="187" max="1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4D9C00"/>
  </sheetPr>
  <dimension ref="A1:Q232"/>
  <sheetViews>
    <sheetView showGridLines="0" zoomScaleNormal="100" zoomScaleSheetLayoutView="100" workbookViewId="0">
      <pane ySplit="6" topLeftCell="A7" activePane="bottomLeft" state="frozen"/>
      <selection activeCell="S20" sqref="S20"/>
      <selection pane="bottomLeft"/>
    </sheetView>
  </sheetViews>
  <sheetFormatPr baseColWidth="10" defaultColWidth="11.42578125" defaultRowHeight="12.75" x14ac:dyDescent="0.2"/>
  <cols>
    <col min="1" max="1" width="3.7109375" style="42" customWidth="1"/>
    <col min="2" max="2" width="10.7109375" style="18" customWidth="1"/>
    <col min="3" max="3" width="20.7109375" style="19" customWidth="1"/>
    <col min="4" max="14" width="10.7109375" style="20" customWidth="1"/>
    <col min="15" max="15" width="10.7109375" style="42" customWidth="1"/>
    <col min="16" max="16384" width="11.42578125" style="42"/>
  </cols>
  <sheetData>
    <row r="1" spans="1:17" ht="15.75" x14ac:dyDescent="0.25">
      <c r="A1" s="41" t="str">
        <f>Inhaltsverzeichnis!B48&amp;" "&amp;Inhaltsverzeichnis!C48&amp;" "&amp;Inhaltsverzeichnis!D48</f>
        <v>Tabelle 24:  Bautätigkeit 2019 und Arbeitsvorräte 2020 nach Bausparte, nach Bezirk und Gemeinde</v>
      </c>
    </row>
    <row r="2" spans="1:17" x14ac:dyDescent="0.2">
      <c r="B2" s="44"/>
      <c r="C2" s="203"/>
    </row>
    <row r="4" spans="1:17" ht="30" customHeight="1" x14ac:dyDescent="0.2">
      <c r="B4" s="302" t="s">
        <v>80</v>
      </c>
      <c r="C4" s="302" t="s">
        <v>477</v>
      </c>
      <c r="D4" s="295" t="s">
        <v>565</v>
      </c>
      <c r="E4" s="295"/>
      <c r="F4" s="295"/>
      <c r="G4" s="295"/>
      <c r="H4" s="295"/>
      <c r="I4" s="295"/>
      <c r="J4" s="295"/>
      <c r="K4" s="295"/>
      <c r="L4" s="292" t="s">
        <v>669</v>
      </c>
      <c r="M4" s="295"/>
      <c r="N4" s="295"/>
    </row>
    <row r="5" spans="1:17" x14ac:dyDescent="0.2">
      <c r="B5" s="302"/>
      <c r="C5" s="302"/>
      <c r="D5" s="295" t="s">
        <v>9</v>
      </c>
      <c r="E5" s="295"/>
      <c r="F5" s="295"/>
      <c r="G5" s="295" t="s">
        <v>10</v>
      </c>
      <c r="H5" s="295"/>
      <c r="I5" s="295"/>
      <c r="J5" s="295"/>
      <c r="K5" s="299" t="s">
        <v>314</v>
      </c>
      <c r="L5" s="299" t="s">
        <v>315</v>
      </c>
      <c r="M5" s="299" t="s">
        <v>276</v>
      </c>
      <c r="N5" s="299" t="s">
        <v>11</v>
      </c>
    </row>
    <row r="6" spans="1:17" ht="38.25" x14ac:dyDescent="0.2">
      <c r="B6" s="302"/>
      <c r="C6" s="302"/>
      <c r="D6" s="119" t="s">
        <v>12</v>
      </c>
      <c r="E6" s="119" t="s">
        <v>13</v>
      </c>
      <c r="F6" s="119" t="s">
        <v>11</v>
      </c>
      <c r="G6" s="79" t="s">
        <v>316</v>
      </c>
      <c r="H6" s="79" t="s">
        <v>463</v>
      </c>
      <c r="I6" s="79" t="s">
        <v>317</v>
      </c>
      <c r="J6" s="79" t="s">
        <v>11</v>
      </c>
      <c r="K6" s="299"/>
      <c r="L6" s="299"/>
      <c r="M6" s="299"/>
      <c r="N6" s="299"/>
    </row>
    <row r="7" spans="1:17" s="64" customFormat="1" x14ac:dyDescent="0.2">
      <c r="A7" s="42"/>
      <c r="B7" s="54">
        <v>4335</v>
      </c>
      <c r="C7" s="64" t="s">
        <v>33</v>
      </c>
      <c r="D7" s="97">
        <v>719421</v>
      </c>
      <c r="E7" s="97">
        <v>422728</v>
      </c>
      <c r="F7" s="97">
        <v>1142149</v>
      </c>
      <c r="G7" s="97">
        <v>2139575</v>
      </c>
      <c r="H7" s="97">
        <v>405895</v>
      </c>
      <c r="I7" s="97">
        <v>401123</v>
      </c>
      <c r="J7" s="97">
        <v>2946593</v>
      </c>
      <c r="K7" s="97">
        <v>4088742</v>
      </c>
      <c r="L7" s="97">
        <v>1265489</v>
      </c>
      <c r="M7" s="97">
        <v>1842447</v>
      </c>
      <c r="N7" s="97">
        <v>3107936</v>
      </c>
    </row>
    <row r="8" spans="1:17" x14ac:dyDescent="0.2">
      <c r="B8" s="57">
        <v>4330</v>
      </c>
      <c r="C8" s="42" t="s">
        <v>657</v>
      </c>
      <c r="D8" s="98">
        <v>265606</v>
      </c>
      <c r="E8" s="98">
        <v>8423</v>
      </c>
      <c r="F8" s="98">
        <v>274029</v>
      </c>
      <c r="G8" s="98">
        <v>0</v>
      </c>
      <c r="H8" s="98">
        <v>0</v>
      </c>
      <c r="I8" s="98">
        <v>66503</v>
      </c>
      <c r="J8" s="98">
        <v>66503</v>
      </c>
      <c r="K8" s="98">
        <v>340532</v>
      </c>
      <c r="L8" s="98">
        <v>311734</v>
      </c>
      <c r="M8" s="98">
        <v>11044</v>
      </c>
      <c r="N8" s="98">
        <v>322778</v>
      </c>
      <c r="O8" s="58"/>
      <c r="P8" s="58"/>
      <c r="Q8" s="58"/>
    </row>
    <row r="9" spans="1:17" x14ac:dyDescent="0.2">
      <c r="B9" s="54">
        <v>4019</v>
      </c>
      <c r="C9" s="64" t="s">
        <v>90</v>
      </c>
      <c r="D9" s="97">
        <v>45840</v>
      </c>
      <c r="E9" s="97">
        <v>60975</v>
      </c>
      <c r="F9" s="97">
        <v>106815</v>
      </c>
      <c r="G9" s="97">
        <v>219158</v>
      </c>
      <c r="H9" s="97">
        <v>43035</v>
      </c>
      <c r="I9" s="97">
        <v>41157</v>
      </c>
      <c r="J9" s="97">
        <v>303350</v>
      </c>
      <c r="K9" s="97">
        <v>410165</v>
      </c>
      <c r="L9" s="97">
        <v>110948</v>
      </c>
      <c r="M9" s="97">
        <v>151243</v>
      </c>
      <c r="N9" s="97">
        <v>262191</v>
      </c>
      <c r="O9" s="58"/>
      <c r="P9" s="58"/>
      <c r="Q9" s="58"/>
    </row>
    <row r="10" spans="1:17" x14ac:dyDescent="0.2">
      <c r="B10" s="57">
        <v>4001</v>
      </c>
      <c r="C10" s="42" t="s">
        <v>22</v>
      </c>
      <c r="D10" s="98">
        <v>22140</v>
      </c>
      <c r="E10" s="98">
        <v>26841</v>
      </c>
      <c r="F10" s="98">
        <v>48981</v>
      </c>
      <c r="G10" s="98">
        <v>48828</v>
      </c>
      <c r="H10" s="98">
        <v>32569</v>
      </c>
      <c r="I10" s="98">
        <v>34390</v>
      </c>
      <c r="J10" s="98">
        <v>115787</v>
      </c>
      <c r="K10" s="98">
        <v>164768</v>
      </c>
      <c r="L10" s="98">
        <v>63656</v>
      </c>
      <c r="M10" s="98">
        <v>42296</v>
      </c>
      <c r="N10" s="98">
        <v>105952</v>
      </c>
      <c r="O10" s="58"/>
      <c r="P10" s="58"/>
      <c r="Q10" s="58"/>
    </row>
    <row r="11" spans="1:17" s="64" customFormat="1" x14ac:dyDescent="0.2">
      <c r="A11" s="42"/>
      <c r="B11" s="57">
        <v>4002</v>
      </c>
      <c r="C11" s="42" t="s">
        <v>81</v>
      </c>
      <c r="D11" s="98">
        <v>1907</v>
      </c>
      <c r="E11" s="98">
        <v>211</v>
      </c>
      <c r="F11" s="98">
        <v>2118</v>
      </c>
      <c r="G11" s="98">
        <v>6287</v>
      </c>
      <c r="H11" s="98">
        <v>0</v>
      </c>
      <c r="I11" s="98">
        <v>0</v>
      </c>
      <c r="J11" s="98">
        <v>6287</v>
      </c>
      <c r="K11" s="98">
        <v>8405</v>
      </c>
      <c r="L11" s="98">
        <v>1953</v>
      </c>
      <c r="M11" s="98">
        <v>1238</v>
      </c>
      <c r="N11" s="98">
        <v>3191</v>
      </c>
    </row>
    <row r="12" spans="1:17" x14ac:dyDescent="0.2">
      <c r="B12" s="57">
        <v>4003</v>
      </c>
      <c r="C12" s="42" t="s">
        <v>374</v>
      </c>
      <c r="D12" s="98">
        <v>2929</v>
      </c>
      <c r="E12" s="98">
        <v>1590</v>
      </c>
      <c r="F12" s="98">
        <v>4519</v>
      </c>
      <c r="G12" s="98">
        <v>18993</v>
      </c>
      <c r="H12" s="98">
        <v>2135</v>
      </c>
      <c r="I12" s="98">
        <v>1052</v>
      </c>
      <c r="J12" s="98">
        <v>22180</v>
      </c>
      <c r="K12" s="98">
        <v>26699</v>
      </c>
      <c r="L12" s="98">
        <v>8967</v>
      </c>
      <c r="M12" s="98">
        <v>16571</v>
      </c>
      <c r="N12" s="98">
        <v>25538</v>
      </c>
      <c r="O12" s="58"/>
      <c r="P12" s="58"/>
      <c r="Q12" s="58"/>
    </row>
    <row r="13" spans="1:17" x14ac:dyDescent="0.2">
      <c r="B13" s="57">
        <v>4004</v>
      </c>
      <c r="C13" s="42" t="s">
        <v>82</v>
      </c>
      <c r="D13" s="98">
        <v>850</v>
      </c>
      <c r="E13" s="98">
        <v>77</v>
      </c>
      <c r="F13" s="98">
        <v>927</v>
      </c>
      <c r="G13" s="98">
        <v>4165</v>
      </c>
      <c r="H13" s="98">
        <v>0</v>
      </c>
      <c r="I13" s="98">
        <v>353</v>
      </c>
      <c r="J13" s="98">
        <v>4518</v>
      </c>
      <c r="K13" s="98">
        <v>5445</v>
      </c>
      <c r="L13" s="98">
        <v>2706</v>
      </c>
      <c r="M13" s="98">
        <v>867</v>
      </c>
      <c r="N13" s="98">
        <v>3573</v>
      </c>
      <c r="O13" s="58"/>
      <c r="P13" s="58"/>
      <c r="Q13" s="58"/>
    </row>
    <row r="14" spans="1:17" x14ac:dyDescent="0.2">
      <c r="B14" s="57">
        <v>4005</v>
      </c>
      <c r="C14" s="42" t="s">
        <v>375</v>
      </c>
      <c r="D14" s="98">
        <v>879</v>
      </c>
      <c r="E14" s="98">
        <v>589</v>
      </c>
      <c r="F14" s="98">
        <v>1468</v>
      </c>
      <c r="G14" s="98">
        <v>19897</v>
      </c>
      <c r="H14" s="98">
        <v>1</v>
      </c>
      <c r="I14" s="98">
        <v>1622</v>
      </c>
      <c r="J14" s="98">
        <v>21520</v>
      </c>
      <c r="K14" s="98">
        <v>22988</v>
      </c>
      <c r="L14" s="98">
        <v>1916</v>
      </c>
      <c r="M14" s="98">
        <v>12839</v>
      </c>
      <c r="N14" s="98">
        <v>14755</v>
      </c>
      <c r="O14" s="58"/>
      <c r="P14" s="58"/>
      <c r="Q14" s="58"/>
    </row>
    <row r="15" spans="1:17" x14ac:dyDescent="0.2">
      <c r="B15" s="57">
        <v>4006</v>
      </c>
      <c r="C15" s="42" t="s">
        <v>83</v>
      </c>
      <c r="D15" s="98">
        <v>579</v>
      </c>
      <c r="E15" s="98">
        <v>3958</v>
      </c>
      <c r="F15" s="98">
        <v>4537</v>
      </c>
      <c r="G15" s="98">
        <v>34601</v>
      </c>
      <c r="H15" s="98">
        <v>1155</v>
      </c>
      <c r="I15" s="98">
        <v>578</v>
      </c>
      <c r="J15" s="98">
        <v>36334</v>
      </c>
      <c r="K15" s="98">
        <v>40871</v>
      </c>
      <c r="L15" s="98">
        <v>4486</v>
      </c>
      <c r="M15" s="98">
        <v>12937</v>
      </c>
      <c r="N15" s="98">
        <v>17423</v>
      </c>
      <c r="O15" s="58"/>
      <c r="P15" s="58"/>
      <c r="Q15" s="58"/>
    </row>
    <row r="16" spans="1:17" x14ac:dyDescent="0.2">
      <c r="B16" s="57">
        <v>4007</v>
      </c>
      <c r="C16" s="42" t="s">
        <v>84</v>
      </c>
      <c r="D16" s="98">
        <v>1912</v>
      </c>
      <c r="E16" s="98">
        <v>138</v>
      </c>
      <c r="F16" s="98">
        <v>2050</v>
      </c>
      <c r="G16" s="98">
        <v>5720</v>
      </c>
      <c r="H16" s="98">
        <v>1255</v>
      </c>
      <c r="I16" s="98">
        <v>1028</v>
      </c>
      <c r="J16" s="98">
        <v>8003</v>
      </c>
      <c r="K16" s="98">
        <v>10053</v>
      </c>
      <c r="L16" s="98">
        <v>691</v>
      </c>
      <c r="M16" s="98">
        <v>1485</v>
      </c>
      <c r="N16" s="98">
        <v>2176</v>
      </c>
      <c r="O16" s="58"/>
      <c r="P16" s="58"/>
      <c r="Q16" s="58"/>
    </row>
    <row r="17" spans="1:17" x14ac:dyDescent="0.2">
      <c r="B17" s="57">
        <v>4008</v>
      </c>
      <c r="C17" s="42" t="s">
        <v>85</v>
      </c>
      <c r="D17" s="98">
        <v>737</v>
      </c>
      <c r="E17" s="98">
        <v>595</v>
      </c>
      <c r="F17" s="98">
        <v>1332</v>
      </c>
      <c r="G17" s="98">
        <v>15496</v>
      </c>
      <c r="H17" s="98">
        <v>1028</v>
      </c>
      <c r="I17" s="98">
        <v>470</v>
      </c>
      <c r="J17" s="98">
        <v>16994</v>
      </c>
      <c r="K17" s="98">
        <v>18326</v>
      </c>
      <c r="L17" s="98">
        <v>1952</v>
      </c>
      <c r="M17" s="98">
        <v>17592</v>
      </c>
      <c r="N17" s="98">
        <v>19544</v>
      </c>
      <c r="O17" s="58"/>
      <c r="P17" s="58"/>
      <c r="Q17" s="58"/>
    </row>
    <row r="18" spans="1:17" x14ac:dyDescent="0.2">
      <c r="B18" s="57">
        <v>4009</v>
      </c>
      <c r="C18" s="42" t="s">
        <v>86</v>
      </c>
      <c r="D18" s="98">
        <v>3979</v>
      </c>
      <c r="E18" s="98">
        <v>15647</v>
      </c>
      <c r="F18" s="98">
        <v>19626</v>
      </c>
      <c r="G18" s="98">
        <v>9764</v>
      </c>
      <c r="H18" s="98">
        <v>0</v>
      </c>
      <c r="I18" s="98">
        <v>684</v>
      </c>
      <c r="J18" s="98">
        <v>10448</v>
      </c>
      <c r="K18" s="98">
        <v>30074</v>
      </c>
      <c r="L18" s="98">
        <v>10598</v>
      </c>
      <c r="M18" s="98">
        <v>3255</v>
      </c>
      <c r="N18" s="98">
        <v>13853</v>
      </c>
      <c r="O18" s="58"/>
      <c r="P18" s="58"/>
      <c r="Q18" s="58"/>
    </row>
    <row r="19" spans="1:17" x14ac:dyDescent="0.2">
      <c r="B19" s="57">
        <v>4010</v>
      </c>
      <c r="C19" s="42" t="s">
        <v>87</v>
      </c>
      <c r="D19" s="98">
        <v>1050</v>
      </c>
      <c r="E19" s="98">
        <v>2352</v>
      </c>
      <c r="F19" s="98">
        <v>3402</v>
      </c>
      <c r="G19" s="98">
        <v>11198</v>
      </c>
      <c r="H19" s="98">
        <v>1661</v>
      </c>
      <c r="I19" s="98">
        <v>95</v>
      </c>
      <c r="J19" s="98">
        <v>12954</v>
      </c>
      <c r="K19" s="98">
        <v>16356</v>
      </c>
      <c r="L19" s="98">
        <v>1254</v>
      </c>
      <c r="M19" s="98">
        <v>12088</v>
      </c>
      <c r="N19" s="98">
        <v>13342</v>
      </c>
      <c r="O19" s="58"/>
      <c r="P19" s="58"/>
      <c r="Q19" s="58"/>
    </row>
    <row r="20" spans="1:17" x14ac:dyDescent="0.2">
      <c r="B20" s="57">
        <v>4012</v>
      </c>
      <c r="C20" s="42" t="s">
        <v>88</v>
      </c>
      <c r="D20" s="98">
        <v>8468</v>
      </c>
      <c r="E20" s="98">
        <v>8682</v>
      </c>
      <c r="F20" s="98">
        <v>17150</v>
      </c>
      <c r="G20" s="98">
        <v>20752</v>
      </c>
      <c r="H20" s="98">
        <v>1792</v>
      </c>
      <c r="I20" s="98">
        <v>814</v>
      </c>
      <c r="J20" s="98">
        <v>23358</v>
      </c>
      <c r="K20" s="98">
        <v>40508</v>
      </c>
      <c r="L20" s="98">
        <v>10671</v>
      </c>
      <c r="M20" s="98">
        <v>23280</v>
      </c>
      <c r="N20" s="98">
        <v>33951</v>
      </c>
      <c r="O20" s="58"/>
      <c r="P20" s="58"/>
      <c r="Q20" s="58"/>
    </row>
    <row r="21" spans="1:17" x14ac:dyDescent="0.2">
      <c r="B21" s="57">
        <v>4013</v>
      </c>
      <c r="C21" s="42" t="s">
        <v>89</v>
      </c>
      <c r="D21" s="98">
        <v>410</v>
      </c>
      <c r="E21" s="98">
        <v>295</v>
      </c>
      <c r="F21" s="98">
        <v>705</v>
      </c>
      <c r="G21" s="98">
        <v>23457</v>
      </c>
      <c r="H21" s="98">
        <v>1439</v>
      </c>
      <c r="I21" s="98">
        <v>71</v>
      </c>
      <c r="J21" s="98">
        <v>24967</v>
      </c>
      <c r="K21" s="98">
        <v>25672</v>
      </c>
      <c r="L21" s="98">
        <v>2098</v>
      </c>
      <c r="M21" s="98">
        <v>6795</v>
      </c>
      <c r="N21" s="98">
        <v>8893</v>
      </c>
      <c r="O21" s="58"/>
      <c r="P21" s="58"/>
      <c r="Q21" s="58"/>
    </row>
    <row r="22" spans="1:17" x14ac:dyDescent="0.2">
      <c r="B22" s="54">
        <v>4059</v>
      </c>
      <c r="C22" s="64" t="s">
        <v>114</v>
      </c>
      <c r="D22" s="97">
        <v>76771</v>
      </c>
      <c r="E22" s="97">
        <v>137300</v>
      </c>
      <c r="F22" s="97">
        <v>214071</v>
      </c>
      <c r="G22" s="97">
        <v>358104</v>
      </c>
      <c r="H22" s="97">
        <v>96236</v>
      </c>
      <c r="I22" s="97">
        <v>159800</v>
      </c>
      <c r="J22" s="97">
        <v>614140</v>
      </c>
      <c r="K22" s="97">
        <v>828211</v>
      </c>
      <c r="L22" s="97">
        <v>194302</v>
      </c>
      <c r="M22" s="97">
        <v>477415</v>
      </c>
      <c r="N22" s="97">
        <v>671717</v>
      </c>
      <c r="O22" s="58"/>
      <c r="P22" s="58"/>
      <c r="Q22" s="58"/>
    </row>
    <row r="23" spans="1:17" x14ac:dyDescent="0.2">
      <c r="B23" s="57">
        <v>4021</v>
      </c>
      <c r="C23" s="42" t="s">
        <v>23</v>
      </c>
      <c r="D23" s="98">
        <v>9030</v>
      </c>
      <c r="E23" s="98">
        <v>43038</v>
      </c>
      <c r="F23" s="98">
        <v>52068</v>
      </c>
      <c r="G23" s="98">
        <v>31643</v>
      </c>
      <c r="H23" s="98">
        <v>54495</v>
      </c>
      <c r="I23" s="98">
        <v>141882</v>
      </c>
      <c r="J23" s="98">
        <v>228020</v>
      </c>
      <c r="K23" s="98">
        <v>280088</v>
      </c>
      <c r="L23" s="98">
        <v>52871</v>
      </c>
      <c r="M23" s="98">
        <v>212911</v>
      </c>
      <c r="N23" s="98">
        <v>265782</v>
      </c>
    </row>
    <row r="24" spans="1:17" s="64" customFormat="1" x14ac:dyDescent="0.2">
      <c r="A24" s="42"/>
      <c r="B24" s="57">
        <v>4022</v>
      </c>
      <c r="C24" s="42" t="s">
        <v>91</v>
      </c>
      <c r="D24" s="98">
        <v>210</v>
      </c>
      <c r="E24" s="98">
        <v>1010</v>
      </c>
      <c r="F24" s="98">
        <v>1220</v>
      </c>
      <c r="G24" s="98">
        <v>1944</v>
      </c>
      <c r="H24" s="98">
        <v>0</v>
      </c>
      <c r="I24" s="98">
        <v>1102</v>
      </c>
      <c r="J24" s="98">
        <v>3046</v>
      </c>
      <c r="K24" s="98">
        <v>4266</v>
      </c>
      <c r="L24" s="98">
        <v>1341</v>
      </c>
      <c r="M24" s="98">
        <v>1436</v>
      </c>
      <c r="N24" s="98">
        <v>2777</v>
      </c>
    </row>
    <row r="25" spans="1:17" x14ac:dyDescent="0.2">
      <c r="B25" s="57">
        <v>4023</v>
      </c>
      <c r="C25" s="42" t="s">
        <v>92</v>
      </c>
      <c r="D25" s="98">
        <v>3769</v>
      </c>
      <c r="E25" s="98">
        <v>195</v>
      </c>
      <c r="F25" s="98">
        <v>3964</v>
      </c>
      <c r="G25" s="98">
        <v>9364</v>
      </c>
      <c r="H25" s="98">
        <v>200</v>
      </c>
      <c r="I25" s="98">
        <v>225</v>
      </c>
      <c r="J25" s="98">
        <v>9789</v>
      </c>
      <c r="K25" s="98">
        <v>13753</v>
      </c>
      <c r="L25" s="98">
        <v>4325</v>
      </c>
      <c r="M25" s="98">
        <v>5101</v>
      </c>
      <c r="N25" s="98">
        <v>9426</v>
      </c>
    </row>
    <row r="26" spans="1:17" x14ac:dyDescent="0.2">
      <c r="B26" s="57">
        <v>4024</v>
      </c>
      <c r="C26" s="42" t="s">
        <v>376</v>
      </c>
      <c r="D26" s="98">
        <v>4153</v>
      </c>
      <c r="E26" s="98">
        <v>99</v>
      </c>
      <c r="F26" s="98">
        <v>4252</v>
      </c>
      <c r="G26" s="98">
        <v>2989</v>
      </c>
      <c r="H26" s="98">
        <v>2163</v>
      </c>
      <c r="I26" s="98">
        <v>210</v>
      </c>
      <c r="J26" s="98">
        <v>5362</v>
      </c>
      <c r="K26" s="98">
        <v>9614</v>
      </c>
      <c r="L26" s="98">
        <v>2525</v>
      </c>
      <c r="M26" s="98">
        <v>1630</v>
      </c>
      <c r="N26" s="98">
        <v>4155</v>
      </c>
    </row>
    <row r="27" spans="1:17" x14ac:dyDescent="0.2">
      <c r="B27" s="57">
        <v>4049</v>
      </c>
      <c r="C27" s="42" t="s">
        <v>113</v>
      </c>
      <c r="D27" s="98">
        <v>1444</v>
      </c>
      <c r="E27" s="98">
        <v>678</v>
      </c>
      <c r="F27" s="98">
        <v>2122</v>
      </c>
      <c r="G27" s="98">
        <v>4276</v>
      </c>
      <c r="H27" s="98">
        <v>3</v>
      </c>
      <c r="I27" s="98">
        <v>38</v>
      </c>
      <c r="J27" s="98">
        <v>4317</v>
      </c>
      <c r="K27" s="98">
        <v>6439</v>
      </c>
      <c r="L27" s="98">
        <v>2451</v>
      </c>
      <c r="M27" s="98">
        <v>2022</v>
      </c>
      <c r="N27" s="98">
        <v>4473</v>
      </c>
    </row>
    <row r="28" spans="1:17" x14ac:dyDescent="0.2">
      <c r="B28" s="57">
        <v>4026</v>
      </c>
      <c r="C28" s="42" t="s">
        <v>93</v>
      </c>
      <c r="D28" s="98">
        <v>4835</v>
      </c>
      <c r="E28" s="98">
        <v>1876</v>
      </c>
      <c r="F28" s="98">
        <v>6711</v>
      </c>
      <c r="G28" s="98">
        <v>10660</v>
      </c>
      <c r="H28" s="98">
        <v>53</v>
      </c>
      <c r="I28" s="98">
        <v>0</v>
      </c>
      <c r="J28" s="98">
        <v>10713</v>
      </c>
      <c r="K28" s="98">
        <v>17424</v>
      </c>
      <c r="L28" s="98">
        <v>4433</v>
      </c>
      <c r="M28" s="98">
        <v>9121</v>
      </c>
      <c r="N28" s="98">
        <v>13554</v>
      </c>
    </row>
    <row r="29" spans="1:17" x14ac:dyDescent="0.2">
      <c r="B29" s="57">
        <v>4027</v>
      </c>
      <c r="C29" s="42" t="s">
        <v>94</v>
      </c>
      <c r="D29" s="98">
        <v>128</v>
      </c>
      <c r="E29" s="98">
        <v>445</v>
      </c>
      <c r="F29" s="98">
        <v>573</v>
      </c>
      <c r="G29" s="98">
        <v>8040</v>
      </c>
      <c r="H29" s="98">
        <v>82</v>
      </c>
      <c r="I29" s="98">
        <v>128</v>
      </c>
      <c r="J29" s="98">
        <v>8250</v>
      </c>
      <c r="K29" s="98">
        <v>8823</v>
      </c>
      <c r="L29" s="98">
        <v>21</v>
      </c>
      <c r="M29" s="98">
        <v>8295</v>
      </c>
      <c r="N29" s="98">
        <v>8316</v>
      </c>
    </row>
    <row r="30" spans="1:17" x14ac:dyDescent="0.2">
      <c r="B30" s="57">
        <v>4028</v>
      </c>
      <c r="C30" s="42" t="s">
        <v>95</v>
      </c>
      <c r="D30" s="98">
        <v>3703</v>
      </c>
      <c r="E30" s="98">
        <v>57</v>
      </c>
      <c r="F30" s="98">
        <v>3760</v>
      </c>
      <c r="G30" s="98">
        <v>10523</v>
      </c>
      <c r="H30" s="98">
        <v>0</v>
      </c>
      <c r="I30" s="98">
        <v>154</v>
      </c>
      <c r="J30" s="98">
        <v>10677</v>
      </c>
      <c r="K30" s="98">
        <v>14437</v>
      </c>
      <c r="L30" s="98">
        <v>1254</v>
      </c>
      <c r="M30" s="98">
        <v>6825</v>
      </c>
      <c r="N30" s="98">
        <v>8079</v>
      </c>
    </row>
    <row r="31" spans="1:17" x14ac:dyDescent="0.2">
      <c r="B31" s="57">
        <v>4029</v>
      </c>
      <c r="C31" s="42" t="s">
        <v>96</v>
      </c>
      <c r="D31" s="98">
        <v>2173</v>
      </c>
      <c r="E31" s="98">
        <v>12011</v>
      </c>
      <c r="F31" s="98">
        <v>14184</v>
      </c>
      <c r="G31" s="98">
        <v>15313</v>
      </c>
      <c r="H31" s="98">
        <v>109</v>
      </c>
      <c r="I31" s="98">
        <v>3</v>
      </c>
      <c r="J31" s="98">
        <v>15425</v>
      </c>
      <c r="K31" s="98">
        <v>29609</v>
      </c>
      <c r="L31" s="98">
        <v>7012</v>
      </c>
      <c r="M31" s="98">
        <v>11817</v>
      </c>
      <c r="N31" s="98">
        <v>18829</v>
      </c>
    </row>
    <row r="32" spans="1:17" x14ac:dyDescent="0.2">
      <c r="B32" s="57">
        <v>4030</v>
      </c>
      <c r="C32" s="42" t="s">
        <v>97</v>
      </c>
      <c r="D32" s="98">
        <v>9657</v>
      </c>
      <c r="E32" s="98">
        <v>172</v>
      </c>
      <c r="F32" s="98">
        <v>9829</v>
      </c>
      <c r="G32" s="98">
        <v>3322</v>
      </c>
      <c r="H32" s="98">
        <v>0</v>
      </c>
      <c r="I32" s="98">
        <v>2</v>
      </c>
      <c r="J32" s="98">
        <v>3324</v>
      </c>
      <c r="K32" s="98">
        <v>13153</v>
      </c>
      <c r="L32" s="98">
        <v>6848</v>
      </c>
      <c r="M32" s="98">
        <v>454</v>
      </c>
      <c r="N32" s="98">
        <v>7302</v>
      </c>
    </row>
    <row r="33" spans="2:14" x14ac:dyDescent="0.2">
      <c r="B33" s="57">
        <v>4031</v>
      </c>
      <c r="C33" s="42" t="s">
        <v>98</v>
      </c>
      <c r="D33" s="98">
        <v>882</v>
      </c>
      <c r="E33" s="98">
        <v>0</v>
      </c>
      <c r="F33" s="98">
        <v>882</v>
      </c>
      <c r="G33" s="98">
        <v>19127</v>
      </c>
      <c r="H33" s="98">
        <v>0</v>
      </c>
      <c r="I33" s="98">
        <v>0</v>
      </c>
      <c r="J33" s="98">
        <v>19127</v>
      </c>
      <c r="K33" s="98">
        <v>20009</v>
      </c>
      <c r="L33" s="98">
        <v>2537</v>
      </c>
      <c r="M33" s="98">
        <v>1913</v>
      </c>
      <c r="N33" s="98">
        <v>4450</v>
      </c>
    </row>
    <row r="34" spans="2:14" x14ac:dyDescent="0.2">
      <c r="B34" s="57">
        <v>4032</v>
      </c>
      <c r="C34" s="42" t="s">
        <v>99</v>
      </c>
      <c r="D34" s="98">
        <v>840</v>
      </c>
      <c r="E34" s="98">
        <v>205</v>
      </c>
      <c r="F34" s="98">
        <v>1045</v>
      </c>
      <c r="G34" s="98">
        <v>3291</v>
      </c>
      <c r="H34" s="98">
        <v>3554</v>
      </c>
      <c r="I34" s="98">
        <v>39</v>
      </c>
      <c r="J34" s="98">
        <v>6884</v>
      </c>
      <c r="K34" s="98">
        <v>7929</v>
      </c>
      <c r="L34" s="98">
        <v>3638</v>
      </c>
      <c r="M34" s="98">
        <v>199</v>
      </c>
      <c r="N34" s="98">
        <v>3837</v>
      </c>
    </row>
    <row r="35" spans="2:14" x14ac:dyDescent="0.2">
      <c r="B35" s="57">
        <v>4033</v>
      </c>
      <c r="C35" s="42" t="s">
        <v>100</v>
      </c>
      <c r="D35" s="98">
        <v>5576</v>
      </c>
      <c r="E35" s="98">
        <v>5014</v>
      </c>
      <c r="F35" s="98">
        <v>10590</v>
      </c>
      <c r="G35" s="98">
        <v>15277</v>
      </c>
      <c r="H35" s="98">
        <v>155</v>
      </c>
      <c r="I35" s="98">
        <v>343</v>
      </c>
      <c r="J35" s="98">
        <v>15775</v>
      </c>
      <c r="K35" s="98">
        <v>26365</v>
      </c>
      <c r="L35" s="98">
        <v>16098</v>
      </c>
      <c r="M35" s="98">
        <v>3616</v>
      </c>
      <c r="N35" s="98">
        <v>19714</v>
      </c>
    </row>
    <row r="36" spans="2:14" x14ac:dyDescent="0.2">
      <c r="B36" s="57">
        <v>4034</v>
      </c>
      <c r="C36" s="42" t="s">
        <v>101</v>
      </c>
      <c r="D36" s="98">
        <v>395</v>
      </c>
      <c r="E36" s="98">
        <v>0</v>
      </c>
      <c r="F36" s="98">
        <v>395</v>
      </c>
      <c r="G36" s="98">
        <v>3328</v>
      </c>
      <c r="H36" s="98">
        <v>231</v>
      </c>
      <c r="I36" s="98">
        <v>107</v>
      </c>
      <c r="J36" s="98">
        <v>3666</v>
      </c>
      <c r="K36" s="98">
        <v>4061</v>
      </c>
      <c r="L36" s="98">
        <v>3417</v>
      </c>
      <c r="M36" s="98">
        <v>6154</v>
      </c>
      <c r="N36" s="98">
        <v>9571</v>
      </c>
    </row>
    <row r="37" spans="2:14" x14ac:dyDescent="0.2">
      <c r="B37" s="57">
        <v>4035</v>
      </c>
      <c r="C37" s="42" t="s">
        <v>102</v>
      </c>
      <c r="D37" s="98">
        <v>565</v>
      </c>
      <c r="E37" s="98">
        <v>1764</v>
      </c>
      <c r="F37" s="98">
        <v>2329</v>
      </c>
      <c r="G37" s="98">
        <v>22062</v>
      </c>
      <c r="H37" s="98">
        <v>518</v>
      </c>
      <c r="I37" s="98">
        <v>1</v>
      </c>
      <c r="J37" s="98">
        <v>22581</v>
      </c>
      <c r="K37" s="98">
        <v>24910</v>
      </c>
      <c r="L37" s="98">
        <v>5428</v>
      </c>
      <c r="M37" s="98">
        <v>26332</v>
      </c>
      <c r="N37" s="98">
        <v>31760</v>
      </c>
    </row>
    <row r="38" spans="2:14" x14ac:dyDescent="0.2">
      <c r="B38" s="57">
        <v>4037</v>
      </c>
      <c r="C38" s="42" t="s">
        <v>103</v>
      </c>
      <c r="D38" s="98">
        <v>1660</v>
      </c>
      <c r="E38" s="98">
        <v>4260</v>
      </c>
      <c r="F38" s="98">
        <v>5920</v>
      </c>
      <c r="G38" s="98">
        <v>6190</v>
      </c>
      <c r="H38" s="98">
        <v>4355</v>
      </c>
      <c r="I38" s="98">
        <v>1</v>
      </c>
      <c r="J38" s="98">
        <v>10546</v>
      </c>
      <c r="K38" s="98">
        <v>16466</v>
      </c>
      <c r="L38" s="98">
        <v>3751</v>
      </c>
      <c r="M38" s="98">
        <v>4231</v>
      </c>
      <c r="N38" s="98">
        <v>7982</v>
      </c>
    </row>
    <row r="39" spans="2:14" x14ac:dyDescent="0.2">
      <c r="B39" s="57">
        <v>4038</v>
      </c>
      <c r="C39" s="42" t="s">
        <v>104</v>
      </c>
      <c r="D39" s="98">
        <v>1239</v>
      </c>
      <c r="E39" s="98">
        <v>2835</v>
      </c>
      <c r="F39" s="98">
        <v>4074</v>
      </c>
      <c r="G39" s="98">
        <v>17206</v>
      </c>
      <c r="H39" s="98">
        <v>71</v>
      </c>
      <c r="I39" s="98">
        <v>68</v>
      </c>
      <c r="J39" s="98">
        <v>17345</v>
      </c>
      <c r="K39" s="98">
        <v>21419</v>
      </c>
      <c r="L39" s="98">
        <v>7064</v>
      </c>
      <c r="M39" s="98">
        <v>9454</v>
      </c>
      <c r="N39" s="98">
        <v>16518</v>
      </c>
    </row>
    <row r="40" spans="2:14" x14ac:dyDescent="0.2">
      <c r="B40" s="57">
        <v>4039</v>
      </c>
      <c r="C40" s="42" t="s">
        <v>105</v>
      </c>
      <c r="D40" s="98">
        <v>202</v>
      </c>
      <c r="E40" s="98">
        <v>58</v>
      </c>
      <c r="F40" s="98">
        <v>260</v>
      </c>
      <c r="G40" s="98">
        <v>1509</v>
      </c>
      <c r="H40" s="98">
        <v>0</v>
      </c>
      <c r="I40" s="98">
        <v>0</v>
      </c>
      <c r="J40" s="98">
        <v>1509</v>
      </c>
      <c r="K40" s="98">
        <v>1769</v>
      </c>
      <c r="L40" s="98">
        <v>1356</v>
      </c>
      <c r="M40" s="98">
        <v>256</v>
      </c>
      <c r="N40" s="98">
        <v>1612</v>
      </c>
    </row>
    <row r="41" spans="2:14" x14ac:dyDescent="0.2">
      <c r="B41" s="57">
        <v>4040</v>
      </c>
      <c r="C41" s="42" t="s">
        <v>106</v>
      </c>
      <c r="D41" s="98">
        <v>6738</v>
      </c>
      <c r="E41" s="98">
        <v>3728</v>
      </c>
      <c r="F41" s="98">
        <v>10466</v>
      </c>
      <c r="G41" s="98">
        <v>48317</v>
      </c>
      <c r="H41" s="98">
        <v>18518</v>
      </c>
      <c r="I41" s="98">
        <v>2133</v>
      </c>
      <c r="J41" s="98">
        <v>68968</v>
      </c>
      <c r="K41" s="98">
        <v>79434</v>
      </c>
      <c r="L41" s="98">
        <v>18095</v>
      </c>
      <c r="M41" s="98">
        <v>33326</v>
      </c>
      <c r="N41" s="98">
        <v>51421</v>
      </c>
    </row>
    <row r="42" spans="2:14" x14ac:dyDescent="0.2">
      <c r="B42" s="57">
        <v>4041</v>
      </c>
      <c r="C42" s="42" t="s">
        <v>377</v>
      </c>
      <c r="D42" s="98">
        <v>241</v>
      </c>
      <c r="E42" s="98">
        <v>3062</v>
      </c>
      <c r="F42" s="98">
        <v>3303</v>
      </c>
      <c r="G42" s="98">
        <v>9045</v>
      </c>
      <c r="H42" s="98">
        <v>3590</v>
      </c>
      <c r="I42" s="98">
        <v>235</v>
      </c>
      <c r="J42" s="98">
        <v>12870</v>
      </c>
      <c r="K42" s="98">
        <v>16173</v>
      </c>
      <c r="L42" s="98">
        <v>272</v>
      </c>
      <c r="M42" s="98">
        <v>9752</v>
      </c>
      <c r="N42" s="98">
        <v>10024</v>
      </c>
    </row>
    <row r="43" spans="2:14" x14ac:dyDescent="0.2">
      <c r="B43" s="57">
        <v>4042</v>
      </c>
      <c r="C43" s="42" t="s">
        <v>107</v>
      </c>
      <c r="D43" s="98">
        <v>3579</v>
      </c>
      <c r="E43" s="98">
        <v>323</v>
      </c>
      <c r="F43" s="98">
        <v>3902</v>
      </c>
      <c r="G43" s="98">
        <v>5660</v>
      </c>
      <c r="H43" s="98">
        <v>20</v>
      </c>
      <c r="I43" s="98">
        <v>82</v>
      </c>
      <c r="J43" s="98">
        <v>5762</v>
      </c>
      <c r="K43" s="98">
        <v>9664</v>
      </c>
      <c r="L43" s="98">
        <v>9533</v>
      </c>
      <c r="M43" s="98">
        <v>7284</v>
      </c>
      <c r="N43" s="98">
        <v>16817</v>
      </c>
    </row>
    <row r="44" spans="2:14" x14ac:dyDescent="0.2">
      <c r="B44" s="57">
        <v>4044</v>
      </c>
      <c r="C44" s="42" t="s">
        <v>108</v>
      </c>
      <c r="D44" s="98">
        <v>1531</v>
      </c>
      <c r="E44" s="98">
        <v>3038</v>
      </c>
      <c r="F44" s="98">
        <v>4569</v>
      </c>
      <c r="G44" s="98">
        <v>16107</v>
      </c>
      <c r="H44" s="98">
        <v>1757</v>
      </c>
      <c r="I44" s="98">
        <v>6119</v>
      </c>
      <c r="J44" s="98">
        <v>23983</v>
      </c>
      <c r="K44" s="98">
        <v>28552</v>
      </c>
      <c r="L44" s="98">
        <v>5394</v>
      </c>
      <c r="M44" s="98">
        <v>23076</v>
      </c>
      <c r="N44" s="98">
        <v>28470</v>
      </c>
    </row>
    <row r="45" spans="2:14" x14ac:dyDescent="0.2">
      <c r="B45" s="57">
        <v>4045</v>
      </c>
      <c r="C45" s="42" t="s">
        <v>109</v>
      </c>
      <c r="D45" s="98">
        <v>5166</v>
      </c>
      <c r="E45" s="98">
        <v>35279</v>
      </c>
      <c r="F45" s="98">
        <v>40445</v>
      </c>
      <c r="G45" s="98">
        <v>44469</v>
      </c>
      <c r="H45" s="98">
        <v>375</v>
      </c>
      <c r="I45" s="98">
        <v>5768</v>
      </c>
      <c r="J45" s="98">
        <v>50612</v>
      </c>
      <c r="K45" s="98">
        <v>91057</v>
      </c>
      <c r="L45" s="98">
        <v>19720</v>
      </c>
      <c r="M45" s="98">
        <v>54355</v>
      </c>
      <c r="N45" s="98">
        <v>74075</v>
      </c>
    </row>
    <row r="46" spans="2:14" x14ac:dyDescent="0.2">
      <c r="B46" s="57">
        <v>4046</v>
      </c>
      <c r="C46" s="42" t="s">
        <v>110</v>
      </c>
      <c r="D46" s="98">
        <v>1373</v>
      </c>
      <c r="E46" s="98">
        <v>105</v>
      </c>
      <c r="F46" s="98">
        <v>1478</v>
      </c>
      <c r="G46" s="98">
        <v>15807</v>
      </c>
      <c r="H46" s="98">
        <v>642</v>
      </c>
      <c r="I46" s="98">
        <v>0</v>
      </c>
      <c r="J46" s="98">
        <v>16449</v>
      </c>
      <c r="K46" s="98">
        <v>17927</v>
      </c>
      <c r="L46" s="98">
        <v>576</v>
      </c>
      <c r="M46" s="98">
        <v>19176</v>
      </c>
      <c r="N46" s="98">
        <v>19752</v>
      </c>
    </row>
    <row r="47" spans="2:14" x14ac:dyDescent="0.2">
      <c r="B47" s="57">
        <v>4047</v>
      </c>
      <c r="C47" s="42" t="s">
        <v>111</v>
      </c>
      <c r="D47" s="98">
        <v>2026</v>
      </c>
      <c r="E47" s="98">
        <v>14400</v>
      </c>
      <c r="F47" s="98">
        <v>16426</v>
      </c>
      <c r="G47" s="98">
        <v>20030</v>
      </c>
      <c r="H47" s="98">
        <v>4406</v>
      </c>
      <c r="I47" s="98">
        <v>389</v>
      </c>
      <c r="J47" s="98">
        <v>24825</v>
      </c>
      <c r="K47" s="98">
        <v>41251</v>
      </c>
      <c r="L47" s="98">
        <v>9938</v>
      </c>
      <c r="M47" s="98">
        <v>10063</v>
      </c>
      <c r="N47" s="98">
        <v>20001</v>
      </c>
    </row>
    <row r="48" spans="2:14" x14ac:dyDescent="0.2">
      <c r="B48" s="57">
        <v>4048</v>
      </c>
      <c r="C48" s="42" t="s">
        <v>112</v>
      </c>
      <c r="D48" s="98">
        <v>5656</v>
      </c>
      <c r="E48" s="98">
        <v>3648</v>
      </c>
      <c r="F48" s="98">
        <v>9304</v>
      </c>
      <c r="G48" s="98">
        <v>12605</v>
      </c>
      <c r="H48" s="98">
        <v>939</v>
      </c>
      <c r="I48" s="98">
        <v>771</v>
      </c>
      <c r="J48" s="98">
        <v>14315</v>
      </c>
      <c r="K48" s="98">
        <v>23619</v>
      </c>
      <c r="L48" s="98">
        <v>4404</v>
      </c>
      <c r="M48" s="98">
        <v>8616</v>
      </c>
      <c r="N48" s="98">
        <v>13020</v>
      </c>
    </row>
    <row r="49" spans="1:14" x14ac:dyDescent="0.2">
      <c r="B49" s="54">
        <v>4089</v>
      </c>
      <c r="C49" s="64" t="s">
        <v>131</v>
      </c>
      <c r="D49" s="97">
        <v>36137</v>
      </c>
      <c r="E49" s="97">
        <v>49441</v>
      </c>
      <c r="F49" s="97">
        <v>85578</v>
      </c>
      <c r="G49" s="97">
        <v>221943</v>
      </c>
      <c r="H49" s="97">
        <v>18547</v>
      </c>
      <c r="I49" s="97">
        <v>8158</v>
      </c>
      <c r="J49" s="97">
        <v>248648</v>
      </c>
      <c r="K49" s="97">
        <v>334226</v>
      </c>
      <c r="L49" s="97">
        <v>89787</v>
      </c>
      <c r="M49" s="97">
        <v>150828</v>
      </c>
      <c r="N49" s="97">
        <v>240615</v>
      </c>
    </row>
    <row r="50" spans="1:14" x14ac:dyDescent="0.2">
      <c r="B50" s="57">
        <v>4061</v>
      </c>
      <c r="C50" s="42" t="s">
        <v>378</v>
      </c>
      <c r="D50" s="98">
        <v>151</v>
      </c>
      <c r="E50" s="98">
        <v>118</v>
      </c>
      <c r="F50" s="98">
        <v>269</v>
      </c>
      <c r="G50" s="98">
        <v>2494</v>
      </c>
      <c r="H50" s="98">
        <v>278</v>
      </c>
      <c r="I50" s="98">
        <v>112</v>
      </c>
      <c r="J50" s="98">
        <v>2884</v>
      </c>
      <c r="K50" s="98">
        <v>3153</v>
      </c>
      <c r="L50" s="98">
        <v>193</v>
      </c>
      <c r="M50" s="98">
        <v>1570</v>
      </c>
      <c r="N50" s="98">
        <v>1763</v>
      </c>
    </row>
    <row r="51" spans="1:14" s="64" customFormat="1" x14ac:dyDescent="0.2">
      <c r="A51" s="42"/>
      <c r="B51" s="57">
        <v>4062</v>
      </c>
      <c r="C51" s="42" t="s">
        <v>115</v>
      </c>
      <c r="D51" s="98">
        <v>1851</v>
      </c>
      <c r="E51" s="98">
        <v>7517</v>
      </c>
      <c r="F51" s="98">
        <v>9368</v>
      </c>
      <c r="G51" s="98">
        <v>15443</v>
      </c>
      <c r="H51" s="98">
        <v>399</v>
      </c>
      <c r="I51" s="98">
        <v>200</v>
      </c>
      <c r="J51" s="98">
        <v>16042</v>
      </c>
      <c r="K51" s="98">
        <v>25410</v>
      </c>
      <c r="L51" s="98">
        <v>4289</v>
      </c>
      <c r="M51" s="98">
        <v>5391</v>
      </c>
      <c r="N51" s="98">
        <v>9680</v>
      </c>
    </row>
    <row r="52" spans="1:14" x14ac:dyDescent="0.2">
      <c r="B52" s="57">
        <v>4063</v>
      </c>
      <c r="C52" s="42" t="s">
        <v>379</v>
      </c>
      <c r="D52" s="98">
        <v>301</v>
      </c>
      <c r="E52" s="98">
        <v>2209</v>
      </c>
      <c r="F52" s="98">
        <v>2510</v>
      </c>
      <c r="G52" s="98">
        <v>22366</v>
      </c>
      <c r="H52" s="98">
        <v>2154</v>
      </c>
      <c r="I52" s="98">
        <v>371</v>
      </c>
      <c r="J52" s="98">
        <v>24891</v>
      </c>
      <c r="K52" s="98">
        <v>27401</v>
      </c>
      <c r="L52" s="98">
        <v>9081</v>
      </c>
      <c r="M52" s="98">
        <v>19211</v>
      </c>
      <c r="N52" s="98">
        <v>28292</v>
      </c>
    </row>
    <row r="53" spans="1:14" x14ac:dyDescent="0.2">
      <c r="B53" s="57">
        <v>4064</v>
      </c>
      <c r="C53" s="42" t="s">
        <v>116</v>
      </c>
      <c r="D53" s="98">
        <v>79</v>
      </c>
      <c r="E53" s="98">
        <v>60</v>
      </c>
      <c r="F53" s="98">
        <v>139</v>
      </c>
      <c r="G53" s="98">
        <v>6008</v>
      </c>
      <c r="H53" s="98">
        <v>0</v>
      </c>
      <c r="I53" s="98">
        <v>0</v>
      </c>
      <c r="J53" s="98">
        <v>6008</v>
      </c>
      <c r="K53" s="98">
        <v>6147</v>
      </c>
      <c r="L53" s="98">
        <v>114</v>
      </c>
      <c r="M53" s="98">
        <v>5297</v>
      </c>
      <c r="N53" s="98">
        <v>5411</v>
      </c>
    </row>
    <row r="54" spans="1:14" x14ac:dyDescent="0.2">
      <c r="B54" s="57">
        <v>4065</v>
      </c>
      <c r="C54" s="42" t="s">
        <v>117</v>
      </c>
      <c r="D54" s="98">
        <v>1912</v>
      </c>
      <c r="E54" s="98">
        <v>1642</v>
      </c>
      <c r="F54" s="98">
        <v>3554</v>
      </c>
      <c r="G54" s="98">
        <v>6513</v>
      </c>
      <c r="H54" s="98">
        <v>1415</v>
      </c>
      <c r="I54" s="98">
        <v>4</v>
      </c>
      <c r="J54" s="98">
        <v>7932</v>
      </c>
      <c r="K54" s="98">
        <v>11486</v>
      </c>
      <c r="L54" s="98">
        <v>15772</v>
      </c>
      <c r="M54" s="98">
        <v>3886</v>
      </c>
      <c r="N54" s="98">
        <v>19658</v>
      </c>
    </row>
    <row r="55" spans="1:14" x14ac:dyDescent="0.2">
      <c r="B55" s="57">
        <v>4066</v>
      </c>
      <c r="C55" s="42" t="s">
        <v>118</v>
      </c>
      <c r="D55" s="98">
        <v>932</v>
      </c>
      <c r="E55" s="98">
        <v>135</v>
      </c>
      <c r="F55" s="98">
        <v>1067</v>
      </c>
      <c r="G55" s="98">
        <v>3576</v>
      </c>
      <c r="H55" s="98">
        <v>0</v>
      </c>
      <c r="I55" s="98">
        <v>3</v>
      </c>
      <c r="J55" s="98">
        <v>3579</v>
      </c>
      <c r="K55" s="98">
        <v>4646</v>
      </c>
      <c r="L55" s="98">
        <v>2730</v>
      </c>
      <c r="M55" s="98">
        <v>3801</v>
      </c>
      <c r="N55" s="98">
        <v>6531</v>
      </c>
    </row>
    <row r="56" spans="1:14" x14ac:dyDescent="0.2">
      <c r="B56" s="57">
        <v>4067</v>
      </c>
      <c r="C56" s="42" t="s">
        <v>460</v>
      </c>
      <c r="D56" s="98">
        <v>114</v>
      </c>
      <c r="E56" s="98">
        <v>140</v>
      </c>
      <c r="F56" s="98">
        <v>254</v>
      </c>
      <c r="G56" s="98">
        <v>1429</v>
      </c>
      <c r="H56" s="98">
        <v>0</v>
      </c>
      <c r="I56" s="98">
        <v>0</v>
      </c>
      <c r="J56" s="98">
        <v>1429</v>
      </c>
      <c r="K56" s="98">
        <v>1683</v>
      </c>
      <c r="L56" s="98">
        <v>388</v>
      </c>
      <c r="M56" s="98">
        <v>0</v>
      </c>
      <c r="N56" s="98">
        <v>388</v>
      </c>
    </row>
    <row r="57" spans="1:14" x14ac:dyDescent="0.2">
      <c r="B57" s="57">
        <v>4068</v>
      </c>
      <c r="C57" s="42" t="s">
        <v>119</v>
      </c>
      <c r="D57" s="98">
        <v>747</v>
      </c>
      <c r="E57" s="98">
        <v>411</v>
      </c>
      <c r="F57" s="98">
        <v>1158</v>
      </c>
      <c r="G57" s="98">
        <v>9618</v>
      </c>
      <c r="H57" s="98">
        <v>16</v>
      </c>
      <c r="I57" s="98">
        <v>489</v>
      </c>
      <c r="J57" s="98">
        <v>10123</v>
      </c>
      <c r="K57" s="98">
        <v>11281</v>
      </c>
      <c r="L57" s="98">
        <v>696</v>
      </c>
      <c r="M57" s="98">
        <v>3155</v>
      </c>
      <c r="N57" s="98">
        <v>3851</v>
      </c>
    </row>
    <row r="58" spans="1:14" x14ac:dyDescent="0.2">
      <c r="B58" s="57">
        <v>4084</v>
      </c>
      <c r="C58" s="42" t="s">
        <v>130</v>
      </c>
      <c r="D58" s="98">
        <v>47</v>
      </c>
      <c r="E58" s="98">
        <v>98</v>
      </c>
      <c r="F58" s="98">
        <v>145</v>
      </c>
      <c r="G58" s="98">
        <v>1983</v>
      </c>
      <c r="H58" s="98">
        <v>0</v>
      </c>
      <c r="I58" s="98">
        <v>45</v>
      </c>
      <c r="J58" s="98">
        <v>2028</v>
      </c>
      <c r="K58" s="98">
        <v>2173</v>
      </c>
      <c r="L58" s="98">
        <v>199</v>
      </c>
      <c r="M58" s="98">
        <v>0</v>
      </c>
      <c r="N58" s="98">
        <v>199</v>
      </c>
    </row>
    <row r="59" spans="1:14" x14ac:dyDescent="0.2">
      <c r="B59" s="57">
        <v>4071</v>
      </c>
      <c r="C59" s="42" t="s">
        <v>120</v>
      </c>
      <c r="D59" s="98">
        <v>500</v>
      </c>
      <c r="E59" s="98">
        <v>75</v>
      </c>
      <c r="F59" s="98">
        <v>575</v>
      </c>
      <c r="G59" s="98">
        <v>6555</v>
      </c>
      <c r="H59" s="98">
        <v>2</v>
      </c>
      <c r="I59" s="98">
        <v>299</v>
      </c>
      <c r="J59" s="98">
        <v>6856</v>
      </c>
      <c r="K59" s="98">
        <v>7431</v>
      </c>
      <c r="L59" s="98">
        <v>240</v>
      </c>
      <c r="M59" s="98">
        <v>4806</v>
      </c>
      <c r="N59" s="98">
        <v>5046</v>
      </c>
    </row>
    <row r="60" spans="1:14" x14ac:dyDescent="0.2">
      <c r="B60" s="57">
        <v>4072</v>
      </c>
      <c r="C60" s="42" t="s">
        <v>380</v>
      </c>
      <c r="D60" s="98">
        <v>1567</v>
      </c>
      <c r="E60" s="98">
        <v>7307</v>
      </c>
      <c r="F60" s="98">
        <v>8874</v>
      </c>
      <c r="G60" s="98">
        <v>11252</v>
      </c>
      <c r="H60" s="98">
        <v>790</v>
      </c>
      <c r="I60" s="98">
        <v>2218</v>
      </c>
      <c r="J60" s="98">
        <v>14260</v>
      </c>
      <c r="K60" s="98">
        <v>23134</v>
      </c>
      <c r="L60" s="98">
        <v>7178</v>
      </c>
      <c r="M60" s="98">
        <v>12770</v>
      </c>
      <c r="N60" s="98">
        <v>19948</v>
      </c>
    </row>
    <row r="61" spans="1:14" x14ac:dyDescent="0.2">
      <c r="B61" s="57">
        <v>4073</v>
      </c>
      <c r="C61" s="42" t="s">
        <v>121</v>
      </c>
      <c r="D61" s="98">
        <v>281</v>
      </c>
      <c r="E61" s="98">
        <v>130</v>
      </c>
      <c r="F61" s="98">
        <v>411</v>
      </c>
      <c r="G61" s="98">
        <v>10808</v>
      </c>
      <c r="H61" s="98">
        <v>0</v>
      </c>
      <c r="I61" s="98">
        <v>0</v>
      </c>
      <c r="J61" s="98">
        <v>10808</v>
      </c>
      <c r="K61" s="98">
        <v>11219</v>
      </c>
      <c r="L61" s="98">
        <v>707</v>
      </c>
      <c r="M61" s="98">
        <v>2220</v>
      </c>
      <c r="N61" s="98">
        <v>2927</v>
      </c>
    </row>
    <row r="62" spans="1:14" x14ac:dyDescent="0.2">
      <c r="B62" s="57">
        <v>4074</v>
      </c>
      <c r="C62" s="42" t="s">
        <v>122</v>
      </c>
      <c r="D62" s="98">
        <v>473</v>
      </c>
      <c r="E62" s="98">
        <v>137</v>
      </c>
      <c r="F62" s="98">
        <v>610</v>
      </c>
      <c r="G62" s="98">
        <v>13428</v>
      </c>
      <c r="H62" s="98">
        <v>0</v>
      </c>
      <c r="I62" s="98">
        <v>31</v>
      </c>
      <c r="J62" s="98">
        <v>13459</v>
      </c>
      <c r="K62" s="98">
        <v>14069</v>
      </c>
      <c r="L62" s="98">
        <v>573</v>
      </c>
      <c r="M62" s="98">
        <v>5316</v>
      </c>
      <c r="N62" s="98">
        <v>5889</v>
      </c>
    </row>
    <row r="63" spans="1:14" x14ac:dyDescent="0.2">
      <c r="B63" s="57">
        <v>4075</v>
      </c>
      <c r="C63" s="42" t="s">
        <v>461</v>
      </c>
      <c r="D63" s="98">
        <v>408</v>
      </c>
      <c r="E63" s="98">
        <v>2045</v>
      </c>
      <c r="F63" s="98">
        <v>2453</v>
      </c>
      <c r="G63" s="98">
        <v>7095</v>
      </c>
      <c r="H63" s="98">
        <v>0</v>
      </c>
      <c r="I63" s="98">
        <v>0</v>
      </c>
      <c r="J63" s="98">
        <v>7095</v>
      </c>
      <c r="K63" s="98">
        <v>9548</v>
      </c>
      <c r="L63" s="98">
        <v>1815</v>
      </c>
      <c r="M63" s="98">
        <v>941</v>
      </c>
      <c r="N63" s="98">
        <v>2756</v>
      </c>
    </row>
    <row r="64" spans="1:14" x14ac:dyDescent="0.2">
      <c r="B64" s="57">
        <v>4076</v>
      </c>
      <c r="C64" s="42" t="s">
        <v>123</v>
      </c>
      <c r="D64" s="98">
        <v>1640</v>
      </c>
      <c r="E64" s="98">
        <v>980</v>
      </c>
      <c r="F64" s="98">
        <v>2620</v>
      </c>
      <c r="G64" s="98">
        <v>15229</v>
      </c>
      <c r="H64" s="98">
        <v>1412</v>
      </c>
      <c r="I64" s="98">
        <v>2151</v>
      </c>
      <c r="J64" s="98">
        <v>18792</v>
      </c>
      <c r="K64" s="98">
        <v>21412</v>
      </c>
      <c r="L64" s="98">
        <v>1522</v>
      </c>
      <c r="M64" s="98">
        <v>6384</v>
      </c>
      <c r="N64" s="98">
        <v>7906</v>
      </c>
    </row>
    <row r="65" spans="1:14" x14ac:dyDescent="0.2">
      <c r="B65" s="57">
        <v>4077</v>
      </c>
      <c r="C65" s="42" t="s">
        <v>124</v>
      </c>
      <c r="D65" s="98">
        <v>840</v>
      </c>
      <c r="E65" s="98">
        <v>57</v>
      </c>
      <c r="F65" s="98">
        <v>897</v>
      </c>
      <c r="G65" s="98">
        <v>0</v>
      </c>
      <c r="H65" s="98">
        <v>0</v>
      </c>
      <c r="I65" s="98">
        <v>0</v>
      </c>
      <c r="J65" s="98">
        <v>0</v>
      </c>
      <c r="K65" s="98">
        <v>897</v>
      </c>
      <c r="L65" s="98">
        <v>163</v>
      </c>
      <c r="M65" s="98">
        <v>0</v>
      </c>
      <c r="N65" s="98">
        <v>163</v>
      </c>
    </row>
    <row r="66" spans="1:14" x14ac:dyDescent="0.2">
      <c r="B66" s="57">
        <v>4078</v>
      </c>
      <c r="C66" s="42" t="s">
        <v>125</v>
      </c>
      <c r="D66" s="98">
        <v>0</v>
      </c>
      <c r="E66" s="98">
        <v>0</v>
      </c>
      <c r="F66" s="98">
        <v>0</v>
      </c>
      <c r="G66" s="98">
        <v>486</v>
      </c>
      <c r="H66" s="98">
        <v>0</v>
      </c>
      <c r="I66" s="98">
        <v>0</v>
      </c>
      <c r="J66" s="98">
        <v>486</v>
      </c>
      <c r="K66" s="98">
        <v>486</v>
      </c>
      <c r="L66" s="98">
        <v>0</v>
      </c>
      <c r="M66" s="98">
        <v>204</v>
      </c>
      <c r="N66" s="98">
        <v>204</v>
      </c>
    </row>
    <row r="67" spans="1:14" x14ac:dyDescent="0.2">
      <c r="B67" s="57">
        <v>4079</v>
      </c>
      <c r="C67" s="42" t="s">
        <v>126</v>
      </c>
      <c r="D67" s="98">
        <v>2253</v>
      </c>
      <c r="E67" s="98">
        <v>301</v>
      </c>
      <c r="F67" s="98">
        <v>2554</v>
      </c>
      <c r="G67" s="98">
        <v>14784</v>
      </c>
      <c r="H67" s="98">
        <v>0</v>
      </c>
      <c r="I67" s="98">
        <v>0</v>
      </c>
      <c r="J67" s="98">
        <v>14784</v>
      </c>
      <c r="K67" s="98">
        <v>17338</v>
      </c>
      <c r="L67" s="98">
        <v>716</v>
      </c>
      <c r="M67" s="98">
        <v>2793</v>
      </c>
      <c r="N67" s="98">
        <v>3509</v>
      </c>
    </row>
    <row r="68" spans="1:14" x14ac:dyDescent="0.2">
      <c r="B68" s="57">
        <v>4080</v>
      </c>
      <c r="C68" s="42" t="s">
        <v>127</v>
      </c>
      <c r="D68" s="98">
        <v>3549</v>
      </c>
      <c r="E68" s="98">
        <v>5553</v>
      </c>
      <c r="F68" s="98">
        <v>9102</v>
      </c>
      <c r="G68" s="98">
        <v>13783</v>
      </c>
      <c r="H68" s="98">
        <v>7446</v>
      </c>
      <c r="I68" s="98">
        <v>614</v>
      </c>
      <c r="J68" s="98">
        <v>21843</v>
      </c>
      <c r="K68" s="98">
        <v>30945</v>
      </c>
      <c r="L68" s="98">
        <v>16081</v>
      </c>
      <c r="M68" s="98">
        <v>9262</v>
      </c>
      <c r="N68" s="98">
        <v>25343</v>
      </c>
    </row>
    <row r="69" spans="1:14" x14ac:dyDescent="0.2">
      <c r="B69" s="57">
        <v>4081</v>
      </c>
      <c r="C69" s="42" t="s">
        <v>128</v>
      </c>
      <c r="D69" s="98">
        <v>653</v>
      </c>
      <c r="E69" s="98">
        <v>2016</v>
      </c>
      <c r="F69" s="98">
        <v>2669</v>
      </c>
      <c r="G69" s="98">
        <v>8331</v>
      </c>
      <c r="H69" s="98">
        <v>50</v>
      </c>
      <c r="I69" s="98">
        <v>18</v>
      </c>
      <c r="J69" s="98">
        <v>8399</v>
      </c>
      <c r="K69" s="98">
        <v>11068</v>
      </c>
      <c r="L69" s="98">
        <v>1946</v>
      </c>
      <c r="M69" s="98">
        <v>343</v>
      </c>
      <c r="N69" s="98">
        <v>2289</v>
      </c>
    </row>
    <row r="70" spans="1:14" x14ac:dyDescent="0.2">
      <c r="B70" s="57">
        <v>4082</v>
      </c>
      <c r="C70" s="42" t="s">
        <v>381</v>
      </c>
      <c r="D70" s="98">
        <v>16820</v>
      </c>
      <c r="E70" s="98">
        <v>18020</v>
      </c>
      <c r="F70" s="98">
        <v>34840</v>
      </c>
      <c r="G70" s="98">
        <v>31384</v>
      </c>
      <c r="H70" s="98">
        <v>4571</v>
      </c>
      <c r="I70" s="98">
        <v>1603</v>
      </c>
      <c r="J70" s="98">
        <v>37558</v>
      </c>
      <c r="K70" s="98">
        <v>72398</v>
      </c>
      <c r="L70" s="98">
        <v>23322</v>
      </c>
      <c r="M70" s="98">
        <v>44595</v>
      </c>
      <c r="N70" s="98">
        <v>67917</v>
      </c>
    </row>
    <row r="71" spans="1:14" x14ac:dyDescent="0.2">
      <c r="B71" s="57">
        <v>4083</v>
      </c>
      <c r="C71" s="42" t="s">
        <v>129</v>
      </c>
      <c r="D71" s="98">
        <v>1019</v>
      </c>
      <c r="E71" s="98">
        <v>490</v>
      </c>
      <c r="F71" s="98">
        <v>1509</v>
      </c>
      <c r="G71" s="98">
        <v>19378</v>
      </c>
      <c r="H71" s="98">
        <v>14</v>
      </c>
      <c r="I71" s="98">
        <v>0</v>
      </c>
      <c r="J71" s="98">
        <v>19392</v>
      </c>
      <c r="K71" s="98">
        <v>20901</v>
      </c>
      <c r="L71" s="98">
        <v>2062</v>
      </c>
      <c r="M71" s="98">
        <v>18883</v>
      </c>
      <c r="N71" s="98">
        <v>20945</v>
      </c>
    </row>
    <row r="72" spans="1:14" x14ac:dyDescent="0.2">
      <c r="B72" s="54">
        <v>4129</v>
      </c>
      <c r="C72" s="64" t="s">
        <v>151</v>
      </c>
      <c r="D72" s="97">
        <v>48510</v>
      </c>
      <c r="E72" s="97">
        <v>21609</v>
      </c>
      <c r="F72" s="97">
        <v>70119</v>
      </c>
      <c r="G72" s="97">
        <v>187336</v>
      </c>
      <c r="H72" s="97">
        <v>43625</v>
      </c>
      <c r="I72" s="97">
        <v>10239</v>
      </c>
      <c r="J72" s="97">
        <v>241200</v>
      </c>
      <c r="K72" s="97">
        <v>311319</v>
      </c>
      <c r="L72" s="97">
        <v>111662</v>
      </c>
      <c r="M72" s="97">
        <v>148285</v>
      </c>
      <c r="N72" s="97">
        <v>259947</v>
      </c>
    </row>
    <row r="73" spans="1:14" x14ac:dyDescent="0.2">
      <c r="B73" s="57">
        <v>4091</v>
      </c>
      <c r="C73" s="42" t="s">
        <v>132</v>
      </c>
      <c r="D73" s="98">
        <v>2809</v>
      </c>
      <c r="E73" s="98">
        <v>282</v>
      </c>
      <c r="F73" s="98">
        <v>3091</v>
      </c>
      <c r="G73" s="98">
        <v>3946</v>
      </c>
      <c r="H73" s="98">
        <v>100</v>
      </c>
      <c r="I73" s="98">
        <v>20</v>
      </c>
      <c r="J73" s="98">
        <v>4066</v>
      </c>
      <c r="K73" s="98">
        <v>7157</v>
      </c>
      <c r="L73" s="98">
        <v>1797</v>
      </c>
      <c r="M73" s="98">
        <v>2848</v>
      </c>
      <c r="N73" s="98">
        <v>4645</v>
      </c>
    </row>
    <row r="74" spans="1:14" s="64" customFormat="1" x14ac:dyDescent="0.2">
      <c r="A74" s="42"/>
      <c r="B74" s="57">
        <v>4092</v>
      </c>
      <c r="C74" s="42" t="s">
        <v>133</v>
      </c>
      <c r="D74" s="98">
        <v>35</v>
      </c>
      <c r="E74" s="98">
        <v>105</v>
      </c>
      <c r="F74" s="98">
        <v>140</v>
      </c>
      <c r="G74" s="98">
        <v>15318</v>
      </c>
      <c r="H74" s="98">
        <v>2826</v>
      </c>
      <c r="I74" s="98">
        <v>1749</v>
      </c>
      <c r="J74" s="98">
        <v>19893</v>
      </c>
      <c r="K74" s="98">
        <v>20033</v>
      </c>
      <c r="L74" s="98">
        <v>2805</v>
      </c>
      <c r="M74" s="98">
        <v>6476</v>
      </c>
      <c r="N74" s="98">
        <v>9281</v>
      </c>
    </row>
    <row r="75" spans="1:14" x14ac:dyDescent="0.2">
      <c r="B75" s="57">
        <v>4093</v>
      </c>
      <c r="C75" s="42" t="s">
        <v>134</v>
      </c>
      <c r="D75" s="98">
        <v>129</v>
      </c>
      <c r="E75" s="98">
        <v>207</v>
      </c>
      <c r="F75" s="98">
        <v>336</v>
      </c>
      <c r="G75" s="98">
        <v>1364</v>
      </c>
      <c r="H75" s="98">
        <v>1465</v>
      </c>
      <c r="I75" s="98">
        <v>1004</v>
      </c>
      <c r="J75" s="98">
        <v>3833</v>
      </c>
      <c r="K75" s="98">
        <v>4169</v>
      </c>
      <c r="L75" s="98">
        <v>3030</v>
      </c>
      <c r="M75" s="98">
        <v>2200</v>
      </c>
      <c r="N75" s="98">
        <v>5230</v>
      </c>
    </row>
    <row r="76" spans="1:14" x14ac:dyDescent="0.2">
      <c r="B76" s="57">
        <v>4124</v>
      </c>
      <c r="C76" s="42" t="s">
        <v>150</v>
      </c>
      <c r="D76" s="98">
        <v>3803</v>
      </c>
      <c r="E76" s="98">
        <v>106</v>
      </c>
      <c r="F76" s="98">
        <v>3909</v>
      </c>
      <c r="G76" s="98">
        <v>7059</v>
      </c>
      <c r="H76" s="98">
        <v>0</v>
      </c>
      <c r="I76" s="98">
        <v>122</v>
      </c>
      <c r="J76" s="98">
        <v>7181</v>
      </c>
      <c r="K76" s="98">
        <v>11090</v>
      </c>
      <c r="L76" s="98">
        <v>1669</v>
      </c>
      <c r="M76" s="98">
        <v>979</v>
      </c>
      <c r="N76" s="98">
        <v>2648</v>
      </c>
    </row>
    <row r="77" spans="1:14" x14ac:dyDescent="0.2">
      <c r="B77" s="57">
        <v>4094</v>
      </c>
      <c r="C77" s="42" t="s">
        <v>135</v>
      </c>
      <c r="D77" s="98">
        <v>848</v>
      </c>
      <c r="E77" s="98">
        <v>127</v>
      </c>
      <c r="F77" s="98">
        <v>975</v>
      </c>
      <c r="G77" s="98">
        <v>8197</v>
      </c>
      <c r="H77" s="98">
        <v>0</v>
      </c>
      <c r="I77" s="98">
        <v>0</v>
      </c>
      <c r="J77" s="98">
        <v>8197</v>
      </c>
      <c r="K77" s="98">
        <v>9172</v>
      </c>
      <c r="L77" s="98">
        <v>2234</v>
      </c>
      <c r="M77" s="98">
        <v>769</v>
      </c>
      <c r="N77" s="98">
        <v>3003</v>
      </c>
    </row>
    <row r="78" spans="1:14" x14ac:dyDescent="0.2">
      <c r="B78" s="57">
        <v>4095</v>
      </c>
      <c r="C78" s="42" t="s">
        <v>25</v>
      </c>
      <c r="D78" s="98">
        <v>11820</v>
      </c>
      <c r="E78" s="98">
        <v>5503</v>
      </c>
      <c r="F78" s="98">
        <v>17323</v>
      </c>
      <c r="G78" s="98">
        <v>15652</v>
      </c>
      <c r="H78" s="98">
        <v>403</v>
      </c>
      <c r="I78" s="98">
        <v>15</v>
      </c>
      <c r="J78" s="98">
        <v>16070</v>
      </c>
      <c r="K78" s="98">
        <v>33393</v>
      </c>
      <c r="L78" s="98">
        <v>40623</v>
      </c>
      <c r="M78" s="98">
        <v>8422</v>
      </c>
      <c r="N78" s="98">
        <v>49045</v>
      </c>
    </row>
    <row r="79" spans="1:14" x14ac:dyDescent="0.2">
      <c r="B79" s="57">
        <v>4096</v>
      </c>
      <c r="C79" s="42" t="s">
        <v>136</v>
      </c>
      <c r="D79" s="98">
        <v>320</v>
      </c>
      <c r="E79" s="98">
        <v>134</v>
      </c>
      <c r="F79" s="98">
        <v>454</v>
      </c>
      <c r="G79" s="98">
        <v>2591</v>
      </c>
      <c r="H79" s="98">
        <v>0</v>
      </c>
      <c r="I79" s="98">
        <v>620</v>
      </c>
      <c r="J79" s="98">
        <v>3211</v>
      </c>
      <c r="K79" s="98">
        <v>3665</v>
      </c>
      <c r="L79" s="98">
        <v>2291</v>
      </c>
      <c r="M79" s="98">
        <v>1057</v>
      </c>
      <c r="N79" s="98">
        <v>3348</v>
      </c>
    </row>
    <row r="80" spans="1:14" x14ac:dyDescent="0.2">
      <c r="B80" s="57">
        <v>4097</v>
      </c>
      <c r="C80" s="42" t="s">
        <v>137</v>
      </c>
      <c r="D80" s="98">
        <v>120</v>
      </c>
      <c r="E80" s="98">
        <v>15</v>
      </c>
      <c r="F80" s="98">
        <v>135</v>
      </c>
      <c r="G80" s="98">
        <v>45</v>
      </c>
      <c r="H80" s="98">
        <v>0</v>
      </c>
      <c r="I80" s="98">
        <v>0</v>
      </c>
      <c r="J80" s="98">
        <v>45</v>
      </c>
      <c r="K80" s="98">
        <v>180</v>
      </c>
      <c r="L80" s="98">
        <v>1231</v>
      </c>
      <c r="M80" s="98">
        <v>0</v>
      </c>
      <c r="N80" s="98">
        <v>1231</v>
      </c>
    </row>
    <row r="81" spans="2:14" x14ac:dyDescent="0.2">
      <c r="B81" s="57">
        <v>4099</v>
      </c>
      <c r="C81" s="42" t="s">
        <v>138</v>
      </c>
      <c r="D81" s="98">
        <v>3534</v>
      </c>
      <c r="E81" s="98">
        <v>179</v>
      </c>
      <c r="F81" s="98">
        <v>3713</v>
      </c>
      <c r="G81" s="98">
        <v>723</v>
      </c>
      <c r="H81" s="98">
        <v>0</v>
      </c>
      <c r="I81" s="98">
        <v>0</v>
      </c>
      <c r="J81" s="98">
        <v>723</v>
      </c>
      <c r="K81" s="98">
        <v>4436</v>
      </c>
      <c r="L81" s="98">
        <v>3908</v>
      </c>
      <c r="M81" s="98">
        <v>374</v>
      </c>
      <c r="N81" s="98">
        <v>4282</v>
      </c>
    </row>
    <row r="82" spans="2:14" x14ac:dyDescent="0.2">
      <c r="B82" s="57">
        <v>4100</v>
      </c>
      <c r="C82" s="42" t="s">
        <v>382</v>
      </c>
      <c r="D82" s="98">
        <v>808</v>
      </c>
      <c r="E82" s="98">
        <v>2319</v>
      </c>
      <c r="F82" s="98">
        <v>3127</v>
      </c>
      <c r="G82" s="98">
        <v>19169</v>
      </c>
      <c r="H82" s="98">
        <v>1802</v>
      </c>
      <c r="I82" s="98">
        <v>1143</v>
      </c>
      <c r="J82" s="98">
        <v>22114</v>
      </c>
      <c r="K82" s="98">
        <v>25241</v>
      </c>
      <c r="L82" s="98">
        <v>2616</v>
      </c>
      <c r="M82" s="98">
        <v>13220</v>
      </c>
      <c r="N82" s="98">
        <v>15836</v>
      </c>
    </row>
    <row r="83" spans="2:14" x14ac:dyDescent="0.2">
      <c r="B83" s="57">
        <v>4104</v>
      </c>
      <c r="C83" s="42" t="s">
        <v>139</v>
      </c>
      <c r="D83" s="98">
        <v>2484</v>
      </c>
      <c r="E83" s="98">
        <v>0</v>
      </c>
      <c r="F83" s="98">
        <v>2484</v>
      </c>
      <c r="G83" s="98">
        <v>6357</v>
      </c>
      <c r="H83" s="98">
        <v>9852</v>
      </c>
      <c r="I83" s="98">
        <v>63</v>
      </c>
      <c r="J83" s="98">
        <v>16272</v>
      </c>
      <c r="K83" s="98">
        <v>18756</v>
      </c>
      <c r="L83" s="98">
        <v>1447</v>
      </c>
      <c r="M83" s="98">
        <v>13793</v>
      </c>
      <c r="N83" s="98">
        <v>15240</v>
      </c>
    </row>
    <row r="84" spans="2:14" x14ac:dyDescent="0.2">
      <c r="B84" s="57">
        <v>4105</v>
      </c>
      <c r="C84" s="42" t="s">
        <v>140</v>
      </c>
      <c r="D84" s="98">
        <v>1140</v>
      </c>
      <c r="E84" s="98">
        <v>194</v>
      </c>
      <c r="F84" s="98">
        <v>1334</v>
      </c>
      <c r="G84" s="98">
        <v>640</v>
      </c>
      <c r="H84" s="98">
        <v>10</v>
      </c>
      <c r="I84" s="98">
        <v>527</v>
      </c>
      <c r="J84" s="98">
        <v>1177</v>
      </c>
      <c r="K84" s="98">
        <v>2511</v>
      </c>
      <c r="L84" s="98">
        <v>1155</v>
      </c>
      <c r="M84" s="98">
        <v>992</v>
      </c>
      <c r="N84" s="98">
        <v>2147</v>
      </c>
    </row>
    <row r="85" spans="2:14" x14ac:dyDescent="0.2">
      <c r="B85" s="57">
        <v>4106</v>
      </c>
      <c r="C85" s="42" t="s">
        <v>141</v>
      </c>
      <c r="D85" s="98">
        <v>48</v>
      </c>
      <c r="E85" s="98">
        <v>12</v>
      </c>
      <c r="F85" s="98">
        <v>60</v>
      </c>
      <c r="G85" s="98">
        <v>1602</v>
      </c>
      <c r="H85" s="98">
        <v>40</v>
      </c>
      <c r="I85" s="98">
        <v>20</v>
      </c>
      <c r="J85" s="98">
        <v>1662</v>
      </c>
      <c r="K85" s="98">
        <v>1722</v>
      </c>
      <c r="L85" s="98">
        <v>991</v>
      </c>
      <c r="M85" s="98">
        <v>270</v>
      </c>
      <c r="N85" s="98">
        <v>1261</v>
      </c>
    </row>
    <row r="86" spans="2:14" x14ac:dyDescent="0.2">
      <c r="B86" s="57">
        <v>4107</v>
      </c>
      <c r="C86" s="42" t="s">
        <v>142</v>
      </c>
      <c r="D86" s="98">
        <v>525</v>
      </c>
      <c r="E86" s="98">
        <v>150</v>
      </c>
      <c r="F86" s="98">
        <v>675</v>
      </c>
      <c r="G86" s="98">
        <v>173</v>
      </c>
      <c r="H86" s="98">
        <v>0</v>
      </c>
      <c r="I86" s="98">
        <v>1524</v>
      </c>
      <c r="J86" s="98">
        <v>1697</v>
      </c>
      <c r="K86" s="98">
        <v>2372</v>
      </c>
      <c r="L86" s="98">
        <v>237</v>
      </c>
      <c r="M86" s="98">
        <v>331</v>
      </c>
      <c r="N86" s="98">
        <v>568</v>
      </c>
    </row>
    <row r="87" spans="2:14" x14ac:dyDescent="0.2">
      <c r="B87" s="57">
        <v>4110</v>
      </c>
      <c r="C87" s="42" t="s">
        <v>143</v>
      </c>
      <c r="D87" s="98">
        <v>114</v>
      </c>
      <c r="E87" s="98">
        <v>24</v>
      </c>
      <c r="F87" s="98">
        <v>138</v>
      </c>
      <c r="G87" s="98">
        <v>26507</v>
      </c>
      <c r="H87" s="98">
        <v>16</v>
      </c>
      <c r="I87" s="98">
        <v>10</v>
      </c>
      <c r="J87" s="98">
        <v>26533</v>
      </c>
      <c r="K87" s="98">
        <v>26671</v>
      </c>
      <c r="L87" s="98">
        <v>281</v>
      </c>
      <c r="M87" s="98">
        <v>3062</v>
      </c>
      <c r="N87" s="98">
        <v>3343</v>
      </c>
    </row>
    <row r="88" spans="2:14" x14ac:dyDescent="0.2">
      <c r="B88" s="57">
        <v>4111</v>
      </c>
      <c r="C88" s="42" t="s">
        <v>144</v>
      </c>
      <c r="D88" s="98">
        <v>242</v>
      </c>
      <c r="E88" s="98">
        <v>211</v>
      </c>
      <c r="F88" s="98">
        <v>453</v>
      </c>
      <c r="G88" s="98">
        <v>2320</v>
      </c>
      <c r="H88" s="98">
        <v>0</v>
      </c>
      <c r="I88" s="98">
        <v>0</v>
      </c>
      <c r="J88" s="98">
        <v>2320</v>
      </c>
      <c r="K88" s="98">
        <v>2773</v>
      </c>
      <c r="L88" s="98">
        <v>795</v>
      </c>
      <c r="M88" s="98">
        <v>0</v>
      </c>
      <c r="N88" s="98">
        <v>795</v>
      </c>
    </row>
    <row r="89" spans="2:14" x14ac:dyDescent="0.2">
      <c r="B89" s="57">
        <v>4112</v>
      </c>
      <c r="C89" s="42" t="s">
        <v>145</v>
      </c>
      <c r="D89" s="98">
        <v>1580</v>
      </c>
      <c r="E89" s="98">
        <v>21</v>
      </c>
      <c r="F89" s="98">
        <v>1601</v>
      </c>
      <c r="G89" s="98">
        <v>2281</v>
      </c>
      <c r="H89" s="98">
        <v>0</v>
      </c>
      <c r="I89" s="98">
        <v>132</v>
      </c>
      <c r="J89" s="98">
        <v>2413</v>
      </c>
      <c r="K89" s="98">
        <v>4014</v>
      </c>
      <c r="L89" s="98">
        <v>509</v>
      </c>
      <c r="M89" s="98">
        <v>4724</v>
      </c>
      <c r="N89" s="98">
        <v>5233</v>
      </c>
    </row>
    <row r="90" spans="2:14" x14ac:dyDescent="0.2">
      <c r="B90" s="57">
        <v>4125</v>
      </c>
      <c r="C90" s="42" t="s">
        <v>402</v>
      </c>
      <c r="D90" s="98">
        <v>163</v>
      </c>
      <c r="E90" s="98">
        <v>2629</v>
      </c>
      <c r="F90" s="98">
        <v>2792</v>
      </c>
      <c r="G90" s="98">
        <v>9383</v>
      </c>
      <c r="H90" s="98">
        <v>8568</v>
      </c>
      <c r="I90" s="98">
        <v>462</v>
      </c>
      <c r="J90" s="98">
        <v>18413</v>
      </c>
      <c r="K90" s="98">
        <v>21205</v>
      </c>
      <c r="L90" s="98">
        <v>2858</v>
      </c>
      <c r="M90" s="98">
        <v>6522</v>
      </c>
      <c r="N90" s="98">
        <v>9380</v>
      </c>
    </row>
    <row r="91" spans="2:14" x14ac:dyDescent="0.2">
      <c r="B91" s="57">
        <v>4114</v>
      </c>
      <c r="C91" s="42" t="s">
        <v>146</v>
      </c>
      <c r="D91" s="98">
        <v>163</v>
      </c>
      <c r="E91" s="98">
        <v>274</v>
      </c>
      <c r="F91" s="98">
        <v>437</v>
      </c>
      <c r="G91" s="98">
        <v>16143</v>
      </c>
      <c r="H91" s="98">
        <v>10800</v>
      </c>
      <c r="I91" s="98">
        <v>1382</v>
      </c>
      <c r="J91" s="98">
        <v>28325</v>
      </c>
      <c r="K91" s="98">
        <v>28762</v>
      </c>
      <c r="L91" s="98">
        <v>1133</v>
      </c>
      <c r="M91" s="98">
        <v>18347</v>
      </c>
      <c r="N91" s="98">
        <v>19480</v>
      </c>
    </row>
    <row r="92" spans="2:14" x14ac:dyDescent="0.2">
      <c r="B92" s="57">
        <v>4117</v>
      </c>
      <c r="C92" s="42" t="s">
        <v>383</v>
      </c>
      <c r="D92" s="98">
        <v>682</v>
      </c>
      <c r="E92" s="98">
        <v>44</v>
      </c>
      <c r="F92" s="98">
        <v>726</v>
      </c>
      <c r="G92" s="98">
        <v>4067</v>
      </c>
      <c r="H92" s="98">
        <v>0</v>
      </c>
      <c r="I92" s="98">
        <v>104</v>
      </c>
      <c r="J92" s="98">
        <v>4171</v>
      </c>
      <c r="K92" s="98">
        <v>4897</v>
      </c>
      <c r="L92" s="98">
        <v>505</v>
      </c>
      <c r="M92" s="98">
        <v>6427</v>
      </c>
      <c r="N92" s="98">
        <v>6932</v>
      </c>
    </row>
    <row r="93" spans="2:14" x14ac:dyDescent="0.2">
      <c r="B93" s="57">
        <v>4120</v>
      </c>
      <c r="C93" s="42" t="s">
        <v>384</v>
      </c>
      <c r="D93" s="98">
        <v>384</v>
      </c>
      <c r="E93" s="98">
        <v>245</v>
      </c>
      <c r="F93" s="98">
        <v>629</v>
      </c>
      <c r="G93" s="98">
        <v>3767</v>
      </c>
      <c r="H93" s="98">
        <v>81</v>
      </c>
      <c r="I93" s="98">
        <v>26</v>
      </c>
      <c r="J93" s="98">
        <v>3874</v>
      </c>
      <c r="K93" s="98">
        <v>4503</v>
      </c>
      <c r="L93" s="98">
        <v>482</v>
      </c>
      <c r="M93" s="98">
        <v>2928</v>
      </c>
      <c r="N93" s="98">
        <v>3410</v>
      </c>
    </row>
    <row r="94" spans="2:14" x14ac:dyDescent="0.2">
      <c r="B94" s="57">
        <v>4121</v>
      </c>
      <c r="C94" s="42" t="s">
        <v>147</v>
      </c>
      <c r="D94" s="98">
        <v>10288</v>
      </c>
      <c r="E94" s="98">
        <v>2965</v>
      </c>
      <c r="F94" s="98">
        <v>13253</v>
      </c>
      <c r="G94" s="98">
        <v>5092</v>
      </c>
      <c r="H94" s="98">
        <v>354</v>
      </c>
      <c r="I94" s="98">
        <v>305</v>
      </c>
      <c r="J94" s="98">
        <v>5751</v>
      </c>
      <c r="K94" s="98">
        <v>19004</v>
      </c>
      <c r="L94" s="98">
        <v>22254</v>
      </c>
      <c r="M94" s="98">
        <v>5395</v>
      </c>
      <c r="N94" s="98">
        <v>27649</v>
      </c>
    </row>
    <row r="95" spans="2:14" x14ac:dyDescent="0.2">
      <c r="B95" s="57">
        <v>4122</v>
      </c>
      <c r="C95" s="42" t="s">
        <v>148</v>
      </c>
      <c r="D95" s="98">
        <v>374</v>
      </c>
      <c r="E95" s="98">
        <v>26</v>
      </c>
      <c r="F95" s="98">
        <v>400</v>
      </c>
      <c r="G95" s="98">
        <v>3814</v>
      </c>
      <c r="H95" s="98">
        <v>0</v>
      </c>
      <c r="I95" s="98">
        <v>40</v>
      </c>
      <c r="J95" s="98">
        <v>3854</v>
      </c>
      <c r="K95" s="98">
        <v>4254</v>
      </c>
      <c r="L95" s="98">
        <v>0</v>
      </c>
      <c r="M95" s="98">
        <v>3223</v>
      </c>
      <c r="N95" s="98">
        <v>3223</v>
      </c>
    </row>
    <row r="96" spans="2:14" x14ac:dyDescent="0.2">
      <c r="B96" s="57">
        <v>4123</v>
      </c>
      <c r="C96" s="42" t="s">
        <v>149</v>
      </c>
      <c r="D96" s="98">
        <v>6097</v>
      </c>
      <c r="E96" s="98">
        <v>5837</v>
      </c>
      <c r="F96" s="98">
        <v>11934</v>
      </c>
      <c r="G96" s="98">
        <v>31126</v>
      </c>
      <c r="H96" s="98">
        <v>7308</v>
      </c>
      <c r="I96" s="98">
        <v>971</v>
      </c>
      <c r="J96" s="98">
        <v>39405</v>
      </c>
      <c r="K96" s="98">
        <v>51339</v>
      </c>
      <c r="L96" s="98">
        <v>16811</v>
      </c>
      <c r="M96" s="98">
        <v>45926</v>
      </c>
      <c r="N96" s="98">
        <v>62737</v>
      </c>
    </row>
    <row r="97" spans="1:14" x14ac:dyDescent="0.2">
      <c r="B97" s="54">
        <v>4159</v>
      </c>
      <c r="C97" s="64" t="s">
        <v>165</v>
      </c>
      <c r="D97" s="97">
        <v>26610</v>
      </c>
      <c r="E97" s="97">
        <v>19191</v>
      </c>
      <c r="F97" s="97">
        <v>45801</v>
      </c>
      <c r="G97" s="97">
        <v>143736</v>
      </c>
      <c r="H97" s="97">
        <v>23423</v>
      </c>
      <c r="I97" s="97">
        <v>4334</v>
      </c>
      <c r="J97" s="97">
        <v>171493</v>
      </c>
      <c r="K97" s="97">
        <v>217294</v>
      </c>
      <c r="L97" s="97">
        <v>42967</v>
      </c>
      <c r="M97" s="97">
        <v>92908</v>
      </c>
      <c r="N97" s="97">
        <v>135875</v>
      </c>
    </row>
    <row r="98" spans="1:14" x14ac:dyDescent="0.2">
      <c r="B98" s="57">
        <v>4131</v>
      </c>
      <c r="C98" s="42" t="s">
        <v>152</v>
      </c>
      <c r="D98" s="98">
        <v>1922</v>
      </c>
      <c r="E98" s="98">
        <v>3038</v>
      </c>
      <c r="F98" s="98">
        <v>4960</v>
      </c>
      <c r="G98" s="98">
        <v>8608</v>
      </c>
      <c r="H98" s="98">
        <v>4096</v>
      </c>
      <c r="I98" s="98">
        <v>0</v>
      </c>
      <c r="J98" s="98">
        <v>12704</v>
      </c>
      <c r="K98" s="98">
        <v>17664</v>
      </c>
      <c r="L98" s="98">
        <v>1270</v>
      </c>
      <c r="M98" s="98">
        <v>3813</v>
      </c>
      <c r="N98" s="98">
        <v>5083</v>
      </c>
    </row>
    <row r="99" spans="1:14" s="64" customFormat="1" x14ac:dyDescent="0.2">
      <c r="A99" s="42"/>
      <c r="B99" s="57">
        <v>4132</v>
      </c>
      <c r="C99" s="42" t="s">
        <v>153</v>
      </c>
      <c r="D99" s="98">
        <v>777</v>
      </c>
      <c r="E99" s="98">
        <v>406</v>
      </c>
      <c r="F99" s="98">
        <v>1183</v>
      </c>
      <c r="G99" s="98">
        <v>7963</v>
      </c>
      <c r="H99" s="98">
        <v>0</v>
      </c>
      <c r="I99" s="98">
        <v>0</v>
      </c>
      <c r="J99" s="98">
        <v>7963</v>
      </c>
      <c r="K99" s="98">
        <v>9146</v>
      </c>
      <c r="L99" s="98">
        <v>7782</v>
      </c>
      <c r="M99" s="98">
        <v>8610</v>
      </c>
      <c r="N99" s="98">
        <v>16392</v>
      </c>
    </row>
    <row r="100" spans="1:14" x14ac:dyDescent="0.2">
      <c r="B100" s="57">
        <v>4133</v>
      </c>
      <c r="C100" s="42" t="s">
        <v>385</v>
      </c>
      <c r="D100" s="98">
        <v>116</v>
      </c>
      <c r="E100" s="98">
        <v>76</v>
      </c>
      <c r="F100" s="98">
        <v>192</v>
      </c>
      <c r="G100" s="98">
        <v>4881</v>
      </c>
      <c r="H100" s="98">
        <v>0</v>
      </c>
      <c r="I100" s="98">
        <v>50</v>
      </c>
      <c r="J100" s="98">
        <v>4931</v>
      </c>
      <c r="K100" s="98">
        <v>5123</v>
      </c>
      <c r="L100" s="98">
        <v>213</v>
      </c>
      <c r="M100" s="98">
        <v>3782</v>
      </c>
      <c r="N100" s="98">
        <v>3995</v>
      </c>
    </row>
    <row r="101" spans="1:14" x14ac:dyDescent="0.2">
      <c r="B101" s="57">
        <v>4134</v>
      </c>
      <c r="C101" s="42" t="s">
        <v>154</v>
      </c>
      <c r="D101" s="98">
        <v>771</v>
      </c>
      <c r="E101" s="98">
        <v>534</v>
      </c>
      <c r="F101" s="98">
        <v>1305</v>
      </c>
      <c r="G101" s="98">
        <v>9847</v>
      </c>
      <c r="H101" s="98">
        <v>5246</v>
      </c>
      <c r="I101" s="98">
        <v>176</v>
      </c>
      <c r="J101" s="98">
        <v>15269</v>
      </c>
      <c r="K101" s="98">
        <v>16574</v>
      </c>
      <c r="L101" s="98">
        <v>1513</v>
      </c>
      <c r="M101" s="98">
        <v>5872</v>
      </c>
      <c r="N101" s="98">
        <v>7385</v>
      </c>
    </row>
    <row r="102" spans="1:14" x14ac:dyDescent="0.2">
      <c r="B102" s="57">
        <v>4135</v>
      </c>
      <c r="C102" s="42" t="s">
        <v>155</v>
      </c>
      <c r="D102" s="98">
        <v>1451</v>
      </c>
      <c r="E102" s="98">
        <v>1757</v>
      </c>
      <c r="F102" s="98">
        <v>3208</v>
      </c>
      <c r="G102" s="98">
        <v>3283</v>
      </c>
      <c r="H102" s="98">
        <v>769</v>
      </c>
      <c r="I102" s="98">
        <v>0</v>
      </c>
      <c r="J102" s="98">
        <v>4052</v>
      </c>
      <c r="K102" s="98">
        <v>7260</v>
      </c>
      <c r="L102" s="98">
        <v>2333</v>
      </c>
      <c r="M102" s="98">
        <v>2483</v>
      </c>
      <c r="N102" s="98">
        <v>4816</v>
      </c>
    </row>
    <row r="103" spans="1:14" x14ac:dyDescent="0.2">
      <c r="B103" s="57">
        <v>4136</v>
      </c>
      <c r="C103" s="42" t="s">
        <v>156</v>
      </c>
      <c r="D103" s="98">
        <v>369</v>
      </c>
      <c r="E103" s="98">
        <v>79</v>
      </c>
      <c r="F103" s="98">
        <v>448</v>
      </c>
      <c r="G103" s="98">
        <v>7889</v>
      </c>
      <c r="H103" s="98">
        <v>0</v>
      </c>
      <c r="I103" s="98">
        <v>159</v>
      </c>
      <c r="J103" s="98">
        <v>8048</v>
      </c>
      <c r="K103" s="98">
        <v>8496</v>
      </c>
      <c r="L103" s="98">
        <v>662</v>
      </c>
      <c r="M103" s="98">
        <v>8081</v>
      </c>
      <c r="N103" s="98">
        <v>8743</v>
      </c>
    </row>
    <row r="104" spans="1:14" x14ac:dyDescent="0.2">
      <c r="B104" s="57">
        <v>4137</v>
      </c>
      <c r="C104" s="42" t="s">
        <v>386</v>
      </c>
      <c r="D104" s="98">
        <v>1553</v>
      </c>
      <c r="E104" s="98">
        <v>16</v>
      </c>
      <c r="F104" s="98">
        <v>1569</v>
      </c>
      <c r="G104" s="98">
        <v>2335</v>
      </c>
      <c r="H104" s="98">
        <v>0</v>
      </c>
      <c r="I104" s="98">
        <v>252</v>
      </c>
      <c r="J104" s="98">
        <v>2587</v>
      </c>
      <c r="K104" s="98">
        <v>4156</v>
      </c>
      <c r="L104" s="98">
        <v>626</v>
      </c>
      <c r="M104" s="98">
        <v>6486</v>
      </c>
      <c r="N104" s="98">
        <v>7112</v>
      </c>
    </row>
    <row r="105" spans="1:14" x14ac:dyDescent="0.2">
      <c r="B105" s="57">
        <v>4138</v>
      </c>
      <c r="C105" s="42" t="s">
        <v>157</v>
      </c>
      <c r="D105" s="98">
        <v>1828</v>
      </c>
      <c r="E105" s="98">
        <v>302</v>
      </c>
      <c r="F105" s="98">
        <v>2130</v>
      </c>
      <c r="G105" s="98">
        <v>778</v>
      </c>
      <c r="H105" s="98">
        <v>14</v>
      </c>
      <c r="I105" s="98">
        <v>145</v>
      </c>
      <c r="J105" s="98">
        <v>937</v>
      </c>
      <c r="K105" s="98">
        <v>3067</v>
      </c>
      <c r="L105" s="98">
        <v>726</v>
      </c>
      <c r="M105" s="98">
        <v>1058</v>
      </c>
      <c r="N105" s="98">
        <v>1784</v>
      </c>
    </row>
    <row r="106" spans="1:14" x14ac:dyDescent="0.2">
      <c r="B106" s="57">
        <v>4139</v>
      </c>
      <c r="C106" s="42" t="s">
        <v>158</v>
      </c>
      <c r="D106" s="98">
        <v>1200</v>
      </c>
      <c r="E106" s="98">
        <v>587</v>
      </c>
      <c r="F106" s="98">
        <v>1787</v>
      </c>
      <c r="G106" s="98">
        <v>18958</v>
      </c>
      <c r="H106" s="98">
        <v>385</v>
      </c>
      <c r="I106" s="98">
        <v>933</v>
      </c>
      <c r="J106" s="98">
        <v>20276</v>
      </c>
      <c r="K106" s="98">
        <v>22063</v>
      </c>
      <c r="L106" s="98">
        <v>1757</v>
      </c>
      <c r="M106" s="98">
        <v>3602</v>
      </c>
      <c r="N106" s="98">
        <v>5359</v>
      </c>
    </row>
    <row r="107" spans="1:14" x14ac:dyDescent="0.2">
      <c r="B107" s="57">
        <v>4140</v>
      </c>
      <c r="C107" s="42" t="s">
        <v>159</v>
      </c>
      <c r="D107" s="98">
        <v>380</v>
      </c>
      <c r="E107" s="98">
        <v>73</v>
      </c>
      <c r="F107" s="98">
        <v>453</v>
      </c>
      <c r="G107" s="98">
        <v>6177</v>
      </c>
      <c r="H107" s="98">
        <v>1292</v>
      </c>
      <c r="I107" s="98">
        <v>127</v>
      </c>
      <c r="J107" s="98">
        <v>7596</v>
      </c>
      <c r="K107" s="98">
        <v>8049</v>
      </c>
      <c r="L107" s="98">
        <v>1847</v>
      </c>
      <c r="M107" s="98">
        <v>6981</v>
      </c>
      <c r="N107" s="98">
        <v>8828</v>
      </c>
    </row>
    <row r="108" spans="1:14" x14ac:dyDescent="0.2">
      <c r="B108" s="57">
        <v>4141</v>
      </c>
      <c r="C108" s="42" t="s">
        <v>387</v>
      </c>
      <c r="D108" s="98">
        <v>3172</v>
      </c>
      <c r="E108" s="98">
        <v>2811</v>
      </c>
      <c r="F108" s="98">
        <v>5983</v>
      </c>
      <c r="G108" s="98">
        <v>22766</v>
      </c>
      <c r="H108" s="98">
        <v>5778</v>
      </c>
      <c r="I108" s="98">
        <v>582</v>
      </c>
      <c r="J108" s="98">
        <v>29126</v>
      </c>
      <c r="K108" s="98">
        <v>35109</v>
      </c>
      <c r="L108" s="98">
        <v>8324</v>
      </c>
      <c r="M108" s="98">
        <v>11139</v>
      </c>
      <c r="N108" s="98">
        <v>19463</v>
      </c>
    </row>
    <row r="109" spans="1:14" x14ac:dyDescent="0.2">
      <c r="B109" s="57">
        <v>4142</v>
      </c>
      <c r="C109" s="42" t="s">
        <v>160</v>
      </c>
      <c r="D109" s="98">
        <v>1968</v>
      </c>
      <c r="E109" s="98">
        <v>406</v>
      </c>
      <c r="F109" s="98">
        <v>2374</v>
      </c>
      <c r="G109" s="98">
        <v>1957</v>
      </c>
      <c r="H109" s="98">
        <v>240</v>
      </c>
      <c r="I109" s="98">
        <v>37</v>
      </c>
      <c r="J109" s="98">
        <v>2234</v>
      </c>
      <c r="K109" s="98">
        <v>4608</v>
      </c>
      <c r="L109" s="98">
        <v>764</v>
      </c>
      <c r="M109" s="98">
        <v>1515</v>
      </c>
      <c r="N109" s="98">
        <v>2279</v>
      </c>
    </row>
    <row r="110" spans="1:14" x14ac:dyDescent="0.2">
      <c r="B110" s="57">
        <v>4143</v>
      </c>
      <c r="C110" s="42" t="s">
        <v>161</v>
      </c>
      <c r="D110" s="98">
        <v>379</v>
      </c>
      <c r="E110" s="98">
        <v>302</v>
      </c>
      <c r="F110" s="98">
        <v>681</v>
      </c>
      <c r="G110" s="98">
        <v>2380</v>
      </c>
      <c r="H110" s="98">
        <v>541</v>
      </c>
      <c r="I110" s="98">
        <v>0</v>
      </c>
      <c r="J110" s="98">
        <v>2921</v>
      </c>
      <c r="K110" s="98">
        <v>3602</v>
      </c>
      <c r="L110" s="98">
        <v>685</v>
      </c>
      <c r="M110" s="98">
        <v>1795</v>
      </c>
      <c r="N110" s="98">
        <v>2480</v>
      </c>
    </row>
    <row r="111" spans="1:14" x14ac:dyDescent="0.2">
      <c r="B111" s="57">
        <v>4144</v>
      </c>
      <c r="C111" s="42" t="s">
        <v>162</v>
      </c>
      <c r="D111" s="98">
        <v>2464</v>
      </c>
      <c r="E111" s="98">
        <v>4925</v>
      </c>
      <c r="F111" s="98">
        <v>7389</v>
      </c>
      <c r="G111" s="98">
        <v>9241</v>
      </c>
      <c r="H111" s="98">
        <v>3374</v>
      </c>
      <c r="I111" s="98">
        <v>1784</v>
      </c>
      <c r="J111" s="98">
        <v>14399</v>
      </c>
      <c r="K111" s="98">
        <v>21788</v>
      </c>
      <c r="L111" s="98">
        <v>4950</v>
      </c>
      <c r="M111" s="98">
        <v>8518</v>
      </c>
      <c r="N111" s="98">
        <v>13468</v>
      </c>
    </row>
    <row r="112" spans="1:14" x14ac:dyDescent="0.2">
      <c r="B112" s="57">
        <v>4145</v>
      </c>
      <c r="C112" s="42" t="s">
        <v>388</v>
      </c>
      <c r="D112" s="98">
        <v>7621</v>
      </c>
      <c r="E112" s="98">
        <v>522</v>
      </c>
      <c r="F112" s="98">
        <v>8143</v>
      </c>
      <c r="G112" s="98">
        <v>2129</v>
      </c>
      <c r="H112" s="98">
        <v>254</v>
      </c>
      <c r="I112" s="98">
        <v>50</v>
      </c>
      <c r="J112" s="98">
        <v>2433</v>
      </c>
      <c r="K112" s="98">
        <v>10576</v>
      </c>
      <c r="L112" s="98">
        <v>6925</v>
      </c>
      <c r="M112" s="98">
        <v>2574</v>
      </c>
      <c r="N112" s="98">
        <v>9499</v>
      </c>
    </row>
    <row r="113" spans="1:14" x14ac:dyDescent="0.2">
      <c r="B113" s="57">
        <v>4146</v>
      </c>
      <c r="C113" s="42" t="s">
        <v>163</v>
      </c>
      <c r="D113" s="98">
        <v>354</v>
      </c>
      <c r="E113" s="98">
        <v>3182</v>
      </c>
      <c r="F113" s="98">
        <v>3536</v>
      </c>
      <c r="G113" s="98">
        <v>29611</v>
      </c>
      <c r="H113" s="98">
        <v>1434</v>
      </c>
      <c r="I113" s="98">
        <v>39</v>
      </c>
      <c r="J113" s="98">
        <v>31084</v>
      </c>
      <c r="K113" s="98">
        <v>34620</v>
      </c>
      <c r="L113" s="98">
        <v>2280</v>
      </c>
      <c r="M113" s="98">
        <v>15672</v>
      </c>
      <c r="N113" s="98">
        <v>17952</v>
      </c>
    </row>
    <row r="114" spans="1:14" x14ac:dyDescent="0.2">
      <c r="B114" s="57">
        <v>4147</v>
      </c>
      <c r="C114" s="42" t="s">
        <v>164</v>
      </c>
      <c r="D114" s="98">
        <v>285</v>
      </c>
      <c r="E114" s="98">
        <v>175</v>
      </c>
      <c r="F114" s="98">
        <v>460</v>
      </c>
      <c r="G114" s="98">
        <v>4933</v>
      </c>
      <c r="H114" s="98">
        <v>0</v>
      </c>
      <c r="I114" s="98">
        <v>0</v>
      </c>
      <c r="J114" s="98">
        <v>4933</v>
      </c>
      <c r="K114" s="98">
        <v>5393</v>
      </c>
      <c r="L114" s="98">
        <v>310</v>
      </c>
      <c r="M114" s="98">
        <v>927</v>
      </c>
      <c r="N114" s="98">
        <v>1237</v>
      </c>
    </row>
    <row r="115" spans="1:14" x14ac:dyDescent="0.2">
      <c r="B115" s="54">
        <v>4189</v>
      </c>
      <c r="C115" s="64" t="s">
        <v>182</v>
      </c>
      <c r="D115" s="97">
        <v>36266</v>
      </c>
      <c r="E115" s="97">
        <v>17718</v>
      </c>
      <c r="F115" s="97">
        <v>53984</v>
      </c>
      <c r="G115" s="97">
        <v>137248</v>
      </c>
      <c r="H115" s="97">
        <v>15827</v>
      </c>
      <c r="I115" s="97">
        <v>23394</v>
      </c>
      <c r="J115" s="97">
        <v>176469</v>
      </c>
      <c r="K115" s="97">
        <v>230453</v>
      </c>
      <c r="L115" s="97">
        <v>58549</v>
      </c>
      <c r="M115" s="97">
        <v>87390</v>
      </c>
      <c r="N115" s="97">
        <v>145939</v>
      </c>
    </row>
    <row r="116" spans="1:14" x14ac:dyDescent="0.2">
      <c r="B116" s="57">
        <v>4161</v>
      </c>
      <c r="C116" s="42" t="s">
        <v>166</v>
      </c>
      <c r="D116" s="98">
        <v>2217</v>
      </c>
      <c r="E116" s="98">
        <v>4918</v>
      </c>
      <c r="F116" s="98">
        <v>7135</v>
      </c>
      <c r="G116" s="98">
        <v>6725</v>
      </c>
      <c r="H116" s="98">
        <v>260</v>
      </c>
      <c r="I116" s="98">
        <v>2492</v>
      </c>
      <c r="J116" s="98">
        <v>9477</v>
      </c>
      <c r="K116" s="98">
        <v>16612</v>
      </c>
      <c r="L116" s="98">
        <v>11988</v>
      </c>
      <c r="M116" s="98">
        <v>3947</v>
      </c>
      <c r="N116" s="98">
        <v>15935</v>
      </c>
    </row>
    <row r="117" spans="1:14" s="64" customFormat="1" x14ac:dyDescent="0.2">
      <c r="A117" s="42"/>
      <c r="B117" s="57">
        <v>4163</v>
      </c>
      <c r="C117" s="42" t="s">
        <v>167</v>
      </c>
      <c r="D117" s="98">
        <v>5777</v>
      </c>
      <c r="E117" s="98">
        <v>3332</v>
      </c>
      <c r="F117" s="98">
        <v>9109</v>
      </c>
      <c r="G117" s="98">
        <v>23375</v>
      </c>
      <c r="H117" s="98">
        <v>6563</v>
      </c>
      <c r="I117" s="98">
        <v>5826</v>
      </c>
      <c r="J117" s="98">
        <v>35764</v>
      </c>
      <c r="K117" s="98">
        <v>44873</v>
      </c>
      <c r="L117" s="98">
        <v>7433</v>
      </c>
      <c r="M117" s="98">
        <v>23478</v>
      </c>
      <c r="N117" s="98">
        <v>30911</v>
      </c>
    </row>
    <row r="118" spans="1:14" x14ac:dyDescent="0.2">
      <c r="B118" s="57">
        <v>4164</v>
      </c>
      <c r="C118" s="42" t="s">
        <v>168</v>
      </c>
      <c r="D118" s="98">
        <v>178</v>
      </c>
      <c r="E118" s="98">
        <v>41</v>
      </c>
      <c r="F118" s="98">
        <v>219</v>
      </c>
      <c r="G118" s="98">
        <v>4175</v>
      </c>
      <c r="H118" s="98">
        <v>0</v>
      </c>
      <c r="I118" s="98">
        <v>17</v>
      </c>
      <c r="J118" s="98">
        <v>4192</v>
      </c>
      <c r="K118" s="98">
        <v>4411</v>
      </c>
      <c r="L118" s="98">
        <v>248</v>
      </c>
      <c r="M118" s="98">
        <v>1208</v>
      </c>
      <c r="N118" s="98">
        <v>1456</v>
      </c>
    </row>
    <row r="119" spans="1:14" x14ac:dyDescent="0.2">
      <c r="B119" s="57">
        <v>4165</v>
      </c>
      <c r="C119" s="42" t="s">
        <v>169</v>
      </c>
      <c r="D119" s="98">
        <v>5903</v>
      </c>
      <c r="E119" s="98">
        <v>512</v>
      </c>
      <c r="F119" s="98">
        <v>6415</v>
      </c>
      <c r="G119" s="98">
        <v>31239</v>
      </c>
      <c r="H119" s="98">
        <v>1132</v>
      </c>
      <c r="I119" s="98">
        <v>1001</v>
      </c>
      <c r="J119" s="98">
        <v>33372</v>
      </c>
      <c r="K119" s="98">
        <v>39787</v>
      </c>
      <c r="L119" s="98">
        <v>5995</v>
      </c>
      <c r="M119" s="98">
        <v>15657</v>
      </c>
      <c r="N119" s="98">
        <v>21652</v>
      </c>
    </row>
    <row r="120" spans="1:14" x14ac:dyDescent="0.2">
      <c r="B120" s="57">
        <v>4166</v>
      </c>
      <c r="C120" s="42" t="s">
        <v>170</v>
      </c>
      <c r="D120" s="98">
        <v>191</v>
      </c>
      <c r="E120" s="98">
        <v>185</v>
      </c>
      <c r="F120" s="98">
        <v>376</v>
      </c>
      <c r="G120" s="98">
        <v>2617</v>
      </c>
      <c r="H120" s="98">
        <v>678</v>
      </c>
      <c r="I120" s="98">
        <v>185</v>
      </c>
      <c r="J120" s="98">
        <v>3480</v>
      </c>
      <c r="K120" s="98">
        <v>3856</v>
      </c>
      <c r="L120" s="98">
        <v>1489</v>
      </c>
      <c r="M120" s="98">
        <v>1538</v>
      </c>
      <c r="N120" s="98">
        <v>3027</v>
      </c>
    </row>
    <row r="121" spans="1:14" x14ac:dyDescent="0.2">
      <c r="B121" s="57">
        <v>4167</v>
      </c>
      <c r="C121" s="42" t="s">
        <v>171</v>
      </c>
      <c r="D121" s="98">
        <v>232</v>
      </c>
      <c r="E121" s="98">
        <v>26</v>
      </c>
      <c r="F121" s="98">
        <v>258</v>
      </c>
      <c r="G121" s="98">
        <v>4107</v>
      </c>
      <c r="H121" s="98">
        <v>0</v>
      </c>
      <c r="I121" s="98">
        <v>0</v>
      </c>
      <c r="J121" s="98">
        <v>4107</v>
      </c>
      <c r="K121" s="98">
        <v>4365</v>
      </c>
      <c r="L121" s="98">
        <v>774</v>
      </c>
      <c r="M121" s="98">
        <v>1910</v>
      </c>
      <c r="N121" s="98">
        <v>2684</v>
      </c>
    </row>
    <row r="122" spans="1:14" x14ac:dyDescent="0.2">
      <c r="B122" s="57">
        <v>4169</v>
      </c>
      <c r="C122" s="42" t="s">
        <v>172</v>
      </c>
      <c r="D122" s="98">
        <v>6285</v>
      </c>
      <c r="E122" s="98">
        <v>534</v>
      </c>
      <c r="F122" s="98">
        <v>6819</v>
      </c>
      <c r="G122" s="98">
        <v>13991</v>
      </c>
      <c r="H122" s="98">
        <v>514</v>
      </c>
      <c r="I122" s="98">
        <v>2159</v>
      </c>
      <c r="J122" s="98">
        <v>16664</v>
      </c>
      <c r="K122" s="98">
        <v>23483</v>
      </c>
      <c r="L122" s="98">
        <v>2512</v>
      </c>
      <c r="M122" s="98">
        <v>11454</v>
      </c>
      <c r="N122" s="98">
        <v>13966</v>
      </c>
    </row>
    <row r="123" spans="1:14" x14ac:dyDescent="0.2">
      <c r="B123" s="57">
        <v>4170</v>
      </c>
      <c r="C123" s="42" t="s">
        <v>27</v>
      </c>
      <c r="D123" s="98">
        <v>7664</v>
      </c>
      <c r="E123" s="98">
        <v>3371</v>
      </c>
      <c r="F123" s="98">
        <v>11035</v>
      </c>
      <c r="G123" s="98">
        <v>8633</v>
      </c>
      <c r="H123" s="98">
        <v>40</v>
      </c>
      <c r="I123" s="98">
        <v>8401</v>
      </c>
      <c r="J123" s="98">
        <v>17074</v>
      </c>
      <c r="K123" s="98">
        <v>28109</v>
      </c>
      <c r="L123" s="98">
        <v>15837</v>
      </c>
      <c r="M123" s="98">
        <v>5021</v>
      </c>
      <c r="N123" s="98">
        <v>20858</v>
      </c>
    </row>
    <row r="124" spans="1:14" x14ac:dyDescent="0.2">
      <c r="B124" s="57">
        <v>4184</v>
      </c>
      <c r="C124" s="42" t="s">
        <v>181</v>
      </c>
      <c r="D124" s="98">
        <v>805</v>
      </c>
      <c r="E124" s="98">
        <v>585</v>
      </c>
      <c r="F124" s="98">
        <v>1390</v>
      </c>
      <c r="G124" s="98">
        <v>8911</v>
      </c>
      <c r="H124" s="98">
        <v>3735</v>
      </c>
      <c r="I124" s="98">
        <v>482</v>
      </c>
      <c r="J124" s="98">
        <v>13128</v>
      </c>
      <c r="K124" s="98">
        <v>14518</v>
      </c>
      <c r="L124" s="98">
        <v>567</v>
      </c>
      <c r="M124" s="98">
        <v>4777</v>
      </c>
      <c r="N124" s="98">
        <v>5344</v>
      </c>
    </row>
    <row r="125" spans="1:14" x14ac:dyDescent="0.2">
      <c r="B125" s="57">
        <v>4172</v>
      </c>
      <c r="C125" s="42" t="s">
        <v>389</v>
      </c>
      <c r="D125" s="98">
        <v>1176</v>
      </c>
      <c r="E125" s="98">
        <v>383</v>
      </c>
      <c r="F125" s="98">
        <v>1559</v>
      </c>
      <c r="G125" s="98">
        <v>8385</v>
      </c>
      <c r="H125" s="98">
        <v>1181</v>
      </c>
      <c r="I125" s="98">
        <v>413</v>
      </c>
      <c r="J125" s="98">
        <v>9979</v>
      </c>
      <c r="K125" s="98">
        <v>11538</v>
      </c>
      <c r="L125" s="98">
        <v>3378</v>
      </c>
      <c r="M125" s="98">
        <v>2704</v>
      </c>
      <c r="N125" s="98">
        <v>6082</v>
      </c>
    </row>
    <row r="126" spans="1:14" x14ac:dyDescent="0.2">
      <c r="B126" s="57">
        <v>4173</v>
      </c>
      <c r="C126" s="42" t="s">
        <v>173</v>
      </c>
      <c r="D126" s="98">
        <v>423</v>
      </c>
      <c r="E126" s="98">
        <v>131</v>
      </c>
      <c r="F126" s="98">
        <v>554</v>
      </c>
      <c r="G126" s="98">
        <v>706</v>
      </c>
      <c r="H126" s="98">
        <v>0</v>
      </c>
      <c r="I126" s="98">
        <v>950</v>
      </c>
      <c r="J126" s="98">
        <v>1656</v>
      </c>
      <c r="K126" s="98">
        <v>2210</v>
      </c>
      <c r="L126" s="98">
        <v>624</v>
      </c>
      <c r="M126" s="98">
        <v>334</v>
      </c>
      <c r="N126" s="98">
        <v>958</v>
      </c>
    </row>
    <row r="127" spans="1:14" x14ac:dyDescent="0.2">
      <c r="B127" s="57">
        <v>4175</v>
      </c>
      <c r="C127" s="42" t="s">
        <v>174</v>
      </c>
      <c r="D127" s="98">
        <v>155</v>
      </c>
      <c r="E127" s="98">
        <v>30</v>
      </c>
      <c r="F127" s="98">
        <v>185</v>
      </c>
      <c r="G127" s="98">
        <v>7925</v>
      </c>
      <c r="H127" s="98">
        <v>100</v>
      </c>
      <c r="I127" s="98">
        <v>0</v>
      </c>
      <c r="J127" s="98">
        <v>8025</v>
      </c>
      <c r="K127" s="98">
        <v>8210</v>
      </c>
      <c r="L127" s="98">
        <v>272</v>
      </c>
      <c r="M127" s="98">
        <v>1737</v>
      </c>
      <c r="N127" s="98">
        <v>2009</v>
      </c>
    </row>
    <row r="128" spans="1:14" x14ac:dyDescent="0.2">
      <c r="B128" s="57">
        <v>4176</v>
      </c>
      <c r="C128" s="42" t="s">
        <v>175</v>
      </c>
      <c r="D128" s="98">
        <v>65</v>
      </c>
      <c r="E128" s="98">
        <v>30</v>
      </c>
      <c r="F128" s="98">
        <v>95</v>
      </c>
      <c r="G128" s="98">
        <v>1307</v>
      </c>
      <c r="H128" s="98">
        <v>0</v>
      </c>
      <c r="I128" s="98">
        <v>0</v>
      </c>
      <c r="J128" s="98">
        <v>1307</v>
      </c>
      <c r="K128" s="98">
        <v>1402</v>
      </c>
      <c r="L128" s="98">
        <v>146</v>
      </c>
      <c r="M128" s="98">
        <v>1201</v>
      </c>
      <c r="N128" s="98">
        <v>1347</v>
      </c>
    </row>
    <row r="129" spans="1:14" x14ac:dyDescent="0.2">
      <c r="B129" s="57">
        <v>4177</v>
      </c>
      <c r="C129" s="42" t="s">
        <v>176</v>
      </c>
      <c r="D129" s="98">
        <v>446</v>
      </c>
      <c r="E129" s="98">
        <v>131</v>
      </c>
      <c r="F129" s="98">
        <v>577</v>
      </c>
      <c r="G129" s="98">
        <v>5069</v>
      </c>
      <c r="H129" s="98">
        <v>268</v>
      </c>
      <c r="I129" s="98">
        <v>1306</v>
      </c>
      <c r="J129" s="98">
        <v>6643</v>
      </c>
      <c r="K129" s="98">
        <v>7220</v>
      </c>
      <c r="L129" s="98">
        <v>1305</v>
      </c>
      <c r="M129" s="98">
        <v>1611</v>
      </c>
      <c r="N129" s="98">
        <v>2916</v>
      </c>
    </row>
    <row r="130" spans="1:14" x14ac:dyDescent="0.2">
      <c r="B130" s="57">
        <v>4179</v>
      </c>
      <c r="C130" s="42" t="s">
        <v>177</v>
      </c>
      <c r="D130" s="98">
        <v>618</v>
      </c>
      <c r="E130" s="98">
        <v>53</v>
      </c>
      <c r="F130" s="98">
        <v>671</v>
      </c>
      <c r="G130" s="98">
        <v>2665</v>
      </c>
      <c r="H130" s="98">
        <v>0</v>
      </c>
      <c r="I130" s="98">
        <v>0</v>
      </c>
      <c r="J130" s="98">
        <v>2665</v>
      </c>
      <c r="K130" s="98">
        <v>3336</v>
      </c>
      <c r="L130" s="98">
        <v>499</v>
      </c>
      <c r="M130" s="98">
        <v>8364</v>
      </c>
      <c r="N130" s="98">
        <v>8863</v>
      </c>
    </row>
    <row r="131" spans="1:14" x14ac:dyDescent="0.2">
      <c r="B131" s="57">
        <v>4181</v>
      </c>
      <c r="C131" s="42" t="s">
        <v>178</v>
      </c>
      <c r="D131" s="98">
        <v>3275</v>
      </c>
      <c r="E131" s="98">
        <v>88</v>
      </c>
      <c r="F131" s="98">
        <v>3363</v>
      </c>
      <c r="G131" s="98">
        <v>5822</v>
      </c>
      <c r="H131" s="98">
        <v>357</v>
      </c>
      <c r="I131" s="98">
        <v>73</v>
      </c>
      <c r="J131" s="98">
        <v>6252</v>
      </c>
      <c r="K131" s="98">
        <v>9615</v>
      </c>
      <c r="L131" s="98">
        <v>4110</v>
      </c>
      <c r="M131" s="98">
        <v>1549</v>
      </c>
      <c r="N131" s="98">
        <v>5659</v>
      </c>
    </row>
    <row r="132" spans="1:14" x14ac:dyDescent="0.2">
      <c r="B132" s="57">
        <v>4182</v>
      </c>
      <c r="C132" s="42" t="s">
        <v>179</v>
      </c>
      <c r="D132" s="98">
        <v>479</v>
      </c>
      <c r="E132" s="98">
        <v>366</v>
      </c>
      <c r="F132" s="98">
        <v>845</v>
      </c>
      <c r="G132" s="98">
        <v>172</v>
      </c>
      <c r="H132" s="98">
        <v>0</v>
      </c>
      <c r="I132" s="98">
        <v>0</v>
      </c>
      <c r="J132" s="98">
        <v>172</v>
      </c>
      <c r="K132" s="98">
        <v>1017</v>
      </c>
      <c r="L132" s="98">
        <v>395</v>
      </c>
      <c r="M132" s="98">
        <v>21</v>
      </c>
      <c r="N132" s="98">
        <v>416</v>
      </c>
    </row>
    <row r="133" spans="1:14" x14ac:dyDescent="0.2">
      <c r="B133" s="57">
        <v>4183</v>
      </c>
      <c r="C133" s="42" t="s">
        <v>180</v>
      </c>
      <c r="D133" s="98">
        <v>377</v>
      </c>
      <c r="E133" s="98">
        <v>3002</v>
      </c>
      <c r="F133" s="98">
        <v>3379</v>
      </c>
      <c r="G133" s="98">
        <v>1424</v>
      </c>
      <c r="H133" s="98">
        <v>999</v>
      </c>
      <c r="I133" s="98">
        <v>89</v>
      </c>
      <c r="J133" s="98">
        <v>2512</v>
      </c>
      <c r="K133" s="98">
        <v>5891</v>
      </c>
      <c r="L133" s="98">
        <v>977</v>
      </c>
      <c r="M133" s="98">
        <v>879</v>
      </c>
      <c r="N133" s="98">
        <v>1856</v>
      </c>
    </row>
    <row r="134" spans="1:14" x14ac:dyDescent="0.2">
      <c r="B134" s="54">
        <v>4219</v>
      </c>
      <c r="C134" s="64" t="s">
        <v>201</v>
      </c>
      <c r="D134" s="97">
        <v>59012</v>
      </c>
      <c r="E134" s="97">
        <v>29333</v>
      </c>
      <c r="F134" s="97">
        <v>88345</v>
      </c>
      <c r="G134" s="97">
        <v>257744</v>
      </c>
      <c r="H134" s="97">
        <v>30008</v>
      </c>
      <c r="I134" s="97">
        <v>7479</v>
      </c>
      <c r="J134" s="97">
        <v>295231</v>
      </c>
      <c r="K134" s="97">
        <v>383576</v>
      </c>
      <c r="L134" s="97">
        <v>94027</v>
      </c>
      <c r="M134" s="97">
        <v>162720</v>
      </c>
      <c r="N134" s="97">
        <v>256747</v>
      </c>
    </row>
    <row r="135" spans="1:14" x14ac:dyDescent="0.2">
      <c r="B135" s="57">
        <v>4191</v>
      </c>
      <c r="C135" s="42" t="s">
        <v>183</v>
      </c>
      <c r="D135" s="98">
        <v>951</v>
      </c>
      <c r="E135" s="98">
        <v>0</v>
      </c>
      <c r="F135" s="98">
        <v>951</v>
      </c>
      <c r="G135" s="98">
        <v>633</v>
      </c>
      <c r="H135" s="98">
        <v>0</v>
      </c>
      <c r="I135" s="98">
        <v>0</v>
      </c>
      <c r="J135" s="98">
        <v>633</v>
      </c>
      <c r="K135" s="98">
        <v>1584</v>
      </c>
      <c r="L135" s="98">
        <v>98</v>
      </c>
      <c r="M135" s="98">
        <v>432</v>
      </c>
      <c r="N135" s="98">
        <v>530</v>
      </c>
    </row>
    <row r="136" spans="1:14" s="64" customFormat="1" x14ac:dyDescent="0.2">
      <c r="A136" s="42"/>
      <c r="B136" s="57">
        <v>4192</v>
      </c>
      <c r="C136" s="42" t="s">
        <v>184</v>
      </c>
      <c r="D136" s="98">
        <v>501</v>
      </c>
      <c r="E136" s="98">
        <v>64</v>
      </c>
      <c r="F136" s="98">
        <v>565</v>
      </c>
      <c r="G136" s="98">
        <v>10071</v>
      </c>
      <c r="H136" s="98">
        <v>2</v>
      </c>
      <c r="I136" s="98">
        <v>4</v>
      </c>
      <c r="J136" s="98">
        <v>10077</v>
      </c>
      <c r="K136" s="98">
        <v>10642</v>
      </c>
      <c r="L136" s="98">
        <v>326</v>
      </c>
      <c r="M136" s="98">
        <v>3367</v>
      </c>
      <c r="N136" s="98">
        <v>3693</v>
      </c>
    </row>
    <row r="137" spans="1:14" x14ac:dyDescent="0.2">
      <c r="B137" s="57">
        <v>4193</v>
      </c>
      <c r="C137" s="42" t="s">
        <v>185</v>
      </c>
      <c r="D137" s="98">
        <v>208</v>
      </c>
      <c r="E137" s="98">
        <v>337</v>
      </c>
      <c r="F137" s="98">
        <v>545</v>
      </c>
      <c r="G137" s="98">
        <v>1234</v>
      </c>
      <c r="H137" s="98">
        <v>30</v>
      </c>
      <c r="I137" s="98">
        <v>0</v>
      </c>
      <c r="J137" s="98">
        <v>1264</v>
      </c>
      <c r="K137" s="98">
        <v>1809</v>
      </c>
      <c r="L137" s="98">
        <v>592</v>
      </c>
      <c r="M137" s="98">
        <v>581</v>
      </c>
      <c r="N137" s="98">
        <v>1173</v>
      </c>
    </row>
    <row r="138" spans="1:14" x14ac:dyDescent="0.2">
      <c r="B138" s="57">
        <v>4194</v>
      </c>
      <c r="C138" s="42" t="s">
        <v>186</v>
      </c>
      <c r="D138" s="98">
        <v>642</v>
      </c>
      <c r="E138" s="98">
        <v>218</v>
      </c>
      <c r="F138" s="98">
        <v>860</v>
      </c>
      <c r="G138" s="98">
        <v>10123</v>
      </c>
      <c r="H138" s="98">
        <v>1076</v>
      </c>
      <c r="I138" s="98">
        <v>144</v>
      </c>
      <c r="J138" s="98">
        <v>11343</v>
      </c>
      <c r="K138" s="98">
        <v>12203</v>
      </c>
      <c r="L138" s="98">
        <v>860</v>
      </c>
      <c r="M138" s="98">
        <v>2268</v>
      </c>
      <c r="N138" s="98">
        <v>3128</v>
      </c>
    </row>
    <row r="139" spans="1:14" x14ac:dyDescent="0.2">
      <c r="B139" s="57">
        <v>4195</v>
      </c>
      <c r="C139" s="42" t="s">
        <v>187</v>
      </c>
      <c r="D139" s="98">
        <v>690</v>
      </c>
      <c r="E139" s="98">
        <v>78</v>
      </c>
      <c r="F139" s="98">
        <v>768</v>
      </c>
      <c r="G139" s="98">
        <v>5614</v>
      </c>
      <c r="H139" s="98">
        <v>529</v>
      </c>
      <c r="I139" s="98">
        <v>228</v>
      </c>
      <c r="J139" s="98">
        <v>6371</v>
      </c>
      <c r="K139" s="98">
        <v>7139</v>
      </c>
      <c r="L139" s="98">
        <v>497</v>
      </c>
      <c r="M139" s="98">
        <v>4859</v>
      </c>
      <c r="N139" s="98">
        <v>5356</v>
      </c>
    </row>
    <row r="140" spans="1:14" x14ac:dyDescent="0.2">
      <c r="B140" s="57">
        <v>4196</v>
      </c>
      <c r="C140" s="42" t="s">
        <v>188</v>
      </c>
      <c r="D140" s="98">
        <v>396</v>
      </c>
      <c r="E140" s="98">
        <v>114</v>
      </c>
      <c r="F140" s="98">
        <v>510</v>
      </c>
      <c r="G140" s="98">
        <v>21335</v>
      </c>
      <c r="H140" s="98">
        <v>0</v>
      </c>
      <c r="I140" s="98">
        <v>261</v>
      </c>
      <c r="J140" s="98">
        <v>21596</v>
      </c>
      <c r="K140" s="98">
        <v>22106</v>
      </c>
      <c r="L140" s="98">
        <v>497</v>
      </c>
      <c r="M140" s="98">
        <v>15030</v>
      </c>
      <c r="N140" s="98">
        <v>15527</v>
      </c>
    </row>
    <row r="141" spans="1:14" x14ac:dyDescent="0.2">
      <c r="B141" s="57">
        <v>4197</v>
      </c>
      <c r="C141" s="42" t="s">
        <v>189</v>
      </c>
      <c r="D141" s="98">
        <v>268</v>
      </c>
      <c r="E141" s="98">
        <v>255</v>
      </c>
      <c r="F141" s="98">
        <v>523</v>
      </c>
      <c r="G141" s="98">
        <v>12167</v>
      </c>
      <c r="H141" s="98">
        <v>7</v>
      </c>
      <c r="I141" s="98">
        <v>556</v>
      </c>
      <c r="J141" s="98">
        <v>12730</v>
      </c>
      <c r="K141" s="98">
        <v>13253</v>
      </c>
      <c r="L141" s="98">
        <v>520</v>
      </c>
      <c r="M141" s="98">
        <v>3090</v>
      </c>
      <c r="N141" s="98">
        <v>3610</v>
      </c>
    </row>
    <row r="142" spans="1:14" x14ac:dyDescent="0.2">
      <c r="B142" s="57">
        <v>4198</v>
      </c>
      <c r="C142" s="42" t="s">
        <v>190</v>
      </c>
      <c r="D142" s="98">
        <v>1258</v>
      </c>
      <c r="E142" s="98">
        <v>93</v>
      </c>
      <c r="F142" s="98">
        <v>1351</v>
      </c>
      <c r="G142" s="98">
        <v>3458</v>
      </c>
      <c r="H142" s="98">
        <v>228</v>
      </c>
      <c r="I142" s="98">
        <v>0</v>
      </c>
      <c r="J142" s="98">
        <v>3686</v>
      </c>
      <c r="K142" s="98">
        <v>5037</v>
      </c>
      <c r="L142" s="98">
        <v>469</v>
      </c>
      <c r="M142" s="98">
        <v>1072</v>
      </c>
      <c r="N142" s="98">
        <v>1541</v>
      </c>
    </row>
    <row r="143" spans="1:14" x14ac:dyDescent="0.2">
      <c r="B143" s="57">
        <v>4199</v>
      </c>
      <c r="C143" s="42" t="s">
        <v>390</v>
      </c>
      <c r="D143" s="98">
        <v>115</v>
      </c>
      <c r="E143" s="98">
        <v>1010</v>
      </c>
      <c r="F143" s="98">
        <v>1125</v>
      </c>
      <c r="G143" s="98">
        <v>10697</v>
      </c>
      <c r="H143" s="98">
        <v>0</v>
      </c>
      <c r="I143" s="98">
        <v>0</v>
      </c>
      <c r="J143" s="98">
        <v>10697</v>
      </c>
      <c r="K143" s="98">
        <v>11822</v>
      </c>
      <c r="L143" s="98">
        <v>1080</v>
      </c>
      <c r="M143" s="98">
        <v>607</v>
      </c>
      <c r="N143" s="98">
        <v>1687</v>
      </c>
    </row>
    <row r="144" spans="1:14" x14ac:dyDescent="0.2">
      <c r="B144" s="57">
        <v>4200</v>
      </c>
      <c r="C144" s="42" t="s">
        <v>191</v>
      </c>
      <c r="D144" s="98">
        <v>521</v>
      </c>
      <c r="E144" s="98">
        <v>612</v>
      </c>
      <c r="F144" s="98">
        <v>1133</v>
      </c>
      <c r="G144" s="98">
        <v>11810</v>
      </c>
      <c r="H144" s="98">
        <v>3827</v>
      </c>
      <c r="I144" s="98">
        <v>75</v>
      </c>
      <c r="J144" s="98">
        <v>15712</v>
      </c>
      <c r="K144" s="98">
        <v>16845</v>
      </c>
      <c r="L144" s="98">
        <v>795</v>
      </c>
      <c r="M144" s="98">
        <v>7139</v>
      </c>
      <c r="N144" s="98">
        <v>7934</v>
      </c>
    </row>
    <row r="145" spans="1:14" x14ac:dyDescent="0.2">
      <c r="B145" s="57">
        <v>4201</v>
      </c>
      <c r="C145" s="42" t="s">
        <v>28</v>
      </c>
      <c r="D145" s="98">
        <v>21394</v>
      </c>
      <c r="E145" s="98">
        <v>8078</v>
      </c>
      <c r="F145" s="98">
        <v>29472</v>
      </c>
      <c r="G145" s="98">
        <v>21648</v>
      </c>
      <c r="H145" s="98">
        <v>4327</v>
      </c>
      <c r="I145" s="98">
        <v>1210</v>
      </c>
      <c r="J145" s="98">
        <v>27185</v>
      </c>
      <c r="K145" s="98">
        <v>56657</v>
      </c>
      <c r="L145" s="98">
        <v>28423</v>
      </c>
      <c r="M145" s="98">
        <v>13577</v>
      </c>
      <c r="N145" s="98">
        <v>42000</v>
      </c>
    </row>
    <row r="146" spans="1:14" x14ac:dyDescent="0.2">
      <c r="B146" s="57">
        <v>4202</v>
      </c>
      <c r="C146" s="42" t="s">
        <v>192</v>
      </c>
      <c r="D146" s="98">
        <v>2592</v>
      </c>
      <c r="E146" s="98">
        <v>120</v>
      </c>
      <c r="F146" s="98">
        <v>2712</v>
      </c>
      <c r="G146" s="98">
        <v>19275</v>
      </c>
      <c r="H146" s="98">
        <v>260</v>
      </c>
      <c r="I146" s="98">
        <v>1118</v>
      </c>
      <c r="J146" s="98">
        <v>20653</v>
      </c>
      <c r="K146" s="98">
        <v>23365</v>
      </c>
      <c r="L146" s="98">
        <v>1820</v>
      </c>
      <c r="M146" s="98">
        <v>15913</v>
      </c>
      <c r="N146" s="98">
        <v>17733</v>
      </c>
    </row>
    <row r="147" spans="1:14" x14ac:dyDescent="0.2">
      <c r="B147" s="57">
        <v>4203</v>
      </c>
      <c r="C147" s="42" t="s">
        <v>193</v>
      </c>
      <c r="D147" s="98">
        <v>2127</v>
      </c>
      <c r="E147" s="98">
        <v>907</v>
      </c>
      <c r="F147" s="98">
        <v>3034</v>
      </c>
      <c r="G147" s="98">
        <v>13973</v>
      </c>
      <c r="H147" s="98">
        <v>3269</v>
      </c>
      <c r="I147" s="98">
        <v>31</v>
      </c>
      <c r="J147" s="98">
        <v>17273</v>
      </c>
      <c r="K147" s="98">
        <v>20307</v>
      </c>
      <c r="L147" s="98">
        <v>10186</v>
      </c>
      <c r="M147" s="98">
        <v>10749</v>
      </c>
      <c r="N147" s="98">
        <v>20935</v>
      </c>
    </row>
    <row r="148" spans="1:14" x14ac:dyDescent="0.2">
      <c r="B148" s="57">
        <v>4204</v>
      </c>
      <c r="C148" s="42" t="s">
        <v>194</v>
      </c>
      <c r="D148" s="98">
        <v>599</v>
      </c>
      <c r="E148" s="98">
        <v>454</v>
      </c>
      <c r="F148" s="98">
        <v>1053</v>
      </c>
      <c r="G148" s="98">
        <v>11725</v>
      </c>
      <c r="H148" s="98">
        <v>7291</v>
      </c>
      <c r="I148" s="98">
        <v>70</v>
      </c>
      <c r="J148" s="98">
        <v>19086</v>
      </c>
      <c r="K148" s="98">
        <v>20139</v>
      </c>
      <c r="L148" s="98">
        <v>1135</v>
      </c>
      <c r="M148" s="98">
        <v>9105</v>
      </c>
      <c r="N148" s="98">
        <v>10240</v>
      </c>
    </row>
    <row r="149" spans="1:14" x14ac:dyDescent="0.2">
      <c r="B149" s="57">
        <v>4205</v>
      </c>
      <c r="C149" s="42" t="s">
        <v>195</v>
      </c>
      <c r="D149" s="98">
        <v>1823</v>
      </c>
      <c r="E149" s="98">
        <v>2139</v>
      </c>
      <c r="F149" s="98">
        <v>3962</v>
      </c>
      <c r="G149" s="98">
        <v>18209</v>
      </c>
      <c r="H149" s="98">
        <v>164</v>
      </c>
      <c r="I149" s="98">
        <v>282</v>
      </c>
      <c r="J149" s="98">
        <v>18655</v>
      </c>
      <c r="K149" s="98">
        <v>22617</v>
      </c>
      <c r="L149" s="98">
        <v>3335</v>
      </c>
      <c r="M149" s="98">
        <v>7720</v>
      </c>
      <c r="N149" s="98">
        <v>11055</v>
      </c>
    </row>
    <row r="150" spans="1:14" x14ac:dyDescent="0.2">
      <c r="B150" s="57">
        <v>4206</v>
      </c>
      <c r="C150" s="42" t="s">
        <v>196</v>
      </c>
      <c r="D150" s="98">
        <v>8622</v>
      </c>
      <c r="E150" s="98">
        <v>1130</v>
      </c>
      <c r="F150" s="98">
        <v>9752</v>
      </c>
      <c r="G150" s="98">
        <v>16238</v>
      </c>
      <c r="H150" s="98">
        <v>22</v>
      </c>
      <c r="I150" s="98">
        <v>78</v>
      </c>
      <c r="J150" s="98">
        <v>16338</v>
      </c>
      <c r="K150" s="98">
        <v>26090</v>
      </c>
      <c r="L150" s="98">
        <v>10171</v>
      </c>
      <c r="M150" s="98">
        <v>5067</v>
      </c>
      <c r="N150" s="98">
        <v>15238</v>
      </c>
    </row>
    <row r="151" spans="1:14" x14ac:dyDescent="0.2">
      <c r="B151" s="57">
        <v>4207</v>
      </c>
      <c r="C151" s="42" t="s">
        <v>197</v>
      </c>
      <c r="D151" s="98">
        <v>7456</v>
      </c>
      <c r="E151" s="98">
        <v>3574</v>
      </c>
      <c r="F151" s="98">
        <v>11030</v>
      </c>
      <c r="G151" s="98">
        <v>4852</v>
      </c>
      <c r="H151" s="98">
        <v>2671</v>
      </c>
      <c r="I151" s="98">
        <v>100</v>
      </c>
      <c r="J151" s="98">
        <v>7623</v>
      </c>
      <c r="K151" s="98">
        <v>18653</v>
      </c>
      <c r="L151" s="98">
        <v>10272</v>
      </c>
      <c r="M151" s="98">
        <v>3598</v>
      </c>
      <c r="N151" s="98">
        <v>13870</v>
      </c>
    </row>
    <row r="152" spans="1:14" x14ac:dyDescent="0.2">
      <c r="B152" s="57">
        <v>4208</v>
      </c>
      <c r="C152" s="42" t="s">
        <v>198</v>
      </c>
      <c r="D152" s="98">
        <v>2373</v>
      </c>
      <c r="E152" s="98">
        <v>545</v>
      </c>
      <c r="F152" s="98">
        <v>2918</v>
      </c>
      <c r="G152" s="98">
        <v>17743</v>
      </c>
      <c r="H152" s="98">
        <v>63</v>
      </c>
      <c r="I152" s="98">
        <v>707</v>
      </c>
      <c r="J152" s="98">
        <v>18513</v>
      </c>
      <c r="K152" s="98">
        <v>21431</v>
      </c>
      <c r="L152" s="98">
        <v>3004</v>
      </c>
      <c r="M152" s="98">
        <v>13118</v>
      </c>
      <c r="N152" s="98">
        <v>16122</v>
      </c>
    </row>
    <row r="153" spans="1:14" x14ac:dyDescent="0.2">
      <c r="B153" s="57">
        <v>4209</v>
      </c>
      <c r="C153" s="42" t="s">
        <v>199</v>
      </c>
      <c r="D153" s="98">
        <v>2692</v>
      </c>
      <c r="E153" s="98">
        <v>9219</v>
      </c>
      <c r="F153" s="98">
        <v>11911</v>
      </c>
      <c r="G153" s="98">
        <v>6228</v>
      </c>
      <c r="H153" s="98">
        <v>6242</v>
      </c>
      <c r="I153" s="98">
        <v>2615</v>
      </c>
      <c r="J153" s="98">
        <v>15085</v>
      </c>
      <c r="K153" s="98">
        <v>26996</v>
      </c>
      <c r="L153" s="98">
        <v>15768</v>
      </c>
      <c r="M153" s="98">
        <v>9594</v>
      </c>
      <c r="N153" s="98">
        <v>25362</v>
      </c>
    </row>
    <row r="154" spans="1:14" x14ac:dyDescent="0.2">
      <c r="B154" s="57">
        <v>4210</v>
      </c>
      <c r="C154" s="42" t="s">
        <v>200</v>
      </c>
      <c r="D154" s="98">
        <v>3784</v>
      </c>
      <c r="E154" s="98">
        <v>386</v>
      </c>
      <c r="F154" s="98">
        <v>4170</v>
      </c>
      <c r="G154" s="98">
        <v>40711</v>
      </c>
      <c r="H154" s="98">
        <v>0</v>
      </c>
      <c r="I154" s="98">
        <v>0</v>
      </c>
      <c r="J154" s="98">
        <v>40711</v>
      </c>
      <c r="K154" s="98">
        <v>44881</v>
      </c>
      <c r="L154" s="98">
        <v>4179</v>
      </c>
      <c r="M154" s="98">
        <v>35834</v>
      </c>
      <c r="N154" s="98">
        <v>40013</v>
      </c>
    </row>
    <row r="155" spans="1:14" x14ac:dyDescent="0.2">
      <c r="B155" s="54">
        <v>4249</v>
      </c>
      <c r="C155" s="64" t="s">
        <v>220</v>
      </c>
      <c r="D155" s="97">
        <v>47136</v>
      </c>
      <c r="E155" s="97">
        <v>11260</v>
      </c>
      <c r="F155" s="97">
        <v>58396</v>
      </c>
      <c r="G155" s="97">
        <v>135442</v>
      </c>
      <c r="H155" s="97">
        <v>19139</v>
      </c>
      <c r="I155" s="97">
        <v>16938</v>
      </c>
      <c r="J155" s="97">
        <v>171519</v>
      </c>
      <c r="K155" s="97">
        <v>229915</v>
      </c>
      <c r="L155" s="97">
        <v>61338</v>
      </c>
      <c r="M155" s="97">
        <v>112227</v>
      </c>
      <c r="N155" s="97">
        <v>173565</v>
      </c>
    </row>
    <row r="156" spans="1:14" x14ac:dyDescent="0.2">
      <c r="B156" s="57">
        <v>4221</v>
      </c>
      <c r="C156" s="42" t="s">
        <v>202</v>
      </c>
      <c r="D156" s="98">
        <v>568</v>
      </c>
      <c r="E156" s="98">
        <v>13</v>
      </c>
      <c r="F156" s="98">
        <v>581</v>
      </c>
      <c r="G156" s="98">
        <v>2377</v>
      </c>
      <c r="H156" s="98">
        <v>0</v>
      </c>
      <c r="I156" s="98">
        <v>240</v>
      </c>
      <c r="J156" s="98">
        <v>2617</v>
      </c>
      <c r="K156" s="98">
        <v>3198</v>
      </c>
      <c r="L156" s="98">
        <v>954</v>
      </c>
      <c r="M156" s="98">
        <v>8411</v>
      </c>
      <c r="N156" s="98">
        <v>9365</v>
      </c>
    </row>
    <row r="157" spans="1:14" s="64" customFormat="1" x14ac:dyDescent="0.2">
      <c r="A157" s="42"/>
      <c r="B157" s="57">
        <v>4222</v>
      </c>
      <c r="C157" s="42" t="s">
        <v>203</v>
      </c>
      <c r="D157" s="98">
        <v>1250</v>
      </c>
      <c r="E157" s="98">
        <v>18</v>
      </c>
      <c r="F157" s="98">
        <v>1268</v>
      </c>
      <c r="G157" s="98">
        <v>5136</v>
      </c>
      <c r="H157" s="98">
        <v>689</v>
      </c>
      <c r="I157" s="98">
        <v>290</v>
      </c>
      <c r="J157" s="98">
        <v>6115</v>
      </c>
      <c r="K157" s="98">
        <v>7383</v>
      </c>
      <c r="L157" s="98">
        <v>4039</v>
      </c>
      <c r="M157" s="98">
        <v>4297</v>
      </c>
      <c r="N157" s="98">
        <v>8336</v>
      </c>
    </row>
    <row r="158" spans="1:14" x14ac:dyDescent="0.2">
      <c r="B158" s="57">
        <v>4223</v>
      </c>
      <c r="C158" s="42" t="s">
        <v>204</v>
      </c>
      <c r="D158" s="98">
        <v>361</v>
      </c>
      <c r="E158" s="98">
        <v>85</v>
      </c>
      <c r="F158" s="98">
        <v>446</v>
      </c>
      <c r="G158" s="98">
        <v>7117</v>
      </c>
      <c r="H158" s="98">
        <v>1069</v>
      </c>
      <c r="I158" s="98">
        <v>91</v>
      </c>
      <c r="J158" s="98">
        <v>8277</v>
      </c>
      <c r="K158" s="98">
        <v>8723</v>
      </c>
      <c r="L158" s="98">
        <v>492</v>
      </c>
      <c r="M158" s="98">
        <v>7023</v>
      </c>
      <c r="N158" s="98">
        <v>7515</v>
      </c>
    </row>
    <row r="159" spans="1:14" x14ac:dyDescent="0.2">
      <c r="B159" s="57">
        <v>4224</v>
      </c>
      <c r="C159" s="42" t="s">
        <v>205</v>
      </c>
      <c r="D159" s="98">
        <v>252</v>
      </c>
      <c r="E159" s="98">
        <v>71</v>
      </c>
      <c r="F159" s="98">
        <v>323</v>
      </c>
      <c r="G159" s="98">
        <v>3748</v>
      </c>
      <c r="H159" s="98">
        <v>2</v>
      </c>
      <c r="I159" s="98">
        <v>172</v>
      </c>
      <c r="J159" s="98">
        <v>3922</v>
      </c>
      <c r="K159" s="98">
        <v>4245</v>
      </c>
      <c r="L159" s="98">
        <v>401</v>
      </c>
      <c r="M159" s="98">
        <v>3788</v>
      </c>
      <c r="N159" s="98">
        <v>4189</v>
      </c>
    </row>
    <row r="160" spans="1:14" x14ac:dyDescent="0.2">
      <c r="B160" s="57">
        <v>4226</v>
      </c>
      <c r="C160" s="42" t="s">
        <v>206</v>
      </c>
      <c r="D160" s="98">
        <v>174</v>
      </c>
      <c r="E160" s="98">
        <v>35</v>
      </c>
      <c r="F160" s="98">
        <v>209</v>
      </c>
      <c r="G160" s="98">
        <v>4910</v>
      </c>
      <c r="H160" s="98">
        <v>0</v>
      </c>
      <c r="I160" s="98">
        <v>403</v>
      </c>
      <c r="J160" s="98">
        <v>5313</v>
      </c>
      <c r="K160" s="98">
        <v>5522</v>
      </c>
      <c r="L160" s="98">
        <v>147</v>
      </c>
      <c r="M160" s="98">
        <v>2025</v>
      </c>
      <c r="N160" s="98">
        <v>2172</v>
      </c>
    </row>
    <row r="161" spans="2:14" x14ac:dyDescent="0.2">
      <c r="B161" s="57">
        <v>4227</v>
      </c>
      <c r="C161" s="42" t="s">
        <v>207</v>
      </c>
      <c r="D161" s="98">
        <v>191</v>
      </c>
      <c r="E161" s="98">
        <v>2721</v>
      </c>
      <c r="F161" s="98">
        <v>2912</v>
      </c>
      <c r="G161" s="98">
        <v>1326</v>
      </c>
      <c r="H161" s="98">
        <v>0</v>
      </c>
      <c r="I161" s="98">
        <v>0</v>
      </c>
      <c r="J161" s="98">
        <v>1326</v>
      </c>
      <c r="K161" s="98">
        <v>4238</v>
      </c>
      <c r="L161" s="98">
        <v>708</v>
      </c>
      <c r="M161" s="98">
        <v>3438</v>
      </c>
      <c r="N161" s="98">
        <v>4146</v>
      </c>
    </row>
    <row r="162" spans="2:14" x14ac:dyDescent="0.2">
      <c r="B162" s="57">
        <v>4228</v>
      </c>
      <c r="C162" s="42" t="s">
        <v>208</v>
      </c>
      <c r="D162" s="98">
        <v>1436</v>
      </c>
      <c r="E162" s="98">
        <v>336</v>
      </c>
      <c r="F162" s="98">
        <v>1772</v>
      </c>
      <c r="G162" s="98">
        <v>10392</v>
      </c>
      <c r="H162" s="98">
        <v>0</v>
      </c>
      <c r="I162" s="98">
        <v>0</v>
      </c>
      <c r="J162" s="98">
        <v>10392</v>
      </c>
      <c r="K162" s="98">
        <v>12164</v>
      </c>
      <c r="L162" s="98">
        <v>2235</v>
      </c>
      <c r="M162" s="98">
        <v>4256</v>
      </c>
      <c r="N162" s="98">
        <v>6491</v>
      </c>
    </row>
    <row r="163" spans="2:14" x14ac:dyDescent="0.2">
      <c r="B163" s="57">
        <v>4229</v>
      </c>
      <c r="C163" s="42" t="s">
        <v>209</v>
      </c>
      <c r="D163" s="98">
        <v>560</v>
      </c>
      <c r="E163" s="98">
        <v>30</v>
      </c>
      <c r="F163" s="98">
        <v>590</v>
      </c>
      <c r="G163" s="98">
        <v>5459</v>
      </c>
      <c r="H163" s="98">
        <v>330</v>
      </c>
      <c r="I163" s="98">
        <v>66</v>
      </c>
      <c r="J163" s="98">
        <v>5855</v>
      </c>
      <c r="K163" s="98">
        <v>6445</v>
      </c>
      <c r="L163" s="98">
        <v>100</v>
      </c>
      <c r="M163" s="98">
        <v>3945</v>
      </c>
      <c r="N163" s="98">
        <v>4045</v>
      </c>
    </row>
    <row r="164" spans="2:14" x14ac:dyDescent="0.2">
      <c r="B164" s="57">
        <v>4230</v>
      </c>
      <c r="C164" s="42" t="s">
        <v>210</v>
      </c>
      <c r="D164" s="98">
        <v>80</v>
      </c>
      <c r="E164" s="98">
        <v>40</v>
      </c>
      <c r="F164" s="98">
        <v>120</v>
      </c>
      <c r="G164" s="98">
        <v>3715</v>
      </c>
      <c r="H164" s="98">
        <v>0</v>
      </c>
      <c r="I164" s="98">
        <v>90</v>
      </c>
      <c r="J164" s="98">
        <v>3805</v>
      </c>
      <c r="K164" s="98">
        <v>3925</v>
      </c>
      <c r="L164" s="98">
        <v>95</v>
      </c>
      <c r="M164" s="98">
        <v>3289</v>
      </c>
      <c r="N164" s="98">
        <v>3384</v>
      </c>
    </row>
    <row r="165" spans="2:14" x14ac:dyDescent="0.2">
      <c r="B165" s="57">
        <v>4231</v>
      </c>
      <c r="C165" s="42" t="s">
        <v>211</v>
      </c>
      <c r="D165" s="98">
        <v>718</v>
      </c>
      <c r="E165" s="98">
        <v>10</v>
      </c>
      <c r="F165" s="98">
        <v>728</v>
      </c>
      <c r="G165" s="98">
        <v>5430</v>
      </c>
      <c r="H165" s="98">
        <v>305</v>
      </c>
      <c r="I165" s="98">
        <v>1344</v>
      </c>
      <c r="J165" s="98">
        <v>7079</v>
      </c>
      <c r="K165" s="98">
        <v>7807</v>
      </c>
      <c r="L165" s="98">
        <v>141</v>
      </c>
      <c r="M165" s="98">
        <v>9222</v>
      </c>
      <c r="N165" s="98">
        <v>9363</v>
      </c>
    </row>
    <row r="166" spans="2:14" x14ac:dyDescent="0.2">
      <c r="B166" s="57">
        <v>4232</v>
      </c>
      <c r="C166" s="42" t="s">
        <v>212</v>
      </c>
      <c r="D166" s="98">
        <v>1107</v>
      </c>
      <c r="E166" s="98">
        <v>15</v>
      </c>
      <c r="F166" s="98">
        <v>1122</v>
      </c>
      <c r="G166" s="98">
        <v>2583</v>
      </c>
      <c r="H166" s="98">
        <v>0</v>
      </c>
      <c r="I166" s="98">
        <v>0</v>
      </c>
      <c r="J166" s="98">
        <v>2583</v>
      </c>
      <c r="K166" s="98">
        <v>3705</v>
      </c>
      <c r="L166" s="98">
        <v>50</v>
      </c>
      <c r="M166" s="98">
        <v>1312</v>
      </c>
      <c r="N166" s="98">
        <v>1362</v>
      </c>
    </row>
    <row r="167" spans="2:14" x14ac:dyDescent="0.2">
      <c r="B167" s="57">
        <v>4233</v>
      </c>
      <c r="C167" s="42" t="s">
        <v>213</v>
      </c>
      <c r="D167" s="98">
        <v>378</v>
      </c>
      <c r="E167" s="98">
        <v>7</v>
      </c>
      <c r="F167" s="98">
        <v>385</v>
      </c>
      <c r="G167" s="98">
        <v>3496</v>
      </c>
      <c r="H167" s="98">
        <v>35</v>
      </c>
      <c r="I167" s="98">
        <v>20</v>
      </c>
      <c r="J167" s="98">
        <v>3551</v>
      </c>
      <c r="K167" s="98">
        <v>3936</v>
      </c>
      <c r="L167" s="98">
        <v>368</v>
      </c>
      <c r="M167" s="98">
        <v>1569</v>
      </c>
      <c r="N167" s="98">
        <v>1937</v>
      </c>
    </row>
    <row r="168" spans="2:14" x14ac:dyDescent="0.2">
      <c r="B168" s="57">
        <v>4234</v>
      </c>
      <c r="C168" s="42" t="s">
        <v>214</v>
      </c>
      <c r="D168" s="98">
        <v>5600</v>
      </c>
      <c r="E168" s="98">
        <v>339</v>
      </c>
      <c r="F168" s="98">
        <v>5939</v>
      </c>
      <c r="G168" s="98">
        <v>19658</v>
      </c>
      <c r="H168" s="98">
        <v>3995</v>
      </c>
      <c r="I168" s="98">
        <v>85</v>
      </c>
      <c r="J168" s="98">
        <v>23738</v>
      </c>
      <c r="K168" s="98">
        <v>29677</v>
      </c>
      <c r="L168" s="98">
        <v>4378</v>
      </c>
      <c r="M168" s="98">
        <v>4722</v>
      </c>
      <c r="N168" s="98">
        <v>9100</v>
      </c>
    </row>
    <row r="169" spans="2:14" x14ac:dyDescent="0.2">
      <c r="B169" s="57">
        <v>4235</v>
      </c>
      <c r="C169" s="42" t="s">
        <v>215</v>
      </c>
      <c r="D169" s="98">
        <v>171</v>
      </c>
      <c r="E169" s="98">
        <v>38</v>
      </c>
      <c r="F169" s="98">
        <v>209</v>
      </c>
      <c r="G169" s="98">
        <v>3705</v>
      </c>
      <c r="H169" s="98">
        <v>0</v>
      </c>
      <c r="I169" s="98">
        <v>277</v>
      </c>
      <c r="J169" s="98">
        <v>3982</v>
      </c>
      <c r="K169" s="98">
        <v>4191</v>
      </c>
      <c r="L169" s="98">
        <v>221</v>
      </c>
      <c r="M169" s="98">
        <v>1254</v>
      </c>
      <c r="N169" s="98">
        <v>1475</v>
      </c>
    </row>
    <row r="170" spans="2:14" x14ac:dyDescent="0.2">
      <c r="B170" s="57">
        <v>4236</v>
      </c>
      <c r="C170" s="42" t="s">
        <v>391</v>
      </c>
      <c r="D170" s="98">
        <v>878</v>
      </c>
      <c r="E170" s="98">
        <v>4239</v>
      </c>
      <c r="F170" s="98">
        <v>5117</v>
      </c>
      <c r="G170" s="98">
        <v>29445</v>
      </c>
      <c r="H170" s="98">
        <v>7456</v>
      </c>
      <c r="I170" s="98">
        <v>9260</v>
      </c>
      <c r="J170" s="98">
        <v>46161</v>
      </c>
      <c r="K170" s="98">
        <v>51278</v>
      </c>
      <c r="L170" s="98">
        <v>2771</v>
      </c>
      <c r="M170" s="98">
        <v>15951</v>
      </c>
      <c r="N170" s="98">
        <v>18722</v>
      </c>
    </row>
    <row r="171" spans="2:14" x14ac:dyDescent="0.2">
      <c r="B171" s="57">
        <v>4237</v>
      </c>
      <c r="C171" s="42" t="s">
        <v>216</v>
      </c>
      <c r="D171" s="98">
        <v>420</v>
      </c>
      <c r="E171" s="98">
        <v>1623</v>
      </c>
      <c r="F171" s="98">
        <v>2043</v>
      </c>
      <c r="G171" s="98">
        <v>2266</v>
      </c>
      <c r="H171" s="98">
        <v>0</v>
      </c>
      <c r="I171" s="98">
        <v>7</v>
      </c>
      <c r="J171" s="98">
        <v>2273</v>
      </c>
      <c r="K171" s="98">
        <v>4316</v>
      </c>
      <c r="L171" s="98">
        <v>2424</v>
      </c>
      <c r="M171" s="98">
        <v>1314</v>
      </c>
      <c r="N171" s="98">
        <v>3738</v>
      </c>
    </row>
    <row r="172" spans="2:14" x14ac:dyDescent="0.2">
      <c r="B172" s="57">
        <v>4238</v>
      </c>
      <c r="C172" s="42" t="s">
        <v>217</v>
      </c>
      <c r="D172" s="98">
        <v>55</v>
      </c>
      <c r="E172" s="98">
        <v>64</v>
      </c>
      <c r="F172" s="98">
        <v>119</v>
      </c>
      <c r="G172" s="98">
        <v>2709</v>
      </c>
      <c r="H172" s="98">
        <v>50</v>
      </c>
      <c r="I172" s="98">
        <v>25</v>
      </c>
      <c r="J172" s="98">
        <v>2784</v>
      </c>
      <c r="K172" s="98">
        <v>2903</v>
      </c>
      <c r="L172" s="98">
        <v>157</v>
      </c>
      <c r="M172" s="98">
        <v>388</v>
      </c>
      <c r="N172" s="98">
        <v>545</v>
      </c>
    </row>
    <row r="173" spans="2:14" x14ac:dyDescent="0.2">
      <c r="B173" s="57">
        <v>4239</v>
      </c>
      <c r="C173" s="42" t="s">
        <v>218</v>
      </c>
      <c r="D173" s="98">
        <v>26905</v>
      </c>
      <c r="E173" s="98">
        <v>569</v>
      </c>
      <c r="F173" s="98">
        <v>27474</v>
      </c>
      <c r="G173" s="98">
        <v>15013</v>
      </c>
      <c r="H173" s="98">
        <v>5158</v>
      </c>
      <c r="I173" s="98">
        <v>3368</v>
      </c>
      <c r="J173" s="98">
        <v>23539</v>
      </c>
      <c r="K173" s="98">
        <v>51013</v>
      </c>
      <c r="L173" s="98">
        <v>38423</v>
      </c>
      <c r="M173" s="98">
        <v>22500</v>
      </c>
      <c r="N173" s="98">
        <v>60923</v>
      </c>
    </row>
    <row r="174" spans="2:14" x14ac:dyDescent="0.2">
      <c r="B174" s="57">
        <v>4240</v>
      </c>
      <c r="C174" s="42" t="s">
        <v>219</v>
      </c>
      <c r="D174" s="98">
        <v>6032</v>
      </c>
      <c r="E174" s="98">
        <v>1007</v>
      </c>
      <c r="F174" s="98">
        <v>7039</v>
      </c>
      <c r="G174" s="98">
        <v>6957</v>
      </c>
      <c r="H174" s="98">
        <v>50</v>
      </c>
      <c r="I174" s="98">
        <v>1200</v>
      </c>
      <c r="J174" s="98">
        <v>8207</v>
      </c>
      <c r="K174" s="98">
        <v>15246</v>
      </c>
      <c r="L174" s="98">
        <v>3234</v>
      </c>
      <c r="M174" s="98">
        <v>13523</v>
      </c>
      <c r="N174" s="98">
        <v>16757</v>
      </c>
    </row>
    <row r="175" spans="2:14" x14ac:dyDescent="0.2">
      <c r="B175" s="54">
        <v>4269</v>
      </c>
      <c r="C175" s="64" t="s">
        <v>233</v>
      </c>
      <c r="D175" s="97">
        <v>28027</v>
      </c>
      <c r="E175" s="97">
        <v>34847</v>
      </c>
      <c r="F175" s="97">
        <v>62874</v>
      </c>
      <c r="G175" s="97">
        <v>114787</v>
      </c>
      <c r="H175" s="97">
        <v>31531</v>
      </c>
      <c r="I175" s="97">
        <v>22914</v>
      </c>
      <c r="J175" s="97">
        <v>169232</v>
      </c>
      <c r="K175" s="97">
        <v>232106</v>
      </c>
      <c r="L175" s="97">
        <v>79604</v>
      </c>
      <c r="M175" s="97">
        <v>124631</v>
      </c>
      <c r="N175" s="97">
        <v>204235</v>
      </c>
    </row>
    <row r="176" spans="2:14" x14ac:dyDescent="0.2">
      <c r="B176" s="57">
        <v>4251</v>
      </c>
      <c r="C176" s="42" t="s">
        <v>221</v>
      </c>
      <c r="D176" s="98">
        <v>1766</v>
      </c>
      <c r="E176" s="98">
        <v>674</v>
      </c>
      <c r="F176" s="98">
        <v>2440</v>
      </c>
      <c r="G176" s="98">
        <v>3726</v>
      </c>
      <c r="H176" s="98">
        <v>179</v>
      </c>
      <c r="I176" s="98">
        <v>250</v>
      </c>
      <c r="J176" s="98">
        <v>4155</v>
      </c>
      <c r="K176" s="98">
        <v>6595</v>
      </c>
      <c r="L176" s="98">
        <v>1515</v>
      </c>
      <c r="M176" s="98">
        <v>4704</v>
      </c>
      <c r="N176" s="98">
        <v>6219</v>
      </c>
    </row>
    <row r="177" spans="1:14" s="64" customFormat="1" x14ac:dyDescent="0.2">
      <c r="A177" s="42"/>
      <c r="B177" s="57">
        <v>4252</v>
      </c>
      <c r="C177" s="42" t="s">
        <v>222</v>
      </c>
      <c r="D177" s="98">
        <v>5873</v>
      </c>
      <c r="E177" s="98">
        <v>2609</v>
      </c>
      <c r="F177" s="98">
        <v>8482</v>
      </c>
      <c r="G177" s="98">
        <v>1139</v>
      </c>
      <c r="H177" s="98">
        <v>9347</v>
      </c>
      <c r="I177" s="98">
        <v>8756</v>
      </c>
      <c r="J177" s="98">
        <v>19242</v>
      </c>
      <c r="K177" s="98">
        <v>27724</v>
      </c>
      <c r="L177" s="98">
        <v>10212</v>
      </c>
      <c r="M177" s="98">
        <v>7908</v>
      </c>
      <c r="N177" s="98">
        <v>18120</v>
      </c>
    </row>
    <row r="178" spans="1:14" x14ac:dyDescent="0.2">
      <c r="B178" s="57">
        <v>4253</v>
      </c>
      <c r="C178" s="42" t="s">
        <v>223</v>
      </c>
      <c r="D178" s="98">
        <v>1982</v>
      </c>
      <c r="E178" s="98">
        <v>773</v>
      </c>
      <c r="F178" s="98">
        <v>2755</v>
      </c>
      <c r="G178" s="98">
        <v>9423</v>
      </c>
      <c r="H178" s="98">
        <v>411</v>
      </c>
      <c r="I178" s="98">
        <v>15</v>
      </c>
      <c r="J178" s="98">
        <v>9849</v>
      </c>
      <c r="K178" s="98">
        <v>12604</v>
      </c>
      <c r="L178" s="98">
        <v>1939</v>
      </c>
      <c r="M178" s="98">
        <v>4722</v>
      </c>
      <c r="N178" s="98">
        <v>6661</v>
      </c>
    </row>
    <row r="179" spans="1:14" x14ac:dyDescent="0.2">
      <c r="B179" s="57">
        <v>4254</v>
      </c>
      <c r="C179" s="42" t="s">
        <v>224</v>
      </c>
      <c r="D179" s="98">
        <v>3249</v>
      </c>
      <c r="E179" s="98">
        <v>715</v>
      </c>
      <c r="F179" s="98">
        <v>3964</v>
      </c>
      <c r="G179" s="98">
        <v>13653</v>
      </c>
      <c r="H179" s="98">
        <v>6738</v>
      </c>
      <c r="I179" s="98">
        <v>1236</v>
      </c>
      <c r="J179" s="98">
        <v>21627</v>
      </c>
      <c r="K179" s="98">
        <v>25591</v>
      </c>
      <c r="L179" s="98">
        <v>2969</v>
      </c>
      <c r="M179" s="98">
        <v>10349</v>
      </c>
      <c r="N179" s="98">
        <v>13318</v>
      </c>
    </row>
    <row r="180" spans="1:14" x14ac:dyDescent="0.2">
      <c r="B180" s="57">
        <v>4255</v>
      </c>
      <c r="C180" s="42" t="s">
        <v>225</v>
      </c>
      <c r="D180" s="98">
        <v>3576</v>
      </c>
      <c r="E180" s="98">
        <v>26</v>
      </c>
      <c r="F180" s="98">
        <v>3602</v>
      </c>
      <c r="G180" s="98">
        <v>5087</v>
      </c>
      <c r="H180" s="98">
        <v>0</v>
      </c>
      <c r="I180" s="98">
        <v>25</v>
      </c>
      <c r="J180" s="98">
        <v>5112</v>
      </c>
      <c r="K180" s="98">
        <v>8714</v>
      </c>
      <c r="L180" s="98">
        <v>10214</v>
      </c>
      <c r="M180" s="98">
        <v>2329</v>
      </c>
      <c r="N180" s="98">
        <v>12543</v>
      </c>
    </row>
    <row r="181" spans="1:14" x14ac:dyDescent="0.2">
      <c r="B181" s="57">
        <v>4256</v>
      </c>
      <c r="C181" s="42" t="s">
        <v>226</v>
      </c>
      <c r="D181" s="98">
        <v>920</v>
      </c>
      <c r="E181" s="98">
        <v>5</v>
      </c>
      <c r="F181" s="98">
        <v>925</v>
      </c>
      <c r="G181" s="98">
        <v>2472</v>
      </c>
      <c r="H181" s="98">
        <v>1</v>
      </c>
      <c r="I181" s="98">
        <v>10</v>
      </c>
      <c r="J181" s="98">
        <v>2483</v>
      </c>
      <c r="K181" s="98">
        <v>3408</v>
      </c>
      <c r="L181" s="98">
        <v>1270</v>
      </c>
      <c r="M181" s="98">
        <v>0</v>
      </c>
      <c r="N181" s="98">
        <v>1270</v>
      </c>
    </row>
    <row r="182" spans="1:14" x14ac:dyDescent="0.2">
      <c r="B182" s="57">
        <v>4257</v>
      </c>
      <c r="C182" s="42" t="s">
        <v>227</v>
      </c>
      <c r="D182" s="98">
        <v>117</v>
      </c>
      <c r="E182" s="98">
        <v>13</v>
      </c>
      <c r="F182" s="98">
        <v>130</v>
      </c>
      <c r="G182" s="98">
        <v>1133</v>
      </c>
      <c r="H182" s="98">
        <v>0</v>
      </c>
      <c r="I182" s="98">
        <v>0</v>
      </c>
      <c r="J182" s="98">
        <v>1133</v>
      </c>
      <c r="K182" s="98">
        <v>1263</v>
      </c>
      <c r="L182" s="98">
        <v>167</v>
      </c>
      <c r="M182" s="98">
        <v>127</v>
      </c>
      <c r="N182" s="98">
        <v>294</v>
      </c>
    </row>
    <row r="183" spans="1:14" x14ac:dyDescent="0.2">
      <c r="B183" s="57">
        <v>4258</v>
      </c>
      <c r="C183" s="42" t="s">
        <v>30</v>
      </c>
      <c r="D183" s="98">
        <v>3240</v>
      </c>
      <c r="E183" s="98">
        <v>21794</v>
      </c>
      <c r="F183" s="98">
        <v>25034</v>
      </c>
      <c r="G183" s="98">
        <v>34060</v>
      </c>
      <c r="H183" s="98">
        <v>8626</v>
      </c>
      <c r="I183" s="98">
        <v>4123</v>
      </c>
      <c r="J183" s="98">
        <v>46809</v>
      </c>
      <c r="K183" s="98">
        <v>71843</v>
      </c>
      <c r="L183" s="98">
        <v>40370</v>
      </c>
      <c r="M183" s="98">
        <v>48018</v>
      </c>
      <c r="N183" s="98">
        <v>88388</v>
      </c>
    </row>
    <row r="184" spans="1:14" x14ac:dyDescent="0.2">
      <c r="B184" s="57">
        <v>4259</v>
      </c>
      <c r="C184" s="42" t="s">
        <v>228</v>
      </c>
      <c r="D184" s="98">
        <v>195</v>
      </c>
      <c r="E184" s="98">
        <v>60</v>
      </c>
      <c r="F184" s="98">
        <v>255</v>
      </c>
      <c r="G184" s="98">
        <v>2018</v>
      </c>
      <c r="H184" s="98">
        <v>0</v>
      </c>
      <c r="I184" s="98">
        <v>1</v>
      </c>
      <c r="J184" s="98">
        <v>2019</v>
      </c>
      <c r="K184" s="98">
        <v>2274</v>
      </c>
      <c r="L184" s="98">
        <v>422</v>
      </c>
      <c r="M184" s="98">
        <v>743</v>
      </c>
      <c r="N184" s="98">
        <v>1165</v>
      </c>
    </row>
    <row r="185" spans="1:14" x14ac:dyDescent="0.2">
      <c r="B185" s="57">
        <v>4260</v>
      </c>
      <c r="C185" s="42" t="s">
        <v>392</v>
      </c>
      <c r="D185" s="98">
        <v>1809</v>
      </c>
      <c r="E185" s="98">
        <v>6301</v>
      </c>
      <c r="F185" s="98">
        <v>8110</v>
      </c>
      <c r="G185" s="98">
        <v>23076</v>
      </c>
      <c r="H185" s="98">
        <v>4945</v>
      </c>
      <c r="I185" s="98">
        <v>7758</v>
      </c>
      <c r="J185" s="98">
        <v>35779</v>
      </c>
      <c r="K185" s="98">
        <v>43889</v>
      </c>
      <c r="L185" s="98">
        <v>7233</v>
      </c>
      <c r="M185" s="98">
        <v>31304</v>
      </c>
      <c r="N185" s="98">
        <v>38537</v>
      </c>
    </row>
    <row r="186" spans="1:14" x14ac:dyDescent="0.2">
      <c r="B186" s="57">
        <v>4261</v>
      </c>
      <c r="C186" s="42" t="s">
        <v>229</v>
      </c>
      <c r="D186" s="98">
        <v>163</v>
      </c>
      <c r="E186" s="98">
        <v>254</v>
      </c>
      <c r="F186" s="98">
        <v>417</v>
      </c>
      <c r="G186" s="98">
        <v>8777</v>
      </c>
      <c r="H186" s="98">
        <v>0</v>
      </c>
      <c r="I186" s="98">
        <v>250</v>
      </c>
      <c r="J186" s="98">
        <v>9027</v>
      </c>
      <c r="K186" s="98">
        <v>9444</v>
      </c>
      <c r="L186" s="98">
        <v>1590</v>
      </c>
      <c r="M186" s="98">
        <v>5753</v>
      </c>
      <c r="N186" s="98">
        <v>7343</v>
      </c>
    </row>
    <row r="187" spans="1:14" x14ac:dyDescent="0.2">
      <c r="B187" s="57">
        <v>4262</v>
      </c>
      <c r="C187" s="42" t="s">
        <v>230</v>
      </c>
      <c r="D187" s="98">
        <v>3864</v>
      </c>
      <c r="E187" s="98">
        <v>1290</v>
      </c>
      <c r="F187" s="98">
        <v>5154</v>
      </c>
      <c r="G187" s="98">
        <v>2248</v>
      </c>
      <c r="H187" s="98">
        <v>0</v>
      </c>
      <c r="I187" s="98">
        <v>0</v>
      </c>
      <c r="J187" s="98">
        <v>2248</v>
      </c>
      <c r="K187" s="98">
        <v>7402</v>
      </c>
      <c r="L187" s="98">
        <v>909</v>
      </c>
      <c r="M187" s="98">
        <v>1148</v>
      </c>
      <c r="N187" s="98">
        <v>2057</v>
      </c>
    </row>
    <row r="188" spans="1:14" x14ac:dyDescent="0.2">
      <c r="B188" s="57">
        <v>4263</v>
      </c>
      <c r="C188" s="42" t="s">
        <v>231</v>
      </c>
      <c r="D188" s="98">
        <v>983</v>
      </c>
      <c r="E188" s="98">
        <v>219</v>
      </c>
      <c r="F188" s="98">
        <v>1202</v>
      </c>
      <c r="G188" s="98">
        <v>3804</v>
      </c>
      <c r="H188" s="98">
        <v>1255</v>
      </c>
      <c r="I188" s="98">
        <v>129</v>
      </c>
      <c r="J188" s="98">
        <v>5188</v>
      </c>
      <c r="K188" s="98">
        <v>6390</v>
      </c>
      <c r="L188" s="98">
        <v>439</v>
      </c>
      <c r="M188" s="98">
        <v>3217</v>
      </c>
      <c r="N188" s="98">
        <v>3656</v>
      </c>
    </row>
    <row r="189" spans="1:14" x14ac:dyDescent="0.2">
      <c r="B189" s="57">
        <v>4264</v>
      </c>
      <c r="C189" s="42" t="s">
        <v>232</v>
      </c>
      <c r="D189" s="98">
        <v>290</v>
      </c>
      <c r="E189" s="98">
        <v>114</v>
      </c>
      <c r="F189" s="98">
        <v>404</v>
      </c>
      <c r="G189" s="98">
        <v>4171</v>
      </c>
      <c r="H189" s="98">
        <v>29</v>
      </c>
      <c r="I189" s="98">
        <v>361</v>
      </c>
      <c r="J189" s="98">
        <v>4561</v>
      </c>
      <c r="K189" s="98">
        <v>4965</v>
      </c>
      <c r="L189" s="98">
        <v>355</v>
      </c>
      <c r="M189" s="98">
        <v>4309</v>
      </c>
      <c r="N189" s="98">
        <v>4664</v>
      </c>
    </row>
    <row r="190" spans="1:14" x14ac:dyDescent="0.2">
      <c r="B190" s="54">
        <v>4299</v>
      </c>
      <c r="C190" s="64" t="s">
        <v>250</v>
      </c>
      <c r="D190" s="97">
        <v>25043</v>
      </c>
      <c r="E190" s="97">
        <v>15344</v>
      </c>
      <c r="F190" s="97">
        <v>40387</v>
      </c>
      <c r="G190" s="97">
        <v>247297</v>
      </c>
      <c r="H190" s="97">
        <v>78770</v>
      </c>
      <c r="I190" s="97">
        <v>11183</v>
      </c>
      <c r="J190" s="97">
        <v>337250</v>
      </c>
      <c r="K190" s="97">
        <v>377637</v>
      </c>
      <c r="L190" s="97">
        <v>59389</v>
      </c>
      <c r="M190" s="97">
        <v>205924</v>
      </c>
      <c r="N190" s="97">
        <v>265313</v>
      </c>
    </row>
    <row r="191" spans="1:14" x14ac:dyDescent="0.2">
      <c r="B191" s="57">
        <v>4271</v>
      </c>
      <c r="C191" s="42" t="s">
        <v>234</v>
      </c>
      <c r="D191" s="98">
        <v>4147</v>
      </c>
      <c r="E191" s="98">
        <v>2140</v>
      </c>
      <c r="F191" s="98">
        <v>6287</v>
      </c>
      <c r="G191" s="98">
        <v>55641</v>
      </c>
      <c r="H191" s="98">
        <v>11751</v>
      </c>
      <c r="I191" s="98">
        <v>570</v>
      </c>
      <c r="J191" s="98">
        <v>67962</v>
      </c>
      <c r="K191" s="98">
        <v>74249</v>
      </c>
      <c r="L191" s="98">
        <v>9495</v>
      </c>
      <c r="M191" s="98">
        <v>26897</v>
      </c>
      <c r="N191" s="98">
        <v>36392</v>
      </c>
    </row>
    <row r="192" spans="1:14" x14ac:dyDescent="0.2">
      <c r="B192" s="57">
        <v>4273</v>
      </c>
      <c r="C192" s="42" t="s">
        <v>235</v>
      </c>
      <c r="D192" s="98">
        <v>663</v>
      </c>
      <c r="E192" s="98">
        <v>1244</v>
      </c>
      <c r="F192" s="98">
        <v>1907</v>
      </c>
      <c r="G192" s="98">
        <v>1608</v>
      </c>
      <c r="H192" s="98">
        <v>5</v>
      </c>
      <c r="I192" s="98">
        <v>29</v>
      </c>
      <c r="J192" s="98">
        <v>1642</v>
      </c>
      <c r="K192" s="98">
        <v>3549</v>
      </c>
      <c r="L192" s="98">
        <v>1999</v>
      </c>
      <c r="M192" s="98">
        <v>71</v>
      </c>
      <c r="N192" s="98">
        <v>2070</v>
      </c>
    </row>
    <row r="193" spans="2:14" x14ac:dyDescent="0.2">
      <c r="B193" s="57">
        <v>4274</v>
      </c>
      <c r="C193" s="42" t="s">
        <v>236</v>
      </c>
      <c r="D193" s="98">
        <v>2514</v>
      </c>
      <c r="E193" s="98">
        <v>343</v>
      </c>
      <c r="F193" s="98">
        <v>2857</v>
      </c>
      <c r="G193" s="98">
        <v>12626</v>
      </c>
      <c r="H193" s="98">
        <v>1982</v>
      </c>
      <c r="I193" s="98">
        <v>1010</v>
      </c>
      <c r="J193" s="98">
        <v>15618</v>
      </c>
      <c r="K193" s="98">
        <v>18475</v>
      </c>
      <c r="L193" s="98">
        <v>8136</v>
      </c>
      <c r="M193" s="98">
        <v>6663</v>
      </c>
      <c r="N193" s="98">
        <v>14799</v>
      </c>
    </row>
    <row r="194" spans="2:14" x14ac:dyDescent="0.2">
      <c r="B194" s="57">
        <v>4275</v>
      </c>
      <c r="C194" s="42" t="s">
        <v>237</v>
      </c>
      <c r="D194" s="98">
        <v>314</v>
      </c>
      <c r="E194" s="98">
        <v>50</v>
      </c>
      <c r="F194" s="98">
        <v>364</v>
      </c>
      <c r="G194" s="98">
        <v>4729</v>
      </c>
      <c r="H194" s="98">
        <v>377</v>
      </c>
      <c r="I194" s="98">
        <v>153</v>
      </c>
      <c r="J194" s="98">
        <v>5259</v>
      </c>
      <c r="K194" s="98">
        <v>5623</v>
      </c>
      <c r="L194" s="98">
        <v>147</v>
      </c>
      <c r="M194" s="98">
        <v>2311</v>
      </c>
      <c r="N194" s="98">
        <v>2458</v>
      </c>
    </row>
    <row r="195" spans="2:14" x14ac:dyDescent="0.2">
      <c r="B195" s="57">
        <v>4276</v>
      </c>
      <c r="C195" s="42" t="s">
        <v>238</v>
      </c>
      <c r="D195" s="98">
        <v>1059</v>
      </c>
      <c r="E195" s="98">
        <v>0</v>
      </c>
      <c r="F195" s="98">
        <v>1059</v>
      </c>
      <c r="G195" s="98">
        <v>8149</v>
      </c>
      <c r="H195" s="98">
        <v>3271</v>
      </c>
      <c r="I195" s="98">
        <v>289</v>
      </c>
      <c r="J195" s="98">
        <v>11709</v>
      </c>
      <c r="K195" s="98">
        <v>12768</v>
      </c>
      <c r="L195" s="98">
        <v>2359</v>
      </c>
      <c r="M195" s="98">
        <v>6113</v>
      </c>
      <c r="N195" s="98">
        <v>8472</v>
      </c>
    </row>
    <row r="196" spans="2:14" x14ac:dyDescent="0.2">
      <c r="B196" s="57">
        <v>4277</v>
      </c>
      <c r="C196" s="42" t="s">
        <v>239</v>
      </c>
      <c r="D196" s="98">
        <v>325</v>
      </c>
      <c r="E196" s="98">
        <v>13</v>
      </c>
      <c r="F196" s="98">
        <v>338</v>
      </c>
      <c r="G196" s="98">
        <v>1849</v>
      </c>
      <c r="H196" s="98">
        <v>0</v>
      </c>
      <c r="I196" s="98">
        <v>57</v>
      </c>
      <c r="J196" s="98">
        <v>1906</v>
      </c>
      <c r="K196" s="98">
        <v>2244</v>
      </c>
      <c r="L196" s="98">
        <v>373</v>
      </c>
      <c r="M196" s="98">
        <v>1858</v>
      </c>
      <c r="N196" s="98">
        <v>2231</v>
      </c>
    </row>
    <row r="197" spans="2:14" x14ac:dyDescent="0.2">
      <c r="B197" s="57">
        <v>4279</v>
      </c>
      <c r="C197" s="42" t="s">
        <v>240</v>
      </c>
      <c r="D197" s="98">
        <v>834</v>
      </c>
      <c r="E197" s="98">
        <v>142</v>
      </c>
      <c r="F197" s="98">
        <v>976</v>
      </c>
      <c r="G197" s="98">
        <v>4080</v>
      </c>
      <c r="H197" s="98">
        <v>886</v>
      </c>
      <c r="I197" s="98">
        <v>171</v>
      </c>
      <c r="J197" s="98">
        <v>5137</v>
      </c>
      <c r="K197" s="98">
        <v>6113</v>
      </c>
      <c r="L197" s="98">
        <v>2308</v>
      </c>
      <c r="M197" s="98">
        <v>1618</v>
      </c>
      <c r="N197" s="98">
        <v>3926</v>
      </c>
    </row>
    <row r="198" spans="2:14" x14ac:dyDescent="0.2">
      <c r="B198" s="57">
        <v>4280</v>
      </c>
      <c r="C198" s="42" t="s">
        <v>241</v>
      </c>
      <c r="D198" s="98">
        <v>4513</v>
      </c>
      <c r="E198" s="98">
        <v>182</v>
      </c>
      <c r="F198" s="98">
        <v>4695</v>
      </c>
      <c r="G198" s="98">
        <v>38449</v>
      </c>
      <c r="H198" s="98">
        <v>40233</v>
      </c>
      <c r="I198" s="98">
        <v>1636</v>
      </c>
      <c r="J198" s="98">
        <v>80318</v>
      </c>
      <c r="K198" s="98">
        <v>85013</v>
      </c>
      <c r="L198" s="98">
        <v>6920</v>
      </c>
      <c r="M198" s="98">
        <v>51332</v>
      </c>
      <c r="N198" s="98">
        <v>58252</v>
      </c>
    </row>
    <row r="199" spans="2:14" x14ac:dyDescent="0.2">
      <c r="B199" s="57">
        <v>4281</v>
      </c>
      <c r="C199" s="42" t="s">
        <v>242</v>
      </c>
      <c r="D199" s="98">
        <v>276</v>
      </c>
      <c r="E199" s="98">
        <v>20</v>
      </c>
      <c r="F199" s="98">
        <v>296</v>
      </c>
      <c r="G199" s="98">
        <v>5384</v>
      </c>
      <c r="H199" s="98">
        <v>0</v>
      </c>
      <c r="I199" s="98">
        <v>717</v>
      </c>
      <c r="J199" s="98">
        <v>6101</v>
      </c>
      <c r="K199" s="98">
        <v>6397</v>
      </c>
      <c r="L199" s="98">
        <v>275</v>
      </c>
      <c r="M199" s="98">
        <v>2176</v>
      </c>
      <c r="N199" s="98">
        <v>2451</v>
      </c>
    </row>
    <row r="200" spans="2:14" x14ac:dyDescent="0.2">
      <c r="B200" s="57">
        <v>4282</v>
      </c>
      <c r="C200" s="42" t="s">
        <v>243</v>
      </c>
      <c r="D200" s="98">
        <v>1501</v>
      </c>
      <c r="E200" s="98">
        <v>5136</v>
      </c>
      <c r="F200" s="98">
        <v>6637</v>
      </c>
      <c r="G200" s="98">
        <v>26367</v>
      </c>
      <c r="H200" s="98">
        <v>5344</v>
      </c>
      <c r="I200" s="98">
        <v>1267</v>
      </c>
      <c r="J200" s="98">
        <v>32978</v>
      </c>
      <c r="K200" s="98">
        <v>39615</v>
      </c>
      <c r="L200" s="98">
        <v>2928</v>
      </c>
      <c r="M200" s="98">
        <v>18000</v>
      </c>
      <c r="N200" s="98">
        <v>20928</v>
      </c>
    </row>
    <row r="201" spans="2:14" x14ac:dyDescent="0.2">
      <c r="B201" s="57">
        <v>4283</v>
      </c>
      <c r="C201" s="42" t="s">
        <v>244</v>
      </c>
      <c r="D201" s="98">
        <v>981</v>
      </c>
      <c r="E201" s="98">
        <v>456</v>
      </c>
      <c r="F201" s="98">
        <v>1437</v>
      </c>
      <c r="G201" s="98">
        <v>27340</v>
      </c>
      <c r="H201" s="98">
        <v>7259</v>
      </c>
      <c r="I201" s="98">
        <v>1809</v>
      </c>
      <c r="J201" s="98">
        <v>36408</v>
      </c>
      <c r="K201" s="98">
        <v>37845</v>
      </c>
      <c r="L201" s="98">
        <v>2500</v>
      </c>
      <c r="M201" s="98">
        <v>15875</v>
      </c>
      <c r="N201" s="98">
        <v>18375</v>
      </c>
    </row>
    <row r="202" spans="2:14" x14ac:dyDescent="0.2">
      <c r="B202" s="57">
        <v>4284</v>
      </c>
      <c r="C202" s="42" t="s">
        <v>245</v>
      </c>
      <c r="D202" s="98">
        <v>78</v>
      </c>
      <c r="E202" s="98">
        <v>129</v>
      </c>
      <c r="F202" s="98">
        <v>207</v>
      </c>
      <c r="G202" s="98">
        <v>2463</v>
      </c>
      <c r="H202" s="98">
        <v>2753</v>
      </c>
      <c r="I202" s="98">
        <v>195</v>
      </c>
      <c r="J202" s="98">
        <v>5411</v>
      </c>
      <c r="K202" s="98">
        <v>5618</v>
      </c>
      <c r="L202" s="98">
        <v>413</v>
      </c>
      <c r="M202" s="98">
        <v>4244</v>
      </c>
      <c r="N202" s="98">
        <v>4657</v>
      </c>
    </row>
    <row r="203" spans="2:14" x14ac:dyDescent="0.2">
      <c r="B203" s="57">
        <v>4285</v>
      </c>
      <c r="C203" s="42" t="s">
        <v>246</v>
      </c>
      <c r="D203" s="98">
        <v>952</v>
      </c>
      <c r="E203" s="98">
        <v>426</v>
      </c>
      <c r="F203" s="98">
        <v>1378</v>
      </c>
      <c r="G203" s="98">
        <v>4251</v>
      </c>
      <c r="H203" s="98">
        <v>81</v>
      </c>
      <c r="I203" s="98">
        <v>254</v>
      </c>
      <c r="J203" s="98">
        <v>4586</v>
      </c>
      <c r="K203" s="98">
        <v>5964</v>
      </c>
      <c r="L203" s="98">
        <v>3715</v>
      </c>
      <c r="M203" s="98">
        <v>8000</v>
      </c>
      <c r="N203" s="98">
        <v>11715</v>
      </c>
    </row>
    <row r="204" spans="2:14" x14ac:dyDescent="0.2">
      <c r="B204" s="57">
        <v>4286</v>
      </c>
      <c r="C204" s="42" t="s">
        <v>247</v>
      </c>
      <c r="D204" s="98">
        <v>3657</v>
      </c>
      <c r="E204" s="98">
        <v>5</v>
      </c>
      <c r="F204" s="98">
        <v>3662</v>
      </c>
      <c r="G204" s="98">
        <v>5403</v>
      </c>
      <c r="H204" s="98">
        <v>532</v>
      </c>
      <c r="I204" s="98">
        <v>422</v>
      </c>
      <c r="J204" s="98">
        <v>6357</v>
      </c>
      <c r="K204" s="98">
        <v>10019</v>
      </c>
      <c r="L204" s="98">
        <v>986</v>
      </c>
      <c r="M204" s="98">
        <v>6207</v>
      </c>
      <c r="N204" s="98">
        <v>7193</v>
      </c>
    </row>
    <row r="205" spans="2:14" x14ac:dyDescent="0.2">
      <c r="B205" s="57">
        <v>4287</v>
      </c>
      <c r="C205" s="42" t="s">
        <v>248</v>
      </c>
      <c r="D205" s="98">
        <v>1349</v>
      </c>
      <c r="E205" s="98">
        <v>130</v>
      </c>
      <c r="F205" s="98">
        <v>1479</v>
      </c>
      <c r="G205" s="98">
        <v>5013</v>
      </c>
      <c r="H205" s="98">
        <v>0</v>
      </c>
      <c r="I205" s="98">
        <v>162</v>
      </c>
      <c r="J205" s="98">
        <v>5175</v>
      </c>
      <c r="K205" s="98">
        <v>6654</v>
      </c>
      <c r="L205" s="98">
        <v>649</v>
      </c>
      <c r="M205" s="98">
        <v>4204</v>
      </c>
      <c r="N205" s="98">
        <v>4853</v>
      </c>
    </row>
    <row r="206" spans="2:14" x14ac:dyDescent="0.2">
      <c r="B206" s="57">
        <v>4288</v>
      </c>
      <c r="C206" s="42" t="s">
        <v>249</v>
      </c>
      <c r="D206" s="98">
        <v>62</v>
      </c>
      <c r="E206" s="98">
        <v>32</v>
      </c>
      <c r="F206" s="98">
        <v>94</v>
      </c>
      <c r="G206" s="98">
        <v>1002</v>
      </c>
      <c r="H206" s="98">
        <v>0</v>
      </c>
      <c r="I206" s="98">
        <v>17</v>
      </c>
      <c r="J206" s="98">
        <v>1019</v>
      </c>
      <c r="K206" s="98">
        <v>1113</v>
      </c>
      <c r="L206" s="98">
        <v>59</v>
      </c>
      <c r="M206" s="98">
        <v>433</v>
      </c>
      <c r="N206" s="98">
        <v>492</v>
      </c>
    </row>
    <row r="207" spans="2:14" x14ac:dyDescent="0.2">
      <c r="B207" s="57">
        <v>4289</v>
      </c>
      <c r="C207" s="42" t="s">
        <v>31</v>
      </c>
      <c r="D207" s="98">
        <v>1818</v>
      </c>
      <c r="E207" s="98">
        <v>4896</v>
      </c>
      <c r="F207" s="98">
        <v>6714</v>
      </c>
      <c r="G207" s="98">
        <v>42943</v>
      </c>
      <c r="H207" s="98">
        <v>4296</v>
      </c>
      <c r="I207" s="98">
        <v>2425</v>
      </c>
      <c r="J207" s="98">
        <v>49664</v>
      </c>
      <c r="K207" s="98">
        <v>56378</v>
      </c>
      <c r="L207" s="98">
        <v>16127</v>
      </c>
      <c r="M207" s="98">
        <v>49922</v>
      </c>
      <c r="N207" s="98">
        <v>66049</v>
      </c>
    </row>
    <row r="208" spans="2:14" x14ac:dyDescent="0.2">
      <c r="B208" s="54">
        <v>4329</v>
      </c>
      <c r="C208" s="64" t="s">
        <v>271</v>
      </c>
      <c r="D208" s="97">
        <v>24463</v>
      </c>
      <c r="E208" s="97">
        <v>17287</v>
      </c>
      <c r="F208" s="97">
        <v>41750</v>
      </c>
      <c r="G208" s="97">
        <v>116780</v>
      </c>
      <c r="H208" s="97">
        <v>5754</v>
      </c>
      <c r="I208" s="97">
        <v>29024</v>
      </c>
      <c r="J208" s="97">
        <v>151558</v>
      </c>
      <c r="K208" s="97">
        <v>193308</v>
      </c>
      <c r="L208" s="97">
        <v>51182</v>
      </c>
      <c r="M208" s="97">
        <v>117832</v>
      </c>
      <c r="N208" s="97">
        <v>169014</v>
      </c>
    </row>
    <row r="209" spans="1:14" x14ac:dyDescent="0.2">
      <c r="B209" s="57">
        <v>4323</v>
      </c>
      <c r="C209" s="42" t="s">
        <v>270</v>
      </c>
      <c r="D209" s="98">
        <v>2814</v>
      </c>
      <c r="E209" s="98">
        <v>6970</v>
      </c>
      <c r="F209" s="98">
        <v>9784</v>
      </c>
      <c r="G209" s="98">
        <v>7359</v>
      </c>
      <c r="H209" s="98">
        <v>10</v>
      </c>
      <c r="I209" s="98">
        <v>10100</v>
      </c>
      <c r="J209" s="98">
        <v>17469</v>
      </c>
      <c r="K209" s="98">
        <v>27253</v>
      </c>
      <c r="L209" s="98">
        <v>19728</v>
      </c>
      <c r="M209" s="98">
        <v>3940</v>
      </c>
      <c r="N209" s="98">
        <v>23668</v>
      </c>
    </row>
    <row r="210" spans="1:14" x14ac:dyDescent="0.2">
      <c r="B210" s="57">
        <v>4301</v>
      </c>
      <c r="C210" s="42" t="s">
        <v>251</v>
      </c>
      <c r="D210" s="98">
        <v>88</v>
      </c>
      <c r="E210" s="98">
        <v>6</v>
      </c>
      <c r="F210" s="98">
        <v>94</v>
      </c>
      <c r="G210" s="98">
        <v>299</v>
      </c>
      <c r="H210" s="98">
        <v>0</v>
      </c>
      <c r="I210" s="98">
        <v>21</v>
      </c>
      <c r="J210" s="98">
        <v>320</v>
      </c>
      <c r="K210" s="98">
        <v>414</v>
      </c>
      <c r="L210" s="98">
        <v>73</v>
      </c>
      <c r="M210" s="98">
        <v>366</v>
      </c>
      <c r="N210" s="98">
        <v>439</v>
      </c>
    </row>
    <row r="211" spans="1:14" s="64" customFormat="1" x14ac:dyDescent="0.2">
      <c r="A211" s="42"/>
      <c r="B211" s="57">
        <v>4302</v>
      </c>
      <c r="C211" s="42" t="s">
        <v>252</v>
      </c>
      <c r="D211" s="98">
        <v>262</v>
      </c>
      <c r="E211" s="98">
        <v>27</v>
      </c>
      <c r="F211" s="98">
        <v>289</v>
      </c>
      <c r="G211" s="98">
        <v>194</v>
      </c>
      <c r="H211" s="98">
        <v>0</v>
      </c>
      <c r="I211" s="98">
        <v>0</v>
      </c>
      <c r="J211" s="98">
        <v>194</v>
      </c>
      <c r="K211" s="98">
        <v>483</v>
      </c>
      <c r="L211" s="98">
        <v>54</v>
      </c>
      <c r="M211" s="98">
        <v>587</v>
      </c>
      <c r="N211" s="98">
        <v>641</v>
      </c>
    </row>
    <row r="212" spans="1:14" x14ac:dyDescent="0.2">
      <c r="B212" s="57">
        <v>4303</v>
      </c>
      <c r="C212" s="42" t="s">
        <v>253</v>
      </c>
      <c r="D212" s="98">
        <v>2772</v>
      </c>
      <c r="E212" s="98">
        <v>4268</v>
      </c>
      <c r="F212" s="98">
        <v>7040</v>
      </c>
      <c r="G212" s="98">
        <v>14971</v>
      </c>
      <c r="H212" s="98">
        <v>400</v>
      </c>
      <c r="I212" s="98">
        <v>994</v>
      </c>
      <c r="J212" s="98">
        <v>16365</v>
      </c>
      <c r="K212" s="98">
        <v>23405</v>
      </c>
      <c r="L212" s="98">
        <v>3342</v>
      </c>
      <c r="M212" s="98">
        <v>18454</v>
      </c>
      <c r="N212" s="98">
        <v>21796</v>
      </c>
    </row>
    <row r="213" spans="1:14" x14ac:dyDescent="0.2">
      <c r="B213" s="57">
        <v>4304</v>
      </c>
      <c r="C213" s="42" t="s">
        <v>254</v>
      </c>
      <c r="D213" s="98">
        <v>1974</v>
      </c>
      <c r="E213" s="98">
        <v>1669</v>
      </c>
      <c r="F213" s="98">
        <v>3643</v>
      </c>
      <c r="G213" s="98">
        <v>12807</v>
      </c>
      <c r="H213" s="98">
        <v>186</v>
      </c>
      <c r="I213" s="98">
        <v>1220</v>
      </c>
      <c r="J213" s="98">
        <v>14213</v>
      </c>
      <c r="K213" s="98">
        <v>17856</v>
      </c>
      <c r="L213" s="98">
        <v>1448</v>
      </c>
      <c r="M213" s="98">
        <v>6324</v>
      </c>
      <c r="N213" s="98">
        <v>7772</v>
      </c>
    </row>
    <row r="214" spans="1:14" x14ac:dyDescent="0.2">
      <c r="B214" s="57">
        <v>4305</v>
      </c>
      <c r="C214" s="42" t="s">
        <v>255</v>
      </c>
      <c r="D214" s="98">
        <v>287</v>
      </c>
      <c r="E214" s="98">
        <v>220</v>
      </c>
      <c r="F214" s="98">
        <v>507</v>
      </c>
      <c r="G214" s="98">
        <v>11182</v>
      </c>
      <c r="H214" s="98">
        <v>82</v>
      </c>
      <c r="I214" s="98">
        <v>1028</v>
      </c>
      <c r="J214" s="98">
        <v>12292</v>
      </c>
      <c r="K214" s="98">
        <v>12799</v>
      </c>
      <c r="L214" s="98">
        <v>2355</v>
      </c>
      <c r="M214" s="98">
        <v>6516</v>
      </c>
      <c r="N214" s="98">
        <v>8871</v>
      </c>
    </row>
    <row r="215" spans="1:14" x14ac:dyDescent="0.2">
      <c r="B215" s="57">
        <v>4306</v>
      </c>
      <c r="C215" s="42" t="s">
        <v>256</v>
      </c>
      <c r="D215" s="98">
        <v>222</v>
      </c>
      <c r="E215" s="98">
        <v>23</v>
      </c>
      <c r="F215" s="98">
        <v>245</v>
      </c>
      <c r="G215" s="98">
        <v>1588</v>
      </c>
      <c r="H215" s="98">
        <v>278</v>
      </c>
      <c r="I215" s="98">
        <v>45</v>
      </c>
      <c r="J215" s="98">
        <v>1911</v>
      </c>
      <c r="K215" s="98">
        <v>2156</v>
      </c>
      <c r="L215" s="98">
        <v>76</v>
      </c>
      <c r="M215" s="98">
        <v>8965</v>
      </c>
      <c r="N215" s="98">
        <v>9041</v>
      </c>
    </row>
    <row r="216" spans="1:14" x14ac:dyDescent="0.2">
      <c r="B216" s="57">
        <v>4307</v>
      </c>
      <c r="C216" s="42" t="s">
        <v>257</v>
      </c>
      <c r="D216" s="98">
        <v>318</v>
      </c>
      <c r="E216" s="98">
        <v>246</v>
      </c>
      <c r="F216" s="98">
        <v>564</v>
      </c>
      <c r="G216" s="98">
        <v>4661</v>
      </c>
      <c r="H216" s="98">
        <v>627</v>
      </c>
      <c r="I216" s="98">
        <v>4466</v>
      </c>
      <c r="J216" s="98">
        <v>9754</v>
      </c>
      <c r="K216" s="98">
        <v>10318</v>
      </c>
      <c r="L216" s="98">
        <v>671</v>
      </c>
      <c r="M216" s="98">
        <v>8012</v>
      </c>
      <c r="N216" s="98">
        <v>8683</v>
      </c>
    </row>
    <row r="217" spans="1:14" x14ac:dyDescent="0.2">
      <c r="B217" s="57">
        <v>4308</v>
      </c>
      <c r="C217" s="42" t="s">
        <v>258</v>
      </c>
      <c r="D217" s="98">
        <v>496</v>
      </c>
      <c r="E217" s="98">
        <v>9</v>
      </c>
      <c r="F217" s="98">
        <v>505</v>
      </c>
      <c r="G217" s="98">
        <v>18</v>
      </c>
      <c r="H217" s="98">
        <v>0</v>
      </c>
      <c r="I217" s="98">
        <v>0</v>
      </c>
      <c r="J217" s="98">
        <v>18</v>
      </c>
      <c r="K217" s="98">
        <v>523</v>
      </c>
      <c r="L217" s="98">
        <v>905</v>
      </c>
      <c r="M217" s="98">
        <v>18</v>
      </c>
      <c r="N217" s="98">
        <v>923</v>
      </c>
    </row>
    <row r="218" spans="1:14" x14ac:dyDescent="0.2">
      <c r="B218" s="57">
        <v>4309</v>
      </c>
      <c r="C218" s="42" t="s">
        <v>259</v>
      </c>
      <c r="D218" s="98">
        <v>51</v>
      </c>
      <c r="E218" s="98">
        <v>0</v>
      </c>
      <c r="F218" s="98">
        <v>51</v>
      </c>
      <c r="G218" s="98">
        <v>3956</v>
      </c>
      <c r="H218" s="98">
        <v>0</v>
      </c>
      <c r="I218" s="98">
        <v>2</v>
      </c>
      <c r="J218" s="98">
        <v>3958</v>
      </c>
      <c r="K218" s="98">
        <v>4009</v>
      </c>
      <c r="L218" s="98">
        <v>2</v>
      </c>
      <c r="M218" s="98">
        <v>7743</v>
      </c>
      <c r="N218" s="98">
        <v>7745</v>
      </c>
    </row>
    <row r="219" spans="1:14" x14ac:dyDescent="0.2">
      <c r="B219" s="57">
        <v>4310</v>
      </c>
      <c r="C219" s="42" t="s">
        <v>260</v>
      </c>
      <c r="D219" s="98">
        <v>57</v>
      </c>
      <c r="E219" s="98">
        <v>173</v>
      </c>
      <c r="F219" s="98">
        <v>230</v>
      </c>
      <c r="G219" s="98">
        <v>2619</v>
      </c>
      <c r="H219" s="98">
        <v>23</v>
      </c>
      <c r="I219" s="98">
        <v>109</v>
      </c>
      <c r="J219" s="98">
        <v>2751</v>
      </c>
      <c r="K219" s="98">
        <v>2981</v>
      </c>
      <c r="L219" s="98">
        <v>330</v>
      </c>
      <c r="M219" s="98">
        <v>2963</v>
      </c>
      <c r="N219" s="98">
        <v>3293</v>
      </c>
    </row>
    <row r="220" spans="1:14" x14ac:dyDescent="0.2">
      <c r="B220" s="57">
        <v>4311</v>
      </c>
      <c r="C220" s="42" t="s">
        <v>261</v>
      </c>
      <c r="D220" s="98">
        <v>3931</v>
      </c>
      <c r="E220" s="98">
        <v>294</v>
      </c>
      <c r="F220" s="98">
        <v>4225</v>
      </c>
      <c r="G220" s="98">
        <v>14518</v>
      </c>
      <c r="H220" s="98">
        <v>207</v>
      </c>
      <c r="I220" s="98">
        <v>2737</v>
      </c>
      <c r="J220" s="98">
        <v>17462</v>
      </c>
      <c r="K220" s="98">
        <v>21687</v>
      </c>
      <c r="L220" s="98">
        <v>10339</v>
      </c>
      <c r="M220" s="98">
        <v>15627</v>
      </c>
      <c r="N220" s="98">
        <v>25966</v>
      </c>
    </row>
    <row r="221" spans="1:14" x14ac:dyDescent="0.2">
      <c r="B221" s="57">
        <v>4312</v>
      </c>
      <c r="C221" s="42" t="s">
        <v>393</v>
      </c>
      <c r="D221" s="98">
        <v>1256</v>
      </c>
      <c r="E221" s="98">
        <v>624</v>
      </c>
      <c r="F221" s="98">
        <v>1880</v>
      </c>
      <c r="G221" s="98">
        <v>15817</v>
      </c>
      <c r="H221" s="98">
        <v>804</v>
      </c>
      <c r="I221" s="98">
        <v>1887</v>
      </c>
      <c r="J221" s="98">
        <v>18508</v>
      </c>
      <c r="K221" s="98">
        <v>20388</v>
      </c>
      <c r="L221" s="98">
        <v>1210</v>
      </c>
      <c r="M221" s="98">
        <v>11015</v>
      </c>
      <c r="N221" s="98">
        <v>12225</v>
      </c>
    </row>
    <row r="222" spans="1:14" x14ac:dyDescent="0.2">
      <c r="B222" s="57">
        <v>4313</v>
      </c>
      <c r="C222" s="42" t="s">
        <v>262</v>
      </c>
      <c r="D222" s="98">
        <v>314</v>
      </c>
      <c r="E222" s="98">
        <v>111</v>
      </c>
      <c r="F222" s="98">
        <v>425</v>
      </c>
      <c r="G222" s="98">
        <v>9730</v>
      </c>
      <c r="H222" s="98">
        <v>1981</v>
      </c>
      <c r="I222" s="98">
        <v>4025</v>
      </c>
      <c r="J222" s="98">
        <v>15736</v>
      </c>
      <c r="K222" s="98">
        <v>16161</v>
      </c>
      <c r="L222" s="98">
        <v>560</v>
      </c>
      <c r="M222" s="98">
        <v>14406</v>
      </c>
      <c r="N222" s="98">
        <v>14966</v>
      </c>
    </row>
    <row r="223" spans="1:14" x14ac:dyDescent="0.2">
      <c r="B223" s="57">
        <v>4314</v>
      </c>
      <c r="C223" s="42" t="s">
        <v>263</v>
      </c>
      <c r="D223" s="98">
        <v>3353</v>
      </c>
      <c r="E223" s="98">
        <v>7</v>
      </c>
      <c r="F223" s="98">
        <v>3360</v>
      </c>
      <c r="G223" s="98">
        <v>43</v>
      </c>
      <c r="H223" s="98">
        <v>0</v>
      </c>
      <c r="I223" s="98">
        <v>61</v>
      </c>
      <c r="J223" s="98">
        <v>104</v>
      </c>
      <c r="K223" s="98">
        <v>3464</v>
      </c>
      <c r="L223" s="98">
        <v>4197</v>
      </c>
      <c r="M223" s="98">
        <v>126</v>
      </c>
      <c r="N223" s="98">
        <v>4323</v>
      </c>
    </row>
    <row r="224" spans="1:14" x14ac:dyDescent="0.2">
      <c r="B224" s="57">
        <v>4315</v>
      </c>
      <c r="C224" s="42" t="s">
        <v>394</v>
      </c>
      <c r="D224" s="98">
        <v>2201</v>
      </c>
      <c r="E224" s="98">
        <v>1488</v>
      </c>
      <c r="F224" s="98">
        <v>3689</v>
      </c>
      <c r="G224" s="98">
        <v>66</v>
      </c>
      <c r="H224" s="98">
        <v>0</v>
      </c>
      <c r="I224" s="98">
        <v>0</v>
      </c>
      <c r="J224" s="98">
        <v>66</v>
      </c>
      <c r="K224" s="98">
        <v>3755</v>
      </c>
      <c r="L224" s="98">
        <v>1905</v>
      </c>
      <c r="M224" s="98">
        <v>66</v>
      </c>
      <c r="N224" s="98">
        <v>1971</v>
      </c>
    </row>
    <row r="225" spans="2:14" x14ac:dyDescent="0.2">
      <c r="B225" s="57">
        <v>4316</v>
      </c>
      <c r="C225" s="42" t="s">
        <v>264</v>
      </c>
      <c r="D225" s="98">
        <v>91</v>
      </c>
      <c r="E225" s="98">
        <v>26</v>
      </c>
      <c r="F225" s="98">
        <v>117</v>
      </c>
      <c r="G225" s="98">
        <v>995</v>
      </c>
      <c r="H225" s="98">
        <v>0</v>
      </c>
      <c r="I225" s="98">
        <v>1</v>
      </c>
      <c r="J225" s="98">
        <v>996</v>
      </c>
      <c r="K225" s="98">
        <v>1113</v>
      </c>
      <c r="L225" s="98">
        <v>154</v>
      </c>
      <c r="M225" s="98">
        <v>217</v>
      </c>
      <c r="N225" s="98">
        <v>371</v>
      </c>
    </row>
    <row r="226" spans="2:14" x14ac:dyDescent="0.2">
      <c r="B226" s="57">
        <v>4317</v>
      </c>
      <c r="C226" s="42" t="s">
        <v>265</v>
      </c>
      <c r="D226" s="98">
        <v>201</v>
      </c>
      <c r="E226" s="98">
        <v>6</v>
      </c>
      <c r="F226" s="98">
        <v>207</v>
      </c>
      <c r="G226" s="98">
        <v>1613</v>
      </c>
      <c r="H226" s="98">
        <v>0</v>
      </c>
      <c r="I226" s="98">
        <v>74</v>
      </c>
      <c r="J226" s="98">
        <v>1687</v>
      </c>
      <c r="K226" s="98">
        <v>1894</v>
      </c>
      <c r="L226" s="98">
        <v>178</v>
      </c>
      <c r="M226" s="98">
        <v>443</v>
      </c>
      <c r="N226" s="98">
        <v>621</v>
      </c>
    </row>
    <row r="227" spans="2:14" x14ac:dyDescent="0.2">
      <c r="B227" s="57">
        <v>4318</v>
      </c>
      <c r="C227" s="42" t="s">
        <v>266</v>
      </c>
      <c r="D227" s="98">
        <v>2774</v>
      </c>
      <c r="E227" s="98">
        <v>148</v>
      </c>
      <c r="F227" s="98">
        <v>2922</v>
      </c>
      <c r="G227" s="98">
        <v>1286</v>
      </c>
      <c r="H227" s="98">
        <v>333</v>
      </c>
      <c r="I227" s="98">
        <v>1668</v>
      </c>
      <c r="J227" s="98">
        <v>3287</v>
      </c>
      <c r="K227" s="98">
        <v>6209</v>
      </c>
      <c r="L227" s="98">
        <v>2606</v>
      </c>
      <c r="M227" s="98">
        <v>2882</v>
      </c>
      <c r="N227" s="98">
        <v>5488</v>
      </c>
    </row>
    <row r="228" spans="2:14" x14ac:dyDescent="0.2">
      <c r="B228" s="57">
        <v>4319</v>
      </c>
      <c r="C228" s="42" t="s">
        <v>267</v>
      </c>
      <c r="D228" s="98">
        <v>450</v>
      </c>
      <c r="E228" s="98">
        <v>883</v>
      </c>
      <c r="F228" s="98">
        <v>1333</v>
      </c>
      <c r="G228" s="98">
        <v>7305</v>
      </c>
      <c r="H228" s="98">
        <v>0</v>
      </c>
      <c r="I228" s="98">
        <v>0</v>
      </c>
      <c r="J228" s="98">
        <v>7305</v>
      </c>
      <c r="K228" s="98">
        <v>8638</v>
      </c>
      <c r="L228" s="98">
        <v>264</v>
      </c>
      <c r="M228" s="98">
        <v>2745</v>
      </c>
      <c r="N228" s="98">
        <v>3009</v>
      </c>
    </row>
    <row r="229" spans="2:14" x14ac:dyDescent="0.2">
      <c r="B229" s="57">
        <v>4320</v>
      </c>
      <c r="C229" s="42" t="s">
        <v>268</v>
      </c>
      <c r="D229" s="98">
        <v>482</v>
      </c>
      <c r="E229" s="98">
        <v>69</v>
      </c>
      <c r="F229" s="98">
        <v>551</v>
      </c>
      <c r="G229" s="98">
        <v>5516</v>
      </c>
      <c r="H229" s="98">
        <v>823</v>
      </c>
      <c r="I229" s="98">
        <v>586</v>
      </c>
      <c r="J229" s="98">
        <v>6925</v>
      </c>
      <c r="K229" s="98">
        <v>7476</v>
      </c>
      <c r="L229" s="98">
        <v>305</v>
      </c>
      <c r="M229" s="98">
        <v>6324</v>
      </c>
      <c r="N229" s="98">
        <v>6629</v>
      </c>
    </row>
    <row r="230" spans="2:14" ht="13.5" thickBot="1" x14ac:dyDescent="0.25">
      <c r="B230" s="151">
        <v>4322</v>
      </c>
      <c r="C230" s="142" t="s">
        <v>269</v>
      </c>
      <c r="D230" s="147">
        <v>69</v>
      </c>
      <c r="E230" s="147">
        <v>20</v>
      </c>
      <c r="F230" s="147">
        <v>89</v>
      </c>
      <c r="G230" s="147">
        <v>237</v>
      </c>
      <c r="H230" s="147">
        <v>0</v>
      </c>
      <c r="I230" s="147">
        <v>0</v>
      </c>
      <c r="J230" s="147">
        <v>237</v>
      </c>
      <c r="K230" s="147">
        <v>326</v>
      </c>
      <c r="L230" s="147">
        <v>480</v>
      </c>
      <c r="M230" s="147">
        <v>93</v>
      </c>
      <c r="N230" s="147">
        <v>573</v>
      </c>
    </row>
    <row r="231" spans="2:14" ht="8.1" customHeight="1" x14ac:dyDescent="0.2"/>
    <row r="232" spans="2:14" x14ac:dyDescent="0.2">
      <c r="B232" s="262" t="s">
        <v>592</v>
      </c>
    </row>
  </sheetData>
  <mergeCells count="10">
    <mergeCell ref="N5:N6"/>
    <mergeCell ref="B4:B6"/>
    <mergeCell ref="C4:C6"/>
    <mergeCell ref="D4:K4"/>
    <mergeCell ref="L4:N4"/>
    <mergeCell ref="D5:F5"/>
    <mergeCell ref="G5:J5"/>
    <mergeCell ref="K5:K6"/>
    <mergeCell ref="L5:L6"/>
    <mergeCell ref="M5:M6"/>
  </mergeCells>
  <pageMargins left="0.70866141732283472" right="0.70866141732283472" top="0.78740157480314965" bottom="0.78740157480314965" header="0.31496062992125984" footer="0.31496062992125984"/>
  <pageSetup paperSize="9" scale="55" orientation="landscape" r:id="rId1"/>
  <rowBreaks count="4" manualBreakCount="4">
    <brk id="48" max="16383" man="1"/>
    <brk id="96" max="16383" man="1"/>
    <brk id="154" max="16383" man="1"/>
    <brk id="189"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4D9C00"/>
  </sheetPr>
  <dimension ref="A1:N230"/>
  <sheetViews>
    <sheetView showGridLines="0" zoomScaleNormal="100" zoomScaleSheetLayoutView="100" workbookViewId="0">
      <pane ySplit="6" topLeftCell="A7" activePane="bottomLeft" state="frozen"/>
      <selection activeCell="S20" sqref="S20"/>
      <selection pane="bottomLeft"/>
    </sheetView>
  </sheetViews>
  <sheetFormatPr baseColWidth="10" defaultColWidth="11.42578125" defaultRowHeight="12.75" x14ac:dyDescent="0.2"/>
  <cols>
    <col min="1" max="1" width="3.7109375" style="69" customWidth="1"/>
    <col min="2" max="2" width="10.28515625" style="69" customWidth="1"/>
    <col min="3" max="3" width="18.42578125" style="69" bestFit="1" customWidth="1"/>
    <col min="4" max="13" width="10.7109375" style="69" customWidth="1"/>
    <col min="14" max="14" width="10.7109375" style="92" customWidth="1"/>
    <col min="15" max="15" width="10.7109375" style="69" customWidth="1"/>
    <col min="16" max="16384" width="11.42578125" style="69"/>
  </cols>
  <sheetData>
    <row r="1" spans="1:14" ht="15.75" x14ac:dyDescent="0.2">
      <c r="A1" s="51" t="str">
        <f>Inhaltsverzeichnis!B49&amp;" "&amp;Inhaltsverzeichnis!C49&amp;" "&amp;Inhaltsverzeichnis!D49</f>
        <v>Tabelle 25:  Wohnungsbesstand per 31. Dezember 2020 und leer stehende Wohnungen per 1. Juni 2021, nach Bezirk und Gemeinde</v>
      </c>
      <c r="D1" s="21"/>
      <c r="E1" s="21"/>
      <c r="F1" s="21"/>
      <c r="G1" s="21"/>
      <c r="H1" s="21"/>
      <c r="I1" s="21"/>
      <c r="J1" s="21"/>
      <c r="K1" s="21"/>
      <c r="L1" s="21"/>
      <c r="M1" s="21"/>
    </row>
    <row r="2" spans="1:14" x14ac:dyDescent="0.2">
      <c r="B2" s="44"/>
      <c r="C2" s="44"/>
      <c r="D2" s="200"/>
      <c r="E2" s="21"/>
      <c r="F2" s="21"/>
      <c r="G2" s="21"/>
      <c r="H2" s="21"/>
      <c r="I2" s="21"/>
      <c r="J2" s="21"/>
      <c r="K2" s="21"/>
      <c r="L2" s="21"/>
      <c r="M2" s="21"/>
    </row>
    <row r="3" spans="1:14" x14ac:dyDescent="0.2">
      <c r="B3" s="22"/>
      <c r="C3" s="22"/>
      <c r="D3" s="21"/>
      <c r="E3" s="21"/>
      <c r="F3" s="21"/>
      <c r="G3" s="21"/>
      <c r="H3" s="21"/>
      <c r="I3" s="21"/>
      <c r="J3" s="21"/>
      <c r="K3" s="21"/>
      <c r="L3" s="21"/>
      <c r="M3" s="21"/>
    </row>
    <row r="4" spans="1:14" ht="12.75" customHeight="1" x14ac:dyDescent="0.2">
      <c r="B4" s="329" t="s">
        <v>80</v>
      </c>
      <c r="C4" s="321" t="s">
        <v>477</v>
      </c>
      <c r="D4" s="330" t="s">
        <v>619</v>
      </c>
      <c r="E4" s="331"/>
      <c r="F4" s="331"/>
      <c r="G4" s="331"/>
      <c r="H4" s="331"/>
      <c r="I4" s="331"/>
      <c r="J4" s="331"/>
      <c r="K4" s="331"/>
      <c r="L4" s="332"/>
      <c r="M4" s="336" t="s">
        <v>554</v>
      </c>
      <c r="N4" s="345" t="s">
        <v>567</v>
      </c>
    </row>
    <row r="5" spans="1:14" ht="12.75" customHeight="1" x14ac:dyDescent="0.2">
      <c r="B5" s="329"/>
      <c r="C5" s="347"/>
      <c r="D5" s="335" t="s">
        <v>11</v>
      </c>
      <c r="E5" s="339" t="s">
        <v>615</v>
      </c>
      <c r="F5" s="339"/>
      <c r="G5" s="339"/>
      <c r="H5" s="339"/>
      <c r="I5" s="339"/>
      <c r="J5" s="340"/>
      <c r="K5" s="341" t="s">
        <v>556</v>
      </c>
      <c r="L5" s="341" t="s">
        <v>557</v>
      </c>
      <c r="M5" s="337"/>
      <c r="N5" s="346"/>
    </row>
    <row r="6" spans="1:14" ht="42.75" customHeight="1" x14ac:dyDescent="0.2">
      <c r="B6" s="329"/>
      <c r="C6" s="348"/>
      <c r="D6" s="335"/>
      <c r="E6" s="243">
        <v>1</v>
      </c>
      <c r="F6" s="243">
        <v>2</v>
      </c>
      <c r="G6" s="243">
        <v>3</v>
      </c>
      <c r="H6" s="243">
        <v>4</v>
      </c>
      <c r="I6" s="243">
        <v>5</v>
      </c>
      <c r="J6" s="243" t="s">
        <v>69</v>
      </c>
      <c r="K6" s="342"/>
      <c r="L6" s="342"/>
      <c r="M6" s="338"/>
      <c r="N6" s="346"/>
    </row>
    <row r="7" spans="1:14" s="70" customFormat="1" x14ac:dyDescent="0.2">
      <c r="B7" s="54">
        <v>4335</v>
      </c>
      <c r="C7" s="70" t="s">
        <v>33</v>
      </c>
      <c r="D7" s="70">
        <v>7009</v>
      </c>
      <c r="E7" s="70">
        <v>469</v>
      </c>
      <c r="F7" s="93">
        <v>1027</v>
      </c>
      <c r="G7" s="93">
        <v>2368</v>
      </c>
      <c r="H7" s="93">
        <v>2153</v>
      </c>
      <c r="I7" s="93">
        <v>707</v>
      </c>
      <c r="J7" s="93">
        <v>285</v>
      </c>
      <c r="K7" s="93">
        <v>727</v>
      </c>
      <c r="L7" s="93">
        <v>580</v>
      </c>
      <c r="M7" s="93">
        <v>333007</v>
      </c>
      <c r="N7" s="94">
        <v>2.1</v>
      </c>
    </row>
    <row r="8" spans="1:14" s="70" customFormat="1" x14ac:dyDescent="0.2">
      <c r="B8" s="54">
        <v>4019</v>
      </c>
      <c r="C8" s="70" t="s">
        <v>90</v>
      </c>
      <c r="D8" s="70">
        <v>712</v>
      </c>
      <c r="E8" s="70">
        <v>39</v>
      </c>
      <c r="F8" s="93">
        <v>109</v>
      </c>
      <c r="G8" s="93">
        <v>262</v>
      </c>
      <c r="H8" s="93">
        <v>198</v>
      </c>
      <c r="I8" s="93">
        <v>74</v>
      </c>
      <c r="J8" s="93">
        <v>30</v>
      </c>
      <c r="K8" s="93">
        <v>88</v>
      </c>
      <c r="L8" s="93">
        <v>31</v>
      </c>
      <c r="M8" s="93">
        <v>39788</v>
      </c>
      <c r="N8" s="94">
        <v>1.79</v>
      </c>
    </row>
    <row r="9" spans="1:14" s="225" customFormat="1" x14ac:dyDescent="0.2">
      <c r="B9" s="52">
        <v>4001</v>
      </c>
      <c r="C9" s="58" t="s">
        <v>22</v>
      </c>
      <c r="D9" s="225">
        <v>91</v>
      </c>
      <c r="E9" s="225">
        <v>6</v>
      </c>
      <c r="F9" s="257">
        <v>16</v>
      </c>
      <c r="G9" s="257">
        <v>43</v>
      </c>
      <c r="H9" s="257">
        <v>22</v>
      </c>
      <c r="I9" s="257">
        <v>2</v>
      </c>
      <c r="J9" s="257">
        <v>2</v>
      </c>
      <c r="K9" s="257">
        <v>3</v>
      </c>
      <c r="L9" s="257">
        <v>2</v>
      </c>
      <c r="M9" s="257">
        <v>12199</v>
      </c>
      <c r="N9" s="258">
        <v>0.75</v>
      </c>
    </row>
    <row r="10" spans="1:14" x14ac:dyDescent="0.2">
      <c r="B10" s="57">
        <v>4002</v>
      </c>
      <c r="C10" s="42" t="s">
        <v>81</v>
      </c>
      <c r="D10" s="69">
        <v>15</v>
      </c>
      <c r="E10" s="69">
        <v>0</v>
      </c>
      <c r="F10" s="95">
        <v>4</v>
      </c>
      <c r="G10" s="95">
        <v>5</v>
      </c>
      <c r="H10" s="95">
        <v>4</v>
      </c>
      <c r="I10" s="95">
        <v>1</v>
      </c>
      <c r="J10" s="95">
        <v>1</v>
      </c>
      <c r="K10" s="95">
        <v>2</v>
      </c>
      <c r="L10" s="95">
        <v>10</v>
      </c>
      <c r="M10" s="95">
        <v>787</v>
      </c>
      <c r="N10" s="96">
        <v>1.91</v>
      </c>
    </row>
    <row r="11" spans="1:14" x14ac:dyDescent="0.2">
      <c r="B11" s="57">
        <v>4003</v>
      </c>
      <c r="C11" s="42" t="s">
        <v>374</v>
      </c>
      <c r="D11" s="69">
        <v>123</v>
      </c>
      <c r="E11" s="69">
        <v>15</v>
      </c>
      <c r="F11" s="95">
        <v>17</v>
      </c>
      <c r="G11" s="95">
        <v>38</v>
      </c>
      <c r="H11" s="95">
        <v>33</v>
      </c>
      <c r="I11" s="95">
        <v>15</v>
      </c>
      <c r="J11" s="95">
        <v>5</v>
      </c>
      <c r="K11" s="95">
        <v>11</v>
      </c>
      <c r="L11" s="95">
        <v>0</v>
      </c>
      <c r="M11" s="95">
        <v>3793</v>
      </c>
      <c r="N11" s="96">
        <v>3.24</v>
      </c>
    </row>
    <row r="12" spans="1:14" x14ac:dyDescent="0.2">
      <c r="B12" s="57">
        <v>4004</v>
      </c>
      <c r="C12" s="42" t="s">
        <v>82</v>
      </c>
      <c r="D12" s="69">
        <v>4</v>
      </c>
      <c r="E12" s="69">
        <v>0</v>
      </c>
      <c r="F12" s="95">
        <v>0</v>
      </c>
      <c r="G12" s="95">
        <v>3</v>
      </c>
      <c r="H12" s="95">
        <v>1</v>
      </c>
      <c r="I12" s="95">
        <v>0</v>
      </c>
      <c r="J12" s="95">
        <v>0</v>
      </c>
      <c r="K12" s="95">
        <v>0</v>
      </c>
      <c r="L12" s="95">
        <v>0</v>
      </c>
      <c r="M12" s="95">
        <v>365</v>
      </c>
      <c r="N12" s="96">
        <v>1.1000000000000001</v>
      </c>
    </row>
    <row r="13" spans="1:14" x14ac:dyDescent="0.2">
      <c r="B13" s="57">
        <v>4005</v>
      </c>
      <c r="C13" s="42" t="s">
        <v>375</v>
      </c>
      <c r="D13" s="69">
        <v>23</v>
      </c>
      <c r="E13" s="69">
        <v>1</v>
      </c>
      <c r="F13" s="95">
        <v>0</v>
      </c>
      <c r="G13" s="95">
        <v>9</v>
      </c>
      <c r="H13" s="95">
        <v>6</v>
      </c>
      <c r="I13" s="95">
        <v>7</v>
      </c>
      <c r="J13" s="95">
        <v>0</v>
      </c>
      <c r="K13" s="95">
        <v>4</v>
      </c>
      <c r="L13" s="95">
        <v>0</v>
      </c>
      <c r="M13" s="95">
        <v>2044</v>
      </c>
      <c r="N13" s="96">
        <v>1.1299999999999999</v>
      </c>
    </row>
    <row r="14" spans="1:14" x14ac:dyDescent="0.2">
      <c r="B14" s="57">
        <v>4006</v>
      </c>
      <c r="C14" s="42" t="s">
        <v>83</v>
      </c>
      <c r="D14" s="69">
        <v>198</v>
      </c>
      <c r="E14" s="69">
        <v>8</v>
      </c>
      <c r="F14" s="95">
        <v>34</v>
      </c>
      <c r="G14" s="95">
        <v>51</v>
      </c>
      <c r="H14" s="95">
        <v>60</v>
      </c>
      <c r="I14" s="95">
        <v>30</v>
      </c>
      <c r="J14" s="95">
        <v>15</v>
      </c>
      <c r="K14" s="95">
        <v>55</v>
      </c>
      <c r="L14" s="95">
        <v>11</v>
      </c>
      <c r="M14" s="95">
        <v>3779</v>
      </c>
      <c r="N14" s="96">
        <v>5.24</v>
      </c>
    </row>
    <row r="15" spans="1:14" x14ac:dyDescent="0.2">
      <c r="B15" s="57">
        <v>4007</v>
      </c>
      <c r="C15" s="42" t="s">
        <v>84</v>
      </c>
      <c r="D15" s="69">
        <v>18</v>
      </c>
      <c r="E15" s="69">
        <v>0</v>
      </c>
      <c r="F15" s="95">
        <v>1</v>
      </c>
      <c r="G15" s="95">
        <v>6</v>
      </c>
      <c r="H15" s="95">
        <v>5</v>
      </c>
      <c r="I15" s="95">
        <v>3</v>
      </c>
      <c r="J15" s="95">
        <v>3</v>
      </c>
      <c r="K15" s="95">
        <v>4</v>
      </c>
      <c r="L15" s="95">
        <v>0</v>
      </c>
      <c r="M15" s="95">
        <v>757</v>
      </c>
      <c r="N15" s="96">
        <v>2.38</v>
      </c>
    </row>
    <row r="16" spans="1:14" x14ac:dyDescent="0.2">
      <c r="B16" s="57">
        <v>4008</v>
      </c>
      <c r="C16" s="42" t="s">
        <v>85</v>
      </c>
      <c r="D16" s="69">
        <v>19</v>
      </c>
      <c r="E16" s="69">
        <v>0</v>
      </c>
      <c r="F16" s="95">
        <v>3</v>
      </c>
      <c r="G16" s="95">
        <v>5</v>
      </c>
      <c r="H16" s="95">
        <v>6</v>
      </c>
      <c r="I16" s="95">
        <v>3</v>
      </c>
      <c r="J16" s="95">
        <v>2</v>
      </c>
      <c r="K16" s="95">
        <v>4</v>
      </c>
      <c r="L16" s="95">
        <v>3</v>
      </c>
      <c r="M16" s="95">
        <v>3044</v>
      </c>
      <c r="N16" s="96">
        <v>0.62</v>
      </c>
    </row>
    <row r="17" spans="2:14" x14ac:dyDescent="0.2">
      <c r="B17" s="57">
        <v>4009</v>
      </c>
      <c r="C17" s="42" t="s">
        <v>86</v>
      </c>
      <c r="D17" s="69">
        <v>1</v>
      </c>
      <c r="E17" s="69">
        <v>0</v>
      </c>
      <c r="F17" s="95">
        <v>0</v>
      </c>
      <c r="G17" s="95">
        <v>0</v>
      </c>
      <c r="H17" s="95">
        <v>0</v>
      </c>
      <c r="I17" s="95">
        <v>1</v>
      </c>
      <c r="J17" s="95">
        <v>0</v>
      </c>
      <c r="K17" s="95">
        <v>0</v>
      </c>
      <c r="L17" s="95">
        <v>0</v>
      </c>
      <c r="M17" s="95">
        <v>1821</v>
      </c>
      <c r="N17" s="96">
        <v>0.05</v>
      </c>
    </row>
    <row r="18" spans="2:14" x14ac:dyDescent="0.2">
      <c r="B18" s="57">
        <v>4010</v>
      </c>
      <c r="C18" s="42" t="s">
        <v>87</v>
      </c>
      <c r="D18" s="69">
        <v>97</v>
      </c>
      <c r="E18" s="69">
        <v>5</v>
      </c>
      <c r="F18" s="95">
        <v>12</v>
      </c>
      <c r="G18" s="95">
        <v>52</v>
      </c>
      <c r="H18" s="95">
        <v>24</v>
      </c>
      <c r="I18" s="95">
        <v>4</v>
      </c>
      <c r="J18" s="95">
        <v>0</v>
      </c>
      <c r="K18" s="95">
        <v>1</v>
      </c>
      <c r="L18" s="95">
        <v>2</v>
      </c>
      <c r="M18" s="95">
        <v>4065</v>
      </c>
      <c r="N18" s="96">
        <v>2.39</v>
      </c>
    </row>
    <row r="19" spans="2:14" x14ac:dyDescent="0.2">
      <c r="B19" s="57">
        <v>4012</v>
      </c>
      <c r="C19" s="42" t="s">
        <v>88</v>
      </c>
      <c r="D19" s="69">
        <v>67</v>
      </c>
      <c r="E19" s="69">
        <v>0</v>
      </c>
      <c r="F19" s="95">
        <v>10</v>
      </c>
      <c r="G19" s="95">
        <v>33</v>
      </c>
      <c r="H19" s="95">
        <v>20</v>
      </c>
      <c r="I19" s="95">
        <v>4</v>
      </c>
      <c r="J19" s="95">
        <v>0</v>
      </c>
      <c r="K19" s="95">
        <v>0</v>
      </c>
      <c r="L19" s="95">
        <v>0</v>
      </c>
      <c r="M19" s="95">
        <v>5049</v>
      </c>
      <c r="N19" s="96">
        <v>1.33</v>
      </c>
    </row>
    <row r="20" spans="2:14" x14ac:dyDescent="0.2">
      <c r="B20" s="57">
        <v>4013</v>
      </c>
      <c r="C20" s="42" t="s">
        <v>89</v>
      </c>
      <c r="D20" s="69">
        <v>56</v>
      </c>
      <c r="E20" s="69">
        <v>4</v>
      </c>
      <c r="F20" s="95">
        <v>12</v>
      </c>
      <c r="G20" s="95">
        <v>17</v>
      </c>
      <c r="H20" s="95">
        <v>17</v>
      </c>
      <c r="I20" s="95">
        <v>4</v>
      </c>
      <c r="J20" s="95">
        <v>2</v>
      </c>
      <c r="K20" s="95">
        <v>4</v>
      </c>
      <c r="L20" s="95">
        <v>3</v>
      </c>
      <c r="M20" s="95">
        <v>2085</v>
      </c>
      <c r="N20" s="96">
        <v>2.69</v>
      </c>
    </row>
    <row r="21" spans="2:14" s="70" customFormat="1" x14ac:dyDescent="0.2">
      <c r="B21" s="54">
        <v>4059</v>
      </c>
      <c r="C21" s="70" t="s">
        <v>114</v>
      </c>
      <c r="D21" s="70">
        <v>1042</v>
      </c>
      <c r="E21" s="70">
        <v>92</v>
      </c>
      <c r="F21" s="93">
        <v>169</v>
      </c>
      <c r="G21" s="93">
        <v>311</v>
      </c>
      <c r="H21" s="93">
        <v>336</v>
      </c>
      <c r="I21" s="93">
        <v>98</v>
      </c>
      <c r="J21" s="93">
        <v>36</v>
      </c>
      <c r="K21" s="93">
        <v>84</v>
      </c>
      <c r="L21" s="93">
        <v>46</v>
      </c>
      <c r="M21" s="93">
        <v>70027</v>
      </c>
      <c r="N21" s="94">
        <v>1.49</v>
      </c>
    </row>
    <row r="22" spans="2:14" s="225" customFormat="1" x14ac:dyDescent="0.2">
      <c r="B22" s="52">
        <v>4021</v>
      </c>
      <c r="C22" s="225" t="s">
        <v>23</v>
      </c>
      <c r="D22" s="225">
        <v>45</v>
      </c>
      <c r="E22" s="225">
        <v>5</v>
      </c>
      <c r="F22" s="257">
        <v>7</v>
      </c>
      <c r="G22" s="257">
        <v>19</v>
      </c>
      <c r="H22" s="257">
        <v>11</v>
      </c>
      <c r="I22" s="257">
        <v>2</v>
      </c>
      <c r="J22" s="257">
        <v>1</v>
      </c>
      <c r="K22" s="257">
        <v>0</v>
      </c>
      <c r="L22" s="257">
        <v>7</v>
      </c>
      <c r="M22" s="257">
        <v>10617</v>
      </c>
      <c r="N22" s="258">
        <v>0.42</v>
      </c>
    </row>
    <row r="23" spans="2:14" x14ac:dyDescent="0.2">
      <c r="B23" s="57">
        <v>4022</v>
      </c>
      <c r="C23" s="69" t="s">
        <v>91</v>
      </c>
      <c r="D23" s="69">
        <v>16</v>
      </c>
      <c r="E23" s="69">
        <v>0</v>
      </c>
      <c r="F23" s="95">
        <v>2</v>
      </c>
      <c r="G23" s="95">
        <v>4</v>
      </c>
      <c r="H23" s="95">
        <v>3</v>
      </c>
      <c r="I23" s="95">
        <v>5</v>
      </c>
      <c r="J23" s="95">
        <v>2</v>
      </c>
      <c r="K23" s="95">
        <v>5</v>
      </c>
      <c r="L23" s="95">
        <v>0</v>
      </c>
      <c r="M23" s="95">
        <v>780</v>
      </c>
      <c r="N23" s="96">
        <v>2.0499999999999998</v>
      </c>
    </row>
    <row r="24" spans="2:14" x14ac:dyDescent="0.2">
      <c r="B24" s="57">
        <v>4023</v>
      </c>
      <c r="C24" s="69" t="s">
        <v>92</v>
      </c>
      <c r="D24" s="69">
        <v>4</v>
      </c>
      <c r="E24" s="69">
        <v>0</v>
      </c>
      <c r="F24" s="95">
        <v>1</v>
      </c>
      <c r="G24" s="95">
        <v>1</v>
      </c>
      <c r="H24" s="95">
        <v>0</v>
      </c>
      <c r="I24" s="95">
        <v>0</v>
      </c>
      <c r="J24" s="95">
        <v>2</v>
      </c>
      <c r="K24" s="95">
        <v>2</v>
      </c>
      <c r="L24" s="95">
        <v>0</v>
      </c>
      <c r="M24" s="95">
        <v>1338</v>
      </c>
      <c r="N24" s="96">
        <v>0.3</v>
      </c>
    </row>
    <row r="25" spans="2:14" x14ac:dyDescent="0.2">
      <c r="B25" s="57">
        <v>4024</v>
      </c>
      <c r="C25" s="69" t="s">
        <v>376</v>
      </c>
      <c r="D25" s="69">
        <v>7</v>
      </c>
      <c r="E25" s="69">
        <v>0</v>
      </c>
      <c r="F25" s="95">
        <v>0</v>
      </c>
      <c r="G25" s="95">
        <v>2</v>
      </c>
      <c r="H25" s="95">
        <v>3</v>
      </c>
      <c r="I25" s="95">
        <v>2</v>
      </c>
      <c r="J25" s="95">
        <v>0</v>
      </c>
      <c r="K25" s="95">
        <v>0</v>
      </c>
      <c r="L25" s="95">
        <v>0</v>
      </c>
      <c r="M25" s="95">
        <v>1359</v>
      </c>
      <c r="N25" s="96">
        <v>0.52</v>
      </c>
    </row>
    <row r="26" spans="2:14" x14ac:dyDescent="0.2">
      <c r="B26" s="57">
        <v>4049</v>
      </c>
      <c r="C26" s="69" t="s">
        <v>113</v>
      </c>
      <c r="D26" s="69">
        <v>1</v>
      </c>
      <c r="E26" s="69">
        <v>0</v>
      </c>
      <c r="F26" s="95">
        <v>0</v>
      </c>
      <c r="G26" s="95">
        <v>0</v>
      </c>
      <c r="H26" s="95">
        <v>1</v>
      </c>
      <c r="I26" s="95">
        <v>0</v>
      </c>
      <c r="J26" s="95">
        <v>0</v>
      </c>
      <c r="K26" s="95">
        <v>0</v>
      </c>
      <c r="L26" s="95">
        <v>0</v>
      </c>
      <c r="M26" s="95">
        <v>2180</v>
      </c>
      <c r="N26" s="96">
        <v>0.05</v>
      </c>
    </row>
    <row r="27" spans="2:14" x14ac:dyDescent="0.2">
      <c r="B27" s="57">
        <v>4026</v>
      </c>
      <c r="C27" s="69" t="s">
        <v>93</v>
      </c>
      <c r="D27" s="69">
        <v>7</v>
      </c>
      <c r="E27" s="69">
        <v>1</v>
      </c>
      <c r="F27" s="95">
        <v>3</v>
      </c>
      <c r="G27" s="95">
        <v>3</v>
      </c>
      <c r="H27" s="95">
        <v>0</v>
      </c>
      <c r="I27" s="95">
        <v>0</v>
      </c>
      <c r="J27" s="95">
        <v>0</v>
      </c>
      <c r="K27" s="95">
        <v>0</v>
      </c>
      <c r="L27" s="95">
        <v>0</v>
      </c>
      <c r="M27" s="95">
        <v>1819</v>
      </c>
      <c r="N27" s="96">
        <v>0.38</v>
      </c>
    </row>
    <row r="28" spans="2:14" x14ac:dyDescent="0.2">
      <c r="B28" s="57">
        <v>4027</v>
      </c>
      <c r="C28" s="69" t="s">
        <v>94</v>
      </c>
      <c r="D28" s="69">
        <v>65</v>
      </c>
      <c r="E28" s="69">
        <v>1</v>
      </c>
      <c r="F28" s="95">
        <v>2</v>
      </c>
      <c r="G28" s="95">
        <v>19</v>
      </c>
      <c r="H28" s="95">
        <v>30</v>
      </c>
      <c r="I28" s="95">
        <v>12</v>
      </c>
      <c r="J28" s="95">
        <v>1</v>
      </c>
      <c r="K28" s="95">
        <v>11</v>
      </c>
      <c r="L28" s="95">
        <v>0</v>
      </c>
      <c r="M28" s="95">
        <v>2641</v>
      </c>
      <c r="N28" s="96">
        <v>2.46</v>
      </c>
    </row>
    <row r="29" spans="2:14" x14ac:dyDescent="0.2">
      <c r="B29" s="57">
        <v>4028</v>
      </c>
      <c r="C29" s="69" t="s">
        <v>95</v>
      </c>
      <c r="D29" s="69">
        <v>7</v>
      </c>
      <c r="E29" s="69">
        <v>0</v>
      </c>
      <c r="F29" s="95">
        <v>0</v>
      </c>
      <c r="G29" s="95">
        <v>0</v>
      </c>
      <c r="H29" s="95">
        <v>5</v>
      </c>
      <c r="I29" s="95">
        <v>2</v>
      </c>
      <c r="J29" s="95">
        <v>0</v>
      </c>
      <c r="K29" s="95">
        <v>0</v>
      </c>
      <c r="L29" s="95">
        <v>1</v>
      </c>
      <c r="M29" s="95">
        <v>474</v>
      </c>
      <c r="N29" s="96">
        <v>1.48</v>
      </c>
    </row>
    <row r="30" spans="2:14" x14ac:dyDescent="0.2">
      <c r="B30" s="57">
        <v>4029</v>
      </c>
      <c r="C30" s="69" t="s">
        <v>96</v>
      </c>
      <c r="D30" s="69">
        <v>31</v>
      </c>
      <c r="E30" s="69">
        <v>2</v>
      </c>
      <c r="F30" s="95">
        <v>4</v>
      </c>
      <c r="G30" s="95">
        <v>6</v>
      </c>
      <c r="H30" s="95">
        <v>16</v>
      </c>
      <c r="I30" s="95">
        <v>2</v>
      </c>
      <c r="J30" s="95">
        <v>1</v>
      </c>
      <c r="K30" s="95">
        <v>2</v>
      </c>
      <c r="L30" s="95">
        <v>0</v>
      </c>
      <c r="M30" s="95">
        <v>2611</v>
      </c>
      <c r="N30" s="96">
        <v>1.19</v>
      </c>
    </row>
    <row r="31" spans="2:14" x14ac:dyDescent="0.2">
      <c r="B31" s="57">
        <v>4030</v>
      </c>
      <c r="C31" s="69" t="s">
        <v>97</v>
      </c>
      <c r="D31" s="69">
        <v>3</v>
      </c>
      <c r="E31" s="69">
        <v>0</v>
      </c>
      <c r="F31" s="95">
        <v>0</v>
      </c>
      <c r="G31" s="95">
        <v>1</v>
      </c>
      <c r="H31" s="95">
        <v>2</v>
      </c>
      <c r="I31" s="95">
        <v>0</v>
      </c>
      <c r="J31" s="95">
        <v>0</v>
      </c>
      <c r="K31" s="95">
        <v>0</v>
      </c>
      <c r="L31" s="95">
        <v>0</v>
      </c>
      <c r="M31" s="95">
        <v>873</v>
      </c>
      <c r="N31" s="96">
        <v>0.34</v>
      </c>
    </row>
    <row r="32" spans="2:14" x14ac:dyDescent="0.2">
      <c r="B32" s="57">
        <v>4031</v>
      </c>
      <c r="C32" s="69" t="s">
        <v>98</v>
      </c>
      <c r="D32" s="69">
        <v>30</v>
      </c>
      <c r="E32" s="69">
        <v>3</v>
      </c>
      <c r="F32" s="95">
        <v>6</v>
      </c>
      <c r="G32" s="95">
        <v>7</v>
      </c>
      <c r="H32" s="95">
        <v>12</v>
      </c>
      <c r="I32" s="95">
        <v>1</v>
      </c>
      <c r="J32" s="95">
        <v>1</v>
      </c>
      <c r="K32" s="95">
        <v>4</v>
      </c>
      <c r="L32" s="95">
        <v>2</v>
      </c>
      <c r="M32" s="95">
        <v>825</v>
      </c>
      <c r="N32" s="96">
        <v>3.64</v>
      </c>
    </row>
    <row r="33" spans="2:14" x14ac:dyDescent="0.2">
      <c r="B33" s="57">
        <v>4032</v>
      </c>
      <c r="C33" s="69" t="s">
        <v>99</v>
      </c>
      <c r="D33" s="69">
        <v>5</v>
      </c>
      <c r="E33" s="69">
        <v>1</v>
      </c>
      <c r="F33" s="95">
        <v>1</v>
      </c>
      <c r="G33" s="95">
        <v>3</v>
      </c>
      <c r="H33" s="95">
        <v>0</v>
      </c>
      <c r="I33" s="95">
        <v>0</v>
      </c>
      <c r="J33" s="95">
        <v>0</v>
      </c>
      <c r="K33" s="95">
        <v>0</v>
      </c>
      <c r="L33" s="95">
        <v>0</v>
      </c>
      <c r="M33" s="95">
        <v>913</v>
      </c>
      <c r="N33" s="96">
        <v>0.55000000000000004</v>
      </c>
    </row>
    <row r="34" spans="2:14" x14ac:dyDescent="0.2">
      <c r="B34" s="57">
        <v>4033</v>
      </c>
      <c r="C34" s="69" t="s">
        <v>100</v>
      </c>
      <c r="D34" s="69">
        <v>112</v>
      </c>
      <c r="E34" s="69">
        <v>12</v>
      </c>
      <c r="F34" s="95">
        <v>19</v>
      </c>
      <c r="G34" s="95">
        <v>28</v>
      </c>
      <c r="H34" s="95">
        <v>31</v>
      </c>
      <c r="I34" s="95">
        <v>13</v>
      </c>
      <c r="J34" s="95">
        <v>9</v>
      </c>
      <c r="K34" s="95">
        <v>13</v>
      </c>
      <c r="L34" s="95">
        <v>2</v>
      </c>
      <c r="M34" s="95">
        <v>2723</v>
      </c>
      <c r="N34" s="96">
        <v>4.1100000000000003</v>
      </c>
    </row>
    <row r="35" spans="2:14" x14ac:dyDescent="0.2">
      <c r="B35" s="57">
        <v>4034</v>
      </c>
      <c r="C35" s="69" t="s">
        <v>101</v>
      </c>
      <c r="D35" s="69">
        <v>187</v>
      </c>
      <c r="E35" s="69">
        <v>18</v>
      </c>
      <c r="F35" s="95">
        <v>29</v>
      </c>
      <c r="G35" s="95">
        <v>60</v>
      </c>
      <c r="H35" s="95">
        <v>51</v>
      </c>
      <c r="I35" s="95">
        <v>24</v>
      </c>
      <c r="J35" s="95">
        <v>5</v>
      </c>
      <c r="K35" s="95">
        <v>0</v>
      </c>
      <c r="L35" s="95">
        <v>0</v>
      </c>
      <c r="M35" s="95">
        <v>4210</v>
      </c>
      <c r="N35" s="96">
        <v>4.4400000000000004</v>
      </c>
    </row>
    <row r="36" spans="2:14" x14ac:dyDescent="0.2">
      <c r="B36" s="57">
        <v>4035</v>
      </c>
      <c r="C36" s="69" t="s">
        <v>102</v>
      </c>
      <c r="D36" s="69">
        <v>12</v>
      </c>
      <c r="E36" s="69">
        <v>0</v>
      </c>
      <c r="F36" s="95">
        <v>4</v>
      </c>
      <c r="G36" s="95">
        <v>3</v>
      </c>
      <c r="H36" s="95">
        <v>3</v>
      </c>
      <c r="I36" s="95">
        <v>2</v>
      </c>
      <c r="J36" s="95">
        <v>0</v>
      </c>
      <c r="K36" s="95">
        <v>0</v>
      </c>
      <c r="L36" s="95">
        <v>0</v>
      </c>
      <c r="M36" s="95">
        <v>2024</v>
      </c>
      <c r="N36" s="96">
        <v>0.59</v>
      </c>
    </row>
    <row r="37" spans="2:14" x14ac:dyDescent="0.2">
      <c r="B37" s="57">
        <v>4037</v>
      </c>
      <c r="C37" s="69" t="s">
        <v>103</v>
      </c>
      <c r="D37" s="69">
        <v>46</v>
      </c>
      <c r="E37" s="69">
        <v>3</v>
      </c>
      <c r="F37" s="95">
        <v>3</v>
      </c>
      <c r="G37" s="95">
        <v>8</v>
      </c>
      <c r="H37" s="95">
        <v>26</v>
      </c>
      <c r="I37" s="95">
        <v>6</v>
      </c>
      <c r="J37" s="95">
        <v>0</v>
      </c>
      <c r="K37" s="95">
        <v>4</v>
      </c>
      <c r="L37" s="95">
        <v>0</v>
      </c>
      <c r="M37" s="95">
        <v>1960</v>
      </c>
      <c r="N37" s="96">
        <v>2.35</v>
      </c>
    </row>
    <row r="38" spans="2:14" x14ac:dyDescent="0.2">
      <c r="B38" s="57">
        <v>4038</v>
      </c>
      <c r="C38" s="69" t="s">
        <v>104</v>
      </c>
      <c r="D38" s="69">
        <v>85</v>
      </c>
      <c r="E38" s="69">
        <v>4</v>
      </c>
      <c r="F38" s="95">
        <v>13</v>
      </c>
      <c r="G38" s="95">
        <v>32</v>
      </c>
      <c r="H38" s="95">
        <v>27</v>
      </c>
      <c r="I38" s="95">
        <v>7</v>
      </c>
      <c r="J38" s="95">
        <v>2</v>
      </c>
      <c r="K38" s="95">
        <v>12</v>
      </c>
      <c r="L38" s="95">
        <v>0</v>
      </c>
      <c r="M38" s="95">
        <v>4150</v>
      </c>
      <c r="N38" s="96">
        <v>2.0499999999999998</v>
      </c>
    </row>
    <row r="39" spans="2:14" x14ac:dyDescent="0.2">
      <c r="B39" s="57">
        <v>4039</v>
      </c>
      <c r="C39" s="69" t="s">
        <v>105</v>
      </c>
      <c r="D39" s="69">
        <v>9</v>
      </c>
      <c r="E39" s="69">
        <v>0</v>
      </c>
      <c r="F39" s="95">
        <v>0</v>
      </c>
      <c r="G39" s="95">
        <v>1</v>
      </c>
      <c r="H39" s="95">
        <v>7</v>
      </c>
      <c r="I39" s="95">
        <v>0</v>
      </c>
      <c r="J39" s="95">
        <v>1</v>
      </c>
      <c r="K39" s="95">
        <v>1</v>
      </c>
      <c r="L39" s="95">
        <v>0</v>
      </c>
      <c r="M39" s="95">
        <v>890</v>
      </c>
      <c r="N39" s="96">
        <v>1.01</v>
      </c>
    </row>
    <row r="40" spans="2:14" x14ac:dyDescent="0.2">
      <c r="B40" s="57">
        <v>4040</v>
      </c>
      <c r="C40" s="69" t="s">
        <v>106</v>
      </c>
      <c r="D40" s="69">
        <v>73</v>
      </c>
      <c r="E40" s="69">
        <v>5</v>
      </c>
      <c r="F40" s="95">
        <v>31</v>
      </c>
      <c r="G40" s="95">
        <v>22</v>
      </c>
      <c r="H40" s="95">
        <v>15</v>
      </c>
      <c r="I40" s="95">
        <v>0</v>
      </c>
      <c r="J40" s="95">
        <v>0</v>
      </c>
      <c r="K40" s="95">
        <v>0</v>
      </c>
      <c r="L40" s="95">
        <v>0</v>
      </c>
      <c r="M40" s="95">
        <v>5291</v>
      </c>
      <c r="N40" s="96">
        <v>1.38</v>
      </c>
    </row>
    <row r="41" spans="2:14" x14ac:dyDescent="0.2">
      <c r="B41" s="57">
        <v>4041</v>
      </c>
      <c r="C41" s="69" t="s">
        <v>377</v>
      </c>
      <c r="D41" s="69">
        <v>14</v>
      </c>
      <c r="E41" s="69">
        <v>1</v>
      </c>
      <c r="F41" s="95">
        <v>2</v>
      </c>
      <c r="G41" s="95">
        <v>5</v>
      </c>
      <c r="H41" s="95">
        <v>2</v>
      </c>
      <c r="I41" s="95">
        <v>4</v>
      </c>
      <c r="J41" s="95">
        <v>0</v>
      </c>
      <c r="K41" s="95">
        <v>0</v>
      </c>
      <c r="L41" s="95">
        <v>6</v>
      </c>
      <c r="M41" s="95">
        <v>1008</v>
      </c>
      <c r="N41" s="96">
        <v>1.39</v>
      </c>
    </row>
    <row r="42" spans="2:14" x14ac:dyDescent="0.2">
      <c r="B42" s="57">
        <v>4042</v>
      </c>
      <c r="C42" s="69" t="s">
        <v>107</v>
      </c>
      <c r="D42" s="69">
        <v>33</v>
      </c>
      <c r="E42" s="69">
        <v>3</v>
      </c>
      <c r="F42" s="95">
        <v>8</v>
      </c>
      <c r="G42" s="95">
        <v>9</v>
      </c>
      <c r="H42" s="95">
        <v>12</v>
      </c>
      <c r="I42" s="95">
        <v>0</v>
      </c>
      <c r="J42" s="95">
        <v>1</v>
      </c>
      <c r="K42" s="95">
        <v>1</v>
      </c>
      <c r="L42" s="95">
        <v>4</v>
      </c>
      <c r="M42" s="95">
        <v>1589</v>
      </c>
      <c r="N42" s="96">
        <v>2.08</v>
      </c>
    </row>
    <row r="43" spans="2:14" x14ac:dyDescent="0.2">
      <c r="B43" s="57">
        <v>4044</v>
      </c>
      <c r="C43" s="69" t="s">
        <v>108</v>
      </c>
      <c r="D43" s="69">
        <v>99</v>
      </c>
      <c r="E43" s="69">
        <v>4</v>
      </c>
      <c r="F43" s="95">
        <v>13</v>
      </c>
      <c r="G43" s="95">
        <v>36</v>
      </c>
      <c r="H43" s="95">
        <v>42</v>
      </c>
      <c r="I43" s="95">
        <v>3</v>
      </c>
      <c r="J43" s="95">
        <v>1</v>
      </c>
      <c r="K43" s="95">
        <v>8</v>
      </c>
      <c r="L43" s="95">
        <v>4</v>
      </c>
      <c r="M43" s="95">
        <v>3359</v>
      </c>
      <c r="N43" s="96">
        <v>2.95</v>
      </c>
    </row>
    <row r="44" spans="2:14" x14ac:dyDescent="0.2">
      <c r="B44" s="57">
        <v>4045</v>
      </c>
      <c r="C44" s="69" t="s">
        <v>109</v>
      </c>
      <c r="D44" s="69">
        <v>48</v>
      </c>
      <c r="E44" s="69">
        <v>16</v>
      </c>
      <c r="F44" s="95">
        <v>3</v>
      </c>
      <c r="G44" s="95">
        <v>25</v>
      </c>
      <c r="H44" s="95">
        <v>4</v>
      </c>
      <c r="I44" s="95">
        <v>0</v>
      </c>
      <c r="J44" s="95">
        <v>0</v>
      </c>
      <c r="K44" s="95">
        <v>0</v>
      </c>
      <c r="L44" s="95">
        <v>0</v>
      </c>
      <c r="M44" s="95">
        <v>10600</v>
      </c>
      <c r="N44" s="96">
        <v>0.45</v>
      </c>
    </row>
    <row r="45" spans="2:14" x14ac:dyDescent="0.2">
      <c r="B45" s="57">
        <v>4046</v>
      </c>
      <c r="C45" s="69" t="s">
        <v>110</v>
      </c>
      <c r="D45" s="69">
        <v>18</v>
      </c>
      <c r="E45" s="69">
        <v>0</v>
      </c>
      <c r="F45" s="95">
        <v>5</v>
      </c>
      <c r="G45" s="95">
        <v>5</v>
      </c>
      <c r="H45" s="95">
        <v>6</v>
      </c>
      <c r="I45" s="95">
        <v>2</v>
      </c>
      <c r="J45" s="95">
        <v>0</v>
      </c>
      <c r="K45" s="95">
        <v>1</v>
      </c>
      <c r="L45" s="95">
        <v>13</v>
      </c>
      <c r="M45" s="95">
        <v>740</v>
      </c>
      <c r="N45" s="96">
        <v>2.4300000000000002</v>
      </c>
    </row>
    <row r="46" spans="2:14" x14ac:dyDescent="0.2">
      <c r="B46" s="57">
        <v>4047</v>
      </c>
      <c r="C46" s="69" t="s">
        <v>111</v>
      </c>
      <c r="D46" s="69">
        <v>71</v>
      </c>
      <c r="E46" s="69">
        <v>13</v>
      </c>
      <c r="F46" s="95">
        <v>13</v>
      </c>
      <c r="G46" s="95">
        <v>8</v>
      </c>
      <c r="H46" s="95">
        <v>21</v>
      </c>
      <c r="I46" s="95">
        <v>8</v>
      </c>
      <c r="J46" s="95">
        <v>8</v>
      </c>
      <c r="K46" s="95">
        <v>18</v>
      </c>
      <c r="L46" s="95">
        <v>7</v>
      </c>
      <c r="M46" s="95">
        <v>2179</v>
      </c>
      <c r="N46" s="96">
        <v>3.26</v>
      </c>
    </row>
    <row r="47" spans="2:14" x14ac:dyDescent="0.2">
      <c r="B47" s="57">
        <v>4048</v>
      </c>
      <c r="C47" s="69" t="s">
        <v>112</v>
      </c>
      <c r="D47" s="69">
        <v>14</v>
      </c>
      <c r="E47" s="69">
        <v>0</v>
      </c>
      <c r="F47" s="95">
        <v>0</v>
      </c>
      <c r="G47" s="95">
        <v>4</v>
      </c>
      <c r="H47" s="95">
        <v>6</v>
      </c>
      <c r="I47" s="95">
        <v>3</v>
      </c>
      <c r="J47" s="95">
        <v>1</v>
      </c>
      <c r="K47" s="95">
        <v>2</v>
      </c>
      <c r="L47" s="95">
        <v>0</v>
      </c>
      <c r="M47" s="95">
        <v>2874</v>
      </c>
      <c r="N47" s="96">
        <v>0.49</v>
      </c>
    </row>
    <row r="48" spans="2:14" s="70" customFormat="1" x14ac:dyDescent="0.2">
      <c r="B48" s="54">
        <v>4089</v>
      </c>
      <c r="C48" s="70" t="s">
        <v>131</v>
      </c>
      <c r="D48" s="70">
        <v>757</v>
      </c>
      <c r="E48" s="70">
        <v>54</v>
      </c>
      <c r="F48" s="93">
        <v>91</v>
      </c>
      <c r="G48" s="93">
        <v>237</v>
      </c>
      <c r="H48" s="93">
        <v>253</v>
      </c>
      <c r="I48" s="93">
        <v>93</v>
      </c>
      <c r="J48" s="93">
        <v>29</v>
      </c>
      <c r="K48" s="93">
        <v>66</v>
      </c>
      <c r="L48" s="93">
        <v>38</v>
      </c>
      <c r="M48" s="93">
        <v>36705</v>
      </c>
      <c r="N48" s="94">
        <v>2.06</v>
      </c>
    </row>
    <row r="49" spans="2:14" s="225" customFormat="1" x14ac:dyDescent="0.2">
      <c r="B49" s="52">
        <v>4061</v>
      </c>
      <c r="C49" s="225" t="s">
        <v>378</v>
      </c>
      <c r="D49" s="225">
        <v>25</v>
      </c>
      <c r="E49" s="225">
        <v>3</v>
      </c>
      <c r="F49" s="257">
        <v>1</v>
      </c>
      <c r="G49" s="257">
        <v>5</v>
      </c>
      <c r="H49" s="257">
        <v>8</v>
      </c>
      <c r="I49" s="257">
        <v>7</v>
      </c>
      <c r="J49" s="257">
        <v>1</v>
      </c>
      <c r="K49" s="257">
        <v>8</v>
      </c>
      <c r="L49" s="257">
        <v>0</v>
      </c>
      <c r="M49" s="257">
        <v>797</v>
      </c>
      <c r="N49" s="258">
        <v>3.14</v>
      </c>
    </row>
    <row r="50" spans="2:14" x14ac:dyDescent="0.2">
      <c r="B50" s="57">
        <v>4062</v>
      </c>
      <c r="C50" s="69" t="s">
        <v>115</v>
      </c>
      <c r="D50" s="69">
        <v>27</v>
      </c>
      <c r="E50" s="69">
        <v>6</v>
      </c>
      <c r="F50" s="95">
        <v>0</v>
      </c>
      <c r="G50" s="95">
        <v>10</v>
      </c>
      <c r="H50" s="95">
        <v>11</v>
      </c>
      <c r="I50" s="95">
        <v>0</v>
      </c>
      <c r="J50" s="95">
        <v>0</v>
      </c>
      <c r="K50" s="95">
        <v>0</v>
      </c>
      <c r="L50" s="95">
        <v>0</v>
      </c>
      <c r="M50" s="95">
        <v>2261</v>
      </c>
      <c r="N50" s="96">
        <v>1.19</v>
      </c>
    </row>
    <row r="51" spans="2:14" x14ac:dyDescent="0.2">
      <c r="B51" s="57">
        <v>4063</v>
      </c>
      <c r="C51" s="69" t="s">
        <v>379</v>
      </c>
      <c r="D51" s="69">
        <v>89</v>
      </c>
      <c r="E51" s="69">
        <v>5</v>
      </c>
      <c r="F51" s="95">
        <v>17</v>
      </c>
      <c r="G51" s="95">
        <v>36</v>
      </c>
      <c r="H51" s="95">
        <v>22</v>
      </c>
      <c r="I51" s="95">
        <v>4</v>
      </c>
      <c r="J51" s="95">
        <v>5</v>
      </c>
      <c r="K51" s="95">
        <v>5</v>
      </c>
      <c r="L51" s="95">
        <v>17</v>
      </c>
      <c r="M51" s="95">
        <v>4158</v>
      </c>
      <c r="N51" s="96">
        <v>2.14</v>
      </c>
    </row>
    <row r="52" spans="2:14" x14ac:dyDescent="0.2">
      <c r="B52" s="57">
        <v>4064</v>
      </c>
      <c r="C52" s="69" t="s">
        <v>116</v>
      </c>
      <c r="D52" s="69">
        <v>9</v>
      </c>
      <c r="E52" s="69">
        <v>0</v>
      </c>
      <c r="F52" s="95">
        <v>0</v>
      </c>
      <c r="G52" s="95">
        <v>3</v>
      </c>
      <c r="H52" s="95">
        <v>1</v>
      </c>
      <c r="I52" s="95">
        <v>5</v>
      </c>
      <c r="J52" s="95">
        <v>0</v>
      </c>
      <c r="K52" s="95">
        <v>2</v>
      </c>
      <c r="L52" s="95">
        <v>0</v>
      </c>
      <c r="M52" s="95">
        <v>480</v>
      </c>
      <c r="N52" s="96">
        <v>1.88</v>
      </c>
    </row>
    <row r="53" spans="2:14" x14ac:dyDescent="0.2">
      <c r="B53" s="57">
        <v>4065</v>
      </c>
      <c r="C53" s="69" t="s">
        <v>117</v>
      </c>
      <c r="D53" s="69">
        <v>69</v>
      </c>
      <c r="E53" s="69">
        <v>2</v>
      </c>
      <c r="F53" s="95">
        <v>10</v>
      </c>
      <c r="G53" s="95">
        <v>22</v>
      </c>
      <c r="H53" s="95">
        <v>21</v>
      </c>
      <c r="I53" s="95">
        <v>13</v>
      </c>
      <c r="J53" s="95">
        <v>1</v>
      </c>
      <c r="K53" s="95">
        <v>2</v>
      </c>
      <c r="L53" s="95">
        <v>0</v>
      </c>
      <c r="M53" s="95">
        <v>1851</v>
      </c>
      <c r="N53" s="96">
        <v>3.73</v>
      </c>
    </row>
    <row r="54" spans="2:14" x14ac:dyDescent="0.2">
      <c r="B54" s="57">
        <v>4066</v>
      </c>
      <c r="C54" s="69" t="s">
        <v>118</v>
      </c>
      <c r="D54" s="69">
        <v>2</v>
      </c>
      <c r="E54" s="69">
        <v>0</v>
      </c>
      <c r="F54" s="95">
        <v>0</v>
      </c>
      <c r="G54" s="95">
        <v>0</v>
      </c>
      <c r="H54" s="95">
        <v>2</v>
      </c>
      <c r="I54" s="95">
        <v>0</v>
      </c>
      <c r="J54" s="95">
        <v>0</v>
      </c>
      <c r="K54" s="95">
        <v>0</v>
      </c>
      <c r="L54" s="95">
        <v>0</v>
      </c>
      <c r="M54" s="95">
        <v>460</v>
      </c>
      <c r="N54" s="96">
        <v>0.43</v>
      </c>
    </row>
    <row r="55" spans="2:14" x14ac:dyDescent="0.2">
      <c r="B55" s="57">
        <v>4067</v>
      </c>
      <c r="C55" s="69" t="s">
        <v>460</v>
      </c>
      <c r="D55" s="69">
        <v>4</v>
      </c>
      <c r="E55" s="69">
        <v>0</v>
      </c>
      <c r="F55" s="95">
        <v>2</v>
      </c>
      <c r="G55" s="95">
        <v>0</v>
      </c>
      <c r="H55" s="95">
        <v>2</v>
      </c>
      <c r="I55" s="95">
        <v>0</v>
      </c>
      <c r="J55" s="95">
        <v>0</v>
      </c>
      <c r="K55" s="95">
        <v>1</v>
      </c>
      <c r="L55" s="95">
        <v>0</v>
      </c>
      <c r="M55" s="95">
        <v>749</v>
      </c>
      <c r="N55" s="96">
        <v>0.53</v>
      </c>
    </row>
    <row r="56" spans="2:14" x14ac:dyDescent="0.2">
      <c r="B56" s="57">
        <v>4068</v>
      </c>
      <c r="C56" s="69" t="s">
        <v>119</v>
      </c>
      <c r="D56" s="69">
        <v>42</v>
      </c>
      <c r="E56" s="69">
        <v>3</v>
      </c>
      <c r="F56" s="95">
        <v>10</v>
      </c>
      <c r="G56" s="95">
        <v>10</v>
      </c>
      <c r="H56" s="95">
        <v>10</v>
      </c>
      <c r="I56" s="95">
        <v>9</v>
      </c>
      <c r="J56" s="95">
        <v>0</v>
      </c>
      <c r="K56" s="95">
        <v>0</v>
      </c>
      <c r="L56" s="95">
        <v>0</v>
      </c>
      <c r="M56" s="95">
        <v>1137</v>
      </c>
      <c r="N56" s="96">
        <v>3.69</v>
      </c>
    </row>
    <row r="57" spans="2:14" x14ac:dyDescent="0.2">
      <c r="B57" s="57">
        <v>4084</v>
      </c>
      <c r="C57" s="69" t="s">
        <v>130</v>
      </c>
      <c r="D57" s="69">
        <v>5</v>
      </c>
      <c r="E57" s="69">
        <v>0</v>
      </c>
      <c r="F57" s="95">
        <v>0</v>
      </c>
      <c r="G57" s="95">
        <v>3</v>
      </c>
      <c r="H57" s="95">
        <v>2</v>
      </c>
      <c r="I57" s="95">
        <v>0</v>
      </c>
      <c r="J57" s="95">
        <v>0</v>
      </c>
      <c r="K57" s="95">
        <v>0</v>
      </c>
      <c r="L57" s="95">
        <v>3</v>
      </c>
      <c r="M57" s="95">
        <v>280</v>
      </c>
      <c r="N57" s="96">
        <v>1.79</v>
      </c>
    </row>
    <row r="58" spans="2:14" x14ac:dyDescent="0.2">
      <c r="B58" s="57">
        <v>4071</v>
      </c>
      <c r="C58" s="69" t="s">
        <v>120</v>
      </c>
      <c r="D58" s="69">
        <v>9</v>
      </c>
      <c r="E58" s="69">
        <v>0</v>
      </c>
      <c r="F58" s="95">
        <v>1</v>
      </c>
      <c r="G58" s="95">
        <v>3</v>
      </c>
      <c r="H58" s="95">
        <v>4</v>
      </c>
      <c r="I58" s="95">
        <v>1</v>
      </c>
      <c r="J58" s="95">
        <v>0</v>
      </c>
      <c r="K58" s="95">
        <v>0</v>
      </c>
      <c r="L58" s="95">
        <v>2</v>
      </c>
      <c r="M58" s="95">
        <v>967</v>
      </c>
      <c r="N58" s="96">
        <v>0.93</v>
      </c>
    </row>
    <row r="59" spans="2:14" x14ac:dyDescent="0.2">
      <c r="B59" s="57">
        <v>4072</v>
      </c>
      <c r="C59" s="69" t="s">
        <v>380</v>
      </c>
      <c r="D59" s="69">
        <v>70</v>
      </c>
      <c r="E59" s="69">
        <v>11</v>
      </c>
      <c r="F59" s="95">
        <v>7</v>
      </c>
      <c r="G59" s="95">
        <v>22</v>
      </c>
      <c r="H59" s="95">
        <v>21</v>
      </c>
      <c r="I59" s="95">
        <v>8</v>
      </c>
      <c r="J59" s="95">
        <v>1</v>
      </c>
      <c r="K59" s="95">
        <v>7</v>
      </c>
      <c r="L59" s="95">
        <v>1</v>
      </c>
      <c r="M59" s="95">
        <v>1293</v>
      </c>
      <c r="N59" s="96">
        <v>5.41</v>
      </c>
    </row>
    <row r="60" spans="2:14" x14ac:dyDescent="0.2">
      <c r="B60" s="57">
        <v>4073</v>
      </c>
      <c r="C60" s="69" t="s">
        <v>121</v>
      </c>
      <c r="D60" s="69">
        <v>8</v>
      </c>
      <c r="E60" s="69">
        <v>0</v>
      </c>
      <c r="F60" s="95">
        <v>0</v>
      </c>
      <c r="G60" s="95">
        <v>4</v>
      </c>
      <c r="H60" s="95">
        <v>4</v>
      </c>
      <c r="I60" s="95">
        <v>0</v>
      </c>
      <c r="J60" s="95">
        <v>0</v>
      </c>
      <c r="K60" s="95">
        <v>0</v>
      </c>
      <c r="L60" s="95">
        <v>0</v>
      </c>
      <c r="M60" s="95">
        <v>1002</v>
      </c>
      <c r="N60" s="96">
        <v>0.8</v>
      </c>
    </row>
    <row r="61" spans="2:14" x14ac:dyDescent="0.2">
      <c r="B61" s="57">
        <v>4074</v>
      </c>
      <c r="C61" s="69" t="s">
        <v>122</v>
      </c>
      <c r="D61" s="69">
        <v>15</v>
      </c>
      <c r="E61" s="69">
        <v>1</v>
      </c>
      <c r="F61" s="95">
        <v>1</v>
      </c>
      <c r="G61" s="95">
        <v>1</v>
      </c>
      <c r="H61" s="95">
        <v>6</v>
      </c>
      <c r="I61" s="95">
        <v>4</v>
      </c>
      <c r="J61" s="95">
        <v>2</v>
      </c>
      <c r="K61" s="95">
        <v>1</v>
      </c>
      <c r="L61" s="95">
        <v>1</v>
      </c>
      <c r="M61" s="95">
        <v>1193</v>
      </c>
      <c r="N61" s="96">
        <v>1.26</v>
      </c>
    </row>
    <row r="62" spans="2:14" x14ac:dyDescent="0.2">
      <c r="B62" s="57">
        <v>4075</v>
      </c>
      <c r="C62" s="69" t="s">
        <v>461</v>
      </c>
      <c r="D62" s="69">
        <v>13</v>
      </c>
      <c r="E62" s="69">
        <v>1</v>
      </c>
      <c r="F62" s="95">
        <v>2</v>
      </c>
      <c r="G62" s="95">
        <v>4</v>
      </c>
      <c r="H62" s="95">
        <v>4</v>
      </c>
      <c r="I62" s="95">
        <v>2</v>
      </c>
      <c r="J62" s="95">
        <v>0</v>
      </c>
      <c r="K62" s="95">
        <v>0</v>
      </c>
      <c r="L62" s="95">
        <v>0</v>
      </c>
      <c r="M62" s="95">
        <v>2060</v>
      </c>
      <c r="N62" s="96">
        <v>0.63</v>
      </c>
    </row>
    <row r="63" spans="2:14" x14ac:dyDescent="0.2">
      <c r="B63" s="57">
        <v>4076</v>
      </c>
      <c r="C63" s="69" t="s">
        <v>123</v>
      </c>
      <c r="D63" s="69">
        <v>0</v>
      </c>
      <c r="E63" s="69">
        <v>0</v>
      </c>
      <c r="F63" s="95">
        <v>0</v>
      </c>
      <c r="G63" s="95">
        <v>0</v>
      </c>
      <c r="H63" s="95">
        <v>0</v>
      </c>
      <c r="I63" s="95">
        <v>0</v>
      </c>
      <c r="J63" s="95">
        <v>0</v>
      </c>
      <c r="K63" s="95">
        <v>0</v>
      </c>
      <c r="L63" s="95">
        <v>0</v>
      </c>
      <c r="M63" s="95">
        <v>1349</v>
      </c>
      <c r="N63" s="96">
        <v>0</v>
      </c>
    </row>
    <row r="64" spans="2:14" x14ac:dyDescent="0.2">
      <c r="B64" s="57">
        <v>4077</v>
      </c>
      <c r="C64" s="69" t="s">
        <v>124</v>
      </c>
      <c r="D64" s="69">
        <v>12</v>
      </c>
      <c r="E64" s="69">
        <v>0</v>
      </c>
      <c r="F64" s="95">
        <v>0</v>
      </c>
      <c r="G64" s="95">
        <v>4</v>
      </c>
      <c r="H64" s="95">
        <v>8</v>
      </c>
      <c r="I64" s="95">
        <v>0</v>
      </c>
      <c r="J64" s="95">
        <v>0</v>
      </c>
      <c r="K64" s="95">
        <v>0</v>
      </c>
      <c r="L64" s="95">
        <v>0</v>
      </c>
      <c r="M64" s="95">
        <v>637</v>
      </c>
      <c r="N64" s="96">
        <v>1.88</v>
      </c>
    </row>
    <row r="65" spans="2:14" x14ac:dyDescent="0.2">
      <c r="B65" s="57">
        <v>4078</v>
      </c>
      <c r="C65" s="69" t="s">
        <v>125</v>
      </c>
      <c r="D65" s="69">
        <v>7</v>
      </c>
      <c r="E65" s="69">
        <v>0</v>
      </c>
      <c r="F65" s="95">
        <v>2</v>
      </c>
      <c r="G65" s="95">
        <v>1</v>
      </c>
      <c r="H65" s="95">
        <v>1</v>
      </c>
      <c r="I65" s="95">
        <v>2</v>
      </c>
      <c r="J65" s="95">
        <v>1</v>
      </c>
      <c r="K65" s="95">
        <v>3</v>
      </c>
      <c r="L65" s="95">
        <v>0</v>
      </c>
      <c r="M65" s="95">
        <v>221</v>
      </c>
      <c r="N65" s="96">
        <v>3.17</v>
      </c>
    </row>
    <row r="66" spans="2:14" x14ac:dyDescent="0.2">
      <c r="B66" s="57">
        <v>4079</v>
      </c>
      <c r="C66" s="69" t="s">
        <v>126</v>
      </c>
      <c r="D66" s="69">
        <v>12</v>
      </c>
      <c r="E66" s="69">
        <v>1</v>
      </c>
      <c r="F66" s="95">
        <v>0</v>
      </c>
      <c r="G66" s="95">
        <v>3</v>
      </c>
      <c r="H66" s="95">
        <v>2</v>
      </c>
      <c r="I66" s="95">
        <v>6</v>
      </c>
      <c r="J66" s="95">
        <v>0</v>
      </c>
      <c r="K66" s="95">
        <v>7</v>
      </c>
      <c r="L66" s="95">
        <v>0</v>
      </c>
      <c r="M66" s="95">
        <v>718</v>
      </c>
      <c r="N66" s="96">
        <v>1.67</v>
      </c>
    </row>
    <row r="67" spans="2:14" x14ac:dyDescent="0.2">
      <c r="B67" s="57">
        <v>4080</v>
      </c>
      <c r="C67" s="69" t="s">
        <v>127</v>
      </c>
      <c r="D67" s="69">
        <v>90</v>
      </c>
      <c r="E67" s="69">
        <v>0</v>
      </c>
      <c r="F67" s="95">
        <v>11</v>
      </c>
      <c r="G67" s="95">
        <v>36</v>
      </c>
      <c r="H67" s="95">
        <v>38</v>
      </c>
      <c r="I67" s="95">
        <v>3</v>
      </c>
      <c r="J67" s="95">
        <v>2</v>
      </c>
      <c r="K67" s="95">
        <v>3</v>
      </c>
      <c r="L67" s="95">
        <v>1</v>
      </c>
      <c r="M67" s="95">
        <v>3451</v>
      </c>
      <c r="N67" s="96">
        <v>2.61</v>
      </c>
    </row>
    <row r="68" spans="2:14" x14ac:dyDescent="0.2">
      <c r="B68" s="57">
        <v>4081</v>
      </c>
      <c r="C68" s="69" t="s">
        <v>128</v>
      </c>
      <c r="D68" s="69">
        <v>45</v>
      </c>
      <c r="E68" s="69">
        <v>5</v>
      </c>
      <c r="F68" s="95">
        <v>2</v>
      </c>
      <c r="G68" s="95">
        <v>7</v>
      </c>
      <c r="H68" s="95">
        <v>19</v>
      </c>
      <c r="I68" s="95">
        <v>9</v>
      </c>
      <c r="J68" s="95">
        <v>3</v>
      </c>
      <c r="K68" s="95">
        <v>0</v>
      </c>
      <c r="L68" s="95">
        <v>0</v>
      </c>
      <c r="M68" s="95">
        <v>1799</v>
      </c>
      <c r="N68" s="96">
        <v>2.5</v>
      </c>
    </row>
    <row r="69" spans="2:14" x14ac:dyDescent="0.2">
      <c r="B69" s="57">
        <v>4082</v>
      </c>
      <c r="C69" s="69" t="s">
        <v>381</v>
      </c>
      <c r="D69" s="69">
        <v>149</v>
      </c>
      <c r="E69" s="69">
        <v>11</v>
      </c>
      <c r="F69" s="95">
        <v>20</v>
      </c>
      <c r="G69" s="95">
        <v>53</v>
      </c>
      <c r="H69" s="95">
        <v>47</v>
      </c>
      <c r="I69" s="95">
        <v>13</v>
      </c>
      <c r="J69" s="95">
        <v>5</v>
      </c>
      <c r="K69" s="95">
        <v>16</v>
      </c>
      <c r="L69" s="95">
        <v>8</v>
      </c>
      <c r="M69" s="95">
        <v>7767</v>
      </c>
      <c r="N69" s="96">
        <v>1.92</v>
      </c>
    </row>
    <row r="70" spans="2:14" x14ac:dyDescent="0.2">
      <c r="B70" s="57">
        <v>4083</v>
      </c>
      <c r="C70" s="69" t="s">
        <v>129</v>
      </c>
      <c r="D70" s="69">
        <v>55</v>
      </c>
      <c r="E70" s="69">
        <v>5</v>
      </c>
      <c r="F70" s="95">
        <v>5</v>
      </c>
      <c r="G70" s="95">
        <v>10</v>
      </c>
      <c r="H70" s="95">
        <v>20</v>
      </c>
      <c r="I70" s="95">
        <v>7</v>
      </c>
      <c r="J70" s="95">
        <v>8</v>
      </c>
      <c r="K70" s="95">
        <v>11</v>
      </c>
      <c r="L70" s="95">
        <v>5</v>
      </c>
      <c r="M70" s="95">
        <v>2075</v>
      </c>
      <c r="N70" s="96">
        <v>2.65</v>
      </c>
    </row>
    <row r="71" spans="2:14" s="70" customFormat="1" x14ac:dyDescent="0.2">
      <c r="B71" s="54">
        <v>4129</v>
      </c>
      <c r="C71" s="70" t="s">
        <v>151</v>
      </c>
      <c r="D71" s="70">
        <v>767</v>
      </c>
      <c r="E71" s="70">
        <v>62</v>
      </c>
      <c r="F71" s="93">
        <v>146</v>
      </c>
      <c r="G71" s="93">
        <v>250</v>
      </c>
      <c r="H71" s="93">
        <v>196</v>
      </c>
      <c r="I71" s="93">
        <v>78</v>
      </c>
      <c r="J71" s="93">
        <v>35</v>
      </c>
      <c r="K71" s="93">
        <v>57</v>
      </c>
      <c r="L71" s="93">
        <v>93</v>
      </c>
      <c r="M71" s="93">
        <v>25165</v>
      </c>
      <c r="N71" s="94">
        <v>3.05</v>
      </c>
    </row>
    <row r="72" spans="2:14" s="225" customFormat="1" x14ac:dyDescent="0.2">
      <c r="B72" s="52">
        <v>4091</v>
      </c>
      <c r="C72" s="225" t="s">
        <v>132</v>
      </c>
      <c r="D72" s="225">
        <v>6</v>
      </c>
      <c r="E72" s="225">
        <v>0</v>
      </c>
      <c r="F72" s="257">
        <v>0</v>
      </c>
      <c r="G72" s="257">
        <v>2</v>
      </c>
      <c r="H72" s="257">
        <v>1</v>
      </c>
      <c r="I72" s="257">
        <v>1</v>
      </c>
      <c r="J72" s="257">
        <v>2</v>
      </c>
      <c r="K72" s="257">
        <v>3</v>
      </c>
      <c r="L72" s="257">
        <v>1</v>
      </c>
      <c r="M72" s="257">
        <v>775</v>
      </c>
      <c r="N72" s="258">
        <v>0.77</v>
      </c>
    </row>
    <row r="73" spans="2:14" x14ac:dyDescent="0.2">
      <c r="B73" s="57">
        <v>4092</v>
      </c>
      <c r="C73" s="69" t="s">
        <v>133</v>
      </c>
      <c r="D73" s="69">
        <v>134</v>
      </c>
      <c r="E73" s="69">
        <v>4</v>
      </c>
      <c r="F73" s="95">
        <v>24</v>
      </c>
      <c r="G73" s="95">
        <v>59</v>
      </c>
      <c r="H73" s="95">
        <v>33</v>
      </c>
      <c r="I73" s="95">
        <v>11</v>
      </c>
      <c r="J73" s="95">
        <v>3</v>
      </c>
      <c r="K73" s="95">
        <v>14</v>
      </c>
      <c r="L73" s="95">
        <v>2</v>
      </c>
      <c r="M73" s="95">
        <v>1953</v>
      </c>
      <c r="N73" s="96">
        <v>6.86</v>
      </c>
    </row>
    <row r="74" spans="2:14" x14ac:dyDescent="0.2">
      <c r="B74" s="57">
        <v>4093</v>
      </c>
      <c r="C74" s="69" t="s">
        <v>134</v>
      </c>
      <c r="D74" s="69">
        <v>1</v>
      </c>
      <c r="E74" s="69">
        <v>0</v>
      </c>
      <c r="F74" s="95">
        <v>0</v>
      </c>
      <c r="G74" s="95">
        <v>0</v>
      </c>
      <c r="H74" s="95">
        <v>1</v>
      </c>
      <c r="I74" s="95">
        <v>0</v>
      </c>
      <c r="J74" s="95">
        <v>0</v>
      </c>
      <c r="K74" s="95">
        <v>0</v>
      </c>
      <c r="L74" s="95">
        <v>0</v>
      </c>
      <c r="M74" s="95">
        <v>356</v>
      </c>
      <c r="N74" s="96">
        <v>0.28000000000000003</v>
      </c>
    </row>
    <row r="75" spans="2:14" x14ac:dyDescent="0.2">
      <c r="B75" s="57">
        <v>4124</v>
      </c>
      <c r="C75" s="69" t="s">
        <v>150</v>
      </c>
      <c r="D75" s="69">
        <v>13</v>
      </c>
      <c r="E75" s="69">
        <v>3</v>
      </c>
      <c r="F75" s="95">
        <v>3</v>
      </c>
      <c r="G75" s="95">
        <v>5</v>
      </c>
      <c r="H75" s="95">
        <v>0</v>
      </c>
      <c r="I75" s="95">
        <v>2</v>
      </c>
      <c r="J75" s="95">
        <v>0</v>
      </c>
      <c r="K75" s="95">
        <v>1</v>
      </c>
      <c r="L75" s="95">
        <v>9</v>
      </c>
      <c r="M75" s="95">
        <v>785</v>
      </c>
      <c r="N75" s="96">
        <v>1.66</v>
      </c>
    </row>
    <row r="76" spans="2:14" x14ac:dyDescent="0.2">
      <c r="B76" s="57">
        <v>4094</v>
      </c>
      <c r="C76" s="69" t="s">
        <v>135</v>
      </c>
      <c r="D76" s="69">
        <v>7</v>
      </c>
      <c r="E76" s="69">
        <v>0</v>
      </c>
      <c r="F76" s="95">
        <v>0</v>
      </c>
      <c r="G76" s="95">
        <v>2</v>
      </c>
      <c r="H76" s="95">
        <v>3</v>
      </c>
      <c r="I76" s="95">
        <v>2</v>
      </c>
      <c r="J76" s="95">
        <v>0</v>
      </c>
      <c r="K76" s="95">
        <v>2</v>
      </c>
      <c r="L76" s="95">
        <v>1</v>
      </c>
      <c r="M76" s="95">
        <v>403</v>
      </c>
      <c r="N76" s="96">
        <v>1.74</v>
      </c>
    </row>
    <row r="77" spans="2:14" x14ac:dyDescent="0.2">
      <c r="B77" s="57">
        <v>4095</v>
      </c>
      <c r="C77" s="69" t="s">
        <v>25</v>
      </c>
      <c r="D77" s="69">
        <v>316</v>
      </c>
      <c r="E77" s="69">
        <v>22</v>
      </c>
      <c r="F77" s="95">
        <v>65</v>
      </c>
      <c r="G77" s="95">
        <v>101</v>
      </c>
      <c r="H77" s="95">
        <v>86</v>
      </c>
      <c r="I77" s="95">
        <v>32</v>
      </c>
      <c r="J77" s="95">
        <v>10</v>
      </c>
      <c r="K77" s="95">
        <v>3</v>
      </c>
      <c r="L77" s="95">
        <v>63</v>
      </c>
      <c r="M77" s="95">
        <v>6633</v>
      </c>
      <c r="N77" s="96">
        <v>4.76</v>
      </c>
    </row>
    <row r="78" spans="2:14" x14ac:dyDescent="0.2">
      <c r="B78" s="57">
        <v>4096</v>
      </c>
      <c r="C78" s="69" t="s">
        <v>136</v>
      </c>
      <c r="D78" s="69">
        <v>3</v>
      </c>
      <c r="E78" s="69">
        <v>0</v>
      </c>
      <c r="F78" s="95">
        <v>1</v>
      </c>
      <c r="G78" s="95">
        <v>0</v>
      </c>
      <c r="H78" s="95">
        <v>1</v>
      </c>
      <c r="I78" s="95">
        <v>1</v>
      </c>
      <c r="J78" s="95">
        <v>0</v>
      </c>
      <c r="K78" s="95">
        <v>2</v>
      </c>
      <c r="L78" s="95">
        <v>0</v>
      </c>
      <c r="M78" s="95">
        <v>298</v>
      </c>
      <c r="N78" s="96">
        <v>1.01</v>
      </c>
    </row>
    <row r="79" spans="2:14" x14ac:dyDescent="0.2">
      <c r="B79" s="57">
        <v>4097</v>
      </c>
      <c r="C79" s="69" t="s">
        <v>137</v>
      </c>
      <c r="D79" s="69">
        <v>4</v>
      </c>
      <c r="E79" s="69">
        <v>2</v>
      </c>
      <c r="F79" s="95">
        <v>0</v>
      </c>
      <c r="G79" s="95">
        <v>0</v>
      </c>
      <c r="H79" s="95">
        <v>0</v>
      </c>
      <c r="I79" s="95">
        <v>1</v>
      </c>
      <c r="J79" s="95">
        <v>1</v>
      </c>
      <c r="K79" s="95">
        <v>1</v>
      </c>
      <c r="L79" s="95">
        <v>0</v>
      </c>
      <c r="M79" s="95">
        <v>143</v>
      </c>
      <c r="N79" s="96">
        <v>2.8</v>
      </c>
    </row>
    <row r="80" spans="2:14" x14ac:dyDescent="0.2">
      <c r="B80" s="57">
        <v>4099</v>
      </c>
      <c r="C80" s="69" t="s">
        <v>138</v>
      </c>
      <c r="D80" s="69">
        <v>1</v>
      </c>
      <c r="E80" s="69">
        <v>0</v>
      </c>
      <c r="F80" s="95">
        <v>0</v>
      </c>
      <c r="G80" s="95">
        <v>0</v>
      </c>
      <c r="H80" s="95">
        <v>0</v>
      </c>
      <c r="I80" s="95">
        <v>1</v>
      </c>
      <c r="J80" s="95">
        <v>0</v>
      </c>
      <c r="K80" s="95">
        <v>0</v>
      </c>
      <c r="L80" s="95">
        <v>0</v>
      </c>
      <c r="M80" s="95">
        <v>202</v>
      </c>
      <c r="N80" s="96">
        <v>0.5</v>
      </c>
    </row>
    <row r="81" spans="2:14" x14ac:dyDescent="0.2">
      <c r="B81" s="57">
        <v>4100</v>
      </c>
      <c r="C81" s="69" t="s">
        <v>382</v>
      </c>
      <c r="D81" s="69">
        <v>17</v>
      </c>
      <c r="E81" s="69">
        <v>4</v>
      </c>
      <c r="F81" s="95">
        <v>3</v>
      </c>
      <c r="G81" s="95">
        <v>2</v>
      </c>
      <c r="H81" s="95">
        <v>7</v>
      </c>
      <c r="I81" s="95">
        <v>1</v>
      </c>
      <c r="J81" s="95">
        <v>0</v>
      </c>
      <c r="K81" s="95">
        <v>0</v>
      </c>
      <c r="L81" s="95">
        <v>0</v>
      </c>
      <c r="M81" s="95">
        <v>1738</v>
      </c>
      <c r="N81" s="96">
        <v>0.98</v>
      </c>
    </row>
    <row r="82" spans="2:14" x14ac:dyDescent="0.2">
      <c r="B82" s="57">
        <v>4104</v>
      </c>
      <c r="C82" s="69" t="s">
        <v>139</v>
      </c>
      <c r="D82" s="69">
        <v>13</v>
      </c>
      <c r="E82" s="69">
        <v>0</v>
      </c>
      <c r="F82" s="95">
        <v>3</v>
      </c>
      <c r="G82" s="95">
        <v>6</v>
      </c>
      <c r="H82" s="95">
        <v>2</v>
      </c>
      <c r="I82" s="95">
        <v>2</v>
      </c>
      <c r="J82" s="95">
        <v>0</v>
      </c>
      <c r="K82" s="95">
        <v>1</v>
      </c>
      <c r="L82" s="95">
        <v>0</v>
      </c>
      <c r="M82" s="95">
        <v>1531</v>
      </c>
      <c r="N82" s="96">
        <v>0.85</v>
      </c>
    </row>
    <row r="83" spans="2:14" x14ac:dyDescent="0.2">
      <c r="B83" s="57">
        <v>4105</v>
      </c>
      <c r="C83" s="69" t="s">
        <v>140</v>
      </c>
      <c r="D83" s="69">
        <v>2</v>
      </c>
      <c r="E83" s="69">
        <v>1</v>
      </c>
      <c r="F83" s="95">
        <v>0</v>
      </c>
      <c r="G83" s="95">
        <v>0</v>
      </c>
      <c r="H83" s="95">
        <v>1</v>
      </c>
      <c r="I83" s="95">
        <v>0</v>
      </c>
      <c r="J83" s="95">
        <v>0</v>
      </c>
      <c r="K83" s="95">
        <v>0</v>
      </c>
      <c r="L83" s="95">
        <v>0</v>
      </c>
      <c r="M83" s="95">
        <v>159</v>
      </c>
      <c r="N83" s="96">
        <v>1.26</v>
      </c>
    </row>
    <row r="84" spans="2:14" x14ac:dyDescent="0.2">
      <c r="B84" s="57">
        <v>4106</v>
      </c>
      <c r="C84" s="69" t="s">
        <v>141</v>
      </c>
      <c r="D84" s="69">
        <v>3</v>
      </c>
      <c r="E84" s="69">
        <v>0</v>
      </c>
      <c r="F84" s="95">
        <v>0</v>
      </c>
      <c r="G84" s="95">
        <v>1</v>
      </c>
      <c r="H84" s="95">
        <v>1</v>
      </c>
      <c r="I84" s="95">
        <v>0</v>
      </c>
      <c r="J84" s="95">
        <v>1</v>
      </c>
      <c r="K84" s="95">
        <v>1</v>
      </c>
      <c r="L84" s="95">
        <v>1</v>
      </c>
      <c r="M84" s="95">
        <v>204</v>
      </c>
      <c r="N84" s="96">
        <v>1.47</v>
      </c>
    </row>
    <row r="85" spans="2:14" x14ac:dyDescent="0.2">
      <c r="B85" s="57">
        <v>4107</v>
      </c>
      <c r="C85" s="69" t="s">
        <v>142</v>
      </c>
      <c r="D85" s="69">
        <v>13</v>
      </c>
      <c r="E85" s="69">
        <v>1</v>
      </c>
      <c r="F85" s="95">
        <v>3</v>
      </c>
      <c r="G85" s="95">
        <v>2</v>
      </c>
      <c r="H85" s="95">
        <v>4</v>
      </c>
      <c r="I85" s="95">
        <v>2</v>
      </c>
      <c r="J85" s="95">
        <v>1</v>
      </c>
      <c r="K85" s="95">
        <v>5</v>
      </c>
      <c r="L85" s="95">
        <v>2</v>
      </c>
      <c r="M85" s="95">
        <v>502</v>
      </c>
      <c r="N85" s="96">
        <v>2.59</v>
      </c>
    </row>
    <row r="86" spans="2:14" x14ac:dyDescent="0.2">
      <c r="B86" s="57">
        <v>4110</v>
      </c>
      <c r="C86" s="69" t="s">
        <v>143</v>
      </c>
      <c r="D86" s="69">
        <v>27</v>
      </c>
      <c r="E86" s="69">
        <v>3</v>
      </c>
      <c r="F86" s="95">
        <v>6</v>
      </c>
      <c r="G86" s="95">
        <v>6</v>
      </c>
      <c r="H86" s="95">
        <v>4</v>
      </c>
      <c r="I86" s="95">
        <v>6</v>
      </c>
      <c r="J86" s="95">
        <v>2</v>
      </c>
      <c r="K86" s="95">
        <v>2</v>
      </c>
      <c r="L86" s="95">
        <v>1</v>
      </c>
      <c r="M86" s="95">
        <v>660</v>
      </c>
      <c r="N86" s="96">
        <v>4.09</v>
      </c>
    </row>
    <row r="87" spans="2:14" x14ac:dyDescent="0.2">
      <c r="B87" s="57">
        <v>4111</v>
      </c>
      <c r="C87" s="69" t="s">
        <v>144</v>
      </c>
      <c r="D87" s="69">
        <v>17</v>
      </c>
      <c r="E87" s="69">
        <v>1</v>
      </c>
      <c r="F87" s="95">
        <v>0</v>
      </c>
      <c r="G87" s="95">
        <v>3</v>
      </c>
      <c r="H87" s="95">
        <v>9</v>
      </c>
      <c r="I87" s="95">
        <v>3</v>
      </c>
      <c r="J87" s="95">
        <v>1</v>
      </c>
      <c r="K87" s="95">
        <v>4</v>
      </c>
      <c r="L87" s="95">
        <v>0</v>
      </c>
      <c r="M87" s="95">
        <v>680</v>
      </c>
      <c r="N87" s="96">
        <v>2.5</v>
      </c>
    </row>
    <row r="88" spans="2:14" x14ac:dyDescent="0.2">
      <c r="B88" s="57">
        <v>4112</v>
      </c>
      <c r="C88" s="69" t="s">
        <v>145</v>
      </c>
      <c r="D88" s="69">
        <v>1</v>
      </c>
      <c r="E88" s="69">
        <v>0</v>
      </c>
      <c r="F88" s="95">
        <v>0</v>
      </c>
      <c r="G88" s="95">
        <v>0</v>
      </c>
      <c r="H88" s="95">
        <v>0</v>
      </c>
      <c r="I88" s="95">
        <v>1</v>
      </c>
      <c r="J88" s="95">
        <v>0</v>
      </c>
      <c r="K88" s="95">
        <v>0</v>
      </c>
      <c r="L88" s="95">
        <v>0</v>
      </c>
      <c r="M88" s="95">
        <v>381</v>
      </c>
      <c r="N88" s="96">
        <v>0.26</v>
      </c>
    </row>
    <row r="89" spans="2:14" x14ac:dyDescent="0.2">
      <c r="B89" s="57">
        <v>4125</v>
      </c>
      <c r="C89" s="69" t="s">
        <v>402</v>
      </c>
      <c r="D89" s="69">
        <v>19</v>
      </c>
      <c r="E89" s="69">
        <v>1</v>
      </c>
      <c r="F89" s="95">
        <v>4</v>
      </c>
      <c r="G89" s="95">
        <v>6</v>
      </c>
      <c r="H89" s="95">
        <v>6</v>
      </c>
      <c r="I89" s="95">
        <v>0</v>
      </c>
      <c r="J89" s="95">
        <v>2</v>
      </c>
      <c r="K89" s="95">
        <v>2</v>
      </c>
      <c r="L89" s="95">
        <v>5</v>
      </c>
      <c r="M89" s="95">
        <v>1122</v>
      </c>
      <c r="N89" s="96">
        <v>1.69</v>
      </c>
    </row>
    <row r="90" spans="2:14" x14ac:dyDescent="0.2">
      <c r="B90" s="57">
        <v>4117</v>
      </c>
      <c r="C90" s="69" t="s">
        <v>383</v>
      </c>
      <c r="D90" s="69">
        <v>4</v>
      </c>
      <c r="E90" s="69">
        <v>0</v>
      </c>
      <c r="F90" s="95">
        <v>1</v>
      </c>
      <c r="G90" s="95">
        <v>1</v>
      </c>
      <c r="H90" s="95">
        <v>1</v>
      </c>
      <c r="I90" s="95">
        <v>0</v>
      </c>
      <c r="J90" s="95">
        <v>1</v>
      </c>
      <c r="K90" s="95">
        <v>1</v>
      </c>
      <c r="L90" s="95">
        <v>1</v>
      </c>
      <c r="M90" s="95">
        <v>400</v>
      </c>
      <c r="N90" s="96">
        <v>1</v>
      </c>
    </row>
    <row r="91" spans="2:14" x14ac:dyDescent="0.2">
      <c r="B91" s="57">
        <v>4120</v>
      </c>
      <c r="C91" s="69" t="s">
        <v>384</v>
      </c>
      <c r="D91" s="69">
        <v>41</v>
      </c>
      <c r="E91" s="69">
        <v>1</v>
      </c>
      <c r="F91" s="95">
        <v>8</v>
      </c>
      <c r="G91" s="95">
        <v>11</v>
      </c>
      <c r="H91" s="95">
        <v>10</v>
      </c>
      <c r="I91" s="95">
        <v>5</v>
      </c>
      <c r="J91" s="95">
        <v>6</v>
      </c>
      <c r="K91" s="95">
        <v>12</v>
      </c>
      <c r="L91" s="95">
        <v>0</v>
      </c>
      <c r="M91" s="95">
        <v>702</v>
      </c>
      <c r="N91" s="96">
        <v>5.84</v>
      </c>
    </row>
    <row r="92" spans="2:14" x14ac:dyDescent="0.2">
      <c r="B92" s="57">
        <v>4121</v>
      </c>
      <c r="C92" s="69" t="s">
        <v>147</v>
      </c>
      <c r="D92" s="69">
        <v>15</v>
      </c>
      <c r="E92" s="69">
        <v>2</v>
      </c>
      <c r="F92" s="95">
        <v>2</v>
      </c>
      <c r="G92" s="95">
        <v>4</v>
      </c>
      <c r="H92" s="95">
        <v>6</v>
      </c>
      <c r="I92" s="95">
        <v>0</v>
      </c>
      <c r="J92" s="95">
        <v>1</v>
      </c>
      <c r="K92" s="95">
        <v>1</v>
      </c>
      <c r="L92" s="95">
        <v>0</v>
      </c>
      <c r="M92" s="95">
        <v>1015</v>
      </c>
      <c r="N92" s="96">
        <v>1.48</v>
      </c>
    </row>
    <row r="93" spans="2:14" x14ac:dyDescent="0.2">
      <c r="B93" s="57">
        <v>4122</v>
      </c>
      <c r="C93" s="69" t="s">
        <v>148</v>
      </c>
      <c r="D93" s="69">
        <v>17</v>
      </c>
      <c r="E93" s="69">
        <v>0</v>
      </c>
      <c r="F93" s="95">
        <v>3</v>
      </c>
      <c r="G93" s="95">
        <v>9</v>
      </c>
      <c r="H93" s="95">
        <v>5</v>
      </c>
      <c r="I93" s="95">
        <v>0</v>
      </c>
      <c r="J93" s="95">
        <v>0</v>
      </c>
      <c r="K93" s="95">
        <v>1</v>
      </c>
      <c r="L93" s="95">
        <v>0</v>
      </c>
      <c r="M93" s="95">
        <v>736</v>
      </c>
      <c r="N93" s="96">
        <v>2.31</v>
      </c>
    </row>
    <row r="94" spans="2:14" x14ac:dyDescent="0.2">
      <c r="B94" s="57">
        <v>4123</v>
      </c>
      <c r="C94" s="69" t="s">
        <v>149</v>
      </c>
      <c r="D94" s="69">
        <v>93</v>
      </c>
      <c r="E94" s="69">
        <v>17</v>
      </c>
      <c r="F94" s="95">
        <v>20</v>
      </c>
      <c r="G94" s="95">
        <v>30</v>
      </c>
      <c r="H94" s="95">
        <v>15</v>
      </c>
      <c r="I94" s="95">
        <v>7</v>
      </c>
      <c r="J94" s="95">
        <v>4</v>
      </c>
      <c r="K94" s="95">
        <v>1</v>
      </c>
      <c r="L94" s="95">
        <v>7</v>
      </c>
      <c r="M94" s="95">
        <v>3787</v>
      </c>
      <c r="N94" s="96">
        <v>2.46</v>
      </c>
    </row>
    <row r="95" spans="2:14" s="70" customFormat="1" x14ac:dyDescent="0.2">
      <c r="B95" s="54">
        <v>4159</v>
      </c>
      <c r="C95" s="70" t="s">
        <v>165</v>
      </c>
      <c r="D95" s="70">
        <v>767</v>
      </c>
      <c r="E95" s="70">
        <v>49</v>
      </c>
      <c r="F95" s="93">
        <v>107</v>
      </c>
      <c r="G95" s="93">
        <v>278</v>
      </c>
      <c r="H95" s="93">
        <v>243</v>
      </c>
      <c r="I95" s="93">
        <v>54</v>
      </c>
      <c r="J95" s="93">
        <v>36</v>
      </c>
      <c r="K95" s="93">
        <v>67</v>
      </c>
      <c r="L95" s="93">
        <v>61</v>
      </c>
      <c r="M95" s="93">
        <v>21160</v>
      </c>
      <c r="N95" s="94">
        <v>3.62</v>
      </c>
    </row>
    <row r="96" spans="2:14" s="225" customFormat="1" x14ac:dyDescent="0.2">
      <c r="B96" s="52">
        <v>4131</v>
      </c>
      <c r="C96" s="225" t="s">
        <v>152</v>
      </c>
      <c r="D96" s="225">
        <v>74</v>
      </c>
      <c r="E96" s="225">
        <v>4</v>
      </c>
      <c r="F96" s="257">
        <v>9</v>
      </c>
      <c r="G96" s="257">
        <v>19</v>
      </c>
      <c r="H96" s="257">
        <v>26</v>
      </c>
      <c r="I96" s="257">
        <v>8</v>
      </c>
      <c r="J96" s="257">
        <v>8</v>
      </c>
      <c r="K96" s="257">
        <v>6</v>
      </c>
      <c r="L96" s="257">
        <v>3</v>
      </c>
      <c r="M96" s="257">
        <v>1743</v>
      </c>
      <c r="N96" s="258">
        <v>4.25</v>
      </c>
    </row>
    <row r="97" spans="2:14" x14ac:dyDescent="0.2">
      <c r="B97" s="57">
        <v>4132</v>
      </c>
      <c r="C97" s="69" t="s">
        <v>153</v>
      </c>
      <c r="D97" s="69">
        <v>19</v>
      </c>
      <c r="E97" s="69">
        <v>1</v>
      </c>
      <c r="F97" s="95">
        <v>3</v>
      </c>
      <c r="G97" s="95">
        <v>5</v>
      </c>
      <c r="H97" s="95">
        <v>8</v>
      </c>
      <c r="I97" s="95">
        <v>2</v>
      </c>
      <c r="J97" s="95">
        <v>0</v>
      </c>
      <c r="K97" s="95">
        <v>0</v>
      </c>
      <c r="L97" s="95">
        <v>0</v>
      </c>
      <c r="M97" s="95">
        <v>707</v>
      </c>
      <c r="N97" s="96">
        <v>2.69</v>
      </c>
    </row>
    <row r="98" spans="2:14" x14ac:dyDescent="0.2">
      <c r="B98" s="57">
        <v>4133</v>
      </c>
      <c r="C98" s="69" t="s">
        <v>385</v>
      </c>
      <c r="D98" s="69">
        <v>33</v>
      </c>
      <c r="E98" s="69">
        <v>2</v>
      </c>
      <c r="F98" s="95">
        <v>6</v>
      </c>
      <c r="G98" s="95">
        <v>12</v>
      </c>
      <c r="H98" s="95">
        <v>8</v>
      </c>
      <c r="I98" s="95">
        <v>2</v>
      </c>
      <c r="J98" s="95">
        <v>3</v>
      </c>
      <c r="K98" s="95">
        <v>9</v>
      </c>
      <c r="L98" s="95">
        <v>3</v>
      </c>
      <c r="M98" s="95">
        <v>526</v>
      </c>
      <c r="N98" s="96">
        <v>6.27</v>
      </c>
    </row>
    <row r="99" spans="2:14" x14ac:dyDescent="0.2">
      <c r="B99" s="57">
        <v>4134</v>
      </c>
      <c r="C99" s="69" t="s">
        <v>154</v>
      </c>
      <c r="D99" s="69">
        <v>18</v>
      </c>
      <c r="E99" s="69">
        <v>1</v>
      </c>
      <c r="F99" s="95">
        <v>1</v>
      </c>
      <c r="G99" s="95">
        <v>9</v>
      </c>
      <c r="H99" s="95">
        <v>4</v>
      </c>
      <c r="I99" s="95">
        <v>0</v>
      </c>
      <c r="J99" s="95">
        <v>3</v>
      </c>
      <c r="K99" s="95">
        <v>2</v>
      </c>
      <c r="L99" s="95">
        <v>0</v>
      </c>
      <c r="M99" s="95">
        <v>590</v>
      </c>
      <c r="N99" s="96">
        <v>3.05</v>
      </c>
    </row>
    <row r="100" spans="2:14" x14ac:dyDescent="0.2">
      <c r="B100" s="57">
        <v>4135</v>
      </c>
      <c r="C100" s="69" t="s">
        <v>155</v>
      </c>
      <c r="D100" s="69">
        <v>25</v>
      </c>
      <c r="E100" s="69">
        <v>1</v>
      </c>
      <c r="F100" s="95">
        <v>3</v>
      </c>
      <c r="G100" s="95">
        <v>6</v>
      </c>
      <c r="H100" s="95">
        <v>10</v>
      </c>
      <c r="I100" s="95">
        <v>2</v>
      </c>
      <c r="J100" s="95">
        <v>3</v>
      </c>
      <c r="K100" s="95">
        <v>3</v>
      </c>
      <c r="L100" s="95">
        <v>0</v>
      </c>
      <c r="M100" s="95">
        <v>1120</v>
      </c>
      <c r="N100" s="96">
        <v>2.23</v>
      </c>
    </row>
    <row r="101" spans="2:14" x14ac:dyDescent="0.2">
      <c r="B101" s="57">
        <v>4136</v>
      </c>
      <c r="C101" s="69" t="s">
        <v>156</v>
      </c>
      <c r="D101" s="69">
        <v>12</v>
      </c>
      <c r="E101" s="69">
        <v>0</v>
      </c>
      <c r="F101" s="95">
        <v>2</v>
      </c>
      <c r="G101" s="95">
        <v>5</v>
      </c>
      <c r="H101" s="95">
        <v>4</v>
      </c>
      <c r="I101" s="95">
        <v>0</v>
      </c>
      <c r="J101" s="95">
        <v>1</v>
      </c>
      <c r="K101" s="95">
        <v>0</v>
      </c>
      <c r="L101" s="95">
        <v>4</v>
      </c>
      <c r="M101" s="95">
        <v>799</v>
      </c>
      <c r="N101" s="96">
        <v>1.5</v>
      </c>
    </row>
    <row r="102" spans="2:14" x14ac:dyDescent="0.2">
      <c r="B102" s="57">
        <v>4137</v>
      </c>
      <c r="C102" s="69" t="s">
        <v>386</v>
      </c>
      <c r="D102" s="69">
        <v>8</v>
      </c>
      <c r="E102" s="69">
        <v>2</v>
      </c>
      <c r="F102" s="95">
        <v>2</v>
      </c>
      <c r="G102" s="95">
        <v>0</v>
      </c>
      <c r="H102" s="95">
        <v>2</v>
      </c>
      <c r="I102" s="95">
        <v>2</v>
      </c>
      <c r="J102" s="95">
        <v>0</v>
      </c>
      <c r="K102" s="95">
        <v>1</v>
      </c>
      <c r="L102" s="95">
        <v>1</v>
      </c>
      <c r="M102" s="95">
        <v>222</v>
      </c>
      <c r="N102" s="96">
        <v>3.6</v>
      </c>
    </row>
    <row r="103" spans="2:14" x14ac:dyDescent="0.2">
      <c r="B103" s="57">
        <v>4138</v>
      </c>
      <c r="C103" s="69" t="s">
        <v>157</v>
      </c>
      <c r="D103" s="69">
        <v>3</v>
      </c>
      <c r="E103" s="69">
        <v>0</v>
      </c>
      <c r="F103" s="95">
        <v>0</v>
      </c>
      <c r="G103" s="95">
        <v>1</v>
      </c>
      <c r="H103" s="95">
        <v>2</v>
      </c>
      <c r="I103" s="95">
        <v>0</v>
      </c>
      <c r="J103" s="95">
        <v>0</v>
      </c>
      <c r="K103" s="95">
        <v>1</v>
      </c>
      <c r="L103" s="95">
        <v>0</v>
      </c>
      <c r="M103" s="95">
        <v>353</v>
      </c>
      <c r="N103" s="96">
        <v>0.85</v>
      </c>
    </row>
    <row r="104" spans="2:14" x14ac:dyDescent="0.2">
      <c r="B104" s="57">
        <v>4139</v>
      </c>
      <c r="C104" s="69" t="s">
        <v>158</v>
      </c>
      <c r="D104" s="69">
        <v>208</v>
      </c>
      <c r="E104" s="69">
        <v>19</v>
      </c>
      <c r="F104" s="95">
        <v>21</v>
      </c>
      <c r="G104" s="95">
        <v>72</v>
      </c>
      <c r="H104" s="95">
        <v>70</v>
      </c>
      <c r="I104" s="95">
        <v>17</v>
      </c>
      <c r="J104" s="95">
        <v>9</v>
      </c>
      <c r="K104" s="95">
        <v>26</v>
      </c>
      <c r="L104" s="95">
        <v>2</v>
      </c>
      <c r="M104" s="95">
        <v>3162</v>
      </c>
      <c r="N104" s="96">
        <v>6.58</v>
      </c>
    </row>
    <row r="105" spans="2:14" x14ac:dyDescent="0.2">
      <c r="B105" s="57">
        <v>4140</v>
      </c>
      <c r="C105" s="69" t="s">
        <v>159</v>
      </c>
      <c r="D105" s="69">
        <v>41</v>
      </c>
      <c r="E105" s="69">
        <v>2</v>
      </c>
      <c r="F105" s="95">
        <v>10</v>
      </c>
      <c r="G105" s="95">
        <v>18</v>
      </c>
      <c r="H105" s="95">
        <v>9</v>
      </c>
      <c r="I105" s="95">
        <v>1</v>
      </c>
      <c r="J105" s="95">
        <v>1</v>
      </c>
      <c r="K105" s="95">
        <v>1</v>
      </c>
      <c r="L105" s="95">
        <v>0</v>
      </c>
      <c r="M105" s="95">
        <v>1292</v>
      </c>
      <c r="N105" s="96">
        <v>3.17</v>
      </c>
    </row>
    <row r="106" spans="2:14" x14ac:dyDescent="0.2">
      <c r="B106" s="57">
        <v>4141</v>
      </c>
      <c r="C106" s="69" t="s">
        <v>387</v>
      </c>
      <c r="D106" s="69">
        <v>127</v>
      </c>
      <c r="E106" s="69">
        <v>12</v>
      </c>
      <c r="F106" s="95">
        <v>20</v>
      </c>
      <c r="G106" s="95">
        <v>55</v>
      </c>
      <c r="H106" s="95">
        <v>33</v>
      </c>
      <c r="I106" s="95">
        <v>3</v>
      </c>
      <c r="J106" s="95">
        <v>4</v>
      </c>
      <c r="K106" s="95">
        <v>6</v>
      </c>
      <c r="L106" s="95">
        <v>37</v>
      </c>
      <c r="M106" s="95">
        <v>4310</v>
      </c>
      <c r="N106" s="96">
        <v>2.95</v>
      </c>
    </row>
    <row r="107" spans="2:14" x14ac:dyDescent="0.2">
      <c r="B107" s="57">
        <v>4142</v>
      </c>
      <c r="C107" s="69" t="s">
        <v>160</v>
      </c>
      <c r="D107" s="69">
        <v>15</v>
      </c>
      <c r="E107" s="69">
        <v>0</v>
      </c>
      <c r="F107" s="95">
        <v>4</v>
      </c>
      <c r="G107" s="95">
        <v>5</v>
      </c>
      <c r="H107" s="95">
        <v>4</v>
      </c>
      <c r="I107" s="95">
        <v>1</v>
      </c>
      <c r="J107" s="95">
        <v>1</v>
      </c>
      <c r="K107" s="95">
        <v>0</v>
      </c>
      <c r="L107" s="95">
        <v>0</v>
      </c>
      <c r="M107" s="95">
        <v>410</v>
      </c>
      <c r="N107" s="96">
        <v>3.66</v>
      </c>
    </row>
    <row r="108" spans="2:14" x14ac:dyDescent="0.2">
      <c r="B108" s="57">
        <v>4143</v>
      </c>
      <c r="C108" s="69" t="s">
        <v>161</v>
      </c>
      <c r="D108" s="69">
        <v>12</v>
      </c>
      <c r="E108" s="69">
        <v>0</v>
      </c>
      <c r="F108" s="95">
        <v>4</v>
      </c>
      <c r="G108" s="95">
        <v>2</v>
      </c>
      <c r="H108" s="95">
        <v>4</v>
      </c>
      <c r="I108" s="95">
        <v>1</v>
      </c>
      <c r="J108" s="95">
        <v>1</v>
      </c>
      <c r="K108" s="95">
        <v>2</v>
      </c>
      <c r="L108" s="95">
        <v>0</v>
      </c>
      <c r="M108" s="95">
        <v>581</v>
      </c>
      <c r="N108" s="96">
        <v>2.0699999999999998</v>
      </c>
    </row>
    <row r="109" spans="2:14" x14ac:dyDescent="0.2">
      <c r="B109" s="57">
        <v>4144</v>
      </c>
      <c r="C109" s="69" t="s">
        <v>162</v>
      </c>
      <c r="D109" s="69">
        <v>105</v>
      </c>
      <c r="E109" s="69">
        <v>3</v>
      </c>
      <c r="F109" s="95">
        <v>11</v>
      </c>
      <c r="G109" s="95">
        <v>47</v>
      </c>
      <c r="H109" s="95">
        <v>38</v>
      </c>
      <c r="I109" s="95">
        <v>5</v>
      </c>
      <c r="J109" s="95">
        <v>1</v>
      </c>
      <c r="K109" s="95">
        <v>3</v>
      </c>
      <c r="L109" s="95">
        <v>5</v>
      </c>
      <c r="M109" s="95">
        <v>2257</v>
      </c>
      <c r="N109" s="96">
        <v>4.6500000000000004</v>
      </c>
    </row>
    <row r="110" spans="2:14" x14ac:dyDescent="0.2">
      <c r="B110" s="57">
        <v>4145</v>
      </c>
      <c r="C110" s="69" t="s">
        <v>388</v>
      </c>
      <c r="D110" s="69">
        <v>21</v>
      </c>
      <c r="E110" s="69">
        <v>1</v>
      </c>
      <c r="F110" s="95">
        <v>5</v>
      </c>
      <c r="G110" s="95">
        <v>6</v>
      </c>
      <c r="H110" s="95">
        <v>9</v>
      </c>
      <c r="I110" s="95">
        <v>0</v>
      </c>
      <c r="J110" s="95">
        <v>0</v>
      </c>
      <c r="K110" s="95">
        <v>4</v>
      </c>
      <c r="L110" s="95">
        <v>0</v>
      </c>
      <c r="M110" s="95">
        <v>827</v>
      </c>
      <c r="N110" s="96">
        <v>2.54</v>
      </c>
    </row>
    <row r="111" spans="2:14" x14ac:dyDescent="0.2">
      <c r="B111" s="57">
        <v>4146</v>
      </c>
      <c r="C111" s="69" t="s">
        <v>163</v>
      </c>
      <c r="D111" s="69">
        <v>31</v>
      </c>
      <c r="E111" s="69">
        <v>0</v>
      </c>
      <c r="F111" s="95">
        <v>4</v>
      </c>
      <c r="G111" s="95">
        <v>9</v>
      </c>
      <c r="H111" s="95">
        <v>9</v>
      </c>
      <c r="I111" s="95">
        <v>9</v>
      </c>
      <c r="J111" s="95">
        <v>0</v>
      </c>
      <c r="K111" s="95">
        <v>1</v>
      </c>
      <c r="L111" s="95">
        <v>6</v>
      </c>
      <c r="M111" s="95">
        <v>1610</v>
      </c>
      <c r="N111" s="96">
        <v>1.93</v>
      </c>
    </row>
    <row r="112" spans="2:14" x14ac:dyDescent="0.2">
      <c r="B112" s="57">
        <v>4147</v>
      </c>
      <c r="C112" s="69" t="s">
        <v>164</v>
      </c>
      <c r="D112" s="69">
        <v>15</v>
      </c>
      <c r="E112" s="69">
        <v>1</v>
      </c>
      <c r="F112" s="95">
        <v>2</v>
      </c>
      <c r="G112" s="95">
        <v>7</v>
      </c>
      <c r="H112" s="95">
        <v>3</v>
      </c>
      <c r="I112" s="95">
        <v>1</v>
      </c>
      <c r="J112" s="95">
        <v>1</v>
      </c>
      <c r="K112" s="95">
        <v>2</v>
      </c>
      <c r="L112" s="95">
        <v>0</v>
      </c>
      <c r="M112" s="95">
        <v>651</v>
      </c>
      <c r="N112" s="96">
        <v>2.2999999999999998</v>
      </c>
    </row>
    <row r="113" spans="2:14" s="70" customFormat="1" x14ac:dyDescent="0.2">
      <c r="B113" s="54">
        <v>4189</v>
      </c>
      <c r="C113" s="70" t="s">
        <v>182</v>
      </c>
      <c r="D113" s="70">
        <v>329</v>
      </c>
      <c r="E113" s="70">
        <v>12</v>
      </c>
      <c r="F113" s="93">
        <v>43</v>
      </c>
      <c r="G113" s="93">
        <v>116</v>
      </c>
      <c r="H113" s="93">
        <v>85</v>
      </c>
      <c r="I113" s="93">
        <v>53</v>
      </c>
      <c r="J113" s="93">
        <v>20</v>
      </c>
      <c r="K113" s="93">
        <v>65</v>
      </c>
      <c r="L113" s="93">
        <v>39</v>
      </c>
      <c r="M113" s="93">
        <v>15762</v>
      </c>
      <c r="N113" s="94">
        <v>2.09</v>
      </c>
    </row>
    <row r="114" spans="2:14" s="70" customFormat="1" x14ac:dyDescent="0.2">
      <c r="B114" s="57">
        <v>4161</v>
      </c>
      <c r="C114" s="69" t="s">
        <v>166</v>
      </c>
      <c r="D114" s="70">
        <v>13</v>
      </c>
      <c r="E114" s="225">
        <v>0</v>
      </c>
      <c r="F114" s="95">
        <v>2</v>
      </c>
      <c r="G114" s="95">
        <v>5</v>
      </c>
      <c r="H114" s="95">
        <v>4</v>
      </c>
      <c r="I114" s="95">
        <v>1</v>
      </c>
      <c r="J114" s="95">
        <v>1</v>
      </c>
      <c r="K114" s="95">
        <v>3</v>
      </c>
      <c r="L114" s="95">
        <v>2</v>
      </c>
      <c r="M114" s="95">
        <v>1119</v>
      </c>
      <c r="N114" s="96">
        <v>1.1599999999999999</v>
      </c>
    </row>
    <row r="115" spans="2:14" x14ac:dyDescent="0.2">
      <c r="B115" s="57">
        <v>4163</v>
      </c>
      <c r="C115" s="69" t="s">
        <v>167</v>
      </c>
      <c r="D115" s="69">
        <v>41</v>
      </c>
      <c r="E115" s="69">
        <v>0</v>
      </c>
      <c r="F115" s="95">
        <v>4</v>
      </c>
      <c r="G115" s="95">
        <v>18</v>
      </c>
      <c r="H115" s="95">
        <v>5</v>
      </c>
      <c r="I115" s="95">
        <v>8</v>
      </c>
      <c r="J115" s="95">
        <v>6</v>
      </c>
      <c r="K115" s="95">
        <v>7</v>
      </c>
      <c r="L115" s="95">
        <v>1</v>
      </c>
      <c r="M115" s="95">
        <v>2638</v>
      </c>
      <c r="N115" s="96">
        <v>1.55</v>
      </c>
    </row>
    <row r="116" spans="2:14" x14ac:dyDescent="0.2">
      <c r="B116" s="57">
        <v>4164</v>
      </c>
      <c r="C116" s="69" t="s">
        <v>168</v>
      </c>
      <c r="D116" s="69">
        <v>6</v>
      </c>
      <c r="E116" s="69">
        <v>0</v>
      </c>
      <c r="F116" s="95">
        <v>1</v>
      </c>
      <c r="G116" s="95">
        <v>2</v>
      </c>
      <c r="H116" s="95">
        <v>1</v>
      </c>
      <c r="I116" s="95">
        <v>2</v>
      </c>
      <c r="J116" s="95">
        <v>0</v>
      </c>
      <c r="K116" s="95">
        <v>2</v>
      </c>
      <c r="L116" s="95">
        <v>0</v>
      </c>
      <c r="M116" s="95">
        <v>491</v>
      </c>
      <c r="N116" s="96">
        <v>1.22</v>
      </c>
    </row>
    <row r="117" spans="2:14" x14ac:dyDescent="0.2">
      <c r="B117" s="57">
        <v>4165</v>
      </c>
      <c r="C117" s="69" t="s">
        <v>169</v>
      </c>
      <c r="D117" s="69">
        <v>34</v>
      </c>
      <c r="E117" s="69">
        <v>1</v>
      </c>
      <c r="F117" s="95">
        <v>3</v>
      </c>
      <c r="G117" s="95">
        <v>16</v>
      </c>
      <c r="H117" s="95">
        <v>11</v>
      </c>
      <c r="I117" s="95">
        <v>3</v>
      </c>
      <c r="J117" s="95">
        <v>0</v>
      </c>
      <c r="K117" s="95">
        <v>2</v>
      </c>
      <c r="L117" s="95">
        <v>0</v>
      </c>
      <c r="M117" s="95">
        <v>1738</v>
      </c>
      <c r="N117" s="96">
        <v>1.96</v>
      </c>
    </row>
    <row r="118" spans="2:14" x14ac:dyDescent="0.2">
      <c r="B118" s="57">
        <v>4166</v>
      </c>
      <c r="C118" s="69" t="s">
        <v>170</v>
      </c>
      <c r="D118" s="69">
        <v>14</v>
      </c>
      <c r="E118" s="69">
        <v>0</v>
      </c>
      <c r="F118" s="95">
        <v>6</v>
      </c>
      <c r="G118" s="95">
        <v>2</v>
      </c>
      <c r="H118" s="95">
        <v>4</v>
      </c>
      <c r="I118" s="95">
        <v>2</v>
      </c>
      <c r="J118" s="95">
        <v>0</v>
      </c>
      <c r="K118" s="95">
        <v>1</v>
      </c>
      <c r="L118" s="95">
        <v>0</v>
      </c>
      <c r="M118" s="95">
        <v>707</v>
      </c>
      <c r="N118" s="96">
        <v>1.98</v>
      </c>
    </row>
    <row r="119" spans="2:14" x14ac:dyDescent="0.2">
      <c r="B119" s="57">
        <v>4167</v>
      </c>
      <c r="C119" s="69" t="s">
        <v>171</v>
      </c>
      <c r="D119" s="69">
        <v>17</v>
      </c>
      <c r="E119" s="69">
        <v>0</v>
      </c>
      <c r="F119" s="95">
        <v>1</v>
      </c>
      <c r="G119" s="95">
        <v>5</v>
      </c>
      <c r="H119" s="95">
        <v>4</v>
      </c>
      <c r="I119" s="95">
        <v>5</v>
      </c>
      <c r="J119" s="95">
        <v>2</v>
      </c>
      <c r="K119" s="95">
        <v>7</v>
      </c>
      <c r="L119" s="95">
        <v>5</v>
      </c>
      <c r="M119" s="95">
        <v>496</v>
      </c>
      <c r="N119" s="96">
        <v>3.43</v>
      </c>
    </row>
    <row r="120" spans="2:14" x14ac:dyDescent="0.2">
      <c r="B120" s="57">
        <v>4169</v>
      </c>
      <c r="C120" s="69" t="s">
        <v>172</v>
      </c>
      <c r="D120" s="69">
        <v>52</v>
      </c>
      <c r="E120" s="69">
        <v>3</v>
      </c>
      <c r="F120" s="95">
        <v>8</v>
      </c>
      <c r="G120" s="95">
        <v>12</v>
      </c>
      <c r="H120" s="95">
        <v>9</v>
      </c>
      <c r="I120" s="95">
        <v>15</v>
      </c>
      <c r="J120" s="95">
        <v>5</v>
      </c>
      <c r="K120" s="95">
        <v>14</v>
      </c>
      <c r="L120" s="95">
        <v>0</v>
      </c>
      <c r="M120" s="95">
        <v>1294</v>
      </c>
      <c r="N120" s="96">
        <v>4.0199999999999996</v>
      </c>
    </row>
    <row r="121" spans="2:14" x14ac:dyDescent="0.2">
      <c r="B121" s="57">
        <v>4170</v>
      </c>
      <c r="C121" s="69" t="s">
        <v>27</v>
      </c>
      <c r="D121" s="69">
        <v>30</v>
      </c>
      <c r="E121" s="69">
        <v>6</v>
      </c>
      <c r="F121" s="95">
        <v>7</v>
      </c>
      <c r="G121" s="95">
        <v>8</v>
      </c>
      <c r="H121" s="95">
        <v>6</v>
      </c>
      <c r="I121" s="95">
        <v>3</v>
      </c>
      <c r="J121" s="95">
        <v>0</v>
      </c>
      <c r="K121" s="95">
        <v>4</v>
      </c>
      <c r="L121" s="95">
        <v>7</v>
      </c>
      <c r="M121" s="95">
        <v>1842</v>
      </c>
      <c r="N121" s="96">
        <v>1.63</v>
      </c>
    </row>
    <row r="122" spans="2:14" x14ac:dyDescent="0.2">
      <c r="B122" s="57">
        <v>4184</v>
      </c>
      <c r="C122" s="69" t="s">
        <v>181</v>
      </c>
      <c r="D122" s="69">
        <v>10</v>
      </c>
      <c r="E122" s="69">
        <v>1</v>
      </c>
      <c r="F122" s="95">
        <v>0</v>
      </c>
      <c r="G122" s="95">
        <v>3</v>
      </c>
      <c r="H122" s="95">
        <v>2</v>
      </c>
      <c r="I122" s="95">
        <v>4</v>
      </c>
      <c r="J122" s="95">
        <v>0</v>
      </c>
      <c r="K122" s="95">
        <v>2</v>
      </c>
      <c r="L122" s="95">
        <v>0</v>
      </c>
      <c r="M122" s="95">
        <v>1043</v>
      </c>
      <c r="N122" s="96">
        <v>0.96</v>
      </c>
    </row>
    <row r="123" spans="2:14" x14ac:dyDescent="0.2">
      <c r="B123" s="57">
        <v>4172</v>
      </c>
      <c r="C123" s="69" t="s">
        <v>389</v>
      </c>
      <c r="D123" s="69">
        <v>13</v>
      </c>
      <c r="E123" s="69">
        <v>0</v>
      </c>
      <c r="F123" s="95">
        <v>0</v>
      </c>
      <c r="G123" s="95">
        <v>8</v>
      </c>
      <c r="H123" s="95">
        <v>2</v>
      </c>
      <c r="I123" s="95">
        <v>3</v>
      </c>
      <c r="J123" s="95">
        <v>0</v>
      </c>
      <c r="K123" s="95">
        <v>2</v>
      </c>
      <c r="L123" s="95">
        <v>1</v>
      </c>
      <c r="M123" s="95">
        <v>485</v>
      </c>
      <c r="N123" s="96">
        <v>2.68</v>
      </c>
    </row>
    <row r="124" spans="2:14" x14ac:dyDescent="0.2">
      <c r="B124" s="57">
        <v>4173</v>
      </c>
      <c r="C124" s="69" t="s">
        <v>173</v>
      </c>
      <c r="D124" s="69">
        <v>3</v>
      </c>
      <c r="E124" s="69">
        <v>0</v>
      </c>
      <c r="F124" s="95">
        <v>0</v>
      </c>
      <c r="G124" s="95">
        <v>1</v>
      </c>
      <c r="H124" s="95">
        <v>2</v>
      </c>
      <c r="I124" s="95">
        <v>0</v>
      </c>
      <c r="J124" s="95">
        <v>0</v>
      </c>
      <c r="K124" s="95">
        <v>0</v>
      </c>
      <c r="L124" s="95">
        <v>0</v>
      </c>
      <c r="M124" s="95">
        <v>259</v>
      </c>
      <c r="N124" s="96">
        <v>1.1599999999999999</v>
      </c>
    </row>
    <row r="125" spans="2:14" x14ac:dyDescent="0.2">
      <c r="B125" s="57">
        <v>4175</v>
      </c>
      <c r="C125" s="69" t="s">
        <v>174</v>
      </c>
      <c r="D125" s="69">
        <v>4</v>
      </c>
      <c r="E125" s="69">
        <v>0</v>
      </c>
      <c r="F125" s="95">
        <v>1</v>
      </c>
      <c r="G125" s="95">
        <v>3</v>
      </c>
      <c r="H125" s="95">
        <v>0</v>
      </c>
      <c r="I125" s="95">
        <v>0</v>
      </c>
      <c r="J125" s="95">
        <v>0</v>
      </c>
      <c r="K125" s="95">
        <v>0</v>
      </c>
      <c r="L125" s="95">
        <v>0</v>
      </c>
      <c r="M125" s="95">
        <v>470</v>
      </c>
      <c r="N125" s="96">
        <v>0.85</v>
      </c>
    </row>
    <row r="126" spans="2:14" x14ac:dyDescent="0.2">
      <c r="B126" s="57">
        <v>4176</v>
      </c>
      <c r="C126" s="69" t="s">
        <v>175</v>
      </c>
      <c r="D126" s="69">
        <v>17</v>
      </c>
      <c r="E126" s="69">
        <v>0</v>
      </c>
      <c r="F126" s="95">
        <v>0</v>
      </c>
      <c r="G126" s="95">
        <v>0</v>
      </c>
      <c r="H126" s="95">
        <v>14</v>
      </c>
      <c r="I126" s="95">
        <v>1</v>
      </c>
      <c r="J126" s="95">
        <v>2</v>
      </c>
      <c r="K126" s="95">
        <v>13</v>
      </c>
      <c r="L126" s="95">
        <v>11</v>
      </c>
      <c r="M126" s="95">
        <v>337</v>
      </c>
      <c r="N126" s="96">
        <v>5.04</v>
      </c>
    </row>
    <row r="127" spans="2:14" x14ac:dyDescent="0.2">
      <c r="B127" s="57">
        <v>4177</v>
      </c>
      <c r="C127" s="69" t="s">
        <v>176</v>
      </c>
      <c r="D127" s="69">
        <v>17</v>
      </c>
      <c r="E127" s="69">
        <v>1</v>
      </c>
      <c r="F127" s="95">
        <v>1</v>
      </c>
      <c r="G127" s="95">
        <v>9</v>
      </c>
      <c r="H127" s="95">
        <v>4</v>
      </c>
      <c r="I127" s="95">
        <v>1</v>
      </c>
      <c r="J127" s="95">
        <v>1</v>
      </c>
      <c r="K127" s="95">
        <v>2</v>
      </c>
      <c r="L127" s="95">
        <v>2</v>
      </c>
      <c r="M127" s="95">
        <v>761</v>
      </c>
      <c r="N127" s="96">
        <v>2.23</v>
      </c>
    </row>
    <row r="128" spans="2:14" x14ac:dyDescent="0.2">
      <c r="B128" s="57">
        <v>4179</v>
      </c>
      <c r="C128" s="69" t="s">
        <v>177</v>
      </c>
      <c r="D128" s="69">
        <v>28</v>
      </c>
      <c r="E128" s="69">
        <v>0</v>
      </c>
      <c r="F128" s="95">
        <v>4</v>
      </c>
      <c r="G128" s="95">
        <v>17</v>
      </c>
      <c r="H128" s="95">
        <v>3</v>
      </c>
      <c r="I128" s="95">
        <v>2</v>
      </c>
      <c r="J128" s="95">
        <v>2</v>
      </c>
      <c r="K128" s="95">
        <v>4</v>
      </c>
      <c r="L128" s="95">
        <v>10</v>
      </c>
      <c r="M128" s="95">
        <v>406</v>
      </c>
      <c r="N128" s="96">
        <v>6.9</v>
      </c>
    </row>
    <row r="129" spans="2:14" x14ac:dyDescent="0.2">
      <c r="B129" s="57">
        <v>4181</v>
      </c>
      <c r="C129" s="69" t="s">
        <v>178</v>
      </c>
      <c r="D129" s="69">
        <v>23</v>
      </c>
      <c r="E129" s="69">
        <v>0</v>
      </c>
      <c r="F129" s="95">
        <v>3</v>
      </c>
      <c r="G129" s="95">
        <v>4</v>
      </c>
      <c r="H129" s="95">
        <v>12</v>
      </c>
      <c r="I129" s="95">
        <v>3</v>
      </c>
      <c r="J129" s="95">
        <v>1</v>
      </c>
      <c r="K129" s="95">
        <v>1</v>
      </c>
      <c r="L129" s="95">
        <v>0</v>
      </c>
      <c r="M129" s="95">
        <v>624</v>
      </c>
      <c r="N129" s="96">
        <v>3.69</v>
      </c>
    </row>
    <row r="130" spans="2:14" x14ac:dyDescent="0.2">
      <c r="B130" s="57">
        <v>4182</v>
      </c>
      <c r="C130" s="69" t="s">
        <v>179</v>
      </c>
      <c r="D130" s="69">
        <v>6</v>
      </c>
      <c r="E130" s="69">
        <v>0</v>
      </c>
      <c r="F130" s="95">
        <v>2</v>
      </c>
      <c r="G130" s="95">
        <v>2</v>
      </c>
      <c r="H130" s="95">
        <v>2</v>
      </c>
      <c r="I130" s="95">
        <v>0</v>
      </c>
      <c r="J130" s="95">
        <v>0</v>
      </c>
      <c r="K130" s="95">
        <v>1</v>
      </c>
      <c r="L130" s="95">
        <v>0</v>
      </c>
      <c r="M130" s="95">
        <v>495</v>
      </c>
      <c r="N130" s="96">
        <v>1.21</v>
      </c>
    </row>
    <row r="131" spans="2:14" x14ac:dyDescent="0.2">
      <c r="B131" s="57">
        <v>4183</v>
      </c>
      <c r="C131" s="69" t="s">
        <v>180</v>
      </c>
      <c r="D131" s="69">
        <v>1</v>
      </c>
      <c r="E131" s="69">
        <v>0</v>
      </c>
      <c r="F131" s="95">
        <v>0</v>
      </c>
      <c r="G131" s="95">
        <v>1</v>
      </c>
      <c r="H131" s="95">
        <v>0</v>
      </c>
      <c r="I131" s="95">
        <v>0</v>
      </c>
      <c r="J131" s="95">
        <v>0</v>
      </c>
      <c r="K131" s="95">
        <v>0</v>
      </c>
      <c r="L131" s="95">
        <v>0</v>
      </c>
      <c r="M131" s="95">
        <v>557</v>
      </c>
      <c r="N131" s="96">
        <v>0.18</v>
      </c>
    </row>
    <row r="132" spans="2:14" s="70" customFormat="1" x14ac:dyDescent="0.2">
      <c r="B132" s="54">
        <v>4219</v>
      </c>
      <c r="C132" s="70" t="s">
        <v>201</v>
      </c>
      <c r="D132" s="70">
        <v>407</v>
      </c>
      <c r="E132" s="70">
        <v>41</v>
      </c>
      <c r="F132" s="93">
        <v>64</v>
      </c>
      <c r="G132" s="93">
        <v>128</v>
      </c>
      <c r="H132" s="93">
        <v>128</v>
      </c>
      <c r="I132" s="93">
        <v>31</v>
      </c>
      <c r="J132" s="93">
        <v>15</v>
      </c>
      <c r="K132" s="93">
        <v>41</v>
      </c>
      <c r="L132" s="93">
        <v>47</v>
      </c>
      <c r="M132" s="93">
        <v>31288</v>
      </c>
      <c r="N132" s="94">
        <v>1.3</v>
      </c>
    </row>
    <row r="133" spans="2:14" s="225" customFormat="1" x14ac:dyDescent="0.2">
      <c r="B133" s="52">
        <v>4191</v>
      </c>
      <c r="C133" s="225" t="s">
        <v>183</v>
      </c>
      <c r="D133" s="225">
        <v>7</v>
      </c>
      <c r="E133" s="225">
        <v>0</v>
      </c>
      <c r="F133" s="257">
        <v>0</v>
      </c>
      <c r="G133" s="257">
        <v>2</v>
      </c>
      <c r="H133" s="257">
        <v>2</v>
      </c>
      <c r="I133" s="257">
        <v>2</v>
      </c>
      <c r="J133" s="257">
        <v>1</v>
      </c>
      <c r="K133" s="257">
        <v>4</v>
      </c>
      <c r="L133" s="257">
        <v>0</v>
      </c>
      <c r="M133" s="257">
        <v>315</v>
      </c>
      <c r="N133" s="258">
        <v>2.2200000000000002</v>
      </c>
    </row>
    <row r="134" spans="2:14" x14ac:dyDescent="0.2">
      <c r="B134" s="57">
        <v>4192</v>
      </c>
      <c r="C134" s="69" t="s">
        <v>184</v>
      </c>
      <c r="D134" s="69">
        <v>7</v>
      </c>
      <c r="E134" s="69">
        <v>0</v>
      </c>
      <c r="F134" s="95">
        <v>1</v>
      </c>
      <c r="G134" s="95">
        <v>1</v>
      </c>
      <c r="H134" s="95">
        <v>5</v>
      </c>
      <c r="I134" s="95">
        <v>0</v>
      </c>
      <c r="J134" s="95">
        <v>0</v>
      </c>
      <c r="K134" s="95">
        <v>0</v>
      </c>
      <c r="L134" s="95">
        <v>5</v>
      </c>
      <c r="M134" s="95">
        <v>789</v>
      </c>
      <c r="N134" s="96">
        <v>0.89</v>
      </c>
    </row>
    <row r="135" spans="2:14" x14ac:dyDescent="0.2">
      <c r="B135" s="57">
        <v>4193</v>
      </c>
      <c r="C135" s="69" t="s">
        <v>185</v>
      </c>
      <c r="D135" s="69">
        <v>17</v>
      </c>
      <c r="E135" s="69">
        <v>0</v>
      </c>
      <c r="F135" s="95">
        <v>7</v>
      </c>
      <c r="G135" s="95">
        <v>3</v>
      </c>
      <c r="H135" s="95">
        <v>5</v>
      </c>
      <c r="I135" s="95">
        <v>2</v>
      </c>
      <c r="J135" s="95">
        <v>0</v>
      </c>
      <c r="K135" s="95">
        <v>1</v>
      </c>
      <c r="L135" s="95">
        <v>0</v>
      </c>
      <c r="M135" s="95">
        <v>409</v>
      </c>
      <c r="N135" s="96">
        <v>4.16</v>
      </c>
    </row>
    <row r="136" spans="2:14" x14ac:dyDescent="0.2">
      <c r="B136" s="57">
        <v>4194</v>
      </c>
      <c r="C136" s="69" t="s">
        <v>186</v>
      </c>
      <c r="D136" s="69">
        <v>9</v>
      </c>
      <c r="E136" s="69">
        <v>0</v>
      </c>
      <c r="F136" s="95">
        <v>0</v>
      </c>
      <c r="G136" s="95">
        <v>5</v>
      </c>
      <c r="H136" s="95">
        <v>3</v>
      </c>
      <c r="I136" s="95">
        <v>0</v>
      </c>
      <c r="J136" s="95">
        <v>1</v>
      </c>
      <c r="K136" s="95">
        <v>0</v>
      </c>
      <c r="L136" s="95">
        <v>0</v>
      </c>
      <c r="M136" s="95">
        <v>994</v>
      </c>
      <c r="N136" s="96">
        <v>0.91</v>
      </c>
    </row>
    <row r="137" spans="2:14" x14ac:dyDescent="0.2">
      <c r="B137" s="57">
        <v>4195</v>
      </c>
      <c r="C137" s="69" t="s">
        <v>187</v>
      </c>
      <c r="D137" s="69">
        <v>6</v>
      </c>
      <c r="E137" s="69">
        <v>0</v>
      </c>
      <c r="F137" s="95">
        <v>0</v>
      </c>
      <c r="G137" s="95">
        <v>2</v>
      </c>
      <c r="H137" s="95">
        <v>1</v>
      </c>
      <c r="I137" s="95">
        <v>3</v>
      </c>
      <c r="J137" s="95">
        <v>0</v>
      </c>
      <c r="K137" s="95">
        <v>3</v>
      </c>
      <c r="L137" s="95">
        <v>0</v>
      </c>
      <c r="M137" s="95">
        <v>707</v>
      </c>
      <c r="N137" s="96">
        <v>0.85</v>
      </c>
    </row>
    <row r="138" spans="2:14" x14ac:dyDescent="0.2">
      <c r="B138" s="57">
        <v>4196</v>
      </c>
      <c r="C138" s="69" t="s">
        <v>188</v>
      </c>
      <c r="D138" s="69">
        <v>19</v>
      </c>
      <c r="E138" s="69">
        <v>0</v>
      </c>
      <c r="F138" s="95">
        <v>3</v>
      </c>
      <c r="G138" s="95">
        <v>6</v>
      </c>
      <c r="H138" s="95">
        <v>9</v>
      </c>
      <c r="I138" s="95">
        <v>1</v>
      </c>
      <c r="J138" s="95">
        <v>0</v>
      </c>
      <c r="K138" s="95">
        <v>1</v>
      </c>
      <c r="L138" s="95">
        <v>7</v>
      </c>
      <c r="M138" s="95">
        <v>1164</v>
      </c>
      <c r="N138" s="96">
        <v>1.63</v>
      </c>
    </row>
    <row r="139" spans="2:14" x14ac:dyDescent="0.2">
      <c r="B139" s="57">
        <v>4197</v>
      </c>
      <c r="C139" s="69" t="s">
        <v>189</v>
      </c>
      <c r="D139" s="69">
        <v>11</v>
      </c>
      <c r="E139" s="69">
        <v>0</v>
      </c>
      <c r="F139" s="95">
        <v>4</v>
      </c>
      <c r="G139" s="95">
        <v>4</v>
      </c>
      <c r="H139" s="95">
        <v>2</v>
      </c>
      <c r="I139" s="95">
        <v>1</v>
      </c>
      <c r="J139" s="95">
        <v>0</v>
      </c>
      <c r="K139" s="95">
        <v>0</v>
      </c>
      <c r="L139" s="95">
        <v>1</v>
      </c>
      <c r="M139" s="95">
        <v>496</v>
      </c>
      <c r="N139" s="96">
        <v>2.2200000000000002</v>
      </c>
    </row>
    <row r="140" spans="2:14" x14ac:dyDescent="0.2">
      <c r="B140" s="57">
        <v>4198</v>
      </c>
      <c r="C140" s="69" t="s">
        <v>190</v>
      </c>
      <c r="D140" s="69">
        <v>4</v>
      </c>
      <c r="E140" s="69">
        <v>0</v>
      </c>
      <c r="F140" s="95">
        <v>0</v>
      </c>
      <c r="G140" s="95">
        <v>2</v>
      </c>
      <c r="H140" s="95">
        <v>1</v>
      </c>
      <c r="I140" s="95">
        <v>0</v>
      </c>
      <c r="J140" s="95">
        <v>1</v>
      </c>
      <c r="K140" s="95">
        <v>2</v>
      </c>
      <c r="L140" s="95">
        <v>2</v>
      </c>
      <c r="M140" s="95">
        <v>603</v>
      </c>
      <c r="N140" s="96">
        <v>0.66</v>
      </c>
    </row>
    <row r="141" spans="2:14" x14ac:dyDescent="0.2">
      <c r="B141" s="57">
        <v>4199</v>
      </c>
      <c r="C141" s="69" t="s">
        <v>390</v>
      </c>
      <c r="D141" s="69">
        <v>18</v>
      </c>
      <c r="E141" s="69">
        <v>3</v>
      </c>
      <c r="F141" s="95">
        <v>2</v>
      </c>
      <c r="G141" s="95">
        <v>6</v>
      </c>
      <c r="H141" s="95">
        <v>5</v>
      </c>
      <c r="I141" s="95">
        <v>2</v>
      </c>
      <c r="J141" s="95">
        <v>0</v>
      </c>
      <c r="K141" s="95">
        <v>2</v>
      </c>
      <c r="L141" s="95">
        <v>2</v>
      </c>
      <c r="M141" s="95">
        <v>735</v>
      </c>
      <c r="N141" s="96">
        <v>2.4500000000000002</v>
      </c>
    </row>
    <row r="142" spans="2:14" x14ac:dyDescent="0.2">
      <c r="B142" s="57">
        <v>4200</v>
      </c>
      <c r="C142" s="69" t="s">
        <v>191</v>
      </c>
      <c r="D142" s="69">
        <v>30</v>
      </c>
      <c r="E142" s="69">
        <v>0</v>
      </c>
      <c r="F142" s="95">
        <v>6</v>
      </c>
      <c r="G142" s="95">
        <v>10</v>
      </c>
      <c r="H142" s="95">
        <v>13</v>
      </c>
      <c r="I142" s="95">
        <v>1</v>
      </c>
      <c r="J142" s="95">
        <v>0</v>
      </c>
      <c r="K142" s="95">
        <v>2</v>
      </c>
      <c r="L142" s="95">
        <v>0</v>
      </c>
      <c r="M142" s="95">
        <v>1891</v>
      </c>
      <c r="N142" s="96">
        <v>1.59</v>
      </c>
    </row>
    <row r="143" spans="2:14" x14ac:dyDescent="0.2">
      <c r="B143" s="57">
        <v>4201</v>
      </c>
      <c r="C143" s="69" t="s">
        <v>28</v>
      </c>
      <c r="D143" s="69">
        <v>60</v>
      </c>
      <c r="E143" s="69">
        <v>20</v>
      </c>
      <c r="F143" s="95">
        <v>10</v>
      </c>
      <c r="G143" s="95">
        <v>20</v>
      </c>
      <c r="H143" s="95">
        <v>6</v>
      </c>
      <c r="I143" s="95">
        <v>3</v>
      </c>
      <c r="J143" s="95">
        <v>1</v>
      </c>
      <c r="K143" s="95">
        <v>0</v>
      </c>
      <c r="L143" s="95">
        <v>11</v>
      </c>
      <c r="M143" s="95">
        <v>5729</v>
      </c>
      <c r="N143" s="96">
        <v>1.05</v>
      </c>
    </row>
    <row r="144" spans="2:14" x14ac:dyDescent="0.2">
      <c r="B144" s="57">
        <v>4202</v>
      </c>
      <c r="C144" s="69" t="s">
        <v>192</v>
      </c>
      <c r="D144" s="69">
        <v>10</v>
      </c>
      <c r="E144" s="69">
        <v>0</v>
      </c>
      <c r="F144" s="95">
        <v>0</v>
      </c>
      <c r="G144" s="95">
        <v>4</v>
      </c>
      <c r="H144" s="95">
        <v>3</v>
      </c>
      <c r="I144" s="95">
        <v>1</v>
      </c>
      <c r="J144" s="95">
        <v>2</v>
      </c>
      <c r="K144" s="95">
        <v>2</v>
      </c>
      <c r="L144" s="95">
        <v>1</v>
      </c>
      <c r="M144" s="95">
        <v>1524</v>
      </c>
      <c r="N144" s="96">
        <v>0.66</v>
      </c>
    </row>
    <row r="145" spans="2:14" x14ac:dyDescent="0.2">
      <c r="B145" s="57">
        <v>4203</v>
      </c>
      <c r="C145" s="69" t="s">
        <v>193</v>
      </c>
      <c r="D145" s="69">
        <v>24</v>
      </c>
      <c r="E145" s="69">
        <v>2</v>
      </c>
      <c r="F145" s="95">
        <v>4</v>
      </c>
      <c r="G145" s="95">
        <v>5</v>
      </c>
      <c r="H145" s="95">
        <v>7</v>
      </c>
      <c r="I145" s="95">
        <v>4</v>
      </c>
      <c r="J145" s="95">
        <v>2</v>
      </c>
      <c r="K145" s="95">
        <v>4</v>
      </c>
      <c r="L145" s="95">
        <v>1</v>
      </c>
      <c r="M145" s="95">
        <v>2140</v>
      </c>
      <c r="N145" s="96">
        <v>1.1200000000000001</v>
      </c>
    </row>
    <row r="146" spans="2:14" x14ac:dyDescent="0.2">
      <c r="B146" s="57">
        <v>4204</v>
      </c>
      <c r="C146" s="69" t="s">
        <v>194</v>
      </c>
      <c r="D146" s="69">
        <v>14</v>
      </c>
      <c r="E146" s="69">
        <v>0</v>
      </c>
      <c r="F146" s="95">
        <v>2</v>
      </c>
      <c r="G146" s="95">
        <v>5</v>
      </c>
      <c r="H146" s="95">
        <v>7</v>
      </c>
      <c r="I146" s="95">
        <v>0</v>
      </c>
      <c r="J146" s="95">
        <v>0</v>
      </c>
      <c r="K146" s="95">
        <v>0</v>
      </c>
      <c r="L146" s="95">
        <v>0</v>
      </c>
      <c r="M146" s="95">
        <v>2100</v>
      </c>
      <c r="N146" s="96">
        <v>0.67</v>
      </c>
    </row>
    <row r="147" spans="2:14" x14ac:dyDescent="0.2">
      <c r="B147" s="57">
        <v>4205</v>
      </c>
      <c r="C147" s="69" t="s">
        <v>195</v>
      </c>
      <c r="D147" s="69">
        <v>22</v>
      </c>
      <c r="E147" s="69">
        <v>1</v>
      </c>
      <c r="F147" s="95">
        <v>5</v>
      </c>
      <c r="G147" s="95">
        <v>7</v>
      </c>
      <c r="H147" s="95">
        <v>8</v>
      </c>
      <c r="I147" s="95">
        <v>1</v>
      </c>
      <c r="J147" s="95">
        <v>0</v>
      </c>
      <c r="K147" s="95">
        <v>1</v>
      </c>
      <c r="L147" s="95">
        <v>2</v>
      </c>
      <c r="M147" s="95">
        <v>1414</v>
      </c>
      <c r="N147" s="96">
        <v>1.56</v>
      </c>
    </row>
    <row r="148" spans="2:14" x14ac:dyDescent="0.2">
      <c r="B148" s="57">
        <v>4206</v>
      </c>
      <c r="C148" s="69" t="s">
        <v>196</v>
      </c>
      <c r="D148" s="69">
        <v>33</v>
      </c>
      <c r="E148" s="69">
        <v>5</v>
      </c>
      <c r="F148" s="95">
        <v>4</v>
      </c>
      <c r="G148" s="95">
        <v>6</v>
      </c>
      <c r="H148" s="95">
        <v>16</v>
      </c>
      <c r="I148" s="95">
        <v>2</v>
      </c>
      <c r="J148" s="95">
        <v>0</v>
      </c>
      <c r="K148" s="95">
        <v>6</v>
      </c>
      <c r="L148" s="95">
        <v>2</v>
      </c>
      <c r="M148" s="95">
        <v>2604</v>
      </c>
      <c r="N148" s="96">
        <v>1.27</v>
      </c>
    </row>
    <row r="149" spans="2:14" x14ac:dyDescent="0.2">
      <c r="B149" s="57">
        <v>4207</v>
      </c>
      <c r="C149" s="69" t="s">
        <v>197</v>
      </c>
      <c r="D149" s="69">
        <v>17</v>
      </c>
      <c r="E149" s="69">
        <v>2</v>
      </c>
      <c r="F149" s="95">
        <v>2</v>
      </c>
      <c r="G149" s="95">
        <v>4</v>
      </c>
      <c r="H149" s="95">
        <v>7</v>
      </c>
      <c r="I149" s="95">
        <v>1</v>
      </c>
      <c r="J149" s="95">
        <v>1</v>
      </c>
      <c r="K149" s="95">
        <v>2</v>
      </c>
      <c r="L149" s="95">
        <v>2</v>
      </c>
      <c r="M149" s="95">
        <v>1350</v>
      </c>
      <c r="N149" s="96">
        <v>1.26</v>
      </c>
    </row>
    <row r="150" spans="2:14" x14ac:dyDescent="0.2">
      <c r="B150" s="57">
        <v>4208</v>
      </c>
      <c r="C150" s="69" t="s">
        <v>198</v>
      </c>
      <c r="D150" s="69">
        <v>29</v>
      </c>
      <c r="E150" s="69">
        <v>0</v>
      </c>
      <c r="F150" s="95">
        <v>8</v>
      </c>
      <c r="G150" s="95">
        <v>10</v>
      </c>
      <c r="H150" s="95">
        <v>7</v>
      </c>
      <c r="I150" s="95">
        <v>2</v>
      </c>
      <c r="J150" s="95">
        <v>2</v>
      </c>
      <c r="K150" s="95">
        <v>2</v>
      </c>
      <c r="L150" s="95">
        <v>9</v>
      </c>
      <c r="M150" s="95">
        <v>1936</v>
      </c>
      <c r="N150" s="96">
        <v>1.5</v>
      </c>
    </row>
    <row r="151" spans="2:14" x14ac:dyDescent="0.2">
      <c r="B151" s="57">
        <v>4209</v>
      </c>
      <c r="C151" s="69" t="s">
        <v>199</v>
      </c>
      <c r="D151" s="69">
        <v>17</v>
      </c>
      <c r="E151" s="69">
        <v>0</v>
      </c>
      <c r="F151" s="95">
        <v>3</v>
      </c>
      <c r="G151" s="95">
        <v>3</v>
      </c>
      <c r="H151" s="95">
        <v>9</v>
      </c>
      <c r="I151" s="95">
        <v>1</v>
      </c>
      <c r="J151" s="95">
        <v>1</v>
      </c>
      <c r="K151" s="95">
        <v>0</v>
      </c>
      <c r="L151" s="95">
        <v>0</v>
      </c>
      <c r="M151" s="95">
        <v>2424</v>
      </c>
      <c r="N151" s="96">
        <v>0.7</v>
      </c>
    </row>
    <row r="152" spans="2:14" x14ac:dyDescent="0.2">
      <c r="B152" s="57">
        <v>4210</v>
      </c>
      <c r="C152" s="69" t="s">
        <v>200</v>
      </c>
      <c r="D152" s="69">
        <v>53</v>
      </c>
      <c r="E152" s="69">
        <v>8</v>
      </c>
      <c r="F152" s="95">
        <v>3</v>
      </c>
      <c r="G152" s="95">
        <v>23</v>
      </c>
      <c r="H152" s="95">
        <v>12</v>
      </c>
      <c r="I152" s="95">
        <v>4</v>
      </c>
      <c r="J152" s="95">
        <v>3</v>
      </c>
      <c r="K152" s="95">
        <v>9</v>
      </c>
      <c r="L152" s="95">
        <v>2</v>
      </c>
      <c r="M152" s="95">
        <v>1964</v>
      </c>
      <c r="N152" s="96">
        <v>2.7</v>
      </c>
    </row>
    <row r="153" spans="2:14" s="70" customFormat="1" x14ac:dyDescent="0.2">
      <c r="B153" s="54">
        <v>4249</v>
      </c>
      <c r="C153" s="70" t="s">
        <v>220</v>
      </c>
      <c r="D153" s="70">
        <v>200</v>
      </c>
      <c r="E153" s="70">
        <v>20</v>
      </c>
      <c r="F153" s="93">
        <v>30</v>
      </c>
      <c r="G153" s="93">
        <v>55</v>
      </c>
      <c r="H153" s="93">
        <v>60</v>
      </c>
      <c r="I153" s="93">
        <v>23</v>
      </c>
      <c r="J153" s="93">
        <v>12</v>
      </c>
      <c r="K153" s="93">
        <v>16</v>
      </c>
      <c r="L153" s="93">
        <v>16</v>
      </c>
      <c r="M153" s="93">
        <v>16940</v>
      </c>
      <c r="N153" s="94">
        <v>1.18</v>
      </c>
    </row>
    <row r="154" spans="2:14" s="225" customFormat="1" x14ac:dyDescent="0.2">
      <c r="B154" s="52">
        <v>4221</v>
      </c>
      <c r="C154" s="225" t="s">
        <v>202</v>
      </c>
      <c r="D154" s="225">
        <v>10</v>
      </c>
      <c r="E154" s="225">
        <v>0</v>
      </c>
      <c r="F154" s="257">
        <v>1</v>
      </c>
      <c r="G154" s="257">
        <v>5</v>
      </c>
      <c r="H154" s="257">
        <v>1</v>
      </c>
      <c r="I154" s="257">
        <v>2</v>
      </c>
      <c r="J154" s="257">
        <v>1</v>
      </c>
      <c r="K154" s="257">
        <v>1</v>
      </c>
      <c r="L154" s="257">
        <v>0</v>
      </c>
      <c r="M154" s="257">
        <v>414</v>
      </c>
      <c r="N154" s="258">
        <v>2.42</v>
      </c>
    </row>
    <row r="155" spans="2:14" x14ac:dyDescent="0.2">
      <c r="B155" s="57">
        <v>4222</v>
      </c>
      <c r="C155" s="69" t="s">
        <v>203</v>
      </c>
      <c r="D155" s="69">
        <v>9</v>
      </c>
      <c r="E155" s="69">
        <v>7</v>
      </c>
      <c r="F155" s="95">
        <v>0</v>
      </c>
      <c r="G155" s="95">
        <v>0</v>
      </c>
      <c r="H155" s="95">
        <v>0</v>
      </c>
      <c r="I155" s="95">
        <v>2</v>
      </c>
      <c r="J155" s="95">
        <v>0</v>
      </c>
      <c r="K155" s="95">
        <v>1</v>
      </c>
      <c r="L155" s="95">
        <v>0</v>
      </c>
      <c r="M155" s="95">
        <v>695</v>
      </c>
      <c r="N155" s="96">
        <v>1.29</v>
      </c>
    </row>
    <row r="156" spans="2:14" x14ac:dyDescent="0.2">
      <c r="B156" s="57">
        <v>4223</v>
      </c>
      <c r="C156" s="69" t="s">
        <v>204</v>
      </c>
      <c r="D156" s="69">
        <v>12</v>
      </c>
      <c r="E156" s="69">
        <v>1</v>
      </c>
      <c r="F156" s="95">
        <v>1</v>
      </c>
      <c r="G156" s="95">
        <v>1</v>
      </c>
      <c r="H156" s="95">
        <v>2</v>
      </c>
      <c r="I156" s="95">
        <v>5</v>
      </c>
      <c r="J156" s="95">
        <v>2</v>
      </c>
      <c r="K156" s="95">
        <v>2</v>
      </c>
      <c r="L156" s="95">
        <v>0</v>
      </c>
      <c r="M156" s="95">
        <v>916</v>
      </c>
      <c r="N156" s="96">
        <v>1.31</v>
      </c>
    </row>
    <row r="157" spans="2:14" x14ac:dyDescent="0.2">
      <c r="B157" s="57">
        <v>4224</v>
      </c>
      <c r="C157" s="69" t="s">
        <v>205</v>
      </c>
      <c r="D157" s="69">
        <v>5</v>
      </c>
      <c r="E157" s="69">
        <v>0</v>
      </c>
      <c r="F157" s="95">
        <v>1</v>
      </c>
      <c r="G157" s="95">
        <v>0</v>
      </c>
      <c r="H157" s="95">
        <v>0</v>
      </c>
      <c r="I157" s="95">
        <v>2</v>
      </c>
      <c r="J157" s="95">
        <v>2</v>
      </c>
      <c r="K157" s="95">
        <v>1</v>
      </c>
      <c r="L157" s="95">
        <v>0</v>
      </c>
      <c r="M157" s="95">
        <v>538</v>
      </c>
      <c r="N157" s="96">
        <v>0.93</v>
      </c>
    </row>
    <row r="158" spans="2:14" x14ac:dyDescent="0.2">
      <c r="B158" s="57">
        <v>4226</v>
      </c>
      <c r="C158" s="69" t="s">
        <v>206</v>
      </c>
      <c r="D158" s="69">
        <v>1</v>
      </c>
      <c r="E158" s="69">
        <v>0</v>
      </c>
      <c r="F158" s="95">
        <v>0</v>
      </c>
      <c r="G158" s="95">
        <v>0</v>
      </c>
      <c r="H158" s="95">
        <v>1</v>
      </c>
      <c r="I158" s="95">
        <v>0</v>
      </c>
      <c r="J158" s="95">
        <v>0</v>
      </c>
      <c r="K158" s="95">
        <v>0</v>
      </c>
      <c r="L158" s="95">
        <v>0</v>
      </c>
      <c r="M158" s="95">
        <v>271</v>
      </c>
      <c r="N158" s="96">
        <v>0.37</v>
      </c>
    </row>
    <row r="159" spans="2:14" x14ac:dyDescent="0.2">
      <c r="B159" s="57">
        <v>4227</v>
      </c>
      <c r="C159" s="69" t="s">
        <v>207</v>
      </c>
      <c r="D159" s="69">
        <v>13</v>
      </c>
      <c r="E159" s="69">
        <v>1</v>
      </c>
      <c r="F159" s="95">
        <v>4</v>
      </c>
      <c r="G159" s="95">
        <v>1</v>
      </c>
      <c r="H159" s="95">
        <v>6</v>
      </c>
      <c r="I159" s="95">
        <v>1</v>
      </c>
      <c r="J159" s="95">
        <v>0</v>
      </c>
      <c r="K159" s="95">
        <v>3</v>
      </c>
      <c r="L159" s="95">
        <v>3</v>
      </c>
      <c r="M159" s="95">
        <v>320</v>
      </c>
      <c r="N159" s="96">
        <v>4.0599999999999996</v>
      </c>
    </row>
    <row r="160" spans="2:14" x14ac:dyDescent="0.2">
      <c r="B160" s="57">
        <v>4228</v>
      </c>
      <c r="C160" s="69" t="s">
        <v>208</v>
      </c>
      <c r="D160" s="69">
        <v>15</v>
      </c>
      <c r="E160" s="69">
        <v>1</v>
      </c>
      <c r="F160" s="95">
        <v>0</v>
      </c>
      <c r="G160" s="95">
        <v>4</v>
      </c>
      <c r="H160" s="95">
        <v>9</v>
      </c>
      <c r="I160" s="95">
        <v>0</v>
      </c>
      <c r="J160" s="95">
        <v>1</v>
      </c>
      <c r="K160" s="95">
        <v>2</v>
      </c>
      <c r="L160" s="95">
        <v>1</v>
      </c>
      <c r="M160" s="95">
        <v>1337</v>
      </c>
      <c r="N160" s="96">
        <v>1.1200000000000001</v>
      </c>
    </row>
    <row r="161" spans="2:14" x14ac:dyDescent="0.2">
      <c r="B161" s="57">
        <v>4229</v>
      </c>
      <c r="C161" s="69" t="s">
        <v>209</v>
      </c>
      <c r="D161" s="69">
        <v>2</v>
      </c>
      <c r="E161" s="69">
        <v>0</v>
      </c>
      <c r="F161" s="95">
        <v>0</v>
      </c>
      <c r="G161" s="95">
        <v>1</v>
      </c>
      <c r="H161" s="95">
        <v>0</v>
      </c>
      <c r="I161" s="95">
        <v>1</v>
      </c>
      <c r="J161" s="95">
        <v>0</v>
      </c>
      <c r="K161" s="95">
        <v>1</v>
      </c>
      <c r="L161" s="95">
        <v>0</v>
      </c>
      <c r="M161" s="95">
        <v>512</v>
      </c>
      <c r="N161" s="96">
        <v>0.39</v>
      </c>
    </row>
    <row r="162" spans="2:14" x14ac:dyDescent="0.2">
      <c r="B162" s="57">
        <v>4230</v>
      </c>
      <c r="C162" s="69" t="s">
        <v>210</v>
      </c>
      <c r="D162" s="69">
        <v>0</v>
      </c>
      <c r="E162" s="69">
        <v>0</v>
      </c>
      <c r="F162" s="95">
        <v>0</v>
      </c>
      <c r="G162" s="95">
        <v>0</v>
      </c>
      <c r="H162" s="95">
        <v>0</v>
      </c>
      <c r="I162" s="95">
        <v>0</v>
      </c>
      <c r="J162" s="95">
        <v>0</v>
      </c>
      <c r="K162" s="95">
        <v>0</v>
      </c>
      <c r="L162" s="95">
        <v>0</v>
      </c>
      <c r="M162" s="95">
        <v>536</v>
      </c>
      <c r="N162" s="96">
        <v>0</v>
      </c>
    </row>
    <row r="163" spans="2:14" x14ac:dyDescent="0.2">
      <c r="B163" s="57">
        <v>4231</v>
      </c>
      <c r="C163" s="69" t="s">
        <v>211</v>
      </c>
      <c r="D163" s="69">
        <v>9</v>
      </c>
      <c r="E163" s="69">
        <v>0</v>
      </c>
      <c r="F163" s="95">
        <v>3</v>
      </c>
      <c r="G163" s="95">
        <v>1</v>
      </c>
      <c r="H163" s="95">
        <v>5</v>
      </c>
      <c r="I163" s="95">
        <v>0</v>
      </c>
      <c r="J163" s="95">
        <v>0</v>
      </c>
      <c r="K163" s="95">
        <v>0</v>
      </c>
      <c r="L163" s="95">
        <v>0</v>
      </c>
      <c r="M163" s="95">
        <v>619</v>
      </c>
      <c r="N163" s="96">
        <v>1.45</v>
      </c>
    </row>
    <row r="164" spans="2:14" x14ac:dyDescent="0.2">
      <c r="B164" s="57">
        <v>4232</v>
      </c>
      <c r="C164" s="69" t="s">
        <v>212</v>
      </c>
      <c r="D164" s="69">
        <v>0</v>
      </c>
      <c r="E164" s="69">
        <v>0</v>
      </c>
      <c r="F164" s="95">
        <v>0</v>
      </c>
      <c r="G164" s="95">
        <v>0</v>
      </c>
      <c r="H164" s="95">
        <v>0</v>
      </c>
      <c r="I164" s="95">
        <v>0</v>
      </c>
      <c r="J164" s="95">
        <v>0</v>
      </c>
      <c r="K164" s="95">
        <v>0</v>
      </c>
      <c r="L164" s="95">
        <v>0</v>
      </c>
      <c r="M164" s="95">
        <v>88</v>
      </c>
      <c r="N164" s="96">
        <v>0</v>
      </c>
    </row>
    <row r="165" spans="2:14" x14ac:dyDescent="0.2">
      <c r="B165" s="57">
        <v>4233</v>
      </c>
      <c r="C165" s="69" t="s">
        <v>213</v>
      </c>
      <c r="D165" s="69">
        <v>0</v>
      </c>
      <c r="E165" s="69">
        <v>0</v>
      </c>
      <c r="F165" s="95">
        <v>0</v>
      </c>
      <c r="G165" s="95">
        <v>0</v>
      </c>
      <c r="H165" s="95">
        <v>0</v>
      </c>
      <c r="I165" s="95">
        <v>0</v>
      </c>
      <c r="J165" s="95">
        <v>0</v>
      </c>
      <c r="K165" s="95">
        <v>0</v>
      </c>
      <c r="L165" s="95">
        <v>0</v>
      </c>
      <c r="M165" s="95">
        <v>157</v>
      </c>
      <c r="N165" s="96">
        <v>0</v>
      </c>
    </row>
    <row r="166" spans="2:14" x14ac:dyDescent="0.2">
      <c r="B166" s="57">
        <v>4234</v>
      </c>
      <c r="C166" s="69" t="s">
        <v>214</v>
      </c>
      <c r="D166" s="69">
        <v>19</v>
      </c>
      <c r="E166" s="69">
        <v>2</v>
      </c>
      <c r="F166" s="95">
        <v>2</v>
      </c>
      <c r="G166" s="95">
        <v>9</v>
      </c>
      <c r="H166" s="95">
        <v>3</v>
      </c>
      <c r="I166" s="95">
        <v>2</v>
      </c>
      <c r="J166" s="95">
        <v>1</v>
      </c>
      <c r="K166" s="95">
        <v>1</v>
      </c>
      <c r="L166" s="95">
        <v>7</v>
      </c>
      <c r="M166" s="95">
        <v>1570</v>
      </c>
      <c r="N166" s="96">
        <v>1.21</v>
      </c>
    </row>
    <row r="167" spans="2:14" x14ac:dyDescent="0.2">
      <c r="B167" s="57">
        <v>4235</v>
      </c>
      <c r="C167" s="69" t="s">
        <v>215</v>
      </c>
      <c r="D167" s="69">
        <v>8</v>
      </c>
      <c r="E167" s="69">
        <v>1</v>
      </c>
      <c r="F167" s="95">
        <v>1</v>
      </c>
      <c r="G167" s="95">
        <v>1</v>
      </c>
      <c r="H167" s="95">
        <v>3</v>
      </c>
      <c r="I167" s="95">
        <v>2</v>
      </c>
      <c r="J167" s="95">
        <v>0</v>
      </c>
      <c r="K167" s="95">
        <v>2</v>
      </c>
      <c r="L167" s="95">
        <v>0</v>
      </c>
      <c r="M167" s="95">
        <v>588</v>
      </c>
      <c r="N167" s="96">
        <v>1.36</v>
      </c>
    </row>
    <row r="168" spans="2:14" x14ac:dyDescent="0.2">
      <c r="B168" s="57">
        <v>4236</v>
      </c>
      <c r="C168" s="69" t="s">
        <v>391</v>
      </c>
      <c r="D168" s="69">
        <v>51</v>
      </c>
      <c r="E168" s="69">
        <v>6</v>
      </c>
      <c r="F168" s="95">
        <v>9</v>
      </c>
      <c r="G168" s="95">
        <v>25</v>
      </c>
      <c r="H168" s="95">
        <v>9</v>
      </c>
      <c r="I168" s="95">
        <v>1</v>
      </c>
      <c r="J168" s="95">
        <v>1</v>
      </c>
      <c r="K168" s="95">
        <v>0</v>
      </c>
      <c r="L168" s="95">
        <v>0</v>
      </c>
      <c r="M168" s="95">
        <v>4056</v>
      </c>
      <c r="N168" s="96">
        <v>1.26</v>
      </c>
    </row>
    <row r="169" spans="2:14" x14ac:dyDescent="0.2">
      <c r="B169" s="57">
        <v>4237</v>
      </c>
      <c r="C169" s="69" t="s">
        <v>216</v>
      </c>
      <c r="D169" s="69">
        <v>3</v>
      </c>
      <c r="E169" s="69">
        <v>0</v>
      </c>
      <c r="F169" s="95">
        <v>0</v>
      </c>
      <c r="G169" s="95">
        <v>0</v>
      </c>
      <c r="H169" s="95">
        <v>3</v>
      </c>
      <c r="I169" s="95">
        <v>0</v>
      </c>
      <c r="J169" s="95">
        <v>0</v>
      </c>
      <c r="K169" s="95">
        <v>0</v>
      </c>
      <c r="L169" s="95">
        <v>0</v>
      </c>
      <c r="M169" s="95">
        <v>642</v>
      </c>
      <c r="N169" s="96">
        <v>0.47</v>
      </c>
    </row>
    <row r="170" spans="2:14" x14ac:dyDescent="0.2">
      <c r="B170" s="57">
        <v>4238</v>
      </c>
      <c r="C170" s="69" t="s">
        <v>217</v>
      </c>
      <c r="D170" s="69">
        <v>3</v>
      </c>
      <c r="E170" s="69">
        <v>0</v>
      </c>
      <c r="F170" s="95">
        <v>0</v>
      </c>
      <c r="G170" s="95">
        <v>2</v>
      </c>
      <c r="H170" s="95">
        <v>1</v>
      </c>
      <c r="I170" s="95">
        <v>0</v>
      </c>
      <c r="J170" s="95">
        <v>0</v>
      </c>
      <c r="K170" s="95">
        <v>0</v>
      </c>
      <c r="L170" s="95">
        <v>0</v>
      </c>
      <c r="M170" s="95">
        <v>442</v>
      </c>
      <c r="N170" s="96">
        <v>0.68</v>
      </c>
    </row>
    <row r="171" spans="2:14" x14ac:dyDescent="0.2">
      <c r="B171" s="57">
        <v>4239</v>
      </c>
      <c r="C171" s="69" t="s">
        <v>218</v>
      </c>
      <c r="D171" s="69">
        <v>26</v>
      </c>
      <c r="E171" s="69">
        <v>0</v>
      </c>
      <c r="F171" s="95">
        <v>7</v>
      </c>
      <c r="G171" s="95">
        <v>4</v>
      </c>
      <c r="H171" s="95">
        <v>9</v>
      </c>
      <c r="I171" s="95">
        <v>3</v>
      </c>
      <c r="J171" s="95">
        <v>3</v>
      </c>
      <c r="K171" s="95">
        <v>0</v>
      </c>
      <c r="L171" s="95">
        <v>5</v>
      </c>
      <c r="M171" s="95">
        <v>1861</v>
      </c>
      <c r="N171" s="96">
        <v>1.4</v>
      </c>
    </row>
    <row r="172" spans="2:14" x14ac:dyDescent="0.2">
      <c r="B172" s="57">
        <v>4240</v>
      </c>
      <c r="C172" s="69" t="s">
        <v>219</v>
      </c>
      <c r="D172" s="69">
        <v>14</v>
      </c>
      <c r="E172" s="69">
        <v>1</v>
      </c>
      <c r="F172" s="95">
        <v>1</v>
      </c>
      <c r="G172" s="95">
        <v>1</v>
      </c>
      <c r="H172" s="95">
        <v>8</v>
      </c>
      <c r="I172" s="95">
        <v>2</v>
      </c>
      <c r="J172" s="95">
        <v>1</v>
      </c>
      <c r="K172" s="95">
        <v>2</v>
      </c>
      <c r="L172" s="95">
        <v>0</v>
      </c>
      <c r="M172" s="95">
        <v>1378</v>
      </c>
      <c r="N172" s="96">
        <v>1.02</v>
      </c>
    </row>
    <row r="173" spans="2:14" s="70" customFormat="1" x14ac:dyDescent="0.2">
      <c r="B173" s="54">
        <v>4269</v>
      </c>
      <c r="C173" s="70" t="s">
        <v>233</v>
      </c>
      <c r="D173" s="70">
        <v>517</v>
      </c>
      <c r="E173" s="70">
        <v>18</v>
      </c>
      <c r="F173" s="93">
        <v>72</v>
      </c>
      <c r="G173" s="93">
        <v>204</v>
      </c>
      <c r="H173" s="93">
        <v>162</v>
      </c>
      <c r="I173" s="93">
        <v>38</v>
      </c>
      <c r="J173" s="93">
        <v>23</v>
      </c>
      <c r="K173" s="93">
        <v>52</v>
      </c>
      <c r="L173" s="93">
        <v>107</v>
      </c>
      <c r="M173" s="93">
        <v>23105</v>
      </c>
      <c r="N173" s="94">
        <v>2.2400000000000002</v>
      </c>
    </row>
    <row r="174" spans="2:14" s="225" customFormat="1" x14ac:dyDescent="0.2">
      <c r="B174" s="52">
        <v>4251</v>
      </c>
      <c r="C174" s="225" t="s">
        <v>221</v>
      </c>
      <c r="D174" s="225">
        <v>12</v>
      </c>
      <c r="E174" s="225">
        <v>0</v>
      </c>
      <c r="F174" s="257">
        <v>1</v>
      </c>
      <c r="G174" s="257">
        <v>2</v>
      </c>
      <c r="H174" s="257">
        <v>5</v>
      </c>
      <c r="I174" s="257">
        <v>2</v>
      </c>
      <c r="J174" s="257">
        <v>2</v>
      </c>
      <c r="K174" s="257">
        <v>5</v>
      </c>
      <c r="L174" s="257">
        <v>0</v>
      </c>
      <c r="M174" s="257">
        <v>371</v>
      </c>
      <c r="N174" s="258">
        <v>3.23</v>
      </c>
    </row>
    <row r="175" spans="2:14" x14ac:dyDescent="0.2">
      <c r="B175" s="57">
        <v>4252</v>
      </c>
      <c r="C175" s="69" t="s">
        <v>222</v>
      </c>
      <c r="D175" s="69">
        <v>14</v>
      </c>
      <c r="E175" s="69">
        <v>0</v>
      </c>
      <c r="F175" s="95">
        <v>2</v>
      </c>
      <c r="G175" s="95">
        <v>6</v>
      </c>
      <c r="H175" s="95">
        <v>6</v>
      </c>
      <c r="I175" s="95">
        <v>0</v>
      </c>
      <c r="J175" s="95">
        <v>0</v>
      </c>
      <c r="K175" s="95">
        <v>1</v>
      </c>
      <c r="L175" s="95">
        <v>3</v>
      </c>
      <c r="M175" s="95">
        <v>2544</v>
      </c>
      <c r="N175" s="96">
        <v>0.55000000000000004</v>
      </c>
    </row>
    <row r="176" spans="2:14" x14ac:dyDescent="0.2">
      <c r="B176" s="57">
        <v>4253</v>
      </c>
      <c r="C176" s="69" t="s">
        <v>223</v>
      </c>
      <c r="D176" s="69">
        <v>13</v>
      </c>
      <c r="E176" s="69">
        <v>0</v>
      </c>
      <c r="F176" s="95">
        <v>1</v>
      </c>
      <c r="G176" s="95">
        <v>4</v>
      </c>
      <c r="H176" s="95">
        <v>6</v>
      </c>
      <c r="I176" s="95">
        <v>1</v>
      </c>
      <c r="J176" s="95">
        <v>1</v>
      </c>
      <c r="K176" s="95">
        <v>3</v>
      </c>
      <c r="L176" s="95">
        <v>0</v>
      </c>
      <c r="M176" s="95">
        <v>1722</v>
      </c>
      <c r="N176" s="96">
        <v>0.75</v>
      </c>
    </row>
    <row r="177" spans="2:14" x14ac:dyDescent="0.2">
      <c r="B177" s="57">
        <v>4254</v>
      </c>
      <c r="C177" s="69" t="s">
        <v>224</v>
      </c>
      <c r="D177" s="69">
        <v>49</v>
      </c>
      <c r="E177" s="69">
        <v>1</v>
      </c>
      <c r="F177" s="95">
        <v>8</v>
      </c>
      <c r="G177" s="95">
        <v>17</v>
      </c>
      <c r="H177" s="95">
        <v>15</v>
      </c>
      <c r="I177" s="95">
        <v>4</v>
      </c>
      <c r="J177" s="95">
        <v>4</v>
      </c>
      <c r="K177" s="95">
        <v>3</v>
      </c>
      <c r="L177" s="95">
        <v>5</v>
      </c>
      <c r="M177" s="95">
        <v>5008</v>
      </c>
      <c r="N177" s="96">
        <v>0.98</v>
      </c>
    </row>
    <row r="178" spans="2:14" x14ac:dyDescent="0.2">
      <c r="B178" s="57">
        <v>4255</v>
      </c>
      <c r="C178" s="69" t="s">
        <v>225</v>
      </c>
      <c r="D178" s="69">
        <v>30</v>
      </c>
      <c r="E178" s="69">
        <v>2</v>
      </c>
      <c r="F178" s="95">
        <v>6</v>
      </c>
      <c r="G178" s="95">
        <v>8</v>
      </c>
      <c r="H178" s="95">
        <v>12</v>
      </c>
      <c r="I178" s="95">
        <v>0</v>
      </c>
      <c r="J178" s="95">
        <v>2</v>
      </c>
      <c r="K178" s="95">
        <v>4</v>
      </c>
      <c r="L178" s="95">
        <v>1</v>
      </c>
      <c r="M178" s="95">
        <v>728</v>
      </c>
      <c r="N178" s="96">
        <v>4.12</v>
      </c>
    </row>
    <row r="179" spans="2:14" x14ac:dyDescent="0.2">
      <c r="B179" s="57">
        <v>4256</v>
      </c>
      <c r="C179" s="69" t="s">
        <v>226</v>
      </c>
      <c r="D179" s="69">
        <v>28</v>
      </c>
      <c r="E179" s="69">
        <v>1</v>
      </c>
      <c r="F179" s="95">
        <v>4</v>
      </c>
      <c r="G179" s="95">
        <v>12</v>
      </c>
      <c r="H179" s="95">
        <v>9</v>
      </c>
      <c r="I179" s="95">
        <v>2</v>
      </c>
      <c r="J179" s="95">
        <v>0</v>
      </c>
      <c r="K179" s="95">
        <v>5</v>
      </c>
      <c r="L179" s="95">
        <v>0</v>
      </c>
      <c r="M179" s="95">
        <v>519</v>
      </c>
      <c r="N179" s="96">
        <v>5.39</v>
      </c>
    </row>
    <row r="180" spans="2:14" x14ac:dyDescent="0.2">
      <c r="B180" s="57">
        <v>4257</v>
      </c>
      <c r="C180" s="69" t="s">
        <v>227</v>
      </c>
      <c r="D180" s="69">
        <v>4</v>
      </c>
      <c r="E180" s="69">
        <v>0</v>
      </c>
      <c r="F180" s="95">
        <v>0</v>
      </c>
      <c r="G180" s="95">
        <v>1</v>
      </c>
      <c r="H180" s="95">
        <v>1</v>
      </c>
      <c r="I180" s="95">
        <v>0</v>
      </c>
      <c r="J180" s="95">
        <v>2</v>
      </c>
      <c r="K180" s="95">
        <v>2</v>
      </c>
      <c r="L180" s="95">
        <v>0</v>
      </c>
      <c r="M180" s="95">
        <v>182</v>
      </c>
      <c r="N180" s="96">
        <v>2.2000000000000002</v>
      </c>
    </row>
    <row r="181" spans="2:14" x14ac:dyDescent="0.2">
      <c r="B181" s="57">
        <v>4258</v>
      </c>
      <c r="C181" s="69" t="s">
        <v>30</v>
      </c>
      <c r="D181" s="69">
        <v>303</v>
      </c>
      <c r="E181" s="69">
        <v>14</v>
      </c>
      <c r="F181" s="95">
        <v>41</v>
      </c>
      <c r="G181" s="95">
        <v>128</v>
      </c>
      <c r="H181" s="95">
        <v>87</v>
      </c>
      <c r="I181" s="95">
        <v>24</v>
      </c>
      <c r="J181" s="95">
        <v>9</v>
      </c>
      <c r="K181" s="95">
        <v>24</v>
      </c>
      <c r="L181" s="95">
        <v>83</v>
      </c>
      <c r="M181" s="95">
        <v>7024</v>
      </c>
      <c r="N181" s="96">
        <v>4.3099999999999996</v>
      </c>
    </row>
    <row r="182" spans="2:14" x14ac:dyDescent="0.2">
      <c r="B182" s="57">
        <v>4259</v>
      </c>
      <c r="C182" s="69" t="s">
        <v>228</v>
      </c>
      <c r="D182" s="69">
        <v>9</v>
      </c>
      <c r="E182" s="69">
        <v>0</v>
      </c>
      <c r="F182" s="95">
        <v>3</v>
      </c>
      <c r="G182" s="95">
        <v>1</v>
      </c>
      <c r="H182" s="95">
        <v>4</v>
      </c>
      <c r="I182" s="95">
        <v>1</v>
      </c>
      <c r="J182" s="95">
        <v>0</v>
      </c>
      <c r="K182" s="95">
        <v>1</v>
      </c>
      <c r="L182" s="95">
        <v>0</v>
      </c>
      <c r="M182" s="95">
        <v>405</v>
      </c>
      <c r="N182" s="96">
        <v>2.2200000000000002</v>
      </c>
    </row>
    <row r="183" spans="2:14" x14ac:dyDescent="0.2">
      <c r="B183" s="57">
        <v>4260</v>
      </c>
      <c r="C183" s="69" t="s">
        <v>392</v>
      </c>
      <c r="D183" s="69">
        <v>9</v>
      </c>
      <c r="E183" s="69">
        <v>0</v>
      </c>
      <c r="F183" s="95">
        <v>2</v>
      </c>
      <c r="G183" s="95">
        <v>7</v>
      </c>
      <c r="H183" s="95">
        <v>0</v>
      </c>
      <c r="I183" s="95">
        <v>0</v>
      </c>
      <c r="J183" s="95">
        <v>0</v>
      </c>
      <c r="K183" s="95">
        <v>0</v>
      </c>
      <c r="L183" s="95">
        <v>1</v>
      </c>
      <c r="M183" s="95">
        <v>1614</v>
      </c>
      <c r="N183" s="96">
        <v>0.56000000000000005</v>
      </c>
    </row>
    <row r="184" spans="2:14" x14ac:dyDescent="0.2">
      <c r="B184" s="57">
        <v>4261</v>
      </c>
      <c r="C184" s="69" t="s">
        <v>229</v>
      </c>
      <c r="D184" s="69">
        <v>15</v>
      </c>
      <c r="E184" s="69">
        <v>0</v>
      </c>
      <c r="F184" s="95">
        <v>2</v>
      </c>
      <c r="G184" s="95">
        <v>7</v>
      </c>
      <c r="H184" s="95">
        <v>3</v>
      </c>
      <c r="I184" s="95">
        <v>2</v>
      </c>
      <c r="J184" s="95">
        <v>1</v>
      </c>
      <c r="K184" s="95">
        <v>1</v>
      </c>
      <c r="L184" s="95">
        <v>12</v>
      </c>
      <c r="M184" s="95">
        <v>954</v>
      </c>
      <c r="N184" s="96">
        <v>1.57</v>
      </c>
    </row>
    <row r="185" spans="2:14" x14ac:dyDescent="0.2">
      <c r="B185" s="57">
        <v>4262</v>
      </c>
      <c r="C185" s="69" t="s">
        <v>230</v>
      </c>
      <c r="D185" s="69">
        <v>5</v>
      </c>
      <c r="E185" s="69">
        <v>0</v>
      </c>
      <c r="F185" s="95">
        <v>0</v>
      </c>
      <c r="G185" s="95">
        <v>2</v>
      </c>
      <c r="H185" s="95">
        <v>3</v>
      </c>
      <c r="I185" s="95">
        <v>0</v>
      </c>
      <c r="J185" s="95">
        <v>0</v>
      </c>
      <c r="K185" s="95">
        <v>0</v>
      </c>
      <c r="L185" s="95">
        <v>0</v>
      </c>
      <c r="M185" s="95">
        <v>483</v>
      </c>
      <c r="N185" s="96">
        <v>1.04</v>
      </c>
    </row>
    <row r="186" spans="2:14" x14ac:dyDescent="0.2">
      <c r="B186" s="57">
        <v>4263</v>
      </c>
      <c r="C186" s="69" t="s">
        <v>231</v>
      </c>
      <c r="D186" s="69">
        <v>14</v>
      </c>
      <c r="E186" s="69">
        <v>0</v>
      </c>
      <c r="F186" s="95">
        <v>1</v>
      </c>
      <c r="G186" s="95">
        <v>3</v>
      </c>
      <c r="H186" s="95">
        <v>7</v>
      </c>
      <c r="I186" s="95">
        <v>1</v>
      </c>
      <c r="J186" s="95">
        <v>2</v>
      </c>
      <c r="K186" s="95">
        <v>3</v>
      </c>
      <c r="L186" s="95">
        <v>1</v>
      </c>
      <c r="M186" s="95">
        <v>1148</v>
      </c>
      <c r="N186" s="96">
        <v>1.22</v>
      </c>
    </row>
    <row r="187" spans="2:14" x14ac:dyDescent="0.2">
      <c r="B187" s="57">
        <v>4264</v>
      </c>
      <c r="C187" s="69" t="s">
        <v>232</v>
      </c>
      <c r="D187" s="69">
        <v>12</v>
      </c>
      <c r="E187" s="69">
        <v>0</v>
      </c>
      <c r="F187" s="95">
        <v>1</v>
      </c>
      <c r="G187" s="95">
        <v>6</v>
      </c>
      <c r="H187" s="95">
        <v>4</v>
      </c>
      <c r="I187" s="95">
        <v>1</v>
      </c>
      <c r="J187" s="95">
        <v>0</v>
      </c>
      <c r="K187" s="95">
        <v>0</v>
      </c>
      <c r="L187" s="95">
        <v>1</v>
      </c>
      <c r="M187" s="95">
        <v>403</v>
      </c>
      <c r="N187" s="96">
        <v>2.98</v>
      </c>
    </row>
    <row r="188" spans="2:14" s="70" customFormat="1" x14ac:dyDescent="0.2">
      <c r="B188" s="54">
        <v>4299</v>
      </c>
      <c r="C188" s="70" t="s">
        <v>250</v>
      </c>
      <c r="D188" s="70">
        <v>1177</v>
      </c>
      <c r="E188" s="70">
        <v>59</v>
      </c>
      <c r="F188" s="93">
        <v>152</v>
      </c>
      <c r="G188" s="93">
        <v>409</v>
      </c>
      <c r="H188" s="93">
        <v>376</v>
      </c>
      <c r="I188" s="93">
        <v>140</v>
      </c>
      <c r="J188" s="93">
        <v>41</v>
      </c>
      <c r="K188" s="93">
        <v>167</v>
      </c>
      <c r="L188" s="93">
        <v>60</v>
      </c>
      <c r="M188" s="93">
        <v>36226</v>
      </c>
      <c r="N188" s="94">
        <v>3.25</v>
      </c>
    </row>
    <row r="189" spans="2:14" s="225" customFormat="1" x14ac:dyDescent="0.2">
      <c r="B189" s="52">
        <v>4271</v>
      </c>
      <c r="C189" s="225" t="s">
        <v>234</v>
      </c>
      <c r="D189" s="225">
        <v>214</v>
      </c>
      <c r="E189" s="225">
        <v>9</v>
      </c>
      <c r="F189" s="257">
        <v>37</v>
      </c>
      <c r="G189" s="257">
        <v>89</v>
      </c>
      <c r="H189" s="257">
        <v>61</v>
      </c>
      <c r="I189" s="257">
        <v>15</v>
      </c>
      <c r="J189" s="257">
        <v>3</v>
      </c>
      <c r="K189" s="257">
        <v>44</v>
      </c>
      <c r="L189" s="257">
        <v>15</v>
      </c>
      <c r="M189" s="257">
        <v>4230</v>
      </c>
      <c r="N189" s="258">
        <v>5.0599999999999996</v>
      </c>
    </row>
    <row r="190" spans="2:14" x14ac:dyDescent="0.2">
      <c r="B190" s="57">
        <v>4273</v>
      </c>
      <c r="C190" s="69" t="s">
        <v>235</v>
      </c>
      <c r="D190" s="69">
        <v>3</v>
      </c>
      <c r="E190" s="69">
        <v>0</v>
      </c>
      <c r="F190" s="95">
        <v>2</v>
      </c>
      <c r="G190" s="95">
        <v>0</v>
      </c>
      <c r="H190" s="95">
        <v>1</v>
      </c>
      <c r="I190" s="95">
        <v>0</v>
      </c>
      <c r="J190" s="95">
        <v>0</v>
      </c>
      <c r="K190" s="95">
        <v>0</v>
      </c>
      <c r="L190" s="95">
        <v>1</v>
      </c>
      <c r="M190" s="95">
        <v>397</v>
      </c>
      <c r="N190" s="96">
        <v>0.76</v>
      </c>
    </row>
    <row r="191" spans="2:14" x14ac:dyDescent="0.2">
      <c r="B191" s="57">
        <v>4274</v>
      </c>
      <c r="C191" s="69" t="s">
        <v>236</v>
      </c>
      <c r="D191" s="69">
        <v>46</v>
      </c>
      <c r="E191" s="69">
        <v>5</v>
      </c>
      <c r="F191" s="95">
        <v>3</v>
      </c>
      <c r="G191" s="95">
        <v>14</v>
      </c>
      <c r="H191" s="95">
        <v>20</v>
      </c>
      <c r="I191" s="95">
        <v>2</v>
      </c>
      <c r="J191" s="95">
        <v>2</v>
      </c>
      <c r="K191" s="95">
        <v>1</v>
      </c>
      <c r="L191" s="95">
        <v>9</v>
      </c>
      <c r="M191" s="95">
        <v>1888</v>
      </c>
      <c r="N191" s="96">
        <v>2.44</v>
      </c>
    </row>
    <row r="192" spans="2:14" x14ac:dyDescent="0.2">
      <c r="B192" s="57">
        <v>4275</v>
      </c>
      <c r="C192" s="69" t="s">
        <v>237</v>
      </c>
      <c r="D192" s="69">
        <v>4</v>
      </c>
      <c r="E192" s="69">
        <v>0</v>
      </c>
      <c r="F192" s="95">
        <v>0</v>
      </c>
      <c r="G192" s="95">
        <v>2</v>
      </c>
      <c r="H192" s="95">
        <v>1</v>
      </c>
      <c r="I192" s="95">
        <v>0</v>
      </c>
      <c r="J192" s="95">
        <v>1</v>
      </c>
      <c r="K192" s="95">
        <v>1</v>
      </c>
      <c r="L192" s="95">
        <v>0</v>
      </c>
      <c r="M192" s="95">
        <v>443</v>
      </c>
      <c r="N192" s="96">
        <v>0.9</v>
      </c>
    </row>
    <row r="193" spans="2:14" x14ac:dyDescent="0.2">
      <c r="B193" s="57">
        <v>4276</v>
      </c>
      <c r="C193" s="69" t="s">
        <v>238</v>
      </c>
      <c r="D193" s="69">
        <v>92</v>
      </c>
      <c r="E193" s="69">
        <v>5</v>
      </c>
      <c r="F193" s="95">
        <v>7</v>
      </c>
      <c r="G193" s="95">
        <v>17</v>
      </c>
      <c r="H193" s="95">
        <v>30</v>
      </c>
      <c r="I193" s="95">
        <v>27</v>
      </c>
      <c r="J193" s="95">
        <v>6</v>
      </c>
      <c r="K193" s="95">
        <v>17</v>
      </c>
      <c r="L193" s="95">
        <v>0</v>
      </c>
      <c r="M193" s="95">
        <v>2131</v>
      </c>
      <c r="N193" s="96">
        <v>4.32</v>
      </c>
    </row>
    <row r="194" spans="2:14" x14ac:dyDescent="0.2">
      <c r="B194" s="57">
        <v>4277</v>
      </c>
      <c r="C194" s="69" t="s">
        <v>239</v>
      </c>
      <c r="D194" s="69">
        <v>9</v>
      </c>
      <c r="E194" s="69">
        <v>0</v>
      </c>
      <c r="F194" s="95">
        <v>0</v>
      </c>
      <c r="G194" s="95">
        <v>2</v>
      </c>
      <c r="H194" s="95">
        <v>0</v>
      </c>
      <c r="I194" s="95">
        <v>6</v>
      </c>
      <c r="J194" s="95">
        <v>1</v>
      </c>
      <c r="K194" s="95">
        <v>6</v>
      </c>
      <c r="L194" s="95">
        <v>0</v>
      </c>
      <c r="M194" s="95">
        <v>444</v>
      </c>
      <c r="N194" s="96">
        <v>2.0299999999999998</v>
      </c>
    </row>
    <row r="195" spans="2:14" x14ac:dyDescent="0.2">
      <c r="B195" s="57">
        <v>4279</v>
      </c>
      <c r="C195" s="69" t="s">
        <v>240</v>
      </c>
      <c r="D195" s="69">
        <v>57</v>
      </c>
      <c r="E195" s="69">
        <v>2</v>
      </c>
      <c r="F195" s="95">
        <v>4</v>
      </c>
      <c r="G195" s="95">
        <v>22</v>
      </c>
      <c r="H195" s="95">
        <v>18</v>
      </c>
      <c r="I195" s="95">
        <v>7</v>
      </c>
      <c r="J195" s="95">
        <v>4</v>
      </c>
      <c r="K195" s="95">
        <v>13</v>
      </c>
      <c r="L195" s="95">
        <v>2</v>
      </c>
      <c r="M195" s="95">
        <v>1453</v>
      </c>
      <c r="N195" s="96">
        <v>3.92</v>
      </c>
    </row>
    <row r="196" spans="2:14" x14ac:dyDescent="0.2">
      <c r="B196" s="57">
        <v>4280</v>
      </c>
      <c r="C196" s="69" t="s">
        <v>241</v>
      </c>
      <c r="D196" s="69">
        <v>340</v>
      </c>
      <c r="E196" s="69">
        <v>18</v>
      </c>
      <c r="F196" s="95">
        <v>47</v>
      </c>
      <c r="G196" s="95">
        <v>130</v>
      </c>
      <c r="H196" s="95">
        <v>94</v>
      </c>
      <c r="I196" s="95">
        <v>41</v>
      </c>
      <c r="J196" s="95">
        <v>10</v>
      </c>
      <c r="K196" s="95">
        <v>42</v>
      </c>
      <c r="L196" s="95">
        <v>9</v>
      </c>
      <c r="M196" s="95">
        <v>6886</v>
      </c>
      <c r="N196" s="96">
        <v>4.9400000000000004</v>
      </c>
    </row>
    <row r="197" spans="2:14" x14ac:dyDescent="0.2">
      <c r="B197" s="57">
        <v>4281</v>
      </c>
      <c r="C197" s="69" t="s">
        <v>242</v>
      </c>
      <c r="D197" s="69">
        <v>8</v>
      </c>
      <c r="E197" s="69">
        <v>0</v>
      </c>
      <c r="F197" s="95">
        <v>1</v>
      </c>
      <c r="G197" s="95">
        <v>3</v>
      </c>
      <c r="H197" s="95">
        <v>2</v>
      </c>
      <c r="I197" s="95">
        <v>2</v>
      </c>
      <c r="J197" s="95">
        <v>0</v>
      </c>
      <c r="K197" s="95">
        <v>2</v>
      </c>
      <c r="L197" s="95">
        <v>4</v>
      </c>
      <c r="M197" s="95">
        <v>702</v>
      </c>
      <c r="N197" s="96">
        <v>1.1399999999999999</v>
      </c>
    </row>
    <row r="198" spans="2:14" x14ac:dyDescent="0.2">
      <c r="B198" s="57">
        <v>4282</v>
      </c>
      <c r="C198" s="69" t="s">
        <v>243</v>
      </c>
      <c r="D198" s="69">
        <v>56</v>
      </c>
      <c r="E198" s="69">
        <v>2</v>
      </c>
      <c r="F198" s="95">
        <v>5</v>
      </c>
      <c r="G198" s="95">
        <v>18</v>
      </c>
      <c r="H198" s="95">
        <v>24</v>
      </c>
      <c r="I198" s="95">
        <v>4</v>
      </c>
      <c r="J198" s="95">
        <v>3</v>
      </c>
      <c r="K198" s="95">
        <v>7</v>
      </c>
      <c r="L198" s="95">
        <v>1</v>
      </c>
      <c r="M198" s="95">
        <v>4257</v>
      </c>
      <c r="N198" s="96">
        <v>1.32</v>
      </c>
    </row>
    <row r="199" spans="2:14" x14ac:dyDescent="0.2">
      <c r="B199" s="57">
        <v>4283</v>
      </c>
      <c r="C199" s="69" t="s">
        <v>244</v>
      </c>
      <c r="D199" s="69">
        <v>126</v>
      </c>
      <c r="E199" s="69">
        <v>6</v>
      </c>
      <c r="F199" s="95">
        <v>17</v>
      </c>
      <c r="G199" s="95">
        <v>32</v>
      </c>
      <c r="H199" s="95">
        <v>49</v>
      </c>
      <c r="I199" s="95">
        <v>19</v>
      </c>
      <c r="J199" s="95">
        <v>3</v>
      </c>
      <c r="K199" s="95">
        <v>22</v>
      </c>
      <c r="L199" s="95">
        <v>10</v>
      </c>
      <c r="M199" s="95">
        <v>2091</v>
      </c>
      <c r="N199" s="96">
        <v>6.03</v>
      </c>
    </row>
    <row r="200" spans="2:14" x14ac:dyDescent="0.2">
      <c r="B200" s="57">
        <v>4284</v>
      </c>
      <c r="C200" s="69" t="s">
        <v>245</v>
      </c>
      <c r="D200" s="69">
        <v>42</v>
      </c>
      <c r="E200" s="69">
        <v>3</v>
      </c>
      <c r="F200" s="95">
        <v>11</v>
      </c>
      <c r="G200" s="95">
        <v>15</v>
      </c>
      <c r="H200" s="95">
        <v>8</v>
      </c>
      <c r="I200" s="95">
        <v>3</v>
      </c>
      <c r="J200" s="95">
        <v>2</v>
      </c>
      <c r="K200" s="95">
        <v>1</v>
      </c>
      <c r="L200" s="95">
        <v>1</v>
      </c>
      <c r="M200" s="95">
        <v>646</v>
      </c>
      <c r="N200" s="96">
        <v>6.5</v>
      </c>
    </row>
    <row r="201" spans="2:14" x14ac:dyDescent="0.2">
      <c r="B201" s="57">
        <v>4285</v>
      </c>
      <c r="C201" s="69" t="s">
        <v>246</v>
      </c>
      <c r="D201" s="69">
        <v>79</v>
      </c>
      <c r="E201" s="69">
        <v>3</v>
      </c>
      <c r="F201" s="95">
        <v>12</v>
      </c>
      <c r="G201" s="95">
        <v>29</v>
      </c>
      <c r="H201" s="95">
        <v>24</v>
      </c>
      <c r="I201" s="95">
        <v>7</v>
      </c>
      <c r="J201" s="95">
        <v>4</v>
      </c>
      <c r="K201" s="95">
        <v>4</v>
      </c>
      <c r="L201" s="95">
        <v>0</v>
      </c>
      <c r="M201" s="95">
        <v>2383</v>
      </c>
      <c r="N201" s="96">
        <v>3.32</v>
      </c>
    </row>
    <row r="202" spans="2:14" x14ac:dyDescent="0.2">
      <c r="B202" s="57">
        <v>4286</v>
      </c>
      <c r="C202" s="69" t="s">
        <v>247</v>
      </c>
      <c r="D202" s="69">
        <v>13</v>
      </c>
      <c r="E202" s="69">
        <v>0</v>
      </c>
      <c r="F202" s="95">
        <v>1</v>
      </c>
      <c r="G202" s="95">
        <v>2</v>
      </c>
      <c r="H202" s="95">
        <v>7</v>
      </c>
      <c r="I202" s="95">
        <v>2</v>
      </c>
      <c r="J202" s="95">
        <v>1</v>
      </c>
      <c r="K202" s="95">
        <v>2</v>
      </c>
      <c r="L202" s="95">
        <v>8</v>
      </c>
      <c r="M202" s="95">
        <v>731</v>
      </c>
      <c r="N202" s="96">
        <v>1.78</v>
      </c>
    </row>
    <row r="203" spans="2:14" x14ac:dyDescent="0.2">
      <c r="B203" s="57">
        <v>4287</v>
      </c>
      <c r="C203" s="69" t="s">
        <v>248</v>
      </c>
      <c r="D203" s="69">
        <v>17</v>
      </c>
      <c r="E203" s="69">
        <v>1</v>
      </c>
      <c r="F203" s="95">
        <v>1</v>
      </c>
      <c r="G203" s="95">
        <v>3</v>
      </c>
      <c r="H203" s="95">
        <v>9</v>
      </c>
      <c r="I203" s="95">
        <v>2</v>
      </c>
      <c r="J203" s="95">
        <v>1</v>
      </c>
      <c r="K203" s="95">
        <v>3</v>
      </c>
      <c r="L203" s="95">
        <v>0</v>
      </c>
      <c r="M203" s="95">
        <v>921</v>
      </c>
      <c r="N203" s="96">
        <v>1.85</v>
      </c>
    </row>
    <row r="204" spans="2:14" x14ac:dyDescent="0.2">
      <c r="B204" s="57">
        <v>4288</v>
      </c>
      <c r="C204" s="69" t="s">
        <v>249</v>
      </c>
      <c r="D204" s="69">
        <v>0</v>
      </c>
      <c r="E204" s="69">
        <v>0</v>
      </c>
      <c r="F204" s="95">
        <v>0</v>
      </c>
      <c r="G204" s="95">
        <v>0</v>
      </c>
      <c r="H204" s="95">
        <v>0</v>
      </c>
      <c r="I204" s="95">
        <v>0</v>
      </c>
      <c r="J204" s="95">
        <v>0</v>
      </c>
      <c r="K204" s="95">
        <v>0</v>
      </c>
      <c r="L204" s="95">
        <v>0</v>
      </c>
      <c r="M204" s="95">
        <v>76</v>
      </c>
      <c r="N204" s="96">
        <v>0</v>
      </c>
    </row>
    <row r="205" spans="2:14" x14ac:dyDescent="0.2">
      <c r="B205" s="57">
        <v>4289</v>
      </c>
      <c r="C205" s="69" t="s">
        <v>31</v>
      </c>
      <c r="D205" s="69">
        <v>71</v>
      </c>
      <c r="E205" s="69">
        <v>5</v>
      </c>
      <c r="F205" s="95">
        <v>4</v>
      </c>
      <c r="G205" s="95">
        <v>31</v>
      </c>
      <c r="H205" s="95">
        <v>28</v>
      </c>
      <c r="I205" s="95">
        <v>3</v>
      </c>
      <c r="J205" s="95">
        <v>0</v>
      </c>
      <c r="K205" s="95">
        <v>2</v>
      </c>
      <c r="L205" s="95">
        <v>0</v>
      </c>
      <c r="M205" s="95">
        <v>6547</v>
      </c>
      <c r="N205" s="96">
        <v>1.08</v>
      </c>
    </row>
    <row r="206" spans="2:14" s="70" customFormat="1" x14ac:dyDescent="0.2">
      <c r="B206" s="54">
        <v>4329</v>
      </c>
      <c r="C206" s="70" t="s">
        <v>271</v>
      </c>
      <c r="D206" s="70">
        <v>334</v>
      </c>
      <c r="E206" s="70">
        <v>23</v>
      </c>
      <c r="F206" s="93">
        <v>44</v>
      </c>
      <c r="G206" s="93">
        <v>118</v>
      </c>
      <c r="H206" s="93">
        <v>116</v>
      </c>
      <c r="I206" s="93">
        <v>25</v>
      </c>
      <c r="J206" s="93">
        <v>8</v>
      </c>
      <c r="K206" s="93">
        <v>24</v>
      </c>
      <c r="L206" s="93">
        <v>42</v>
      </c>
      <c r="M206" s="93">
        <v>16841</v>
      </c>
      <c r="N206" s="94">
        <v>1.98</v>
      </c>
    </row>
    <row r="207" spans="2:14" s="225" customFormat="1" x14ac:dyDescent="0.2">
      <c r="B207" s="52">
        <v>4323</v>
      </c>
      <c r="C207" s="225" t="s">
        <v>270</v>
      </c>
      <c r="D207" s="225">
        <v>40</v>
      </c>
      <c r="E207" s="225">
        <v>4</v>
      </c>
      <c r="F207" s="257">
        <v>8</v>
      </c>
      <c r="G207" s="257">
        <v>13</v>
      </c>
      <c r="H207" s="257">
        <v>11</v>
      </c>
      <c r="I207" s="257">
        <v>3</v>
      </c>
      <c r="J207" s="257">
        <v>1</v>
      </c>
      <c r="K207" s="257">
        <v>0</v>
      </c>
      <c r="L207" s="257">
        <v>0</v>
      </c>
      <c r="M207" s="257">
        <v>2357</v>
      </c>
      <c r="N207" s="258">
        <v>1.7</v>
      </c>
    </row>
    <row r="208" spans="2:14" x14ac:dyDescent="0.2">
      <c r="B208" s="57">
        <v>4301</v>
      </c>
      <c r="C208" s="69" t="s">
        <v>251</v>
      </c>
      <c r="D208" s="69">
        <v>5</v>
      </c>
      <c r="E208" s="69">
        <v>0</v>
      </c>
      <c r="F208" s="95">
        <v>1</v>
      </c>
      <c r="G208" s="95">
        <v>3</v>
      </c>
      <c r="H208" s="95">
        <v>0</v>
      </c>
      <c r="I208" s="95">
        <v>1</v>
      </c>
      <c r="J208" s="95">
        <v>0</v>
      </c>
      <c r="K208" s="95">
        <v>1</v>
      </c>
      <c r="L208" s="95">
        <v>0</v>
      </c>
      <c r="M208" s="95">
        <v>121</v>
      </c>
      <c r="N208" s="96">
        <v>4.13</v>
      </c>
    </row>
    <row r="209" spans="2:14" x14ac:dyDescent="0.2">
      <c r="B209" s="57">
        <v>4302</v>
      </c>
      <c r="C209" s="69" t="s">
        <v>252</v>
      </c>
      <c r="D209" s="69">
        <v>3</v>
      </c>
      <c r="E209" s="69">
        <v>0</v>
      </c>
      <c r="F209" s="95">
        <v>0</v>
      </c>
      <c r="G209" s="95">
        <v>0</v>
      </c>
      <c r="H209" s="95">
        <v>2</v>
      </c>
      <c r="I209" s="95">
        <v>1</v>
      </c>
      <c r="J209" s="95">
        <v>0</v>
      </c>
      <c r="K209" s="95">
        <v>1</v>
      </c>
      <c r="L209" s="95">
        <v>0</v>
      </c>
      <c r="M209" s="95">
        <v>84</v>
      </c>
      <c r="N209" s="96">
        <v>3.57</v>
      </c>
    </row>
    <row r="210" spans="2:14" x14ac:dyDescent="0.2">
      <c r="B210" s="57">
        <v>4303</v>
      </c>
      <c r="C210" s="69" t="s">
        <v>253</v>
      </c>
      <c r="D210" s="69">
        <v>36</v>
      </c>
      <c r="E210" s="69">
        <v>1</v>
      </c>
      <c r="F210" s="95">
        <v>2</v>
      </c>
      <c r="G210" s="95">
        <v>24</v>
      </c>
      <c r="H210" s="95">
        <v>5</v>
      </c>
      <c r="I210" s="95">
        <v>4</v>
      </c>
      <c r="J210" s="95">
        <v>0</v>
      </c>
      <c r="K210" s="95">
        <v>0</v>
      </c>
      <c r="L210" s="95">
        <v>8</v>
      </c>
      <c r="M210" s="95">
        <v>1889</v>
      </c>
      <c r="N210" s="96">
        <v>1.91</v>
      </c>
    </row>
    <row r="211" spans="2:14" x14ac:dyDescent="0.2">
      <c r="B211" s="57">
        <v>4304</v>
      </c>
      <c r="C211" s="69" t="s">
        <v>254</v>
      </c>
      <c r="D211" s="69">
        <v>40</v>
      </c>
      <c r="E211" s="69">
        <v>1</v>
      </c>
      <c r="F211" s="95">
        <v>6</v>
      </c>
      <c r="G211" s="95">
        <v>24</v>
      </c>
      <c r="H211" s="95">
        <v>6</v>
      </c>
      <c r="I211" s="95">
        <v>3</v>
      </c>
      <c r="J211" s="95">
        <v>0</v>
      </c>
      <c r="K211" s="95">
        <v>1</v>
      </c>
      <c r="L211" s="95">
        <v>4</v>
      </c>
      <c r="M211" s="95">
        <v>2002</v>
      </c>
      <c r="N211" s="96">
        <v>2</v>
      </c>
    </row>
    <row r="212" spans="2:14" x14ac:dyDescent="0.2">
      <c r="B212" s="57">
        <v>4305</v>
      </c>
      <c r="C212" s="69" t="s">
        <v>255</v>
      </c>
      <c r="D212" s="69">
        <v>5</v>
      </c>
      <c r="E212" s="69">
        <v>0</v>
      </c>
      <c r="F212" s="95">
        <v>0</v>
      </c>
      <c r="G212" s="95">
        <v>0</v>
      </c>
      <c r="H212" s="95">
        <v>5</v>
      </c>
      <c r="I212" s="95">
        <v>0</v>
      </c>
      <c r="J212" s="95">
        <v>0</v>
      </c>
      <c r="K212" s="95">
        <v>0</v>
      </c>
      <c r="L212" s="95">
        <v>0</v>
      </c>
      <c r="M212" s="95">
        <v>1162</v>
      </c>
      <c r="N212" s="96">
        <v>0.43</v>
      </c>
    </row>
    <row r="213" spans="2:14" x14ac:dyDescent="0.2">
      <c r="B213" s="57">
        <v>4306</v>
      </c>
      <c r="C213" s="69" t="s">
        <v>256</v>
      </c>
      <c r="D213" s="69">
        <v>19</v>
      </c>
      <c r="E213" s="69">
        <v>1</v>
      </c>
      <c r="F213" s="95">
        <v>0</v>
      </c>
      <c r="G213" s="95">
        <v>3</v>
      </c>
      <c r="H213" s="95">
        <v>15</v>
      </c>
      <c r="I213" s="95">
        <v>0</v>
      </c>
      <c r="J213" s="95">
        <v>0</v>
      </c>
      <c r="K213" s="95">
        <v>0</v>
      </c>
      <c r="L213" s="95">
        <v>18</v>
      </c>
      <c r="M213" s="95">
        <v>224</v>
      </c>
      <c r="N213" s="96">
        <v>8.48</v>
      </c>
    </row>
    <row r="214" spans="2:14" x14ac:dyDescent="0.2">
      <c r="B214" s="57">
        <v>4307</v>
      </c>
      <c r="C214" s="69" t="s">
        <v>257</v>
      </c>
      <c r="D214" s="69">
        <v>2</v>
      </c>
      <c r="E214" s="69">
        <v>0</v>
      </c>
      <c r="F214" s="95">
        <v>1</v>
      </c>
      <c r="G214" s="95">
        <v>1</v>
      </c>
      <c r="H214" s="95">
        <v>0</v>
      </c>
      <c r="I214" s="95">
        <v>0</v>
      </c>
      <c r="J214" s="95">
        <v>0</v>
      </c>
      <c r="K214" s="95">
        <v>0</v>
      </c>
      <c r="L214" s="95">
        <v>1</v>
      </c>
      <c r="M214" s="95">
        <v>405</v>
      </c>
      <c r="N214" s="96">
        <v>0.49</v>
      </c>
    </row>
    <row r="215" spans="2:14" x14ac:dyDescent="0.2">
      <c r="B215" s="57">
        <v>4308</v>
      </c>
      <c r="C215" s="69" t="s">
        <v>258</v>
      </c>
      <c r="D215" s="69">
        <v>13</v>
      </c>
      <c r="E215" s="69">
        <v>1</v>
      </c>
      <c r="F215" s="95">
        <v>5</v>
      </c>
      <c r="G215" s="95">
        <v>3</v>
      </c>
      <c r="H215" s="95">
        <v>2</v>
      </c>
      <c r="I215" s="95">
        <v>1</v>
      </c>
      <c r="J215" s="95">
        <v>1</v>
      </c>
      <c r="K215" s="95">
        <v>0</v>
      </c>
      <c r="L215" s="95">
        <v>0</v>
      </c>
      <c r="M215" s="95">
        <v>236</v>
      </c>
      <c r="N215" s="96">
        <v>5.51</v>
      </c>
    </row>
    <row r="216" spans="2:14" x14ac:dyDescent="0.2">
      <c r="B216" s="57">
        <v>4309</v>
      </c>
      <c r="C216" s="69" t="s">
        <v>259</v>
      </c>
      <c r="D216" s="69">
        <v>56</v>
      </c>
      <c r="E216" s="69">
        <v>4</v>
      </c>
      <c r="F216" s="95">
        <v>9</v>
      </c>
      <c r="G216" s="95">
        <v>9</v>
      </c>
      <c r="H216" s="95">
        <v>31</v>
      </c>
      <c r="I216" s="95">
        <v>2</v>
      </c>
      <c r="J216" s="95">
        <v>1</v>
      </c>
      <c r="K216" s="95">
        <v>4</v>
      </c>
      <c r="L216" s="95">
        <v>0</v>
      </c>
      <c r="M216" s="95">
        <v>1703</v>
      </c>
      <c r="N216" s="96">
        <v>3.29</v>
      </c>
    </row>
    <row r="217" spans="2:14" x14ac:dyDescent="0.2">
      <c r="B217" s="57">
        <v>4310</v>
      </c>
      <c r="C217" s="69" t="s">
        <v>260</v>
      </c>
      <c r="D217" s="69">
        <v>17</v>
      </c>
      <c r="E217" s="69">
        <v>0</v>
      </c>
      <c r="F217" s="95">
        <v>4</v>
      </c>
      <c r="G217" s="95">
        <v>5</v>
      </c>
      <c r="H217" s="95">
        <v>6</v>
      </c>
      <c r="I217" s="95">
        <v>0</v>
      </c>
      <c r="J217" s="95">
        <v>2</v>
      </c>
      <c r="K217" s="95">
        <v>2</v>
      </c>
      <c r="L217" s="95">
        <v>2</v>
      </c>
      <c r="M217" s="95">
        <v>809</v>
      </c>
      <c r="N217" s="96">
        <v>2.1</v>
      </c>
    </row>
    <row r="218" spans="2:14" x14ac:dyDescent="0.2">
      <c r="B218" s="57">
        <v>4311</v>
      </c>
      <c r="C218" s="69" t="s">
        <v>261</v>
      </c>
      <c r="D218" s="69">
        <v>10</v>
      </c>
      <c r="E218" s="69">
        <v>0</v>
      </c>
      <c r="F218" s="95">
        <v>1</v>
      </c>
      <c r="G218" s="95">
        <v>5</v>
      </c>
      <c r="H218" s="95">
        <v>4</v>
      </c>
      <c r="I218" s="95">
        <v>0</v>
      </c>
      <c r="J218" s="95">
        <v>0</v>
      </c>
      <c r="K218" s="95">
        <v>0</v>
      </c>
      <c r="L218" s="95">
        <v>3</v>
      </c>
      <c r="M218" s="95">
        <v>727</v>
      </c>
      <c r="N218" s="96">
        <v>1.38</v>
      </c>
    </row>
    <row r="219" spans="2:14" x14ac:dyDescent="0.2">
      <c r="B219" s="57">
        <v>4312</v>
      </c>
      <c r="C219" s="69" t="s">
        <v>393</v>
      </c>
      <c r="D219" s="69">
        <v>5</v>
      </c>
      <c r="E219" s="69">
        <v>0</v>
      </c>
      <c r="F219" s="95">
        <v>0</v>
      </c>
      <c r="G219" s="95">
        <v>3</v>
      </c>
      <c r="H219" s="95">
        <v>2</v>
      </c>
      <c r="I219" s="95">
        <v>0</v>
      </c>
      <c r="J219" s="95">
        <v>0</v>
      </c>
      <c r="K219" s="95">
        <v>0</v>
      </c>
      <c r="L219" s="95">
        <v>0</v>
      </c>
      <c r="M219" s="95">
        <v>1227</v>
      </c>
      <c r="N219" s="96">
        <v>0.41</v>
      </c>
    </row>
    <row r="220" spans="2:14" x14ac:dyDescent="0.2">
      <c r="B220" s="57">
        <v>4313</v>
      </c>
      <c r="C220" s="69" t="s">
        <v>262</v>
      </c>
      <c r="D220" s="69">
        <v>10</v>
      </c>
      <c r="E220" s="69">
        <v>0</v>
      </c>
      <c r="F220" s="95">
        <v>0</v>
      </c>
      <c r="G220" s="95">
        <v>5</v>
      </c>
      <c r="H220" s="95">
        <v>2</v>
      </c>
      <c r="I220" s="95">
        <v>1</v>
      </c>
      <c r="J220" s="95">
        <v>2</v>
      </c>
      <c r="K220" s="95">
        <v>5</v>
      </c>
      <c r="L220" s="95">
        <v>2</v>
      </c>
      <c r="M220" s="95">
        <v>1058</v>
      </c>
      <c r="N220" s="96">
        <v>0.95</v>
      </c>
    </row>
    <row r="221" spans="2:14" x14ac:dyDescent="0.2">
      <c r="B221" s="57">
        <v>4314</v>
      </c>
      <c r="C221" s="69" t="s">
        <v>263</v>
      </c>
      <c r="D221" s="69">
        <v>3</v>
      </c>
      <c r="E221" s="69">
        <v>0</v>
      </c>
      <c r="F221" s="95">
        <v>0</v>
      </c>
      <c r="G221" s="95">
        <v>2</v>
      </c>
      <c r="H221" s="95">
        <v>0</v>
      </c>
      <c r="I221" s="95">
        <v>1</v>
      </c>
      <c r="J221" s="95">
        <v>0</v>
      </c>
      <c r="K221" s="95">
        <v>0</v>
      </c>
      <c r="L221" s="95">
        <v>0</v>
      </c>
      <c r="M221" s="95">
        <v>107</v>
      </c>
      <c r="N221" s="96">
        <v>2.8</v>
      </c>
    </row>
    <row r="222" spans="2:14" x14ac:dyDescent="0.2">
      <c r="B222" s="57">
        <v>4315</v>
      </c>
      <c r="C222" s="69" t="s">
        <v>394</v>
      </c>
      <c r="D222" s="69">
        <v>18</v>
      </c>
      <c r="E222" s="69">
        <v>3</v>
      </c>
      <c r="F222" s="95">
        <v>2</v>
      </c>
      <c r="G222" s="95">
        <v>3</v>
      </c>
      <c r="H222" s="95">
        <v>5</v>
      </c>
      <c r="I222" s="95">
        <v>5</v>
      </c>
      <c r="J222" s="95">
        <v>0</v>
      </c>
      <c r="K222" s="95">
        <v>6</v>
      </c>
      <c r="L222" s="95">
        <v>0</v>
      </c>
      <c r="M222" s="95">
        <v>432</v>
      </c>
      <c r="N222" s="96">
        <v>4.17</v>
      </c>
    </row>
    <row r="223" spans="2:14" x14ac:dyDescent="0.2">
      <c r="B223" s="57">
        <v>4316</v>
      </c>
      <c r="C223" s="69" t="s">
        <v>264</v>
      </c>
      <c r="D223" s="69">
        <v>5</v>
      </c>
      <c r="E223" s="69">
        <v>0</v>
      </c>
      <c r="F223" s="95">
        <v>0</v>
      </c>
      <c r="G223" s="95">
        <v>3</v>
      </c>
      <c r="H223" s="95">
        <v>1</v>
      </c>
      <c r="I223" s="95">
        <v>1</v>
      </c>
      <c r="J223" s="95">
        <v>0</v>
      </c>
      <c r="K223" s="95">
        <v>1</v>
      </c>
      <c r="L223" s="95">
        <v>0</v>
      </c>
      <c r="M223" s="95">
        <v>311</v>
      </c>
      <c r="N223" s="96">
        <v>1.61</v>
      </c>
    </row>
    <row r="224" spans="2:14" x14ac:dyDescent="0.2">
      <c r="B224" s="57">
        <v>4317</v>
      </c>
      <c r="C224" s="69" t="s">
        <v>265</v>
      </c>
      <c r="D224" s="69">
        <v>10</v>
      </c>
      <c r="E224" s="69">
        <v>8</v>
      </c>
      <c r="F224" s="95">
        <v>0</v>
      </c>
      <c r="G224" s="95">
        <v>1</v>
      </c>
      <c r="H224" s="95">
        <v>1</v>
      </c>
      <c r="I224" s="95">
        <v>0</v>
      </c>
      <c r="J224" s="95">
        <v>0</v>
      </c>
      <c r="K224" s="95">
        <v>1</v>
      </c>
      <c r="L224" s="95">
        <v>0</v>
      </c>
      <c r="M224" s="95">
        <v>182</v>
      </c>
      <c r="N224" s="96">
        <v>5.49</v>
      </c>
    </row>
    <row r="225" spans="2:14" x14ac:dyDescent="0.2">
      <c r="B225" s="57">
        <v>4318</v>
      </c>
      <c r="C225" s="69" t="s">
        <v>266</v>
      </c>
      <c r="D225" s="69">
        <v>17</v>
      </c>
      <c r="E225" s="69">
        <v>0</v>
      </c>
      <c r="F225" s="95">
        <v>1</v>
      </c>
      <c r="G225" s="95">
        <v>6</v>
      </c>
      <c r="H225" s="95">
        <v>9</v>
      </c>
      <c r="I225" s="95">
        <v>0</v>
      </c>
      <c r="J225" s="95">
        <v>1</v>
      </c>
      <c r="K225" s="95">
        <v>2</v>
      </c>
      <c r="L225" s="95">
        <v>0</v>
      </c>
      <c r="M225" s="95">
        <v>730</v>
      </c>
      <c r="N225" s="96">
        <v>2.33</v>
      </c>
    </row>
    <row r="226" spans="2:14" x14ac:dyDescent="0.2">
      <c r="B226" s="57">
        <v>4319</v>
      </c>
      <c r="C226" s="69" t="s">
        <v>267</v>
      </c>
      <c r="D226" s="69">
        <v>12</v>
      </c>
      <c r="E226" s="69">
        <v>0</v>
      </c>
      <c r="F226" s="95">
        <v>4</v>
      </c>
      <c r="G226" s="95">
        <v>3</v>
      </c>
      <c r="H226" s="95">
        <v>3</v>
      </c>
      <c r="I226" s="95">
        <v>2</v>
      </c>
      <c r="J226" s="95">
        <v>0</v>
      </c>
      <c r="K226" s="95">
        <v>0</v>
      </c>
      <c r="L226" s="95">
        <v>4</v>
      </c>
      <c r="M226" s="95">
        <v>325</v>
      </c>
      <c r="N226" s="96">
        <v>3.69</v>
      </c>
    </row>
    <row r="227" spans="2:14" x14ac:dyDescent="0.2">
      <c r="B227" s="57">
        <v>4320</v>
      </c>
      <c r="C227" s="69" t="s">
        <v>268</v>
      </c>
      <c r="D227" s="69">
        <v>4</v>
      </c>
      <c r="E227" s="69">
        <v>0</v>
      </c>
      <c r="F227" s="95">
        <v>0</v>
      </c>
      <c r="G227" s="95">
        <v>1</v>
      </c>
      <c r="H227" s="95">
        <v>3</v>
      </c>
      <c r="I227" s="95">
        <v>0</v>
      </c>
      <c r="J227" s="95">
        <v>0</v>
      </c>
      <c r="K227" s="95">
        <v>0</v>
      </c>
      <c r="L227" s="95">
        <v>0</v>
      </c>
      <c r="M227" s="95">
        <v>587</v>
      </c>
      <c r="N227" s="96">
        <v>0.68</v>
      </c>
    </row>
    <row r="228" spans="2:14" ht="13.5" thickBot="1" x14ac:dyDescent="0.25">
      <c r="B228" s="151">
        <v>4322</v>
      </c>
      <c r="C228" s="148" t="s">
        <v>269</v>
      </c>
      <c r="D228" s="148">
        <v>4</v>
      </c>
      <c r="E228" s="148">
        <v>0</v>
      </c>
      <c r="F228" s="149">
        <v>0</v>
      </c>
      <c r="G228" s="149">
        <v>1</v>
      </c>
      <c r="H228" s="149">
        <v>3</v>
      </c>
      <c r="I228" s="149">
        <v>0</v>
      </c>
      <c r="J228" s="149">
        <v>0</v>
      </c>
      <c r="K228" s="149">
        <v>0</v>
      </c>
      <c r="L228" s="149">
        <v>0</v>
      </c>
      <c r="M228" s="149">
        <v>163</v>
      </c>
      <c r="N228" s="150">
        <v>2.4500000000000002</v>
      </c>
    </row>
    <row r="229" spans="2:14" ht="8.1" customHeight="1" x14ac:dyDescent="0.2">
      <c r="N229" s="69"/>
    </row>
    <row r="230" spans="2:14" x14ac:dyDescent="0.2">
      <c r="B230" s="78" t="s">
        <v>558</v>
      </c>
      <c r="C230" s="225"/>
      <c r="N230" s="69"/>
    </row>
  </sheetData>
  <mergeCells count="9">
    <mergeCell ref="N4:N6"/>
    <mergeCell ref="B4:B6"/>
    <mergeCell ref="D4:L4"/>
    <mergeCell ref="M4:M6"/>
    <mergeCell ref="D5:D6"/>
    <mergeCell ref="E5:J5"/>
    <mergeCell ref="K5:K6"/>
    <mergeCell ref="L5:L6"/>
    <mergeCell ref="C4:C6"/>
  </mergeCells>
  <pageMargins left="0.70866141732283472" right="0.70866141732283472" top="0.78740157480314965" bottom="0.78740157480314965" header="0.31496062992125984" footer="0.31496062992125984"/>
  <pageSetup paperSize="9" scale="48" orientation="landscape" r:id="rId1"/>
  <rowBreaks count="3" manualBreakCount="3">
    <brk id="70" max="16383" man="1"/>
    <brk id="131" max="16383" man="1"/>
    <brk id="187"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4D9C00"/>
  </sheetPr>
  <dimension ref="A1:N230"/>
  <sheetViews>
    <sheetView showGridLines="0" zoomScaleNormal="100" workbookViewId="0">
      <pane ySplit="6" topLeftCell="A7" activePane="bottomLeft" state="frozen"/>
      <selection activeCell="S20" sqref="S20"/>
      <selection pane="bottomLeft"/>
    </sheetView>
  </sheetViews>
  <sheetFormatPr baseColWidth="10" defaultRowHeight="12.75" x14ac:dyDescent="0.2"/>
  <cols>
    <col min="1" max="1" width="3.7109375" customWidth="1"/>
    <col min="2" max="2" width="11.42578125" style="7"/>
    <col min="3" max="3" width="18.42578125" customWidth="1"/>
    <col min="4" max="4" width="12.7109375" customWidth="1"/>
  </cols>
  <sheetData>
    <row r="1" spans="1:14" ht="15.75" x14ac:dyDescent="0.25">
      <c r="A1" s="252" t="str">
        <f>Inhaltsverzeichnis!B50&amp;" "&amp;Inhaltsverzeichnis!C50&amp;" "&amp;Inhaltsverzeichnis!D50</f>
        <v>Tabelle 26:  Wohnungen nach Anzahl Zimmer und Bauperiode, nach Bezirk und Gemeinde, 2020</v>
      </c>
    </row>
    <row r="4" spans="1:14" ht="12.75" customHeight="1" x14ac:dyDescent="0.2">
      <c r="B4" s="329" t="s">
        <v>80</v>
      </c>
      <c r="C4" s="329" t="s">
        <v>477</v>
      </c>
      <c r="D4" s="349" t="s">
        <v>596</v>
      </c>
      <c r="E4" s="328" t="s">
        <v>615</v>
      </c>
      <c r="F4" s="328"/>
      <c r="G4" s="328"/>
      <c r="H4" s="328"/>
      <c r="I4" s="328"/>
      <c r="J4" s="328"/>
      <c r="K4" s="328" t="s">
        <v>577</v>
      </c>
      <c r="L4" s="328"/>
      <c r="M4" s="328"/>
      <c r="N4" s="328"/>
    </row>
    <row r="5" spans="1:14" x14ac:dyDescent="0.2">
      <c r="B5" s="329"/>
      <c r="C5" s="329"/>
      <c r="D5" s="350"/>
      <c r="E5" s="327">
        <v>1</v>
      </c>
      <c r="F5" s="327">
        <v>2</v>
      </c>
      <c r="G5" s="327">
        <v>3</v>
      </c>
      <c r="H5" s="327">
        <v>4</v>
      </c>
      <c r="I5" s="327">
        <v>5</v>
      </c>
      <c r="J5" s="327" t="s">
        <v>69</v>
      </c>
      <c r="K5" s="327" t="s">
        <v>578</v>
      </c>
      <c r="L5" s="327" t="s">
        <v>632</v>
      </c>
      <c r="M5" s="327" t="s">
        <v>633</v>
      </c>
      <c r="N5" s="327" t="s">
        <v>634</v>
      </c>
    </row>
    <row r="6" spans="1:14" ht="15.75" customHeight="1" x14ac:dyDescent="0.2">
      <c r="B6" s="329"/>
      <c r="C6" s="329"/>
      <c r="D6" s="350"/>
      <c r="E6" s="327"/>
      <c r="F6" s="327"/>
      <c r="G6" s="327"/>
      <c r="H6" s="327"/>
      <c r="I6" s="327"/>
      <c r="J6" s="327"/>
      <c r="K6" s="327"/>
      <c r="L6" s="327"/>
      <c r="M6" s="327"/>
      <c r="N6" s="327"/>
    </row>
    <row r="7" spans="1:14" s="10" customFormat="1" x14ac:dyDescent="0.2">
      <c r="B7" s="259">
        <v>4335</v>
      </c>
      <c r="C7" s="10" t="s">
        <v>33</v>
      </c>
      <c r="D7" s="238">
        <v>333007</v>
      </c>
      <c r="E7" s="238">
        <v>10626</v>
      </c>
      <c r="F7" s="238">
        <v>34174</v>
      </c>
      <c r="G7" s="238">
        <v>78172</v>
      </c>
      <c r="H7" s="238">
        <v>99208</v>
      </c>
      <c r="I7" s="238">
        <v>71399</v>
      </c>
      <c r="J7" s="238">
        <v>39428</v>
      </c>
      <c r="K7" s="238">
        <v>59669</v>
      </c>
      <c r="L7" s="238">
        <v>108696</v>
      </c>
      <c r="M7" s="238">
        <v>77751</v>
      </c>
      <c r="N7" s="238">
        <v>86891</v>
      </c>
    </row>
    <row r="8" spans="1:14" s="10" customFormat="1" x14ac:dyDescent="0.2">
      <c r="B8" s="259">
        <v>4019</v>
      </c>
      <c r="C8" s="10" t="s">
        <v>90</v>
      </c>
      <c r="D8" s="238">
        <v>39788</v>
      </c>
      <c r="E8" s="238">
        <v>1710</v>
      </c>
      <c r="F8" s="238">
        <v>4373</v>
      </c>
      <c r="G8" s="238">
        <v>10241</v>
      </c>
      <c r="H8" s="238">
        <v>11795</v>
      </c>
      <c r="I8" s="238">
        <v>7630</v>
      </c>
      <c r="J8" s="238">
        <v>4039</v>
      </c>
      <c r="K8" s="238">
        <v>7356</v>
      </c>
      <c r="L8" s="238">
        <v>14594</v>
      </c>
      <c r="M8" s="238">
        <v>7639</v>
      </c>
      <c r="N8" s="238">
        <v>10199</v>
      </c>
    </row>
    <row r="9" spans="1:14" x14ac:dyDescent="0.2">
      <c r="B9" s="7">
        <v>4001</v>
      </c>
      <c r="C9" t="s">
        <v>22</v>
      </c>
      <c r="D9" s="223">
        <v>12199</v>
      </c>
      <c r="E9" s="223">
        <v>978</v>
      </c>
      <c r="F9" s="223">
        <v>1773</v>
      </c>
      <c r="G9" s="223">
        <v>3522</v>
      </c>
      <c r="H9" s="223">
        <v>3315</v>
      </c>
      <c r="I9" s="223">
        <v>1635</v>
      </c>
      <c r="J9" s="223">
        <v>976</v>
      </c>
      <c r="K9" s="223">
        <v>3330</v>
      </c>
      <c r="L9" s="223">
        <v>4488</v>
      </c>
      <c r="M9" s="223">
        <v>1844</v>
      </c>
      <c r="N9" s="223">
        <v>2537</v>
      </c>
    </row>
    <row r="10" spans="1:14" x14ac:dyDescent="0.2">
      <c r="B10" s="7">
        <v>4002</v>
      </c>
      <c r="C10" t="s">
        <v>81</v>
      </c>
      <c r="D10" s="223">
        <v>787</v>
      </c>
      <c r="E10" s="223">
        <v>15</v>
      </c>
      <c r="F10" s="223">
        <v>37</v>
      </c>
      <c r="G10" s="223">
        <v>141</v>
      </c>
      <c r="H10" s="223">
        <v>225</v>
      </c>
      <c r="I10" s="223">
        <v>254</v>
      </c>
      <c r="J10" s="223">
        <v>115</v>
      </c>
      <c r="K10" s="223">
        <v>102</v>
      </c>
      <c r="L10" s="223">
        <v>206</v>
      </c>
      <c r="M10" s="223">
        <v>178</v>
      </c>
      <c r="N10" s="223">
        <v>301</v>
      </c>
    </row>
    <row r="11" spans="1:14" x14ac:dyDescent="0.2">
      <c r="B11" s="7">
        <v>4003</v>
      </c>
      <c r="C11" t="s">
        <v>374</v>
      </c>
      <c r="D11" s="223">
        <v>3793</v>
      </c>
      <c r="E11" s="223">
        <v>124</v>
      </c>
      <c r="F11" s="223">
        <v>421</v>
      </c>
      <c r="G11" s="223">
        <v>1184</v>
      </c>
      <c r="H11" s="223">
        <v>1134</v>
      </c>
      <c r="I11" s="223">
        <v>638</v>
      </c>
      <c r="J11" s="223">
        <v>292</v>
      </c>
      <c r="K11" s="223">
        <v>677</v>
      </c>
      <c r="L11" s="223">
        <v>1541</v>
      </c>
      <c r="M11" s="223">
        <v>583</v>
      </c>
      <c r="N11" s="223">
        <v>992</v>
      </c>
    </row>
    <row r="12" spans="1:14" x14ac:dyDescent="0.2">
      <c r="B12" s="7">
        <v>4004</v>
      </c>
      <c r="C12" t="s">
        <v>82</v>
      </c>
      <c r="D12" s="223">
        <v>365</v>
      </c>
      <c r="E12" s="223">
        <v>8</v>
      </c>
      <c r="F12" s="223">
        <v>31</v>
      </c>
      <c r="G12" s="223">
        <v>62</v>
      </c>
      <c r="H12" s="223">
        <v>89</v>
      </c>
      <c r="I12" s="223">
        <v>116</v>
      </c>
      <c r="J12" s="223">
        <v>59</v>
      </c>
      <c r="K12" s="223">
        <v>130</v>
      </c>
      <c r="L12" s="223">
        <v>77</v>
      </c>
      <c r="M12" s="223">
        <v>108</v>
      </c>
      <c r="N12" s="223">
        <v>50</v>
      </c>
    </row>
    <row r="13" spans="1:14" x14ac:dyDescent="0.2">
      <c r="B13" s="7">
        <v>4005</v>
      </c>
      <c r="C13" t="s">
        <v>375</v>
      </c>
      <c r="D13" s="223">
        <v>2044</v>
      </c>
      <c r="E13" s="223">
        <v>28</v>
      </c>
      <c r="F13" s="223">
        <v>68</v>
      </c>
      <c r="G13" s="223">
        <v>407</v>
      </c>
      <c r="H13" s="223">
        <v>577</v>
      </c>
      <c r="I13" s="223">
        <v>647</v>
      </c>
      <c r="J13" s="223">
        <v>317</v>
      </c>
      <c r="K13" s="223">
        <v>266</v>
      </c>
      <c r="L13" s="223">
        <v>695</v>
      </c>
      <c r="M13" s="223">
        <v>412</v>
      </c>
      <c r="N13" s="223">
        <v>671</v>
      </c>
    </row>
    <row r="14" spans="1:14" x14ac:dyDescent="0.2">
      <c r="B14" s="7">
        <v>4006</v>
      </c>
      <c r="C14" t="s">
        <v>83</v>
      </c>
      <c r="D14" s="223">
        <v>3779</v>
      </c>
      <c r="E14" s="223">
        <v>61</v>
      </c>
      <c r="F14" s="223">
        <v>294</v>
      </c>
      <c r="G14" s="223">
        <v>874</v>
      </c>
      <c r="H14" s="223">
        <v>1196</v>
      </c>
      <c r="I14" s="223">
        <v>892</v>
      </c>
      <c r="J14" s="223">
        <v>462</v>
      </c>
      <c r="K14" s="223">
        <v>714</v>
      </c>
      <c r="L14" s="223">
        <v>1121</v>
      </c>
      <c r="M14" s="223">
        <v>803</v>
      </c>
      <c r="N14" s="223">
        <v>1141</v>
      </c>
    </row>
    <row r="15" spans="1:14" x14ac:dyDescent="0.2">
      <c r="B15" s="7">
        <v>4007</v>
      </c>
      <c r="C15" t="s">
        <v>84</v>
      </c>
      <c r="D15" s="223">
        <v>757</v>
      </c>
      <c r="E15" s="223">
        <v>9</v>
      </c>
      <c r="F15" s="223">
        <v>41</v>
      </c>
      <c r="G15" s="223">
        <v>113</v>
      </c>
      <c r="H15" s="223">
        <v>238</v>
      </c>
      <c r="I15" s="223">
        <v>206</v>
      </c>
      <c r="J15" s="223">
        <v>150</v>
      </c>
      <c r="K15" s="223">
        <v>115</v>
      </c>
      <c r="L15" s="223">
        <v>196</v>
      </c>
      <c r="M15" s="223">
        <v>193</v>
      </c>
      <c r="N15" s="223">
        <v>253</v>
      </c>
    </row>
    <row r="16" spans="1:14" x14ac:dyDescent="0.2">
      <c r="B16" s="7">
        <v>4008</v>
      </c>
      <c r="C16" t="s">
        <v>85</v>
      </c>
      <c r="D16" s="223">
        <v>3044</v>
      </c>
      <c r="E16" s="223">
        <v>61</v>
      </c>
      <c r="F16" s="223">
        <v>233</v>
      </c>
      <c r="G16" s="223">
        <v>660</v>
      </c>
      <c r="H16" s="223">
        <v>911</v>
      </c>
      <c r="I16" s="223">
        <v>764</v>
      </c>
      <c r="J16" s="223">
        <v>415</v>
      </c>
      <c r="K16" s="223">
        <v>500</v>
      </c>
      <c r="L16" s="223">
        <v>1015</v>
      </c>
      <c r="M16" s="223">
        <v>700</v>
      </c>
      <c r="N16" s="223">
        <v>829</v>
      </c>
    </row>
    <row r="17" spans="2:14" x14ac:dyDescent="0.2">
      <c r="B17" s="7">
        <v>4009</v>
      </c>
      <c r="C17" t="s">
        <v>86</v>
      </c>
      <c r="D17" s="223">
        <v>1821</v>
      </c>
      <c r="E17" s="223">
        <v>33</v>
      </c>
      <c r="F17" s="223">
        <v>112</v>
      </c>
      <c r="G17" s="223">
        <v>308</v>
      </c>
      <c r="H17" s="223">
        <v>602</v>
      </c>
      <c r="I17" s="223">
        <v>488</v>
      </c>
      <c r="J17" s="223">
        <v>278</v>
      </c>
      <c r="K17" s="223">
        <v>372</v>
      </c>
      <c r="L17" s="223">
        <v>466</v>
      </c>
      <c r="M17" s="223">
        <v>462</v>
      </c>
      <c r="N17" s="223">
        <v>521</v>
      </c>
    </row>
    <row r="18" spans="2:14" x14ac:dyDescent="0.2">
      <c r="B18" s="7">
        <v>4010</v>
      </c>
      <c r="C18" t="s">
        <v>87</v>
      </c>
      <c r="D18" s="223">
        <v>4065</v>
      </c>
      <c r="E18" s="223">
        <v>132</v>
      </c>
      <c r="F18" s="223">
        <v>453</v>
      </c>
      <c r="G18" s="223">
        <v>1087</v>
      </c>
      <c r="H18" s="223">
        <v>1323</v>
      </c>
      <c r="I18" s="223">
        <v>732</v>
      </c>
      <c r="J18" s="223">
        <v>338</v>
      </c>
      <c r="K18" s="223">
        <v>516</v>
      </c>
      <c r="L18" s="223">
        <v>1545</v>
      </c>
      <c r="M18" s="223">
        <v>917</v>
      </c>
      <c r="N18" s="223">
        <v>1087</v>
      </c>
    </row>
    <row r="19" spans="2:14" x14ac:dyDescent="0.2">
      <c r="B19" s="7">
        <v>4012</v>
      </c>
      <c r="C19" t="s">
        <v>88</v>
      </c>
      <c r="D19" s="223">
        <v>5049</v>
      </c>
      <c r="E19" s="223">
        <v>209</v>
      </c>
      <c r="F19" s="223">
        <v>666</v>
      </c>
      <c r="G19" s="223">
        <v>1422</v>
      </c>
      <c r="H19" s="223">
        <v>1545</v>
      </c>
      <c r="I19" s="223">
        <v>824</v>
      </c>
      <c r="J19" s="223">
        <v>383</v>
      </c>
      <c r="K19" s="223">
        <v>457</v>
      </c>
      <c r="L19" s="223">
        <v>2326</v>
      </c>
      <c r="M19" s="223">
        <v>1068</v>
      </c>
      <c r="N19" s="223">
        <v>1198</v>
      </c>
    </row>
    <row r="20" spans="2:14" x14ac:dyDescent="0.2">
      <c r="B20" s="7">
        <v>4013</v>
      </c>
      <c r="C20" t="s">
        <v>89</v>
      </c>
      <c r="D20" s="223">
        <v>2085</v>
      </c>
      <c r="E20" s="223">
        <v>52</v>
      </c>
      <c r="F20" s="223">
        <v>244</v>
      </c>
      <c r="G20" s="223">
        <v>461</v>
      </c>
      <c r="H20" s="223">
        <v>640</v>
      </c>
      <c r="I20" s="223">
        <v>434</v>
      </c>
      <c r="J20" s="223">
        <v>254</v>
      </c>
      <c r="K20" s="223">
        <v>177</v>
      </c>
      <c r="L20" s="223">
        <v>918</v>
      </c>
      <c r="M20" s="223">
        <v>371</v>
      </c>
      <c r="N20" s="223">
        <v>619</v>
      </c>
    </row>
    <row r="21" spans="2:14" s="10" customFormat="1" x14ac:dyDescent="0.2">
      <c r="B21" s="259">
        <v>4059</v>
      </c>
      <c r="C21" s="10" t="s">
        <v>114</v>
      </c>
      <c r="D21" s="238">
        <v>70027</v>
      </c>
      <c r="E21" s="238">
        <v>3073</v>
      </c>
      <c r="F21" s="238">
        <v>8151</v>
      </c>
      <c r="G21" s="238">
        <v>17606</v>
      </c>
      <c r="H21" s="238">
        <v>21242</v>
      </c>
      <c r="I21" s="238">
        <v>13353</v>
      </c>
      <c r="J21" s="238">
        <v>6602</v>
      </c>
      <c r="K21" s="238">
        <v>9595</v>
      </c>
      <c r="L21" s="238">
        <v>27959</v>
      </c>
      <c r="M21" s="238">
        <v>16184</v>
      </c>
      <c r="N21" s="238">
        <v>16289</v>
      </c>
    </row>
    <row r="22" spans="2:14" x14ac:dyDescent="0.2">
      <c r="B22" s="7">
        <v>4021</v>
      </c>
      <c r="C22" t="s">
        <v>23</v>
      </c>
      <c r="D22" s="223">
        <v>10617</v>
      </c>
      <c r="E22" s="223">
        <v>952</v>
      </c>
      <c r="F22" s="223">
        <v>1548</v>
      </c>
      <c r="G22" s="223">
        <v>2892</v>
      </c>
      <c r="H22" s="223">
        <v>2938</v>
      </c>
      <c r="I22" s="223">
        <v>1530</v>
      </c>
      <c r="J22" s="223">
        <v>757</v>
      </c>
      <c r="K22" s="223">
        <v>2342</v>
      </c>
      <c r="L22" s="223">
        <v>3777</v>
      </c>
      <c r="M22" s="223">
        <v>2294</v>
      </c>
      <c r="N22" s="223">
        <v>2204</v>
      </c>
    </row>
    <row r="23" spans="2:14" x14ac:dyDescent="0.2">
      <c r="B23" s="7">
        <v>4022</v>
      </c>
      <c r="C23" t="s">
        <v>91</v>
      </c>
      <c r="D23" s="223">
        <v>780</v>
      </c>
      <c r="E23" s="223">
        <v>38</v>
      </c>
      <c r="F23" s="223">
        <v>58</v>
      </c>
      <c r="G23" s="223">
        <v>118</v>
      </c>
      <c r="H23" s="223">
        <v>212</v>
      </c>
      <c r="I23" s="223">
        <v>214</v>
      </c>
      <c r="J23" s="223">
        <v>140</v>
      </c>
      <c r="K23" s="223">
        <v>63</v>
      </c>
      <c r="L23" s="223">
        <v>260</v>
      </c>
      <c r="M23" s="223">
        <v>263</v>
      </c>
      <c r="N23" s="223">
        <v>194</v>
      </c>
    </row>
    <row r="24" spans="2:14" x14ac:dyDescent="0.2">
      <c r="B24" s="7">
        <v>4023</v>
      </c>
      <c r="C24" t="s">
        <v>92</v>
      </c>
      <c r="D24" s="223">
        <v>1338</v>
      </c>
      <c r="E24" s="223">
        <v>13</v>
      </c>
      <c r="F24" s="223">
        <v>141</v>
      </c>
      <c r="G24" s="223">
        <v>237</v>
      </c>
      <c r="H24" s="223">
        <v>338</v>
      </c>
      <c r="I24" s="223">
        <v>388</v>
      </c>
      <c r="J24" s="223">
        <v>221</v>
      </c>
      <c r="K24" s="223">
        <v>143</v>
      </c>
      <c r="L24" s="223">
        <v>499</v>
      </c>
      <c r="M24" s="223">
        <v>410</v>
      </c>
      <c r="N24" s="223">
        <v>286</v>
      </c>
    </row>
    <row r="25" spans="2:14" x14ac:dyDescent="0.2">
      <c r="B25" s="7">
        <v>4024</v>
      </c>
      <c r="C25" t="s">
        <v>376</v>
      </c>
      <c r="D25" s="223">
        <v>1359</v>
      </c>
      <c r="E25" s="223">
        <v>26</v>
      </c>
      <c r="F25" s="223">
        <v>108</v>
      </c>
      <c r="G25" s="223">
        <v>242</v>
      </c>
      <c r="H25" s="223">
        <v>442</v>
      </c>
      <c r="I25" s="223">
        <v>369</v>
      </c>
      <c r="J25" s="223">
        <v>172</v>
      </c>
      <c r="K25" s="223">
        <v>219</v>
      </c>
      <c r="L25" s="223">
        <v>296</v>
      </c>
      <c r="M25" s="223">
        <v>454</v>
      </c>
      <c r="N25" s="223">
        <v>390</v>
      </c>
    </row>
    <row r="26" spans="2:14" x14ac:dyDescent="0.2">
      <c r="B26" s="7">
        <v>4049</v>
      </c>
      <c r="C26" t="s">
        <v>113</v>
      </c>
      <c r="D26" s="223">
        <v>2180</v>
      </c>
      <c r="E26" s="223">
        <v>26</v>
      </c>
      <c r="F26" s="223">
        <v>173</v>
      </c>
      <c r="G26" s="223">
        <v>444</v>
      </c>
      <c r="H26" s="223">
        <v>702</v>
      </c>
      <c r="I26" s="223">
        <v>560</v>
      </c>
      <c r="J26" s="223">
        <v>275</v>
      </c>
      <c r="K26" s="223">
        <v>235</v>
      </c>
      <c r="L26" s="223">
        <v>649</v>
      </c>
      <c r="M26" s="223">
        <v>572</v>
      </c>
      <c r="N26" s="223">
        <v>724</v>
      </c>
    </row>
    <row r="27" spans="2:14" x14ac:dyDescent="0.2">
      <c r="B27" s="7">
        <v>4026</v>
      </c>
      <c r="C27" t="s">
        <v>93</v>
      </c>
      <c r="D27" s="223">
        <v>1819</v>
      </c>
      <c r="E27" s="223">
        <v>131</v>
      </c>
      <c r="F27" s="223">
        <v>230</v>
      </c>
      <c r="G27" s="223">
        <v>391</v>
      </c>
      <c r="H27" s="223">
        <v>473</v>
      </c>
      <c r="I27" s="223">
        <v>334</v>
      </c>
      <c r="J27" s="223">
        <v>260</v>
      </c>
      <c r="K27" s="223">
        <v>497</v>
      </c>
      <c r="L27" s="223">
        <v>523</v>
      </c>
      <c r="M27" s="223">
        <v>459</v>
      </c>
      <c r="N27" s="223">
        <v>340</v>
      </c>
    </row>
    <row r="28" spans="2:14" x14ac:dyDescent="0.2">
      <c r="B28" s="7">
        <v>4027</v>
      </c>
      <c r="C28" t="s">
        <v>94</v>
      </c>
      <c r="D28" s="223">
        <v>2641</v>
      </c>
      <c r="E28" s="223">
        <v>50</v>
      </c>
      <c r="F28" s="223">
        <v>219</v>
      </c>
      <c r="G28" s="223">
        <v>777</v>
      </c>
      <c r="H28" s="223">
        <v>862</v>
      </c>
      <c r="I28" s="223">
        <v>542</v>
      </c>
      <c r="J28" s="223">
        <v>191</v>
      </c>
      <c r="K28" s="223">
        <v>175</v>
      </c>
      <c r="L28" s="223">
        <v>1051</v>
      </c>
      <c r="M28" s="223">
        <v>978</v>
      </c>
      <c r="N28" s="223">
        <v>437</v>
      </c>
    </row>
    <row r="29" spans="2:14" x14ac:dyDescent="0.2">
      <c r="B29" s="7">
        <v>4028</v>
      </c>
      <c r="C29" t="s">
        <v>95</v>
      </c>
      <c r="D29" s="223">
        <v>474</v>
      </c>
      <c r="E29" s="223">
        <v>11</v>
      </c>
      <c r="F29" s="223">
        <v>30</v>
      </c>
      <c r="G29" s="223">
        <v>73</v>
      </c>
      <c r="H29" s="223">
        <v>116</v>
      </c>
      <c r="I29" s="223">
        <v>138</v>
      </c>
      <c r="J29" s="223">
        <v>106</v>
      </c>
      <c r="K29" s="223">
        <v>65</v>
      </c>
      <c r="L29" s="223">
        <v>99</v>
      </c>
      <c r="M29" s="223">
        <v>139</v>
      </c>
      <c r="N29" s="223">
        <v>171</v>
      </c>
    </row>
    <row r="30" spans="2:14" x14ac:dyDescent="0.2">
      <c r="B30" s="7">
        <v>4029</v>
      </c>
      <c r="C30" t="s">
        <v>96</v>
      </c>
      <c r="D30" s="223">
        <v>2611</v>
      </c>
      <c r="E30" s="223">
        <v>72</v>
      </c>
      <c r="F30" s="223">
        <v>261</v>
      </c>
      <c r="G30" s="223">
        <v>661</v>
      </c>
      <c r="H30" s="223">
        <v>807</v>
      </c>
      <c r="I30" s="223">
        <v>565</v>
      </c>
      <c r="J30" s="223">
        <v>245</v>
      </c>
      <c r="K30" s="223">
        <v>472</v>
      </c>
      <c r="L30" s="223">
        <v>885</v>
      </c>
      <c r="M30" s="223">
        <v>485</v>
      </c>
      <c r="N30" s="223">
        <v>769</v>
      </c>
    </row>
    <row r="31" spans="2:14" x14ac:dyDescent="0.2">
      <c r="B31" s="7">
        <v>4030</v>
      </c>
      <c r="C31" t="s">
        <v>97</v>
      </c>
      <c r="D31" s="223">
        <v>873</v>
      </c>
      <c r="E31" s="223">
        <v>8</v>
      </c>
      <c r="F31" s="223">
        <v>42</v>
      </c>
      <c r="G31" s="223">
        <v>122</v>
      </c>
      <c r="H31" s="223">
        <v>273</v>
      </c>
      <c r="I31" s="223">
        <v>302</v>
      </c>
      <c r="J31" s="223">
        <v>126</v>
      </c>
      <c r="K31" s="223">
        <v>115</v>
      </c>
      <c r="L31" s="223">
        <v>292</v>
      </c>
      <c r="M31" s="223">
        <v>204</v>
      </c>
      <c r="N31" s="223">
        <v>262</v>
      </c>
    </row>
    <row r="32" spans="2:14" x14ac:dyDescent="0.2">
      <c r="B32" s="7">
        <v>4031</v>
      </c>
      <c r="C32" t="s">
        <v>98</v>
      </c>
      <c r="D32" s="223">
        <v>825</v>
      </c>
      <c r="E32" s="223">
        <v>16</v>
      </c>
      <c r="F32" s="223">
        <v>52</v>
      </c>
      <c r="G32" s="223">
        <v>149</v>
      </c>
      <c r="H32" s="223">
        <v>207</v>
      </c>
      <c r="I32" s="223">
        <v>248</v>
      </c>
      <c r="J32" s="223">
        <v>153</v>
      </c>
      <c r="K32" s="223">
        <v>113</v>
      </c>
      <c r="L32" s="223">
        <v>252</v>
      </c>
      <c r="M32" s="223">
        <v>237</v>
      </c>
      <c r="N32" s="223">
        <v>223</v>
      </c>
    </row>
    <row r="33" spans="2:14" x14ac:dyDescent="0.2">
      <c r="B33" s="7">
        <v>4032</v>
      </c>
      <c r="C33" t="s">
        <v>99</v>
      </c>
      <c r="D33" s="223">
        <v>913</v>
      </c>
      <c r="E33" s="223">
        <v>28</v>
      </c>
      <c r="F33" s="223">
        <v>76</v>
      </c>
      <c r="G33" s="223">
        <v>166</v>
      </c>
      <c r="H33" s="223">
        <v>216</v>
      </c>
      <c r="I33" s="223">
        <v>290</v>
      </c>
      <c r="J33" s="223">
        <v>137</v>
      </c>
      <c r="K33" s="223">
        <v>95</v>
      </c>
      <c r="L33" s="223">
        <v>263</v>
      </c>
      <c r="M33" s="223">
        <v>311</v>
      </c>
      <c r="N33" s="223">
        <v>244</v>
      </c>
    </row>
    <row r="34" spans="2:14" x14ac:dyDescent="0.2">
      <c r="B34" s="7">
        <v>4033</v>
      </c>
      <c r="C34" t="s">
        <v>100</v>
      </c>
      <c r="D34" s="223">
        <v>2723</v>
      </c>
      <c r="E34" s="223">
        <v>75</v>
      </c>
      <c r="F34" s="223">
        <v>338</v>
      </c>
      <c r="G34" s="223">
        <v>651</v>
      </c>
      <c r="H34" s="223">
        <v>860</v>
      </c>
      <c r="I34" s="223">
        <v>516</v>
      </c>
      <c r="J34" s="223">
        <v>283</v>
      </c>
      <c r="K34" s="223">
        <v>446</v>
      </c>
      <c r="L34" s="223">
        <v>759</v>
      </c>
      <c r="M34" s="223">
        <v>628</v>
      </c>
      <c r="N34" s="223">
        <v>890</v>
      </c>
    </row>
    <row r="35" spans="2:14" x14ac:dyDescent="0.2">
      <c r="B35" s="7">
        <v>4034</v>
      </c>
      <c r="C35" t="s">
        <v>101</v>
      </c>
      <c r="D35" s="223">
        <v>4210</v>
      </c>
      <c r="E35" s="223">
        <v>141</v>
      </c>
      <c r="F35" s="223">
        <v>624</v>
      </c>
      <c r="G35" s="223">
        <v>1379</v>
      </c>
      <c r="H35" s="223">
        <v>1382</v>
      </c>
      <c r="I35" s="223">
        <v>531</v>
      </c>
      <c r="J35" s="223">
        <v>153</v>
      </c>
      <c r="K35" s="223">
        <v>219</v>
      </c>
      <c r="L35" s="223">
        <v>2751</v>
      </c>
      <c r="M35" s="223">
        <v>533</v>
      </c>
      <c r="N35" s="223">
        <v>707</v>
      </c>
    </row>
    <row r="36" spans="2:14" x14ac:dyDescent="0.2">
      <c r="B36" s="7">
        <v>4035</v>
      </c>
      <c r="C36" t="s">
        <v>102</v>
      </c>
      <c r="D36" s="223">
        <v>2024</v>
      </c>
      <c r="E36" s="223">
        <v>49</v>
      </c>
      <c r="F36" s="223">
        <v>178</v>
      </c>
      <c r="G36" s="223">
        <v>457</v>
      </c>
      <c r="H36" s="223">
        <v>721</v>
      </c>
      <c r="I36" s="223">
        <v>414</v>
      </c>
      <c r="J36" s="223">
        <v>205</v>
      </c>
      <c r="K36" s="223">
        <v>152</v>
      </c>
      <c r="L36" s="223">
        <v>575</v>
      </c>
      <c r="M36" s="223">
        <v>364</v>
      </c>
      <c r="N36" s="223">
        <v>933</v>
      </c>
    </row>
    <row r="37" spans="2:14" x14ac:dyDescent="0.2">
      <c r="B37" s="7">
        <v>4037</v>
      </c>
      <c r="C37" t="s">
        <v>103</v>
      </c>
      <c r="D37" s="223">
        <v>1960</v>
      </c>
      <c r="E37" s="223">
        <v>30</v>
      </c>
      <c r="F37" s="223">
        <v>130</v>
      </c>
      <c r="G37" s="223">
        <v>321</v>
      </c>
      <c r="H37" s="223">
        <v>661</v>
      </c>
      <c r="I37" s="223">
        <v>499</v>
      </c>
      <c r="J37" s="223">
        <v>319</v>
      </c>
      <c r="K37" s="223">
        <v>129</v>
      </c>
      <c r="L37" s="223">
        <v>735</v>
      </c>
      <c r="M37" s="223">
        <v>569</v>
      </c>
      <c r="N37" s="223">
        <v>527</v>
      </c>
    </row>
    <row r="38" spans="2:14" x14ac:dyDescent="0.2">
      <c r="B38" s="7">
        <v>4038</v>
      </c>
      <c r="C38" t="s">
        <v>104</v>
      </c>
      <c r="D38" s="223">
        <v>4150</v>
      </c>
      <c r="E38" s="223">
        <v>172</v>
      </c>
      <c r="F38" s="223">
        <v>521</v>
      </c>
      <c r="G38" s="223">
        <v>1101</v>
      </c>
      <c r="H38" s="223">
        <v>1177</v>
      </c>
      <c r="I38" s="223">
        <v>766</v>
      </c>
      <c r="J38" s="223">
        <v>413</v>
      </c>
      <c r="K38" s="223">
        <v>441</v>
      </c>
      <c r="L38" s="223">
        <v>2244</v>
      </c>
      <c r="M38" s="223">
        <v>749</v>
      </c>
      <c r="N38" s="223">
        <v>716</v>
      </c>
    </row>
    <row r="39" spans="2:14" x14ac:dyDescent="0.2">
      <c r="B39" s="7">
        <v>4039</v>
      </c>
      <c r="C39" t="s">
        <v>105</v>
      </c>
      <c r="D39" s="223">
        <v>890</v>
      </c>
      <c r="E39" s="223">
        <v>7</v>
      </c>
      <c r="F39" s="223">
        <v>34</v>
      </c>
      <c r="G39" s="223">
        <v>113</v>
      </c>
      <c r="H39" s="223">
        <v>247</v>
      </c>
      <c r="I39" s="223">
        <v>329</v>
      </c>
      <c r="J39" s="223">
        <v>160</v>
      </c>
      <c r="K39" s="223">
        <v>100</v>
      </c>
      <c r="L39" s="223">
        <v>162</v>
      </c>
      <c r="M39" s="223">
        <v>430</v>
      </c>
      <c r="N39" s="223">
        <v>198</v>
      </c>
    </row>
    <row r="40" spans="2:14" x14ac:dyDescent="0.2">
      <c r="B40" s="7">
        <v>4040</v>
      </c>
      <c r="C40" t="s">
        <v>106</v>
      </c>
      <c r="D40" s="223">
        <v>5291</v>
      </c>
      <c r="E40" s="223">
        <v>345</v>
      </c>
      <c r="F40" s="223">
        <v>909</v>
      </c>
      <c r="G40" s="223">
        <v>1720</v>
      </c>
      <c r="H40" s="223">
        <v>1615</v>
      </c>
      <c r="I40" s="223">
        <v>527</v>
      </c>
      <c r="J40" s="223">
        <v>175</v>
      </c>
      <c r="K40" s="223">
        <v>285</v>
      </c>
      <c r="L40" s="223">
        <v>2876</v>
      </c>
      <c r="M40" s="223">
        <v>1265</v>
      </c>
      <c r="N40" s="223">
        <v>865</v>
      </c>
    </row>
    <row r="41" spans="2:14" x14ac:dyDescent="0.2">
      <c r="B41" s="7">
        <v>4041</v>
      </c>
      <c r="C41" t="s">
        <v>377</v>
      </c>
      <c r="D41" s="223">
        <v>1008</v>
      </c>
      <c r="E41" s="223">
        <v>13</v>
      </c>
      <c r="F41" s="223">
        <v>64</v>
      </c>
      <c r="G41" s="223">
        <v>193</v>
      </c>
      <c r="H41" s="223">
        <v>310</v>
      </c>
      <c r="I41" s="223">
        <v>258</v>
      </c>
      <c r="J41" s="223">
        <v>170</v>
      </c>
      <c r="K41" s="223">
        <v>95</v>
      </c>
      <c r="L41" s="223">
        <v>244</v>
      </c>
      <c r="M41" s="223">
        <v>272</v>
      </c>
      <c r="N41" s="223">
        <v>397</v>
      </c>
    </row>
    <row r="42" spans="2:14" x14ac:dyDescent="0.2">
      <c r="B42" s="7">
        <v>4042</v>
      </c>
      <c r="C42" t="s">
        <v>107</v>
      </c>
      <c r="D42" s="223">
        <v>1589</v>
      </c>
      <c r="E42" s="223">
        <v>105</v>
      </c>
      <c r="F42" s="223">
        <v>228</v>
      </c>
      <c r="G42" s="223">
        <v>437</v>
      </c>
      <c r="H42" s="223">
        <v>519</v>
      </c>
      <c r="I42" s="223">
        <v>212</v>
      </c>
      <c r="J42" s="223">
        <v>88</v>
      </c>
      <c r="K42" s="223">
        <v>326</v>
      </c>
      <c r="L42" s="223">
        <v>725</v>
      </c>
      <c r="M42" s="223">
        <v>154</v>
      </c>
      <c r="N42" s="223">
        <v>384</v>
      </c>
    </row>
    <row r="43" spans="2:14" x14ac:dyDescent="0.2">
      <c r="B43" s="7">
        <v>4044</v>
      </c>
      <c r="C43" t="s">
        <v>108</v>
      </c>
      <c r="D43" s="223">
        <v>3359</v>
      </c>
      <c r="E43" s="223">
        <v>51</v>
      </c>
      <c r="F43" s="223">
        <v>380</v>
      </c>
      <c r="G43" s="223">
        <v>783</v>
      </c>
      <c r="H43" s="223">
        <v>1063</v>
      </c>
      <c r="I43" s="223">
        <v>771</v>
      </c>
      <c r="J43" s="223">
        <v>311</v>
      </c>
      <c r="K43" s="223">
        <v>394</v>
      </c>
      <c r="L43" s="223">
        <v>1310</v>
      </c>
      <c r="M43" s="223">
        <v>962</v>
      </c>
      <c r="N43" s="223">
        <v>693</v>
      </c>
    </row>
    <row r="44" spans="2:14" x14ac:dyDescent="0.2">
      <c r="B44" s="7">
        <v>4045</v>
      </c>
      <c r="C44" t="s">
        <v>109</v>
      </c>
      <c r="D44" s="223">
        <v>10600</v>
      </c>
      <c r="E44" s="223">
        <v>581</v>
      </c>
      <c r="F44" s="223">
        <v>1349</v>
      </c>
      <c r="G44" s="223">
        <v>3151</v>
      </c>
      <c r="H44" s="223">
        <v>3265</v>
      </c>
      <c r="I44" s="223">
        <v>1510</v>
      </c>
      <c r="J44" s="223">
        <v>744</v>
      </c>
      <c r="K44" s="223">
        <v>1765</v>
      </c>
      <c r="L44" s="223">
        <v>5094</v>
      </c>
      <c r="M44" s="223">
        <v>1727</v>
      </c>
      <c r="N44" s="223">
        <v>2014</v>
      </c>
    </row>
    <row r="45" spans="2:14" x14ac:dyDescent="0.2">
      <c r="B45" s="7">
        <v>4046</v>
      </c>
      <c r="C45" t="s">
        <v>110</v>
      </c>
      <c r="D45" s="223">
        <v>740</v>
      </c>
      <c r="E45" s="223">
        <v>8</v>
      </c>
      <c r="F45" s="223">
        <v>53</v>
      </c>
      <c r="G45" s="223">
        <v>125</v>
      </c>
      <c r="H45" s="223">
        <v>210</v>
      </c>
      <c r="I45" s="223">
        <v>202</v>
      </c>
      <c r="J45" s="223">
        <v>142</v>
      </c>
      <c r="K45" s="223">
        <v>141</v>
      </c>
      <c r="L45" s="223">
        <v>148</v>
      </c>
      <c r="M45" s="223">
        <v>224</v>
      </c>
      <c r="N45" s="223">
        <v>227</v>
      </c>
    </row>
    <row r="46" spans="2:14" x14ac:dyDescent="0.2">
      <c r="B46" s="7">
        <v>4047</v>
      </c>
      <c r="C46" t="s">
        <v>111</v>
      </c>
      <c r="D46" s="223">
        <v>2179</v>
      </c>
      <c r="E46" s="223">
        <v>54</v>
      </c>
      <c r="F46" s="223">
        <v>203</v>
      </c>
      <c r="G46" s="223">
        <v>392</v>
      </c>
      <c r="H46" s="223">
        <v>715</v>
      </c>
      <c r="I46" s="223">
        <v>556</v>
      </c>
      <c r="J46" s="223">
        <v>259</v>
      </c>
      <c r="K46" s="223">
        <v>291</v>
      </c>
      <c r="L46" s="223">
        <v>642</v>
      </c>
      <c r="M46" s="223">
        <v>563</v>
      </c>
      <c r="N46" s="223">
        <v>683</v>
      </c>
    </row>
    <row r="47" spans="2:14" x14ac:dyDescent="0.2">
      <c r="B47" s="7">
        <v>4048</v>
      </c>
      <c r="C47" t="s">
        <v>112</v>
      </c>
      <c r="D47" s="223">
        <v>2874</v>
      </c>
      <c r="E47" s="223">
        <v>71</v>
      </c>
      <c r="F47" s="223">
        <v>202</v>
      </c>
      <c r="G47" s="223">
        <v>511</v>
      </c>
      <c r="H47" s="223">
        <v>911</v>
      </c>
      <c r="I47" s="223">
        <v>782</v>
      </c>
      <c r="J47" s="223">
        <v>397</v>
      </c>
      <c r="K47" s="223">
        <v>277</v>
      </c>
      <c r="L47" s="223">
        <v>848</v>
      </c>
      <c r="M47" s="223">
        <v>938</v>
      </c>
      <c r="N47" s="223">
        <v>811</v>
      </c>
    </row>
    <row r="48" spans="2:14" s="10" customFormat="1" x14ac:dyDescent="0.2">
      <c r="B48" s="259">
        <v>4089</v>
      </c>
      <c r="C48" s="10" t="s">
        <v>131</v>
      </c>
      <c r="D48" s="238">
        <v>36705</v>
      </c>
      <c r="E48" s="238">
        <v>956</v>
      </c>
      <c r="F48" s="238">
        <v>3391</v>
      </c>
      <c r="G48" s="238">
        <v>7764</v>
      </c>
      <c r="H48" s="238">
        <v>11107</v>
      </c>
      <c r="I48" s="238">
        <v>8770</v>
      </c>
      <c r="J48" s="238">
        <v>4717</v>
      </c>
      <c r="K48" s="238">
        <v>4892</v>
      </c>
      <c r="L48" s="238">
        <v>11535</v>
      </c>
      <c r="M48" s="238">
        <v>10537</v>
      </c>
      <c r="N48" s="238">
        <v>9741</v>
      </c>
    </row>
    <row r="49" spans="2:14" x14ac:dyDescent="0.2">
      <c r="B49" s="7">
        <v>4061</v>
      </c>
      <c r="C49" t="s">
        <v>378</v>
      </c>
      <c r="D49" s="223">
        <v>797</v>
      </c>
      <c r="E49" s="223">
        <v>12</v>
      </c>
      <c r="F49" s="223">
        <v>33</v>
      </c>
      <c r="G49" s="223">
        <v>124</v>
      </c>
      <c r="H49" s="223">
        <v>237</v>
      </c>
      <c r="I49" s="223">
        <v>247</v>
      </c>
      <c r="J49" s="223">
        <v>144</v>
      </c>
      <c r="K49" s="223">
        <v>53</v>
      </c>
      <c r="L49" s="223">
        <v>190</v>
      </c>
      <c r="M49" s="223">
        <v>272</v>
      </c>
      <c r="N49" s="223">
        <v>282</v>
      </c>
    </row>
    <row r="50" spans="2:14" x14ac:dyDescent="0.2">
      <c r="B50" s="7">
        <v>4062</v>
      </c>
      <c r="C50" t="s">
        <v>115</v>
      </c>
      <c r="D50" s="223">
        <v>2261</v>
      </c>
      <c r="E50" s="223">
        <v>59</v>
      </c>
      <c r="F50" s="223">
        <v>192</v>
      </c>
      <c r="G50" s="223">
        <v>533</v>
      </c>
      <c r="H50" s="223">
        <v>723</v>
      </c>
      <c r="I50" s="223">
        <v>545</v>
      </c>
      <c r="J50" s="223">
        <v>209</v>
      </c>
      <c r="K50" s="223">
        <v>146</v>
      </c>
      <c r="L50" s="223">
        <v>669</v>
      </c>
      <c r="M50" s="223">
        <v>1113</v>
      </c>
      <c r="N50" s="223">
        <v>333</v>
      </c>
    </row>
    <row r="51" spans="2:14" x14ac:dyDescent="0.2">
      <c r="B51" s="7">
        <v>4063</v>
      </c>
      <c r="C51" t="s">
        <v>379</v>
      </c>
      <c r="D51" s="223">
        <v>4158</v>
      </c>
      <c r="E51" s="223">
        <v>187</v>
      </c>
      <c r="F51" s="223">
        <v>540</v>
      </c>
      <c r="G51" s="223">
        <v>1037</v>
      </c>
      <c r="H51" s="223">
        <v>1322</v>
      </c>
      <c r="I51" s="223">
        <v>751</v>
      </c>
      <c r="J51" s="223">
        <v>321</v>
      </c>
      <c r="K51" s="223">
        <v>898</v>
      </c>
      <c r="L51" s="223">
        <v>1096</v>
      </c>
      <c r="M51" s="223">
        <v>1108</v>
      </c>
      <c r="N51" s="223">
        <v>1056</v>
      </c>
    </row>
    <row r="52" spans="2:14" x14ac:dyDescent="0.2">
      <c r="B52" s="7">
        <v>4064</v>
      </c>
      <c r="C52" t="s">
        <v>116</v>
      </c>
      <c r="D52" s="223">
        <v>480</v>
      </c>
      <c r="E52" s="223">
        <v>6</v>
      </c>
      <c r="F52" s="223">
        <v>20</v>
      </c>
      <c r="G52" s="223">
        <v>78</v>
      </c>
      <c r="H52" s="223">
        <v>140</v>
      </c>
      <c r="I52" s="223">
        <v>173</v>
      </c>
      <c r="J52" s="223">
        <v>63</v>
      </c>
      <c r="K52" s="223">
        <v>63</v>
      </c>
      <c r="L52" s="223">
        <v>104</v>
      </c>
      <c r="M52" s="223">
        <v>99</v>
      </c>
      <c r="N52" s="223">
        <v>214</v>
      </c>
    </row>
    <row r="53" spans="2:14" x14ac:dyDescent="0.2">
      <c r="B53" s="7">
        <v>4065</v>
      </c>
      <c r="C53" t="s">
        <v>117</v>
      </c>
      <c r="D53" s="223">
        <v>1851</v>
      </c>
      <c r="E53" s="223">
        <v>32</v>
      </c>
      <c r="F53" s="223">
        <v>177</v>
      </c>
      <c r="G53" s="223">
        <v>487</v>
      </c>
      <c r="H53" s="223">
        <v>615</v>
      </c>
      <c r="I53" s="223">
        <v>351</v>
      </c>
      <c r="J53" s="223">
        <v>189</v>
      </c>
      <c r="K53" s="223">
        <v>242</v>
      </c>
      <c r="L53" s="223">
        <v>597</v>
      </c>
      <c r="M53" s="223">
        <v>494</v>
      </c>
      <c r="N53" s="223">
        <v>518</v>
      </c>
    </row>
    <row r="54" spans="2:14" x14ac:dyDescent="0.2">
      <c r="B54" s="7">
        <v>4066</v>
      </c>
      <c r="C54" t="s">
        <v>118</v>
      </c>
      <c r="D54" s="223">
        <v>460</v>
      </c>
      <c r="E54" s="223">
        <v>13</v>
      </c>
      <c r="F54" s="223">
        <v>32</v>
      </c>
      <c r="G54" s="223">
        <v>50</v>
      </c>
      <c r="H54" s="223">
        <v>146</v>
      </c>
      <c r="I54" s="223">
        <v>143</v>
      </c>
      <c r="J54" s="223">
        <v>76</v>
      </c>
      <c r="K54" s="223">
        <v>53</v>
      </c>
      <c r="L54" s="223">
        <v>98</v>
      </c>
      <c r="M54" s="223">
        <v>149</v>
      </c>
      <c r="N54" s="223">
        <v>160</v>
      </c>
    </row>
    <row r="55" spans="2:14" x14ac:dyDescent="0.2">
      <c r="B55" s="7">
        <v>4067</v>
      </c>
      <c r="C55" t="s">
        <v>597</v>
      </c>
      <c r="D55" s="223">
        <v>749</v>
      </c>
      <c r="E55" s="223">
        <v>7</v>
      </c>
      <c r="F55" s="223">
        <v>57</v>
      </c>
      <c r="G55" s="223">
        <v>133</v>
      </c>
      <c r="H55" s="223">
        <v>246</v>
      </c>
      <c r="I55" s="223">
        <v>200</v>
      </c>
      <c r="J55" s="223">
        <v>106</v>
      </c>
      <c r="K55" s="223">
        <v>57</v>
      </c>
      <c r="L55" s="223">
        <v>159</v>
      </c>
      <c r="M55" s="223">
        <v>312</v>
      </c>
      <c r="N55" s="223">
        <v>221</v>
      </c>
    </row>
    <row r="56" spans="2:14" x14ac:dyDescent="0.2">
      <c r="B56" s="7">
        <v>4068</v>
      </c>
      <c r="C56" t="s">
        <v>119</v>
      </c>
      <c r="D56" s="223">
        <v>1137</v>
      </c>
      <c r="E56" s="223">
        <v>15</v>
      </c>
      <c r="F56" s="223">
        <v>101</v>
      </c>
      <c r="G56" s="223">
        <v>156</v>
      </c>
      <c r="H56" s="223">
        <v>302</v>
      </c>
      <c r="I56" s="223">
        <v>342</v>
      </c>
      <c r="J56" s="223">
        <v>221</v>
      </c>
      <c r="K56" s="223">
        <v>265</v>
      </c>
      <c r="L56" s="223">
        <v>295</v>
      </c>
      <c r="M56" s="223">
        <v>276</v>
      </c>
      <c r="N56" s="223">
        <v>301</v>
      </c>
    </row>
    <row r="57" spans="2:14" x14ac:dyDescent="0.2">
      <c r="B57" s="7">
        <v>4084</v>
      </c>
      <c r="C57" t="s">
        <v>130</v>
      </c>
      <c r="D57" s="223">
        <v>280</v>
      </c>
      <c r="E57" s="223">
        <v>1</v>
      </c>
      <c r="F57" s="223">
        <v>11</v>
      </c>
      <c r="G57" s="223">
        <v>56</v>
      </c>
      <c r="H57" s="223">
        <v>97</v>
      </c>
      <c r="I57" s="223">
        <v>73</v>
      </c>
      <c r="J57" s="223">
        <v>42</v>
      </c>
      <c r="K57" s="223">
        <v>31</v>
      </c>
      <c r="L57" s="223">
        <v>18</v>
      </c>
      <c r="M57" s="223">
        <v>121</v>
      </c>
      <c r="N57" s="223">
        <v>110</v>
      </c>
    </row>
    <row r="58" spans="2:14" x14ac:dyDescent="0.2">
      <c r="B58" s="7">
        <v>4071</v>
      </c>
      <c r="C58" t="s">
        <v>120</v>
      </c>
      <c r="D58" s="223">
        <v>967</v>
      </c>
      <c r="E58" s="223">
        <v>7</v>
      </c>
      <c r="F58" s="223">
        <v>69</v>
      </c>
      <c r="G58" s="223">
        <v>151</v>
      </c>
      <c r="H58" s="223">
        <v>227</v>
      </c>
      <c r="I58" s="223">
        <v>334</v>
      </c>
      <c r="J58" s="223">
        <v>179</v>
      </c>
      <c r="K58" s="223">
        <v>157</v>
      </c>
      <c r="L58" s="223">
        <v>113</v>
      </c>
      <c r="M58" s="223">
        <v>352</v>
      </c>
      <c r="N58" s="223">
        <v>345</v>
      </c>
    </row>
    <row r="59" spans="2:14" x14ac:dyDescent="0.2">
      <c r="B59" s="7">
        <v>4072</v>
      </c>
      <c r="C59" t="s">
        <v>380</v>
      </c>
      <c r="D59" s="223">
        <v>1293</v>
      </c>
      <c r="E59" s="223">
        <v>69</v>
      </c>
      <c r="F59" s="223">
        <v>91</v>
      </c>
      <c r="G59" s="223">
        <v>192</v>
      </c>
      <c r="H59" s="223">
        <v>392</v>
      </c>
      <c r="I59" s="223">
        <v>360</v>
      </c>
      <c r="J59" s="223">
        <v>189</v>
      </c>
      <c r="K59" s="223">
        <v>131</v>
      </c>
      <c r="L59" s="223">
        <v>310</v>
      </c>
      <c r="M59" s="223">
        <v>441</v>
      </c>
      <c r="N59" s="223">
        <v>411</v>
      </c>
    </row>
    <row r="60" spans="2:14" x14ac:dyDescent="0.2">
      <c r="B60" s="7">
        <v>4073</v>
      </c>
      <c r="C60" t="s">
        <v>121</v>
      </c>
      <c r="D60" s="223">
        <v>1002</v>
      </c>
      <c r="E60" s="223">
        <v>19</v>
      </c>
      <c r="F60" s="223">
        <v>58</v>
      </c>
      <c r="G60" s="223">
        <v>173</v>
      </c>
      <c r="H60" s="223">
        <v>333</v>
      </c>
      <c r="I60" s="223">
        <v>279</v>
      </c>
      <c r="J60" s="223">
        <v>140</v>
      </c>
      <c r="K60" s="223">
        <v>73</v>
      </c>
      <c r="L60" s="223">
        <v>175</v>
      </c>
      <c r="M60" s="223">
        <v>396</v>
      </c>
      <c r="N60" s="223">
        <v>358</v>
      </c>
    </row>
    <row r="61" spans="2:14" x14ac:dyDescent="0.2">
      <c r="B61" s="7">
        <v>4074</v>
      </c>
      <c r="C61" t="s">
        <v>122</v>
      </c>
      <c r="D61" s="223">
        <v>1193</v>
      </c>
      <c r="E61" s="223">
        <v>38</v>
      </c>
      <c r="F61" s="223">
        <v>121</v>
      </c>
      <c r="G61" s="223">
        <v>175</v>
      </c>
      <c r="H61" s="223">
        <v>276</v>
      </c>
      <c r="I61" s="223">
        <v>317</v>
      </c>
      <c r="J61" s="223">
        <v>266</v>
      </c>
      <c r="K61" s="223">
        <v>103</v>
      </c>
      <c r="L61" s="223">
        <v>289</v>
      </c>
      <c r="M61" s="223">
        <v>373</v>
      </c>
      <c r="N61" s="223">
        <v>428</v>
      </c>
    </row>
    <row r="62" spans="2:14" x14ac:dyDescent="0.2">
      <c r="B62" s="7">
        <v>4075</v>
      </c>
      <c r="C62" t="s">
        <v>598</v>
      </c>
      <c r="D62" s="223">
        <v>2060</v>
      </c>
      <c r="E62" s="223">
        <v>47</v>
      </c>
      <c r="F62" s="223">
        <v>220</v>
      </c>
      <c r="G62" s="223">
        <v>534</v>
      </c>
      <c r="H62" s="223">
        <v>633</v>
      </c>
      <c r="I62" s="223">
        <v>435</v>
      </c>
      <c r="J62" s="223">
        <v>191</v>
      </c>
      <c r="K62" s="223">
        <v>86</v>
      </c>
      <c r="L62" s="223">
        <v>1177</v>
      </c>
      <c r="M62" s="223">
        <v>426</v>
      </c>
      <c r="N62" s="223">
        <v>371</v>
      </c>
    </row>
    <row r="63" spans="2:14" x14ac:dyDescent="0.2">
      <c r="B63" s="7">
        <v>4076</v>
      </c>
      <c r="C63" t="s">
        <v>123</v>
      </c>
      <c r="D63" s="223">
        <v>1349</v>
      </c>
      <c r="E63" s="223">
        <v>24</v>
      </c>
      <c r="F63" s="223">
        <v>122</v>
      </c>
      <c r="G63" s="223">
        <v>215</v>
      </c>
      <c r="H63" s="223">
        <v>367</v>
      </c>
      <c r="I63" s="223">
        <v>368</v>
      </c>
      <c r="J63" s="223">
        <v>253</v>
      </c>
      <c r="K63" s="223">
        <v>298</v>
      </c>
      <c r="L63" s="223">
        <v>245</v>
      </c>
      <c r="M63" s="223">
        <v>359</v>
      </c>
      <c r="N63" s="223">
        <v>447</v>
      </c>
    </row>
    <row r="64" spans="2:14" x14ac:dyDescent="0.2">
      <c r="B64" s="7">
        <v>4077</v>
      </c>
      <c r="C64" t="s">
        <v>124</v>
      </c>
      <c r="D64" s="223">
        <v>637</v>
      </c>
      <c r="E64" s="223">
        <v>4</v>
      </c>
      <c r="F64" s="223">
        <v>36</v>
      </c>
      <c r="G64" s="223">
        <v>97</v>
      </c>
      <c r="H64" s="223">
        <v>194</v>
      </c>
      <c r="I64" s="223">
        <v>177</v>
      </c>
      <c r="J64" s="223">
        <v>129</v>
      </c>
      <c r="K64" s="223">
        <v>127</v>
      </c>
      <c r="L64" s="223">
        <v>165</v>
      </c>
      <c r="M64" s="223">
        <v>216</v>
      </c>
      <c r="N64" s="223">
        <v>129</v>
      </c>
    </row>
    <row r="65" spans="2:14" x14ac:dyDescent="0.2">
      <c r="B65" s="7">
        <v>4078</v>
      </c>
      <c r="C65" t="s">
        <v>125</v>
      </c>
      <c r="D65" s="223">
        <v>221</v>
      </c>
      <c r="E65" s="223">
        <v>5</v>
      </c>
      <c r="F65" s="223">
        <v>10</v>
      </c>
      <c r="G65" s="223">
        <v>27</v>
      </c>
      <c r="H65" s="223">
        <v>59</v>
      </c>
      <c r="I65" s="223">
        <v>75</v>
      </c>
      <c r="J65" s="223">
        <v>45</v>
      </c>
      <c r="K65" s="223">
        <v>47</v>
      </c>
      <c r="L65" s="223">
        <v>29</v>
      </c>
      <c r="M65" s="223">
        <v>55</v>
      </c>
      <c r="N65" s="223">
        <v>90</v>
      </c>
    </row>
    <row r="66" spans="2:14" x14ac:dyDescent="0.2">
      <c r="B66" s="7">
        <v>4079</v>
      </c>
      <c r="C66" t="s">
        <v>126</v>
      </c>
      <c r="D66" s="223">
        <v>718</v>
      </c>
      <c r="E66" s="223">
        <v>9</v>
      </c>
      <c r="F66" s="223">
        <v>45</v>
      </c>
      <c r="G66" s="223">
        <v>124</v>
      </c>
      <c r="H66" s="223">
        <v>198</v>
      </c>
      <c r="I66" s="223">
        <v>212</v>
      </c>
      <c r="J66" s="223">
        <v>130</v>
      </c>
      <c r="K66" s="223">
        <v>75</v>
      </c>
      <c r="L66" s="223">
        <v>43</v>
      </c>
      <c r="M66" s="223">
        <v>367</v>
      </c>
      <c r="N66" s="223">
        <v>233</v>
      </c>
    </row>
    <row r="67" spans="2:14" x14ac:dyDescent="0.2">
      <c r="B67" s="7">
        <v>4080</v>
      </c>
      <c r="C67" t="s">
        <v>127</v>
      </c>
      <c r="D67" s="223">
        <v>3451</v>
      </c>
      <c r="E67" s="223">
        <v>71</v>
      </c>
      <c r="F67" s="223">
        <v>343</v>
      </c>
      <c r="G67" s="223">
        <v>758</v>
      </c>
      <c r="H67" s="223">
        <v>1174</v>
      </c>
      <c r="I67" s="223">
        <v>729</v>
      </c>
      <c r="J67" s="223">
        <v>376</v>
      </c>
      <c r="K67" s="223">
        <v>554</v>
      </c>
      <c r="L67" s="223">
        <v>886</v>
      </c>
      <c r="M67" s="223">
        <v>826</v>
      </c>
      <c r="N67" s="223">
        <v>1185</v>
      </c>
    </row>
    <row r="68" spans="2:14" x14ac:dyDescent="0.2">
      <c r="B68" s="7">
        <v>4081</v>
      </c>
      <c r="C68" t="s">
        <v>128</v>
      </c>
      <c r="D68" s="223">
        <v>1799</v>
      </c>
      <c r="E68" s="223">
        <v>51</v>
      </c>
      <c r="F68" s="223">
        <v>110</v>
      </c>
      <c r="G68" s="223">
        <v>260</v>
      </c>
      <c r="H68" s="223">
        <v>566</v>
      </c>
      <c r="I68" s="223">
        <v>476</v>
      </c>
      <c r="J68" s="223">
        <v>336</v>
      </c>
      <c r="K68" s="223">
        <v>76</v>
      </c>
      <c r="L68" s="223">
        <v>935</v>
      </c>
      <c r="M68" s="223">
        <v>570</v>
      </c>
      <c r="N68" s="223">
        <v>218</v>
      </c>
    </row>
    <row r="69" spans="2:14" x14ac:dyDescent="0.2">
      <c r="B69" s="7">
        <v>4082</v>
      </c>
      <c r="C69" t="s">
        <v>381</v>
      </c>
      <c r="D69" s="223">
        <v>7767</v>
      </c>
      <c r="E69" s="223">
        <v>242</v>
      </c>
      <c r="F69" s="223">
        <v>874</v>
      </c>
      <c r="G69" s="223">
        <v>2069</v>
      </c>
      <c r="H69" s="223">
        <v>2169</v>
      </c>
      <c r="I69" s="223">
        <v>1593</v>
      </c>
      <c r="J69" s="223">
        <v>820</v>
      </c>
      <c r="K69" s="223">
        <v>1234</v>
      </c>
      <c r="L69" s="223">
        <v>3159</v>
      </c>
      <c r="M69" s="223">
        <v>1703</v>
      </c>
      <c r="N69" s="223">
        <v>1671</v>
      </c>
    </row>
    <row r="70" spans="2:14" x14ac:dyDescent="0.2">
      <c r="B70" s="7">
        <v>4083</v>
      </c>
      <c r="C70" t="s">
        <v>129</v>
      </c>
      <c r="D70" s="223">
        <v>2075</v>
      </c>
      <c r="E70" s="223">
        <v>38</v>
      </c>
      <c r="F70" s="223">
        <v>129</v>
      </c>
      <c r="G70" s="223">
        <v>335</v>
      </c>
      <c r="H70" s="223">
        <v>691</v>
      </c>
      <c r="I70" s="223">
        <v>590</v>
      </c>
      <c r="J70" s="223">
        <v>292</v>
      </c>
      <c r="K70" s="223">
        <v>123</v>
      </c>
      <c r="L70" s="223">
        <v>783</v>
      </c>
      <c r="M70" s="223">
        <v>509</v>
      </c>
      <c r="N70" s="223">
        <v>660</v>
      </c>
    </row>
    <row r="71" spans="2:14" s="10" customFormat="1" x14ac:dyDescent="0.2">
      <c r="B71" s="259">
        <v>4129</v>
      </c>
      <c r="C71" s="10" t="s">
        <v>151</v>
      </c>
      <c r="D71" s="238">
        <v>25165</v>
      </c>
      <c r="E71" s="238">
        <v>736</v>
      </c>
      <c r="F71" s="238">
        <v>2416</v>
      </c>
      <c r="G71" s="238">
        <v>5768</v>
      </c>
      <c r="H71" s="238">
        <v>7495</v>
      </c>
      <c r="I71" s="238">
        <v>5759</v>
      </c>
      <c r="J71" s="238">
        <v>2991</v>
      </c>
      <c r="K71" s="238">
        <v>5240</v>
      </c>
      <c r="L71" s="238">
        <v>8896</v>
      </c>
      <c r="M71" s="238">
        <v>5491</v>
      </c>
      <c r="N71" s="238">
        <v>5538</v>
      </c>
    </row>
    <row r="72" spans="2:14" x14ac:dyDescent="0.2">
      <c r="B72" s="7">
        <v>4091</v>
      </c>
      <c r="C72" t="s">
        <v>132</v>
      </c>
      <c r="D72" s="223">
        <v>775</v>
      </c>
      <c r="E72" s="223">
        <v>3</v>
      </c>
      <c r="F72" s="223">
        <v>41</v>
      </c>
      <c r="G72" s="223">
        <v>107</v>
      </c>
      <c r="H72" s="223">
        <v>155</v>
      </c>
      <c r="I72" s="223">
        <v>292</v>
      </c>
      <c r="J72" s="223">
        <v>177</v>
      </c>
      <c r="K72" s="223">
        <v>203</v>
      </c>
      <c r="L72" s="223">
        <v>232</v>
      </c>
      <c r="M72" s="223">
        <v>163</v>
      </c>
      <c r="N72" s="223">
        <v>177</v>
      </c>
    </row>
    <row r="73" spans="2:14" x14ac:dyDescent="0.2">
      <c r="B73" s="7">
        <v>4092</v>
      </c>
      <c r="C73" t="s">
        <v>133</v>
      </c>
      <c r="D73" s="223">
        <v>1953</v>
      </c>
      <c r="E73" s="223">
        <v>57</v>
      </c>
      <c r="F73" s="223">
        <v>195</v>
      </c>
      <c r="G73" s="223">
        <v>534</v>
      </c>
      <c r="H73" s="223">
        <v>630</v>
      </c>
      <c r="I73" s="223">
        <v>390</v>
      </c>
      <c r="J73" s="223">
        <v>147</v>
      </c>
      <c r="K73" s="223">
        <v>134</v>
      </c>
      <c r="L73" s="223">
        <v>881</v>
      </c>
      <c r="M73" s="223">
        <v>505</v>
      </c>
      <c r="N73" s="223">
        <v>433</v>
      </c>
    </row>
    <row r="74" spans="2:14" x14ac:dyDescent="0.2">
      <c r="B74" s="7">
        <v>4093</v>
      </c>
      <c r="C74" t="s">
        <v>134</v>
      </c>
      <c r="D74" s="223">
        <v>356</v>
      </c>
      <c r="E74" s="223">
        <v>13</v>
      </c>
      <c r="F74" s="223">
        <v>28</v>
      </c>
      <c r="G74" s="223">
        <v>44</v>
      </c>
      <c r="H74" s="223">
        <v>97</v>
      </c>
      <c r="I74" s="223">
        <v>127</v>
      </c>
      <c r="J74" s="223">
        <v>47</v>
      </c>
      <c r="K74" s="223">
        <v>65</v>
      </c>
      <c r="L74" s="223">
        <v>106</v>
      </c>
      <c r="M74" s="223">
        <v>111</v>
      </c>
      <c r="N74" s="223">
        <v>74</v>
      </c>
    </row>
    <row r="75" spans="2:14" x14ac:dyDescent="0.2">
      <c r="B75" s="7">
        <v>4124</v>
      </c>
      <c r="C75" t="s">
        <v>150</v>
      </c>
      <c r="D75" s="223">
        <v>785</v>
      </c>
      <c r="E75" s="223">
        <v>19</v>
      </c>
      <c r="F75" s="223">
        <v>60</v>
      </c>
      <c r="G75" s="223">
        <v>110</v>
      </c>
      <c r="H75" s="223">
        <v>188</v>
      </c>
      <c r="I75" s="223">
        <v>226</v>
      </c>
      <c r="J75" s="223">
        <v>182</v>
      </c>
      <c r="K75" s="223">
        <v>254</v>
      </c>
      <c r="L75" s="223">
        <v>158</v>
      </c>
      <c r="M75" s="223">
        <v>225</v>
      </c>
      <c r="N75" s="223">
        <v>148</v>
      </c>
    </row>
    <row r="76" spans="2:14" x14ac:dyDescent="0.2">
      <c r="B76" s="7">
        <v>4094</v>
      </c>
      <c r="C76" t="s">
        <v>135</v>
      </c>
      <c r="D76" s="223">
        <v>403</v>
      </c>
      <c r="E76" s="223">
        <v>10</v>
      </c>
      <c r="F76" s="223">
        <v>48</v>
      </c>
      <c r="G76" s="223">
        <v>88</v>
      </c>
      <c r="H76" s="223">
        <v>99</v>
      </c>
      <c r="I76" s="223">
        <v>105</v>
      </c>
      <c r="J76" s="223">
        <v>53</v>
      </c>
      <c r="K76" s="223">
        <v>102</v>
      </c>
      <c r="L76" s="223">
        <v>76</v>
      </c>
      <c r="M76" s="223">
        <v>110</v>
      </c>
      <c r="N76" s="223">
        <v>115</v>
      </c>
    </row>
    <row r="77" spans="2:14" x14ac:dyDescent="0.2">
      <c r="B77" s="7">
        <v>4095</v>
      </c>
      <c r="C77" t="s">
        <v>25</v>
      </c>
      <c r="D77" s="223">
        <v>6633</v>
      </c>
      <c r="E77" s="223">
        <v>238</v>
      </c>
      <c r="F77" s="223">
        <v>730</v>
      </c>
      <c r="G77" s="223">
        <v>1705</v>
      </c>
      <c r="H77" s="223">
        <v>2171</v>
      </c>
      <c r="I77" s="223">
        <v>1207</v>
      </c>
      <c r="J77" s="223">
        <v>582</v>
      </c>
      <c r="K77" s="223">
        <v>1595</v>
      </c>
      <c r="L77" s="223">
        <v>2872</v>
      </c>
      <c r="M77" s="223">
        <v>1148</v>
      </c>
      <c r="N77" s="223">
        <v>1018</v>
      </c>
    </row>
    <row r="78" spans="2:14" x14ac:dyDescent="0.2">
      <c r="B78" s="7">
        <v>4096</v>
      </c>
      <c r="C78" t="s">
        <v>136</v>
      </c>
      <c r="D78" s="223">
        <v>298</v>
      </c>
      <c r="E78" s="223">
        <v>1</v>
      </c>
      <c r="F78" s="223">
        <v>11</v>
      </c>
      <c r="G78" s="223">
        <v>45</v>
      </c>
      <c r="H78" s="223">
        <v>71</v>
      </c>
      <c r="I78" s="223">
        <v>102</v>
      </c>
      <c r="J78" s="223">
        <v>68</v>
      </c>
      <c r="K78" s="223">
        <v>86</v>
      </c>
      <c r="L78" s="223">
        <v>60</v>
      </c>
      <c r="M78" s="223">
        <v>87</v>
      </c>
      <c r="N78" s="223">
        <v>65</v>
      </c>
    </row>
    <row r="79" spans="2:14" x14ac:dyDescent="0.2">
      <c r="B79" s="7">
        <v>4097</v>
      </c>
      <c r="C79" t="s">
        <v>137</v>
      </c>
      <c r="D79" s="223">
        <v>143</v>
      </c>
      <c r="E79" s="223">
        <v>3</v>
      </c>
      <c r="F79" s="223">
        <v>8</v>
      </c>
      <c r="G79" s="223">
        <v>20</v>
      </c>
      <c r="H79" s="223">
        <v>36</v>
      </c>
      <c r="I79" s="223">
        <v>45</v>
      </c>
      <c r="J79" s="223">
        <v>31</v>
      </c>
      <c r="K79" s="223">
        <v>44</v>
      </c>
      <c r="L79" s="223">
        <v>28</v>
      </c>
      <c r="M79" s="223">
        <v>39</v>
      </c>
      <c r="N79" s="223">
        <v>32</v>
      </c>
    </row>
    <row r="80" spans="2:14" x14ac:dyDescent="0.2">
      <c r="B80" s="7">
        <v>4099</v>
      </c>
      <c r="C80" t="s">
        <v>138</v>
      </c>
      <c r="D80" s="223">
        <v>202</v>
      </c>
      <c r="E80" s="223">
        <v>7</v>
      </c>
      <c r="F80" s="223">
        <v>10</v>
      </c>
      <c r="G80" s="223">
        <v>36</v>
      </c>
      <c r="H80" s="223">
        <v>34</v>
      </c>
      <c r="I80" s="223">
        <v>60</v>
      </c>
      <c r="J80" s="223">
        <v>55</v>
      </c>
      <c r="K80" s="223">
        <v>44</v>
      </c>
      <c r="L80" s="223">
        <v>49</v>
      </c>
      <c r="M80" s="223">
        <v>57</v>
      </c>
      <c r="N80" s="223">
        <v>52</v>
      </c>
    </row>
    <row r="81" spans="2:14" x14ac:dyDescent="0.2">
      <c r="B81" s="7">
        <v>4100</v>
      </c>
      <c r="C81" t="s">
        <v>382</v>
      </c>
      <c r="D81" s="223">
        <v>1738</v>
      </c>
      <c r="E81" s="223">
        <v>58</v>
      </c>
      <c r="F81" s="223">
        <v>146</v>
      </c>
      <c r="G81" s="223">
        <v>361</v>
      </c>
      <c r="H81" s="223">
        <v>594</v>
      </c>
      <c r="I81" s="223">
        <v>408</v>
      </c>
      <c r="J81" s="223">
        <v>171</v>
      </c>
      <c r="K81" s="223">
        <v>125</v>
      </c>
      <c r="L81" s="223">
        <v>456</v>
      </c>
      <c r="M81" s="223">
        <v>470</v>
      </c>
      <c r="N81" s="223">
        <v>687</v>
      </c>
    </row>
    <row r="82" spans="2:14" x14ac:dyDescent="0.2">
      <c r="B82" s="7">
        <v>4104</v>
      </c>
      <c r="C82" t="s">
        <v>139</v>
      </c>
      <c r="D82" s="223">
        <v>1531</v>
      </c>
      <c r="E82" s="223">
        <v>18</v>
      </c>
      <c r="F82" s="223">
        <v>134</v>
      </c>
      <c r="G82" s="223">
        <v>359</v>
      </c>
      <c r="H82" s="223">
        <v>498</v>
      </c>
      <c r="I82" s="223">
        <v>383</v>
      </c>
      <c r="J82" s="223">
        <v>139</v>
      </c>
      <c r="K82" s="223">
        <v>209</v>
      </c>
      <c r="L82" s="223">
        <v>276</v>
      </c>
      <c r="M82" s="223">
        <v>566</v>
      </c>
      <c r="N82" s="223">
        <v>480</v>
      </c>
    </row>
    <row r="83" spans="2:14" x14ac:dyDescent="0.2">
      <c r="B83" s="7">
        <v>4105</v>
      </c>
      <c r="C83" t="s">
        <v>140</v>
      </c>
      <c r="D83" s="223">
        <v>159</v>
      </c>
      <c r="E83" s="223">
        <v>1</v>
      </c>
      <c r="F83" s="223">
        <v>22</v>
      </c>
      <c r="G83" s="223">
        <v>36</v>
      </c>
      <c r="H83" s="223">
        <v>23</v>
      </c>
      <c r="I83" s="223">
        <v>44</v>
      </c>
      <c r="J83" s="223">
        <v>33</v>
      </c>
      <c r="K83" s="223">
        <v>71</v>
      </c>
      <c r="L83" s="223">
        <v>35</v>
      </c>
      <c r="M83" s="223">
        <v>24</v>
      </c>
      <c r="N83" s="223">
        <v>29</v>
      </c>
    </row>
    <row r="84" spans="2:14" x14ac:dyDescent="0.2">
      <c r="B84" s="7">
        <v>4106</v>
      </c>
      <c r="C84" t="s">
        <v>141</v>
      </c>
      <c r="D84" s="223">
        <v>204</v>
      </c>
      <c r="E84" s="223">
        <v>4</v>
      </c>
      <c r="F84" s="223">
        <v>20</v>
      </c>
      <c r="G84" s="223">
        <v>35</v>
      </c>
      <c r="H84" s="223">
        <v>49</v>
      </c>
      <c r="I84" s="223">
        <v>69</v>
      </c>
      <c r="J84" s="223">
        <v>27</v>
      </c>
      <c r="K84" s="223">
        <v>56</v>
      </c>
      <c r="L84" s="223">
        <v>58</v>
      </c>
      <c r="M84" s="223">
        <v>70</v>
      </c>
      <c r="N84" s="223">
        <v>20</v>
      </c>
    </row>
    <row r="85" spans="2:14" x14ac:dyDescent="0.2">
      <c r="B85" s="7">
        <v>4107</v>
      </c>
      <c r="C85" t="s">
        <v>142</v>
      </c>
      <c r="D85" s="223">
        <v>502</v>
      </c>
      <c r="E85" s="223">
        <v>12</v>
      </c>
      <c r="F85" s="223">
        <v>37</v>
      </c>
      <c r="G85" s="223">
        <v>111</v>
      </c>
      <c r="H85" s="223">
        <v>161</v>
      </c>
      <c r="I85" s="223">
        <v>125</v>
      </c>
      <c r="J85" s="223">
        <v>56</v>
      </c>
      <c r="K85" s="223">
        <v>85</v>
      </c>
      <c r="L85" s="223">
        <v>105</v>
      </c>
      <c r="M85" s="223">
        <v>147</v>
      </c>
      <c r="N85" s="223">
        <v>165</v>
      </c>
    </row>
    <row r="86" spans="2:14" x14ac:dyDescent="0.2">
      <c r="B86" s="7">
        <v>4110</v>
      </c>
      <c r="C86" t="s">
        <v>143</v>
      </c>
      <c r="D86" s="223">
        <v>660</v>
      </c>
      <c r="E86" s="223">
        <v>14</v>
      </c>
      <c r="F86" s="223">
        <v>101</v>
      </c>
      <c r="G86" s="223">
        <v>118</v>
      </c>
      <c r="H86" s="223">
        <v>165</v>
      </c>
      <c r="I86" s="223">
        <v>191</v>
      </c>
      <c r="J86" s="223">
        <v>71</v>
      </c>
      <c r="K86" s="223">
        <v>135</v>
      </c>
      <c r="L86" s="223">
        <v>135</v>
      </c>
      <c r="M86" s="223">
        <v>161</v>
      </c>
      <c r="N86" s="223">
        <v>229</v>
      </c>
    </row>
    <row r="87" spans="2:14" x14ac:dyDescent="0.2">
      <c r="B87" s="7">
        <v>4111</v>
      </c>
      <c r="C87" t="s">
        <v>144</v>
      </c>
      <c r="D87" s="223">
        <v>680</v>
      </c>
      <c r="E87" s="223">
        <v>6</v>
      </c>
      <c r="F87" s="223">
        <v>30</v>
      </c>
      <c r="G87" s="223">
        <v>118</v>
      </c>
      <c r="H87" s="223">
        <v>227</v>
      </c>
      <c r="I87" s="223">
        <v>201</v>
      </c>
      <c r="J87" s="223">
        <v>98</v>
      </c>
      <c r="K87" s="223">
        <v>95</v>
      </c>
      <c r="L87" s="223">
        <v>341</v>
      </c>
      <c r="M87" s="223">
        <v>154</v>
      </c>
      <c r="N87" s="223">
        <v>90</v>
      </c>
    </row>
    <row r="88" spans="2:14" x14ac:dyDescent="0.2">
      <c r="B88" s="7">
        <v>4112</v>
      </c>
      <c r="C88" t="s">
        <v>145</v>
      </c>
      <c r="D88" s="223">
        <v>381</v>
      </c>
      <c r="E88" s="223">
        <v>11</v>
      </c>
      <c r="F88" s="223">
        <v>17</v>
      </c>
      <c r="G88" s="223">
        <v>53</v>
      </c>
      <c r="H88" s="223">
        <v>98</v>
      </c>
      <c r="I88" s="223">
        <v>129</v>
      </c>
      <c r="J88" s="223">
        <v>73</v>
      </c>
      <c r="K88" s="223">
        <v>71</v>
      </c>
      <c r="L88" s="223">
        <v>118</v>
      </c>
      <c r="M88" s="223">
        <v>96</v>
      </c>
      <c r="N88" s="223">
        <v>96</v>
      </c>
    </row>
    <row r="89" spans="2:14" x14ac:dyDescent="0.2">
      <c r="B89" s="7">
        <v>4125</v>
      </c>
      <c r="C89" t="s">
        <v>402</v>
      </c>
      <c r="D89" s="223">
        <v>1122</v>
      </c>
      <c r="E89" s="223">
        <v>27</v>
      </c>
      <c r="F89" s="223">
        <v>98</v>
      </c>
      <c r="G89" s="223">
        <v>218</v>
      </c>
      <c r="H89" s="223">
        <v>249</v>
      </c>
      <c r="I89" s="223">
        <v>301</v>
      </c>
      <c r="J89" s="223">
        <v>229</v>
      </c>
      <c r="K89" s="223">
        <v>348</v>
      </c>
      <c r="L89" s="223">
        <v>293</v>
      </c>
      <c r="M89" s="223">
        <v>269</v>
      </c>
      <c r="N89" s="223">
        <v>212</v>
      </c>
    </row>
    <row r="90" spans="2:14" x14ac:dyDescent="0.2">
      <c r="B90" s="7">
        <v>4117</v>
      </c>
      <c r="C90" t="s">
        <v>383</v>
      </c>
      <c r="D90" s="223">
        <v>400</v>
      </c>
      <c r="E90" s="223">
        <v>4</v>
      </c>
      <c r="F90" s="223">
        <v>32</v>
      </c>
      <c r="G90" s="223">
        <v>89</v>
      </c>
      <c r="H90" s="223">
        <v>104</v>
      </c>
      <c r="I90" s="223">
        <v>106</v>
      </c>
      <c r="J90" s="223">
        <v>65</v>
      </c>
      <c r="K90" s="223">
        <v>186</v>
      </c>
      <c r="L90" s="223">
        <v>58</v>
      </c>
      <c r="M90" s="223">
        <v>94</v>
      </c>
      <c r="N90" s="223">
        <v>62</v>
      </c>
    </row>
    <row r="91" spans="2:14" x14ac:dyDescent="0.2">
      <c r="B91" s="7">
        <v>4120</v>
      </c>
      <c r="C91" t="s">
        <v>384</v>
      </c>
      <c r="D91" s="223">
        <v>702</v>
      </c>
      <c r="E91" s="223">
        <v>26</v>
      </c>
      <c r="F91" s="223">
        <v>49</v>
      </c>
      <c r="G91" s="223">
        <v>108</v>
      </c>
      <c r="H91" s="223">
        <v>192</v>
      </c>
      <c r="I91" s="223">
        <v>208</v>
      </c>
      <c r="J91" s="223">
        <v>119</v>
      </c>
      <c r="K91" s="223">
        <v>194</v>
      </c>
      <c r="L91" s="223">
        <v>215</v>
      </c>
      <c r="M91" s="223">
        <v>170</v>
      </c>
      <c r="N91" s="223">
        <v>123</v>
      </c>
    </row>
    <row r="92" spans="2:14" x14ac:dyDescent="0.2">
      <c r="B92" s="7">
        <v>4121</v>
      </c>
      <c r="C92" t="s">
        <v>147</v>
      </c>
      <c r="D92" s="223">
        <v>1015</v>
      </c>
      <c r="E92" s="223">
        <v>45</v>
      </c>
      <c r="F92" s="223">
        <v>81</v>
      </c>
      <c r="G92" s="223">
        <v>231</v>
      </c>
      <c r="H92" s="223">
        <v>293</v>
      </c>
      <c r="I92" s="223">
        <v>244</v>
      </c>
      <c r="J92" s="223">
        <v>121</v>
      </c>
      <c r="K92" s="223">
        <v>245</v>
      </c>
      <c r="L92" s="223">
        <v>323</v>
      </c>
      <c r="M92" s="223">
        <v>238</v>
      </c>
      <c r="N92" s="223">
        <v>209</v>
      </c>
    </row>
    <row r="93" spans="2:14" x14ac:dyDescent="0.2">
      <c r="B93" s="7">
        <v>4122</v>
      </c>
      <c r="C93" t="s">
        <v>148</v>
      </c>
      <c r="D93" s="223">
        <v>736</v>
      </c>
      <c r="E93" s="223">
        <v>11</v>
      </c>
      <c r="F93" s="223">
        <v>54</v>
      </c>
      <c r="G93" s="223">
        <v>127</v>
      </c>
      <c r="H93" s="223">
        <v>233</v>
      </c>
      <c r="I93" s="223">
        <v>227</v>
      </c>
      <c r="J93" s="223">
        <v>84</v>
      </c>
      <c r="K93" s="223">
        <v>130</v>
      </c>
      <c r="L93" s="223">
        <v>283</v>
      </c>
      <c r="M93" s="223">
        <v>168</v>
      </c>
      <c r="N93" s="223">
        <v>155</v>
      </c>
    </row>
    <row r="94" spans="2:14" x14ac:dyDescent="0.2">
      <c r="B94" s="7">
        <v>4123</v>
      </c>
      <c r="C94" t="s">
        <v>149</v>
      </c>
      <c r="D94" s="223">
        <v>3787</v>
      </c>
      <c r="E94" s="223">
        <v>148</v>
      </c>
      <c r="F94" s="223">
        <v>464</v>
      </c>
      <c r="G94" s="223">
        <v>1115</v>
      </c>
      <c r="H94" s="223">
        <v>1128</v>
      </c>
      <c r="I94" s="223">
        <v>569</v>
      </c>
      <c r="J94" s="223">
        <v>363</v>
      </c>
      <c r="K94" s="223">
        <v>763</v>
      </c>
      <c r="L94" s="223">
        <v>1738</v>
      </c>
      <c r="M94" s="223">
        <v>419</v>
      </c>
      <c r="N94" s="223">
        <v>867</v>
      </c>
    </row>
    <row r="95" spans="2:14" s="10" customFormat="1" x14ac:dyDescent="0.2">
      <c r="B95" s="259">
        <v>4159</v>
      </c>
      <c r="C95" s="10" t="s">
        <v>165</v>
      </c>
      <c r="D95" s="238">
        <v>21160</v>
      </c>
      <c r="E95" s="238">
        <v>509</v>
      </c>
      <c r="F95" s="238">
        <v>2089</v>
      </c>
      <c r="G95" s="238">
        <v>4912</v>
      </c>
      <c r="H95" s="238">
        <v>6104</v>
      </c>
      <c r="I95" s="238">
        <v>4487</v>
      </c>
      <c r="J95" s="238">
        <v>3059</v>
      </c>
      <c r="K95" s="238">
        <v>5475</v>
      </c>
      <c r="L95" s="238">
        <v>6084</v>
      </c>
      <c r="M95" s="238">
        <v>4351</v>
      </c>
      <c r="N95" s="238">
        <v>5250</v>
      </c>
    </row>
    <row r="96" spans="2:14" x14ac:dyDescent="0.2">
      <c r="B96" s="7">
        <v>4131</v>
      </c>
      <c r="C96" t="s">
        <v>152</v>
      </c>
      <c r="D96" s="223">
        <v>1743</v>
      </c>
      <c r="E96" s="223">
        <v>34</v>
      </c>
      <c r="F96" s="223">
        <v>133</v>
      </c>
      <c r="G96" s="223">
        <v>395</v>
      </c>
      <c r="H96" s="223">
        <v>446</v>
      </c>
      <c r="I96" s="223">
        <v>383</v>
      </c>
      <c r="J96" s="223">
        <v>352</v>
      </c>
      <c r="K96" s="223">
        <v>640</v>
      </c>
      <c r="L96" s="223">
        <v>361</v>
      </c>
      <c r="M96" s="223">
        <v>255</v>
      </c>
      <c r="N96" s="223">
        <v>487</v>
      </c>
    </row>
    <row r="97" spans="2:14" x14ac:dyDescent="0.2">
      <c r="B97" s="7">
        <v>4132</v>
      </c>
      <c r="C97" t="s">
        <v>153</v>
      </c>
      <c r="D97" s="223">
        <v>707</v>
      </c>
      <c r="E97" s="223">
        <v>17</v>
      </c>
      <c r="F97" s="223">
        <v>72</v>
      </c>
      <c r="G97" s="223">
        <v>145</v>
      </c>
      <c r="H97" s="223">
        <v>193</v>
      </c>
      <c r="I97" s="223">
        <v>167</v>
      </c>
      <c r="J97" s="223">
        <v>113</v>
      </c>
      <c r="K97" s="223">
        <v>258</v>
      </c>
      <c r="L97" s="223">
        <v>152</v>
      </c>
      <c r="M97" s="223">
        <v>95</v>
      </c>
      <c r="N97" s="223">
        <v>202</v>
      </c>
    </row>
    <row r="98" spans="2:14" x14ac:dyDescent="0.2">
      <c r="B98" s="7">
        <v>4133</v>
      </c>
      <c r="C98" t="s">
        <v>385</v>
      </c>
      <c r="D98" s="223">
        <v>526</v>
      </c>
      <c r="E98" s="223">
        <v>9</v>
      </c>
      <c r="F98" s="223">
        <v>55</v>
      </c>
      <c r="G98" s="223">
        <v>125</v>
      </c>
      <c r="H98" s="223">
        <v>165</v>
      </c>
      <c r="I98" s="223">
        <v>108</v>
      </c>
      <c r="J98" s="223">
        <v>64</v>
      </c>
      <c r="K98" s="223">
        <v>205</v>
      </c>
      <c r="L98" s="223">
        <v>165</v>
      </c>
      <c r="M98" s="223">
        <v>108</v>
      </c>
      <c r="N98" s="223">
        <v>48</v>
      </c>
    </row>
    <row r="99" spans="2:14" x14ac:dyDescent="0.2">
      <c r="B99" s="7">
        <v>4134</v>
      </c>
      <c r="C99" t="s">
        <v>154</v>
      </c>
      <c r="D99" s="223">
        <v>590</v>
      </c>
      <c r="E99" s="223">
        <v>15</v>
      </c>
      <c r="F99" s="223">
        <v>32</v>
      </c>
      <c r="G99" s="223">
        <v>101</v>
      </c>
      <c r="H99" s="223">
        <v>130</v>
      </c>
      <c r="I99" s="223">
        <v>166</v>
      </c>
      <c r="J99" s="223">
        <v>146</v>
      </c>
      <c r="K99" s="223">
        <v>189</v>
      </c>
      <c r="L99" s="223">
        <v>169</v>
      </c>
      <c r="M99" s="223">
        <v>83</v>
      </c>
      <c r="N99" s="223">
        <v>149</v>
      </c>
    </row>
    <row r="100" spans="2:14" x14ac:dyDescent="0.2">
      <c r="B100" s="7">
        <v>4135</v>
      </c>
      <c r="C100" t="s">
        <v>155</v>
      </c>
      <c r="D100" s="223">
        <v>1120</v>
      </c>
      <c r="E100" s="223">
        <v>20</v>
      </c>
      <c r="F100" s="223">
        <v>80</v>
      </c>
      <c r="G100" s="223">
        <v>282</v>
      </c>
      <c r="H100" s="223">
        <v>293</v>
      </c>
      <c r="I100" s="223">
        <v>239</v>
      </c>
      <c r="J100" s="223">
        <v>206</v>
      </c>
      <c r="K100" s="223">
        <v>457</v>
      </c>
      <c r="L100" s="223">
        <v>304</v>
      </c>
      <c r="M100" s="223">
        <v>180</v>
      </c>
      <c r="N100" s="223">
        <v>179</v>
      </c>
    </row>
    <row r="101" spans="2:14" x14ac:dyDescent="0.2">
      <c r="B101" s="7">
        <v>4136</v>
      </c>
      <c r="C101" t="s">
        <v>156</v>
      </c>
      <c r="D101" s="223">
        <v>799</v>
      </c>
      <c r="E101" s="223">
        <v>9</v>
      </c>
      <c r="F101" s="223">
        <v>90</v>
      </c>
      <c r="G101" s="223">
        <v>200</v>
      </c>
      <c r="H101" s="223">
        <v>275</v>
      </c>
      <c r="I101" s="223">
        <v>135</v>
      </c>
      <c r="J101" s="223">
        <v>90</v>
      </c>
      <c r="K101" s="223">
        <v>91</v>
      </c>
      <c r="L101" s="223">
        <v>254</v>
      </c>
      <c r="M101" s="223">
        <v>184</v>
      </c>
      <c r="N101" s="223">
        <v>270</v>
      </c>
    </row>
    <row r="102" spans="2:14" x14ac:dyDescent="0.2">
      <c r="B102" s="7">
        <v>4137</v>
      </c>
      <c r="C102" t="s">
        <v>386</v>
      </c>
      <c r="D102" s="223">
        <v>222</v>
      </c>
      <c r="E102" s="223">
        <v>6</v>
      </c>
      <c r="F102" s="223">
        <v>13</v>
      </c>
      <c r="G102" s="223">
        <v>22</v>
      </c>
      <c r="H102" s="223">
        <v>55</v>
      </c>
      <c r="I102" s="223">
        <v>74</v>
      </c>
      <c r="J102" s="223">
        <v>52</v>
      </c>
      <c r="K102" s="223">
        <v>54</v>
      </c>
      <c r="L102" s="223">
        <v>62</v>
      </c>
      <c r="M102" s="223">
        <v>53</v>
      </c>
      <c r="N102" s="223">
        <v>53</v>
      </c>
    </row>
    <row r="103" spans="2:14" x14ac:dyDescent="0.2">
      <c r="B103" s="7">
        <v>4138</v>
      </c>
      <c r="C103" t="s">
        <v>157</v>
      </c>
      <c r="D103" s="223">
        <v>353</v>
      </c>
      <c r="E103" s="223">
        <v>3</v>
      </c>
      <c r="F103" s="223">
        <v>16</v>
      </c>
      <c r="G103" s="223">
        <v>61</v>
      </c>
      <c r="H103" s="223">
        <v>105</v>
      </c>
      <c r="I103" s="223">
        <v>94</v>
      </c>
      <c r="J103" s="223">
        <v>74</v>
      </c>
      <c r="K103" s="223">
        <v>120</v>
      </c>
      <c r="L103" s="223">
        <v>68</v>
      </c>
      <c r="M103" s="223">
        <v>96</v>
      </c>
      <c r="N103" s="223">
        <v>69</v>
      </c>
    </row>
    <row r="104" spans="2:14" x14ac:dyDescent="0.2">
      <c r="B104" s="7">
        <v>4139</v>
      </c>
      <c r="C104" t="s">
        <v>158</v>
      </c>
      <c r="D104" s="223">
        <v>3162</v>
      </c>
      <c r="E104" s="223">
        <v>117</v>
      </c>
      <c r="F104" s="223">
        <v>336</v>
      </c>
      <c r="G104" s="223">
        <v>759</v>
      </c>
      <c r="H104" s="223">
        <v>991</v>
      </c>
      <c r="I104" s="223">
        <v>578</v>
      </c>
      <c r="J104" s="223">
        <v>381</v>
      </c>
      <c r="K104" s="223">
        <v>632</v>
      </c>
      <c r="L104" s="223">
        <v>1036</v>
      </c>
      <c r="M104" s="223">
        <v>718</v>
      </c>
      <c r="N104" s="223">
        <v>776</v>
      </c>
    </row>
    <row r="105" spans="2:14" x14ac:dyDescent="0.2">
      <c r="B105" s="7">
        <v>4140</v>
      </c>
      <c r="C105" t="s">
        <v>159</v>
      </c>
      <c r="D105" s="223">
        <v>1292</v>
      </c>
      <c r="E105" s="223">
        <v>16</v>
      </c>
      <c r="F105" s="223">
        <v>131</v>
      </c>
      <c r="G105" s="223">
        <v>266</v>
      </c>
      <c r="H105" s="223">
        <v>396</v>
      </c>
      <c r="I105" s="223">
        <v>319</v>
      </c>
      <c r="J105" s="223">
        <v>164</v>
      </c>
      <c r="K105" s="223">
        <v>286</v>
      </c>
      <c r="L105" s="223">
        <v>346</v>
      </c>
      <c r="M105" s="223">
        <v>310</v>
      </c>
      <c r="N105" s="223">
        <v>350</v>
      </c>
    </row>
    <row r="106" spans="2:14" x14ac:dyDescent="0.2">
      <c r="B106" s="7">
        <v>4141</v>
      </c>
      <c r="C106" t="s">
        <v>387</v>
      </c>
      <c r="D106" s="223">
        <v>4310</v>
      </c>
      <c r="E106" s="223">
        <v>144</v>
      </c>
      <c r="F106" s="223">
        <v>518</v>
      </c>
      <c r="G106" s="223">
        <v>1134</v>
      </c>
      <c r="H106" s="223">
        <v>1225</v>
      </c>
      <c r="I106" s="223">
        <v>841</v>
      </c>
      <c r="J106" s="223">
        <v>448</v>
      </c>
      <c r="K106" s="223">
        <v>1016</v>
      </c>
      <c r="L106" s="223">
        <v>1334</v>
      </c>
      <c r="M106" s="223">
        <v>1003</v>
      </c>
      <c r="N106" s="223">
        <v>957</v>
      </c>
    </row>
    <row r="107" spans="2:14" x14ac:dyDescent="0.2">
      <c r="B107" s="7">
        <v>4142</v>
      </c>
      <c r="C107" t="s">
        <v>160</v>
      </c>
      <c r="D107" s="223">
        <v>410</v>
      </c>
      <c r="E107" s="223">
        <v>3</v>
      </c>
      <c r="F107" s="223">
        <v>37</v>
      </c>
      <c r="G107" s="223">
        <v>76</v>
      </c>
      <c r="H107" s="223">
        <v>81</v>
      </c>
      <c r="I107" s="223">
        <v>94</v>
      </c>
      <c r="J107" s="223">
        <v>119</v>
      </c>
      <c r="K107" s="223">
        <v>194</v>
      </c>
      <c r="L107" s="223">
        <v>114</v>
      </c>
      <c r="M107" s="223">
        <v>59</v>
      </c>
      <c r="N107" s="223">
        <v>43</v>
      </c>
    </row>
    <row r="108" spans="2:14" x14ac:dyDescent="0.2">
      <c r="B108" s="7">
        <v>4143</v>
      </c>
      <c r="C108" t="s">
        <v>161</v>
      </c>
      <c r="D108" s="223">
        <v>581</v>
      </c>
      <c r="E108" s="223">
        <v>13</v>
      </c>
      <c r="F108" s="223">
        <v>48</v>
      </c>
      <c r="G108" s="223">
        <v>149</v>
      </c>
      <c r="H108" s="223">
        <v>150</v>
      </c>
      <c r="I108" s="223">
        <v>119</v>
      </c>
      <c r="J108" s="223">
        <v>102</v>
      </c>
      <c r="K108" s="223">
        <v>214</v>
      </c>
      <c r="L108" s="223">
        <v>143</v>
      </c>
      <c r="M108" s="223">
        <v>165</v>
      </c>
      <c r="N108" s="223">
        <v>59</v>
      </c>
    </row>
    <row r="109" spans="2:14" x14ac:dyDescent="0.2">
      <c r="B109" s="7">
        <v>4144</v>
      </c>
      <c r="C109" t="s">
        <v>162</v>
      </c>
      <c r="D109" s="223">
        <v>2257</v>
      </c>
      <c r="E109" s="223">
        <v>42</v>
      </c>
      <c r="F109" s="223">
        <v>235</v>
      </c>
      <c r="G109" s="223">
        <v>521</v>
      </c>
      <c r="H109" s="223">
        <v>742</v>
      </c>
      <c r="I109" s="223">
        <v>439</v>
      </c>
      <c r="J109" s="223">
        <v>278</v>
      </c>
      <c r="K109" s="223">
        <v>431</v>
      </c>
      <c r="L109" s="223">
        <v>525</v>
      </c>
      <c r="M109" s="223">
        <v>404</v>
      </c>
      <c r="N109" s="223">
        <v>897</v>
      </c>
    </row>
    <row r="110" spans="2:14" x14ac:dyDescent="0.2">
      <c r="B110" s="7">
        <v>4145</v>
      </c>
      <c r="C110" t="s">
        <v>388</v>
      </c>
      <c r="D110" s="223">
        <v>827</v>
      </c>
      <c r="E110" s="223">
        <v>17</v>
      </c>
      <c r="F110" s="223">
        <v>74</v>
      </c>
      <c r="G110" s="223">
        <v>186</v>
      </c>
      <c r="H110" s="223">
        <v>221</v>
      </c>
      <c r="I110" s="223">
        <v>203</v>
      </c>
      <c r="J110" s="223">
        <v>126</v>
      </c>
      <c r="K110" s="223">
        <v>200</v>
      </c>
      <c r="L110" s="223">
        <v>315</v>
      </c>
      <c r="M110" s="223">
        <v>179</v>
      </c>
      <c r="N110" s="223">
        <v>133</v>
      </c>
    </row>
    <row r="111" spans="2:14" x14ac:dyDescent="0.2">
      <c r="B111" s="7">
        <v>4146</v>
      </c>
      <c r="C111" t="s">
        <v>163</v>
      </c>
      <c r="D111" s="223">
        <v>1610</v>
      </c>
      <c r="E111" s="223">
        <v>34</v>
      </c>
      <c r="F111" s="223">
        <v>173</v>
      </c>
      <c r="G111" s="223">
        <v>374</v>
      </c>
      <c r="H111" s="223">
        <v>482</v>
      </c>
      <c r="I111" s="223">
        <v>331</v>
      </c>
      <c r="J111" s="223">
        <v>216</v>
      </c>
      <c r="K111" s="223">
        <v>335</v>
      </c>
      <c r="L111" s="223">
        <v>576</v>
      </c>
      <c r="M111" s="223">
        <v>231</v>
      </c>
      <c r="N111" s="223">
        <v>468</v>
      </c>
    </row>
    <row r="112" spans="2:14" x14ac:dyDescent="0.2">
      <c r="B112" s="7">
        <v>4147</v>
      </c>
      <c r="C112" t="s">
        <v>164</v>
      </c>
      <c r="D112" s="223">
        <v>651</v>
      </c>
      <c r="E112" s="223">
        <v>10</v>
      </c>
      <c r="F112" s="223">
        <v>46</v>
      </c>
      <c r="G112" s="223">
        <v>116</v>
      </c>
      <c r="H112" s="223">
        <v>154</v>
      </c>
      <c r="I112" s="223">
        <v>197</v>
      </c>
      <c r="J112" s="223">
        <v>128</v>
      </c>
      <c r="K112" s="223">
        <v>153</v>
      </c>
      <c r="L112" s="223">
        <v>160</v>
      </c>
      <c r="M112" s="223">
        <v>228</v>
      </c>
      <c r="N112" s="223">
        <v>110</v>
      </c>
    </row>
    <row r="113" spans="2:14" s="10" customFormat="1" x14ac:dyDescent="0.2">
      <c r="B113" s="259">
        <v>4189</v>
      </c>
      <c r="C113" s="10" t="s">
        <v>182</v>
      </c>
      <c r="D113" s="238">
        <v>15762</v>
      </c>
      <c r="E113" s="238">
        <v>296</v>
      </c>
      <c r="F113" s="238">
        <v>1169</v>
      </c>
      <c r="G113" s="238">
        <v>2875</v>
      </c>
      <c r="H113" s="238">
        <v>4298</v>
      </c>
      <c r="I113" s="238">
        <v>4379</v>
      </c>
      <c r="J113" s="238">
        <v>2745</v>
      </c>
      <c r="K113" s="238">
        <v>3268</v>
      </c>
      <c r="L113" s="238">
        <v>3722</v>
      </c>
      <c r="M113" s="238">
        <v>4268</v>
      </c>
      <c r="N113" s="238">
        <v>4504</v>
      </c>
    </row>
    <row r="114" spans="2:14" x14ac:dyDescent="0.2">
      <c r="B114" s="7">
        <v>4161</v>
      </c>
      <c r="C114" t="s">
        <v>166</v>
      </c>
      <c r="D114" s="223">
        <v>1119</v>
      </c>
      <c r="E114" s="223">
        <v>22</v>
      </c>
      <c r="F114" s="223">
        <v>70</v>
      </c>
      <c r="G114" s="223">
        <v>280</v>
      </c>
      <c r="H114" s="223">
        <v>359</v>
      </c>
      <c r="I114" s="223">
        <v>278</v>
      </c>
      <c r="J114" s="223">
        <v>110</v>
      </c>
      <c r="K114" s="223">
        <v>160</v>
      </c>
      <c r="L114" s="223">
        <v>247</v>
      </c>
      <c r="M114" s="223">
        <v>383</v>
      </c>
      <c r="N114" s="223">
        <v>329</v>
      </c>
    </row>
    <row r="115" spans="2:14" x14ac:dyDescent="0.2">
      <c r="B115" s="7">
        <v>4163</v>
      </c>
      <c r="C115" t="s">
        <v>167</v>
      </c>
      <c r="D115" s="223">
        <v>2638</v>
      </c>
      <c r="E115" s="223">
        <v>29</v>
      </c>
      <c r="F115" s="223">
        <v>97</v>
      </c>
      <c r="G115" s="223">
        <v>416</v>
      </c>
      <c r="H115" s="223">
        <v>732</v>
      </c>
      <c r="I115" s="223">
        <v>828</v>
      </c>
      <c r="J115" s="223">
        <v>536</v>
      </c>
      <c r="K115" s="223">
        <v>264</v>
      </c>
      <c r="L115" s="223">
        <v>763</v>
      </c>
      <c r="M115" s="223">
        <v>643</v>
      </c>
      <c r="N115" s="223">
        <v>968</v>
      </c>
    </row>
    <row r="116" spans="2:14" x14ac:dyDescent="0.2">
      <c r="B116" s="7">
        <v>4164</v>
      </c>
      <c r="C116" t="s">
        <v>168</v>
      </c>
      <c r="D116" s="223">
        <v>491</v>
      </c>
      <c r="E116" s="223">
        <v>8</v>
      </c>
      <c r="F116" s="223">
        <v>43</v>
      </c>
      <c r="G116" s="223">
        <v>65</v>
      </c>
      <c r="H116" s="223">
        <v>104</v>
      </c>
      <c r="I116" s="223">
        <v>158</v>
      </c>
      <c r="J116" s="223">
        <v>113</v>
      </c>
      <c r="K116" s="223">
        <v>113</v>
      </c>
      <c r="L116" s="223">
        <v>131</v>
      </c>
      <c r="M116" s="223">
        <v>128</v>
      </c>
      <c r="N116" s="223">
        <v>119</v>
      </c>
    </row>
    <row r="117" spans="2:14" x14ac:dyDescent="0.2">
      <c r="B117" s="7">
        <v>4165</v>
      </c>
      <c r="C117" t="s">
        <v>169</v>
      </c>
      <c r="D117" s="223">
        <v>1738</v>
      </c>
      <c r="E117" s="223">
        <v>43</v>
      </c>
      <c r="F117" s="223">
        <v>145</v>
      </c>
      <c r="G117" s="223">
        <v>350</v>
      </c>
      <c r="H117" s="223">
        <v>457</v>
      </c>
      <c r="I117" s="223">
        <v>419</v>
      </c>
      <c r="J117" s="223">
        <v>324</v>
      </c>
      <c r="K117" s="223">
        <v>299</v>
      </c>
      <c r="L117" s="223">
        <v>286</v>
      </c>
      <c r="M117" s="223">
        <v>619</v>
      </c>
      <c r="N117" s="223">
        <v>534</v>
      </c>
    </row>
    <row r="118" spans="2:14" x14ac:dyDescent="0.2">
      <c r="B118" s="7">
        <v>4166</v>
      </c>
      <c r="C118" t="s">
        <v>170</v>
      </c>
      <c r="D118" s="223">
        <v>707</v>
      </c>
      <c r="E118" s="223">
        <v>14</v>
      </c>
      <c r="F118" s="223">
        <v>66</v>
      </c>
      <c r="G118" s="223">
        <v>102</v>
      </c>
      <c r="H118" s="223">
        <v>174</v>
      </c>
      <c r="I118" s="223">
        <v>208</v>
      </c>
      <c r="J118" s="223">
        <v>143</v>
      </c>
      <c r="K118" s="223">
        <v>154</v>
      </c>
      <c r="L118" s="223">
        <v>126</v>
      </c>
      <c r="M118" s="223">
        <v>181</v>
      </c>
      <c r="N118" s="223">
        <v>246</v>
      </c>
    </row>
    <row r="119" spans="2:14" x14ac:dyDescent="0.2">
      <c r="B119" s="7">
        <v>4167</v>
      </c>
      <c r="C119" t="s">
        <v>171</v>
      </c>
      <c r="D119" s="223">
        <v>496</v>
      </c>
      <c r="E119" s="223">
        <v>18</v>
      </c>
      <c r="F119" s="223">
        <v>41</v>
      </c>
      <c r="G119" s="223">
        <v>100</v>
      </c>
      <c r="H119" s="223">
        <v>165</v>
      </c>
      <c r="I119" s="223">
        <v>106</v>
      </c>
      <c r="J119" s="223">
        <v>66</v>
      </c>
      <c r="K119" s="223">
        <v>139</v>
      </c>
      <c r="L119" s="223">
        <v>110</v>
      </c>
      <c r="M119" s="223">
        <v>135</v>
      </c>
      <c r="N119" s="223">
        <v>112</v>
      </c>
    </row>
    <row r="120" spans="2:14" x14ac:dyDescent="0.2">
      <c r="B120" s="7">
        <v>4169</v>
      </c>
      <c r="C120" t="s">
        <v>172</v>
      </c>
      <c r="D120" s="223">
        <v>1294</v>
      </c>
      <c r="E120" s="223">
        <v>13</v>
      </c>
      <c r="F120" s="223">
        <v>75</v>
      </c>
      <c r="G120" s="223">
        <v>181</v>
      </c>
      <c r="H120" s="223">
        <v>361</v>
      </c>
      <c r="I120" s="223">
        <v>476</v>
      </c>
      <c r="J120" s="223">
        <v>188</v>
      </c>
      <c r="K120" s="223">
        <v>210</v>
      </c>
      <c r="L120" s="223">
        <v>399</v>
      </c>
      <c r="M120" s="223">
        <v>331</v>
      </c>
      <c r="N120" s="223">
        <v>354</v>
      </c>
    </row>
    <row r="121" spans="2:14" x14ac:dyDescent="0.2">
      <c r="B121" s="7">
        <v>4170</v>
      </c>
      <c r="C121" t="s">
        <v>27</v>
      </c>
      <c r="D121" s="223">
        <v>1842</v>
      </c>
      <c r="E121" s="223">
        <v>62</v>
      </c>
      <c r="F121" s="223">
        <v>192</v>
      </c>
      <c r="G121" s="223">
        <v>412</v>
      </c>
      <c r="H121" s="223">
        <v>518</v>
      </c>
      <c r="I121" s="223">
        <v>403</v>
      </c>
      <c r="J121" s="223">
        <v>255</v>
      </c>
      <c r="K121" s="223">
        <v>694</v>
      </c>
      <c r="L121" s="223">
        <v>441</v>
      </c>
      <c r="M121" s="223">
        <v>322</v>
      </c>
      <c r="N121" s="223">
        <v>385</v>
      </c>
    </row>
    <row r="122" spans="2:14" x14ac:dyDescent="0.2">
      <c r="B122" s="7">
        <v>4184</v>
      </c>
      <c r="C122" t="s">
        <v>181</v>
      </c>
      <c r="D122" s="223">
        <v>1043</v>
      </c>
      <c r="E122" s="223">
        <v>11</v>
      </c>
      <c r="F122" s="223">
        <v>71</v>
      </c>
      <c r="G122" s="223">
        <v>174</v>
      </c>
      <c r="H122" s="223">
        <v>296</v>
      </c>
      <c r="I122" s="223">
        <v>292</v>
      </c>
      <c r="J122" s="223">
        <v>199</v>
      </c>
      <c r="K122" s="223">
        <v>309</v>
      </c>
      <c r="L122" s="223">
        <v>207</v>
      </c>
      <c r="M122" s="223">
        <v>299</v>
      </c>
      <c r="N122" s="223">
        <v>228</v>
      </c>
    </row>
    <row r="123" spans="2:14" x14ac:dyDescent="0.2">
      <c r="B123" s="7">
        <v>4172</v>
      </c>
      <c r="C123" t="s">
        <v>389</v>
      </c>
      <c r="D123" s="223">
        <v>485</v>
      </c>
      <c r="E123" s="223">
        <v>3</v>
      </c>
      <c r="F123" s="223">
        <v>46</v>
      </c>
      <c r="G123" s="223">
        <v>109</v>
      </c>
      <c r="H123" s="223">
        <v>147</v>
      </c>
      <c r="I123" s="223">
        <v>129</v>
      </c>
      <c r="J123" s="223">
        <v>51</v>
      </c>
      <c r="K123" s="223">
        <v>60</v>
      </c>
      <c r="L123" s="223">
        <v>166</v>
      </c>
      <c r="M123" s="223">
        <v>53</v>
      </c>
      <c r="N123" s="223">
        <v>206</v>
      </c>
    </row>
    <row r="124" spans="2:14" x14ac:dyDescent="0.2">
      <c r="B124" s="7">
        <v>4173</v>
      </c>
      <c r="C124" t="s">
        <v>173</v>
      </c>
      <c r="D124" s="223">
        <v>259</v>
      </c>
      <c r="E124" s="223">
        <v>7</v>
      </c>
      <c r="F124" s="223">
        <v>23</v>
      </c>
      <c r="G124" s="223">
        <v>29</v>
      </c>
      <c r="H124" s="223">
        <v>61</v>
      </c>
      <c r="I124" s="223">
        <v>80</v>
      </c>
      <c r="J124" s="223">
        <v>59</v>
      </c>
      <c r="K124" s="223">
        <v>101</v>
      </c>
      <c r="L124" s="223">
        <v>50</v>
      </c>
      <c r="M124" s="223">
        <v>64</v>
      </c>
      <c r="N124" s="223">
        <v>44</v>
      </c>
    </row>
    <row r="125" spans="2:14" x14ac:dyDescent="0.2">
      <c r="B125" s="7">
        <v>4175</v>
      </c>
      <c r="C125" t="s">
        <v>174</v>
      </c>
      <c r="D125" s="223">
        <v>470</v>
      </c>
      <c r="E125" s="223">
        <v>7</v>
      </c>
      <c r="F125" s="223">
        <v>34</v>
      </c>
      <c r="G125" s="223">
        <v>74</v>
      </c>
      <c r="H125" s="223">
        <v>104</v>
      </c>
      <c r="I125" s="223">
        <v>153</v>
      </c>
      <c r="J125" s="223">
        <v>98</v>
      </c>
      <c r="K125" s="223">
        <v>97</v>
      </c>
      <c r="L125" s="223">
        <v>106</v>
      </c>
      <c r="M125" s="223">
        <v>124</v>
      </c>
      <c r="N125" s="223">
        <v>143</v>
      </c>
    </row>
    <row r="126" spans="2:14" x14ac:dyDescent="0.2">
      <c r="B126" s="7">
        <v>4176</v>
      </c>
      <c r="C126" t="s">
        <v>175</v>
      </c>
      <c r="D126" s="223">
        <v>337</v>
      </c>
      <c r="E126" s="223">
        <v>11</v>
      </c>
      <c r="F126" s="223">
        <v>16</v>
      </c>
      <c r="G126" s="223">
        <v>59</v>
      </c>
      <c r="H126" s="223">
        <v>89</v>
      </c>
      <c r="I126" s="223">
        <v>109</v>
      </c>
      <c r="J126" s="223">
        <v>53</v>
      </c>
      <c r="K126" s="223">
        <v>92</v>
      </c>
      <c r="L126" s="223">
        <v>82</v>
      </c>
      <c r="M126" s="223">
        <v>126</v>
      </c>
      <c r="N126" s="223">
        <v>37</v>
      </c>
    </row>
    <row r="127" spans="2:14" x14ac:dyDescent="0.2">
      <c r="B127" s="7">
        <v>4177</v>
      </c>
      <c r="C127" t="s">
        <v>176</v>
      </c>
      <c r="D127" s="223">
        <v>761</v>
      </c>
      <c r="E127" s="223">
        <v>4</v>
      </c>
      <c r="F127" s="223">
        <v>71</v>
      </c>
      <c r="G127" s="223">
        <v>164</v>
      </c>
      <c r="H127" s="223">
        <v>193</v>
      </c>
      <c r="I127" s="223">
        <v>183</v>
      </c>
      <c r="J127" s="223">
        <v>146</v>
      </c>
      <c r="K127" s="223">
        <v>88</v>
      </c>
      <c r="L127" s="223">
        <v>211</v>
      </c>
      <c r="M127" s="223">
        <v>255</v>
      </c>
      <c r="N127" s="223">
        <v>207</v>
      </c>
    </row>
    <row r="128" spans="2:14" x14ac:dyDescent="0.2">
      <c r="B128" s="7">
        <v>4179</v>
      </c>
      <c r="C128" t="s">
        <v>177</v>
      </c>
      <c r="D128" s="223">
        <v>406</v>
      </c>
      <c r="E128" s="223">
        <v>5</v>
      </c>
      <c r="F128" s="223">
        <v>26</v>
      </c>
      <c r="G128" s="223">
        <v>70</v>
      </c>
      <c r="H128" s="223">
        <v>103</v>
      </c>
      <c r="I128" s="223">
        <v>132</v>
      </c>
      <c r="J128" s="223">
        <v>70</v>
      </c>
      <c r="K128" s="223">
        <v>78</v>
      </c>
      <c r="L128" s="223">
        <v>58</v>
      </c>
      <c r="M128" s="223">
        <v>165</v>
      </c>
      <c r="N128" s="223">
        <v>105</v>
      </c>
    </row>
    <row r="129" spans="2:14" x14ac:dyDescent="0.2">
      <c r="B129" s="7">
        <v>4181</v>
      </c>
      <c r="C129" t="s">
        <v>178</v>
      </c>
      <c r="D129" s="223">
        <v>624</v>
      </c>
      <c r="E129" s="223">
        <v>9</v>
      </c>
      <c r="F129" s="223">
        <v>52</v>
      </c>
      <c r="G129" s="223">
        <v>106</v>
      </c>
      <c r="H129" s="223">
        <v>167</v>
      </c>
      <c r="I129" s="223">
        <v>178</v>
      </c>
      <c r="J129" s="223">
        <v>112</v>
      </c>
      <c r="K129" s="223">
        <v>176</v>
      </c>
      <c r="L129" s="223">
        <v>100</v>
      </c>
      <c r="M129" s="223">
        <v>192</v>
      </c>
      <c r="N129" s="223">
        <v>156</v>
      </c>
    </row>
    <row r="130" spans="2:14" x14ac:dyDescent="0.2">
      <c r="B130" s="7">
        <v>4182</v>
      </c>
      <c r="C130" t="s">
        <v>179</v>
      </c>
      <c r="D130" s="223">
        <v>495</v>
      </c>
      <c r="E130" s="223">
        <v>18</v>
      </c>
      <c r="F130" s="223">
        <v>45</v>
      </c>
      <c r="G130" s="223">
        <v>92</v>
      </c>
      <c r="H130" s="223">
        <v>127</v>
      </c>
      <c r="I130" s="223">
        <v>103</v>
      </c>
      <c r="J130" s="223">
        <v>110</v>
      </c>
      <c r="K130" s="223">
        <v>118</v>
      </c>
      <c r="L130" s="223">
        <v>132</v>
      </c>
      <c r="M130" s="223">
        <v>117</v>
      </c>
      <c r="N130" s="223">
        <v>128</v>
      </c>
    </row>
    <row r="131" spans="2:14" x14ac:dyDescent="0.2">
      <c r="B131" s="7">
        <v>4183</v>
      </c>
      <c r="C131" t="s">
        <v>180</v>
      </c>
      <c r="D131" s="223">
        <v>557</v>
      </c>
      <c r="E131" s="223">
        <v>12</v>
      </c>
      <c r="F131" s="223">
        <v>56</v>
      </c>
      <c r="G131" s="223">
        <v>92</v>
      </c>
      <c r="H131" s="223">
        <v>141</v>
      </c>
      <c r="I131" s="223">
        <v>144</v>
      </c>
      <c r="J131" s="223">
        <v>112</v>
      </c>
      <c r="K131" s="223">
        <v>116</v>
      </c>
      <c r="L131" s="223">
        <v>107</v>
      </c>
      <c r="M131" s="223">
        <v>131</v>
      </c>
      <c r="N131" s="223">
        <v>203</v>
      </c>
    </row>
    <row r="132" spans="2:14" s="10" customFormat="1" x14ac:dyDescent="0.2">
      <c r="B132" s="259">
        <v>4219</v>
      </c>
      <c r="C132" s="10" t="s">
        <v>201</v>
      </c>
      <c r="D132" s="238">
        <v>31288</v>
      </c>
      <c r="E132" s="238">
        <v>856</v>
      </c>
      <c r="F132" s="238">
        <v>3320</v>
      </c>
      <c r="G132" s="238">
        <v>7320</v>
      </c>
      <c r="H132" s="238">
        <v>8938</v>
      </c>
      <c r="I132" s="238">
        <v>7095</v>
      </c>
      <c r="J132" s="238">
        <v>3759</v>
      </c>
      <c r="K132" s="238">
        <v>5697</v>
      </c>
      <c r="L132" s="238">
        <v>8257</v>
      </c>
      <c r="M132" s="238">
        <v>6542</v>
      </c>
      <c r="N132" s="238">
        <v>10792</v>
      </c>
    </row>
    <row r="133" spans="2:14" x14ac:dyDescent="0.2">
      <c r="B133" s="7">
        <v>4191</v>
      </c>
      <c r="C133" t="s">
        <v>183</v>
      </c>
      <c r="D133" s="223">
        <v>315</v>
      </c>
      <c r="E133" s="223">
        <v>1</v>
      </c>
      <c r="F133" s="223">
        <v>19</v>
      </c>
      <c r="G133" s="223">
        <v>43</v>
      </c>
      <c r="H133" s="223">
        <v>79</v>
      </c>
      <c r="I133" s="223">
        <v>111</v>
      </c>
      <c r="J133" s="223">
        <v>62</v>
      </c>
      <c r="K133" s="223">
        <v>77</v>
      </c>
      <c r="L133" s="223">
        <v>48</v>
      </c>
      <c r="M133" s="223">
        <v>135</v>
      </c>
      <c r="N133" s="223">
        <v>55</v>
      </c>
    </row>
    <row r="134" spans="2:14" x14ac:dyDescent="0.2">
      <c r="B134" s="7">
        <v>4192</v>
      </c>
      <c r="C134" t="s">
        <v>184</v>
      </c>
      <c r="D134" s="223">
        <v>789</v>
      </c>
      <c r="E134" s="223">
        <v>9</v>
      </c>
      <c r="F134" s="223">
        <v>76</v>
      </c>
      <c r="G134" s="223">
        <v>184</v>
      </c>
      <c r="H134" s="223">
        <v>192</v>
      </c>
      <c r="I134" s="223">
        <v>203</v>
      </c>
      <c r="J134" s="223">
        <v>125</v>
      </c>
      <c r="K134" s="223">
        <v>163</v>
      </c>
      <c r="L134" s="223">
        <v>197</v>
      </c>
      <c r="M134" s="223">
        <v>191</v>
      </c>
      <c r="N134" s="223">
        <v>238</v>
      </c>
    </row>
    <row r="135" spans="2:14" x14ac:dyDescent="0.2">
      <c r="B135" s="7">
        <v>4193</v>
      </c>
      <c r="C135" t="s">
        <v>185</v>
      </c>
      <c r="D135" s="223">
        <v>409</v>
      </c>
      <c r="E135" s="223">
        <v>3</v>
      </c>
      <c r="F135" s="223">
        <v>43</v>
      </c>
      <c r="G135" s="223">
        <v>74</v>
      </c>
      <c r="H135" s="223">
        <v>130</v>
      </c>
      <c r="I135" s="223">
        <v>112</v>
      </c>
      <c r="J135" s="223">
        <v>47</v>
      </c>
      <c r="K135" s="223">
        <v>84</v>
      </c>
      <c r="L135" s="223">
        <v>55</v>
      </c>
      <c r="M135" s="223">
        <v>76</v>
      </c>
      <c r="N135" s="223">
        <v>194</v>
      </c>
    </row>
    <row r="136" spans="2:14" x14ac:dyDescent="0.2">
      <c r="B136" s="7">
        <v>4194</v>
      </c>
      <c r="C136" t="s">
        <v>186</v>
      </c>
      <c r="D136" s="223">
        <v>994</v>
      </c>
      <c r="E136" s="223">
        <v>10</v>
      </c>
      <c r="F136" s="223">
        <v>76</v>
      </c>
      <c r="G136" s="223">
        <v>184</v>
      </c>
      <c r="H136" s="223">
        <v>283</v>
      </c>
      <c r="I136" s="223">
        <v>306</v>
      </c>
      <c r="J136" s="223">
        <v>135</v>
      </c>
      <c r="K136" s="223">
        <v>191</v>
      </c>
      <c r="L136" s="223">
        <v>127</v>
      </c>
      <c r="M136" s="223">
        <v>239</v>
      </c>
      <c r="N136" s="223">
        <v>437</v>
      </c>
    </row>
    <row r="137" spans="2:14" x14ac:dyDescent="0.2">
      <c r="B137" s="7">
        <v>4195</v>
      </c>
      <c r="C137" t="s">
        <v>187</v>
      </c>
      <c r="D137" s="223">
        <v>707</v>
      </c>
      <c r="E137" s="223">
        <v>10</v>
      </c>
      <c r="F137" s="223">
        <v>71</v>
      </c>
      <c r="G137" s="223">
        <v>130</v>
      </c>
      <c r="H137" s="223">
        <v>207</v>
      </c>
      <c r="I137" s="223">
        <v>172</v>
      </c>
      <c r="J137" s="223">
        <v>117</v>
      </c>
      <c r="K137" s="223">
        <v>139</v>
      </c>
      <c r="L137" s="223">
        <v>131</v>
      </c>
      <c r="M137" s="223">
        <v>233</v>
      </c>
      <c r="N137" s="223">
        <v>204</v>
      </c>
    </row>
    <row r="138" spans="2:14" x14ac:dyDescent="0.2">
      <c r="B138" s="7">
        <v>4196</v>
      </c>
      <c r="C138" t="s">
        <v>188</v>
      </c>
      <c r="D138" s="223">
        <v>1164</v>
      </c>
      <c r="E138" s="223">
        <v>38</v>
      </c>
      <c r="F138" s="223">
        <v>127</v>
      </c>
      <c r="G138" s="223">
        <v>252</v>
      </c>
      <c r="H138" s="223">
        <v>317</v>
      </c>
      <c r="I138" s="223">
        <v>268</v>
      </c>
      <c r="J138" s="223">
        <v>162</v>
      </c>
      <c r="K138" s="223">
        <v>264</v>
      </c>
      <c r="L138" s="223">
        <v>227</v>
      </c>
      <c r="M138" s="223">
        <v>261</v>
      </c>
      <c r="N138" s="223">
        <v>412</v>
      </c>
    </row>
    <row r="139" spans="2:14" x14ac:dyDescent="0.2">
      <c r="B139" s="7">
        <v>4197</v>
      </c>
      <c r="C139" t="s">
        <v>189</v>
      </c>
      <c r="D139" s="223">
        <v>496</v>
      </c>
      <c r="E139" s="223">
        <v>3</v>
      </c>
      <c r="F139" s="223">
        <v>65</v>
      </c>
      <c r="G139" s="223">
        <v>119</v>
      </c>
      <c r="H139" s="223">
        <v>139</v>
      </c>
      <c r="I139" s="223">
        <v>108</v>
      </c>
      <c r="J139" s="223">
        <v>62</v>
      </c>
      <c r="K139" s="223">
        <v>112</v>
      </c>
      <c r="L139" s="223">
        <v>116</v>
      </c>
      <c r="M139" s="223">
        <v>130</v>
      </c>
      <c r="N139" s="223">
        <v>138</v>
      </c>
    </row>
    <row r="140" spans="2:14" x14ac:dyDescent="0.2">
      <c r="B140" s="7">
        <v>4198</v>
      </c>
      <c r="C140" t="s">
        <v>190</v>
      </c>
      <c r="D140" s="223">
        <v>603</v>
      </c>
      <c r="E140" s="223">
        <v>11</v>
      </c>
      <c r="F140" s="223">
        <v>51</v>
      </c>
      <c r="G140" s="223">
        <v>128</v>
      </c>
      <c r="H140" s="223">
        <v>182</v>
      </c>
      <c r="I140" s="223">
        <v>155</v>
      </c>
      <c r="J140" s="223">
        <v>76</v>
      </c>
      <c r="K140" s="223">
        <v>147</v>
      </c>
      <c r="L140" s="223">
        <v>103</v>
      </c>
      <c r="M140" s="223">
        <v>119</v>
      </c>
      <c r="N140" s="223">
        <v>234</v>
      </c>
    </row>
    <row r="141" spans="2:14" x14ac:dyDescent="0.2">
      <c r="B141" s="7">
        <v>4199</v>
      </c>
      <c r="C141" t="s">
        <v>390</v>
      </c>
      <c r="D141" s="223">
        <v>735</v>
      </c>
      <c r="E141" s="223">
        <v>33</v>
      </c>
      <c r="F141" s="223">
        <v>115</v>
      </c>
      <c r="G141" s="223">
        <v>191</v>
      </c>
      <c r="H141" s="223">
        <v>215</v>
      </c>
      <c r="I141" s="223">
        <v>130</v>
      </c>
      <c r="J141" s="223">
        <v>51</v>
      </c>
      <c r="K141" s="223">
        <v>128</v>
      </c>
      <c r="L141" s="223">
        <v>151</v>
      </c>
      <c r="M141" s="223">
        <v>71</v>
      </c>
      <c r="N141" s="223">
        <v>385</v>
      </c>
    </row>
    <row r="142" spans="2:14" x14ac:dyDescent="0.2">
      <c r="B142" s="7">
        <v>4200</v>
      </c>
      <c r="C142" t="s">
        <v>191</v>
      </c>
      <c r="D142" s="223">
        <v>1891</v>
      </c>
      <c r="E142" s="223">
        <v>34</v>
      </c>
      <c r="F142" s="223">
        <v>230</v>
      </c>
      <c r="G142" s="223">
        <v>448</v>
      </c>
      <c r="H142" s="223">
        <v>558</v>
      </c>
      <c r="I142" s="223">
        <v>456</v>
      </c>
      <c r="J142" s="223">
        <v>165</v>
      </c>
      <c r="K142" s="223">
        <v>166</v>
      </c>
      <c r="L142" s="223">
        <v>591</v>
      </c>
      <c r="M142" s="223">
        <v>383</v>
      </c>
      <c r="N142" s="223">
        <v>751</v>
      </c>
    </row>
    <row r="143" spans="2:14" x14ac:dyDescent="0.2">
      <c r="B143" s="7">
        <v>4201</v>
      </c>
      <c r="C143" t="s">
        <v>28</v>
      </c>
      <c r="D143" s="223">
        <v>5729</v>
      </c>
      <c r="E143" s="223">
        <v>293</v>
      </c>
      <c r="F143" s="223">
        <v>886</v>
      </c>
      <c r="G143" s="223">
        <v>1797</v>
      </c>
      <c r="H143" s="223">
        <v>1503</v>
      </c>
      <c r="I143" s="223">
        <v>751</v>
      </c>
      <c r="J143" s="223">
        <v>499</v>
      </c>
      <c r="K143" s="223">
        <v>1099</v>
      </c>
      <c r="L143" s="223">
        <v>1852</v>
      </c>
      <c r="M143" s="223">
        <v>588</v>
      </c>
      <c r="N143" s="223">
        <v>2190</v>
      </c>
    </row>
    <row r="144" spans="2:14" x14ac:dyDescent="0.2">
      <c r="B144" s="7">
        <v>4202</v>
      </c>
      <c r="C144" t="s">
        <v>192</v>
      </c>
      <c r="D144" s="223">
        <v>1524</v>
      </c>
      <c r="E144" s="223">
        <v>35</v>
      </c>
      <c r="F144" s="223">
        <v>94</v>
      </c>
      <c r="G144" s="223">
        <v>295</v>
      </c>
      <c r="H144" s="223">
        <v>465</v>
      </c>
      <c r="I144" s="223">
        <v>399</v>
      </c>
      <c r="J144" s="223">
        <v>236</v>
      </c>
      <c r="K144" s="223">
        <v>238</v>
      </c>
      <c r="L144" s="223">
        <v>383</v>
      </c>
      <c r="M144" s="223">
        <v>294</v>
      </c>
      <c r="N144" s="223">
        <v>609</v>
      </c>
    </row>
    <row r="145" spans="2:14" x14ac:dyDescent="0.2">
      <c r="B145" s="7">
        <v>4203</v>
      </c>
      <c r="C145" t="s">
        <v>193</v>
      </c>
      <c r="D145" s="223">
        <v>2140</v>
      </c>
      <c r="E145" s="223">
        <v>47</v>
      </c>
      <c r="F145" s="223">
        <v>183</v>
      </c>
      <c r="G145" s="223">
        <v>456</v>
      </c>
      <c r="H145" s="223">
        <v>585</v>
      </c>
      <c r="I145" s="223">
        <v>515</v>
      </c>
      <c r="J145" s="223">
        <v>354</v>
      </c>
      <c r="K145" s="223">
        <v>457</v>
      </c>
      <c r="L145" s="223">
        <v>548</v>
      </c>
      <c r="M145" s="223">
        <v>535</v>
      </c>
      <c r="N145" s="223">
        <v>600</v>
      </c>
    </row>
    <row r="146" spans="2:14" x14ac:dyDescent="0.2">
      <c r="B146" s="7">
        <v>4204</v>
      </c>
      <c r="C146" t="s">
        <v>194</v>
      </c>
      <c r="D146" s="223">
        <v>2100</v>
      </c>
      <c r="E146" s="223">
        <v>38</v>
      </c>
      <c r="F146" s="223">
        <v>164</v>
      </c>
      <c r="G146" s="223">
        <v>481</v>
      </c>
      <c r="H146" s="223">
        <v>645</v>
      </c>
      <c r="I146" s="223">
        <v>530</v>
      </c>
      <c r="J146" s="223">
        <v>242</v>
      </c>
      <c r="K146" s="223">
        <v>400</v>
      </c>
      <c r="L146" s="223">
        <v>822</v>
      </c>
      <c r="M146" s="223">
        <v>475</v>
      </c>
      <c r="N146" s="223">
        <v>403</v>
      </c>
    </row>
    <row r="147" spans="2:14" x14ac:dyDescent="0.2">
      <c r="B147" s="7">
        <v>4205</v>
      </c>
      <c r="C147" t="s">
        <v>195</v>
      </c>
      <c r="D147" s="223">
        <v>1414</v>
      </c>
      <c r="E147" s="223">
        <v>22</v>
      </c>
      <c r="F147" s="223">
        <v>134</v>
      </c>
      <c r="G147" s="223">
        <v>359</v>
      </c>
      <c r="H147" s="223">
        <v>421</v>
      </c>
      <c r="I147" s="223">
        <v>342</v>
      </c>
      <c r="J147" s="223">
        <v>136</v>
      </c>
      <c r="K147" s="223">
        <v>238</v>
      </c>
      <c r="L147" s="223">
        <v>378</v>
      </c>
      <c r="M147" s="223">
        <v>307</v>
      </c>
      <c r="N147" s="223">
        <v>491</v>
      </c>
    </row>
    <row r="148" spans="2:14" x14ac:dyDescent="0.2">
      <c r="B148" s="7">
        <v>4206</v>
      </c>
      <c r="C148" t="s">
        <v>196</v>
      </c>
      <c r="D148" s="223">
        <v>2604</v>
      </c>
      <c r="E148" s="223">
        <v>86</v>
      </c>
      <c r="F148" s="223">
        <v>236</v>
      </c>
      <c r="G148" s="223">
        <v>511</v>
      </c>
      <c r="H148" s="223">
        <v>846</v>
      </c>
      <c r="I148" s="223">
        <v>682</v>
      </c>
      <c r="J148" s="223">
        <v>243</v>
      </c>
      <c r="K148" s="223">
        <v>459</v>
      </c>
      <c r="L148" s="223">
        <v>612</v>
      </c>
      <c r="M148" s="223">
        <v>600</v>
      </c>
      <c r="N148" s="223">
        <v>933</v>
      </c>
    </row>
    <row r="149" spans="2:14" x14ac:dyDescent="0.2">
      <c r="B149" s="7">
        <v>4207</v>
      </c>
      <c r="C149" t="s">
        <v>197</v>
      </c>
      <c r="D149" s="223">
        <v>1350</v>
      </c>
      <c r="E149" s="223">
        <v>27</v>
      </c>
      <c r="F149" s="223">
        <v>100</v>
      </c>
      <c r="G149" s="223">
        <v>262</v>
      </c>
      <c r="H149" s="223">
        <v>372</v>
      </c>
      <c r="I149" s="223">
        <v>414</v>
      </c>
      <c r="J149" s="223">
        <v>175</v>
      </c>
      <c r="K149" s="223">
        <v>274</v>
      </c>
      <c r="L149" s="223">
        <v>342</v>
      </c>
      <c r="M149" s="223">
        <v>472</v>
      </c>
      <c r="N149" s="223">
        <v>262</v>
      </c>
    </row>
    <row r="150" spans="2:14" x14ac:dyDescent="0.2">
      <c r="B150" s="7">
        <v>4208</v>
      </c>
      <c r="C150" t="s">
        <v>198</v>
      </c>
      <c r="D150" s="223">
        <v>1936</v>
      </c>
      <c r="E150" s="223">
        <v>45</v>
      </c>
      <c r="F150" s="223">
        <v>169</v>
      </c>
      <c r="G150" s="223">
        <v>324</v>
      </c>
      <c r="H150" s="223">
        <v>587</v>
      </c>
      <c r="I150" s="223">
        <v>483</v>
      </c>
      <c r="J150" s="223">
        <v>328</v>
      </c>
      <c r="K150" s="223">
        <v>288</v>
      </c>
      <c r="L150" s="223">
        <v>294</v>
      </c>
      <c r="M150" s="223">
        <v>510</v>
      </c>
      <c r="N150" s="223">
        <v>844</v>
      </c>
    </row>
    <row r="151" spans="2:14" x14ac:dyDescent="0.2">
      <c r="B151" s="7">
        <v>4209</v>
      </c>
      <c r="C151" t="s">
        <v>199</v>
      </c>
      <c r="D151" s="223">
        <v>2424</v>
      </c>
      <c r="E151" s="223">
        <v>50</v>
      </c>
      <c r="F151" s="223">
        <v>243</v>
      </c>
      <c r="G151" s="223">
        <v>548</v>
      </c>
      <c r="H151" s="223">
        <v>666</v>
      </c>
      <c r="I151" s="223">
        <v>597</v>
      </c>
      <c r="J151" s="223">
        <v>320</v>
      </c>
      <c r="K151" s="223">
        <v>526</v>
      </c>
      <c r="L151" s="223">
        <v>766</v>
      </c>
      <c r="M151" s="223">
        <v>646</v>
      </c>
      <c r="N151" s="223">
        <v>486</v>
      </c>
    </row>
    <row r="152" spans="2:14" x14ac:dyDescent="0.2">
      <c r="B152" s="7">
        <v>4210</v>
      </c>
      <c r="C152" t="s">
        <v>200</v>
      </c>
      <c r="D152" s="223">
        <v>1964</v>
      </c>
      <c r="E152" s="223">
        <v>61</v>
      </c>
      <c r="F152" s="223">
        <v>238</v>
      </c>
      <c r="G152" s="223">
        <v>534</v>
      </c>
      <c r="H152" s="223">
        <v>546</v>
      </c>
      <c r="I152" s="223">
        <v>361</v>
      </c>
      <c r="J152" s="223">
        <v>224</v>
      </c>
      <c r="K152" s="223">
        <v>247</v>
      </c>
      <c r="L152" s="223">
        <v>514</v>
      </c>
      <c r="M152" s="223">
        <v>277</v>
      </c>
      <c r="N152" s="223">
        <v>926</v>
      </c>
    </row>
    <row r="153" spans="2:14" s="10" customFormat="1" x14ac:dyDescent="0.2">
      <c r="B153" s="259">
        <v>4249</v>
      </c>
      <c r="C153" s="10" t="s">
        <v>220</v>
      </c>
      <c r="D153" s="238">
        <v>16940</v>
      </c>
      <c r="E153" s="238">
        <v>462</v>
      </c>
      <c r="F153" s="238">
        <v>1472</v>
      </c>
      <c r="G153" s="238">
        <v>3095</v>
      </c>
      <c r="H153" s="238">
        <v>4814</v>
      </c>
      <c r="I153" s="238">
        <v>4266</v>
      </c>
      <c r="J153" s="238">
        <v>2831</v>
      </c>
      <c r="K153" s="238">
        <v>2781</v>
      </c>
      <c r="L153" s="238">
        <v>3607</v>
      </c>
      <c r="M153" s="238">
        <v>4787</v>
      </c>
      <c r="N153" s="238">
        <v>5765</v>
      </c>
    </row>
    <row r="154" spans="2:14" x14ac:dyDescent="0.2">
      <c r="B154" s="7">
        <v>4221</v>
      </c>
      <c r="C154" t="s">
        <v>202</v>
      </c>
      <c r="D154" s="223">
        <v>414</v>
      </c>
      <c r="E154" s="223">
        <v>8</v>
      </c>
      <c r="F154" s="223">
        <v>29</v>
      </c>
      <c r="G154" s="223">
        <v>62</v>
      </c>
      <c r="H154" s="223">
        <v>122</v>
      </c>
      <c r="I154" s="223">
        <v>112</v>
      </c>
      <c r="J154" s="223">
        <v>81</v>
      </c>
      <c r="K154" s="223">
        <v>70</v>
      </c>
      <c r="L154" s="223">
        <v>42</v>
      </c>
      <c r="M154" s="223">
        <v>149</v>
      </c>
      <c r="N154" s="223">
        <v>153</v>
      </c>
    </row>
    <row r="155" spans="2:14" x14ac:dyDescent="0.2">
      <c r="B155" s="7">
        <v>4222</v>
      </c>
      <c r="C155" t="s">
        <v>203</v>
      </c>
      <c r="D155" s="223">
        <v>695</v>
      </c>
      <c r="E155" s="223">
        <v>23</v>
      </c>
      <c r="F155" s="223">
        <v>48</v>
      </c>
      <c r="G155" s="223">
        <v>86</v>
      </c>
      <c r="H155" s="223">
        <v>186</v>
      </c>
      <c r="I155" s="223">
        <v>217</v>
      </c>
      <c r="J155" s="223">
        <v>135</v>
      </c>
      <c r="K155" s="223">
        <v>131</v>
      </c>
      <c r="L155" s="223">
        <v>79</v>
      </c>
      <c r="M155" s="223">
        <v>279</v>
      </c>
      <c r="N155" s="223">
        <v>206</v>
      </c>
    </row>
    <row r="156" spans="2:14" x14ac:dyDescent="0.2">
      <c r="B156" s="7">
        <v>4223</v>
      </c>
      <c r="C156" t="s">
        <v>204</v>
      </c>
      <c r="D156" s="223">
        <v>916</v>
      </c>
      <c r="E156" s="223">
        <v>23</v>
      </c>
      <c r="F156" s="223">
        <v>101</v>
      </c>
      <c r="G156" s="223">
        <v>156</v>
      </c>
      <c r="H156" s="223">
        <v>228</v>
      </c>
      <c r="I156" s="223">
        <v>233</v>
      </c>
      <c r="J156" s="223">
        <v>175</v>
      </c>
      <c r="K156" s="223">
        <v>129</v>
      </c>
      <c r="L156" s="223">
        <v>141</v>
      </c>
      <c r="M156" s="223">
        <v>217</v>
      </c>
      <c r="N156" s="223">
        <v>429</v>
      </c>
    </row>
    <row r="157" spans="2:14" x14ac:dyDescent="0.2">
      <c r="B157" s="7">
        <v>4224</v>
      </c>
      <c r="C157" t="s">
        <v>205</v>
      </c>
      <c r="D157" s="223">
        <v>538</v>
      </c>
      <c r="E157" s="223">
        <v>11</v>
      </c>
      <c r="F157" s="223">
        <v>35</v>
      </c>
      <c r="G157" s="223">
        <v>120</v>
      </c>
      <c r="H157" s="223">
        <v>127</v>
      </c>
      <c r="I157" s="223">
        <v>116</v>
      </c>
      <c r="J157" s="223">
        <v>129</v>
      </c>
      <c r="K157" s="223">
        <v>169</v>
      </c>
      <c r="L157" s="223">
        <v>62</v>
      </c>
      <c r="M157" s="223">
        <v>130</v>
      </c>
      <c r="N157" s="223">
        <v>177</v>
      </c>
    </row>
    <row r="158" spans="2:14" x14ac:dyDescent="0.2">
      <c r="B158" s="7">
        <v>4226</v>
      </c>
      <c r="C158" t="s">
        <v>206</v>
      </c>
      <c r="D158" s="223">
        <v>271</v>
      </c>
      <c r="E158" s="223">
        <v>4</v>
      </c>
      <c r="F158" s="223">
        <v>21</v>
      </c>
      <c r="G158" s="223">
        <v>31</v>
      </c>
      <c r="H158" s="223">
        <v>56</v>
      </c>
      <c r="I158" s="223">
        <v>99</v>
      </c>
      <c r="J158" s="223">
        <v>60</v>
      </c>
      <c r="K158" s="223">
        <v>62</v>
      </c>
      <c r="L158" s="223">
        <v>38</v>
      </c>
      <c r="M158" s="223">
        <v>91</v>
      </c>
      <c r="N158" s="223">
        <v>80</v>
      </c>
    </row>
    <row r="159" spans="2:14" x14ac:dyDescent="0.2">
      <c r="B159" s="7">
        <v>4227</v>
      </c>
      <c r="C159" t="s">
        <v>207</v>
      </c>
      <c r="D159" s="223">
        <v>320</v>
      </c>
      <c r="E159" s="223">
        <v>10</v>
      </c>
      <c r="F159" s="223">
        <v>22</v>
      </c>
      <c r="G159" s="223">
        <v>41</v>
      </c>
      <c r="H159" s="223">
        <v>99</v>
      </c>
      <c r="I159" s="223">
        <v>91</v>
      </c>
      <c r="J159" s="223">
        <v>57</v>
      </c>
      <c r="K159" s="223">
        <v>81</v>
      </c>
      <c r="L159" s="223">
        <v>51</v>
      </c>
      <c r="M159" s="223">
        <v>93</v>
      </c>
      <c r="N159" s="223">
        <v>95</v>
      </c>
    </row>
    <row r="160" spans="2:14" x14ac:dyDescent="0.2">
      <c r="B160" s="7">
        <v>4228</v>
      </c>
      <c r="C160" t="s">
        <v>208</v>
      </c>
      <c r="D160" s="223">
        <v>1337</v>
      </c>
      <c r="E160" s="223">
        <v>26</v>
      </c>
      <c r="F160" s="223">
        <v>106</v>
      </c>
      <c r="G160" s="223">
        <v>262</v>
      </c>
      <c r="H160" s="223">
        <v>388</v>
      </c>
      <c r="I160" s="223">
        <v>302</v>
      </c>
      <c r="J160" s="223">
        <v>253</v>
      </c>
      <c r="K160" s="223">
        <v>266</v>
      </c>
      <c r="L160" s="223">
        <v>323</v>
      </c>
      <c r="M160" s="223">
        <v>349</v>
      </c>
      <c r="N160" s="223">
        <v>399</v>
      </c>
    </row>
    <row r="161" spans="2:14" x14ac:dyDescent="0.2">
      <c r="B161" s="7">
        <v>4229</v>
      </c>
      <c r="C161" t="s">
        <v>209</v>
      </c>
      <c r="D161" s="223">
        <v>512</v>
      </c>
      <c r="E161" s="223">
        <v>14</v>
      </c>
      <c r="F161" s="223">
        <v>44</v>
      </c>
      <c r="G161" s="223">
        <v>76</v>
      </c>
      <c r="H161" s="223">
        <v>133</v>
      </c>
      <c r="I161" s="223">
        <v>149</v>
      </c>
      <c r="J161" s="223">
        <v>96</v>
      </c>
      <c r="K161" s="223">
        <v>141</v>
      </c>
      <c r="L161" s="223">
        <v>92</v>
      </c>
      <c r="M161" s="223">
        <v>116</v>
      </c>
      <c r="N161" s="223">
        <v>163</v>
      </c>
    </row>
    <row r="162" spans="2:14" x14ac:dyDescent="0.2">
      <c r="B162" s="7">
        <v>4230</v>
      </c>
      <c r="C162" t="s">
        <v>210</v>
      </c>
      <c r="D162" s="223">
        <v>536</v>
      </c>
      <c r="E162" s="223">
        <v>10</v>
      </c>
      <c r="F162" s="223">
        <v>27</v>
      </c>
      <c r="G162" s="223">
        <v>53</v>
      </c>
      <c r="H162" s="223">
        <v>125</v>
      </c>
      <c r="I162" s="223">
        <v>210</v>
      </c>
      <c r="J162" s="223">
        <v>111</v>
      </c>
      <c r="K162" s="223">
        <v>41</v>
      </c>
      <c r="L162" s="223">
        <v>129</v>
      </c>
      <c r="M162" s="223">
        <v>249</v>
      </c>
      <c r="N162" s="223">
        <v>117</v>
      </c>
    </row>
    <row r="163" spans="2:14" x14ac:dyDescent="0.2">
      <c r="B163" s="7">
        <v>4231</v>
      </c>
      <c r="C163" t="s">
        <v>211</v>
      </c>
      <c r="D163" s="223">
        <v>619</v>
      </c>
      <c r="E163" s="223">
        <v>19</v>
      </c>
      <c r="F163" s="223">
        <v>58</v>
      </c>
      <c r="G163" s="223">
        <v>121</v>
      </c>
      <c r="H163" s="223">
        <v>188</v>
      </c>
      <c r="I163" s="223">
        <v>129</v>
      </c>
      <c r="J163" s="223">
        <v>104</v>
      </c>
      <c r="K163" s="223">
        <v>121</v>
      </c>
      <c r="L163" s="223">
        <v>87</v>
      </c>
      <c r="M163" s="223">
        <v>209</v>
      </c>
      <c r="N163" s="223">
        <v>202</v>
      </c>
    </row>
    <row r="164" spans="2:14" x14ac:dyDescent="0.2">
      <c r="B164" s="7">
        <v>4232</v>
      </c>
      <c r="C164" t="s">
        <v>212</v>
      </c>
      <c r="D164" s="223">
        <v>88</v>
      </c>
      <c r="E164" s="223">
        <v>2</v>
      </c>
      <c r="F164" s="223">
        <v>1</v>
      </c>
      <c r="G164" s="223">
        <v>11</v>
      </c>
      <c r="H164" s="223">
        <v>18</v>
      </c>
      <c r="I164" s="223">
        <v>28</v>
      </c>
      <c r="J164" s="223">
        <v>28</v>
      </c>
      <c r="K164" s="223">
        <v>20</v>
      </c>
      <c r="L164" s="223">
        <v>11</v>
      </c>
      <c r="M164" s="223">
        <v>17</v>
      </c>
      <c r="N164" s="223">
        <v>40</v>
      </c>
    </row>
    <row r="165" spans="2:14" x14ac:dyDescent="0.2">
      <c r="B165" s="7">
        <v>4233</v>
      </c>
      <c r="C165" t="s">
        <v>213</v>
      </c>
      <c r="D165" s="223">
        <v>157</v>
      </c>
      <c r="E165" s="223">
        <v>2</v>
      </c>
      <c r="F165" s="223">
        <v>9</v>
      </c>
      <c r="G165" s="223">
        <v>11</v>
      </c>
      <c r="H165" s="223">
        <v>26</v>
      </c>
      <c r="I165" s="223">
        <v>66</v>
      </c>
      <c r="J165" s="223">
        <v>43</v>
      </c>
      <c r="K165" s="223">
        <v>34</v>
      </c>
      <c r="L165" s="223">
        <v>14</v>
      </c>
      <c r="M165" s="223">
        <v>52</v>
      </c>
      <c r="N165" s="223">
        <v>57</v>
      </c>
    </row>
    <row r="166" spans="2:14" x14ac:dyDescent="0.2">
      <c r="B166" s="7">
        <v>4234</v>
      </c>
      <c r="C166" t="s">
        <v>214</v>
      </c>
      <c r="D166" s="223">
        <v>1570</v>
      </c>
      <c r="E166" s="223">
        <v>33</v>
      </c>
      <c r="F166" s="223">
        <v>131</v>
      </c>
      <c r="G166" s="223">
        <v>268</v>
      </c>
      <c r="H166" s="223">
        <v>434</v>
      </c>
      <c r="I166" s="223">
        <v>422</v>
      </c>
      <c r="J166" s="223">
        <v>282</v>
      </c>
      <c r="K166" s="223">
        <v>253</v>
      </c>
      <c r="L166" s="223">
        <v>327</v>
      </c>
      <c r="M166" s="223">
        <v>468</v>
      </c>
      <c r="N166" s="223">
        <v>522</v>
      </c>
    </row>
    <row r="167" spans="2:14" x14ac:dyDescent="0.2">
      <c r="B167" s="7">
        <v>4235</v>
      </c>
      <c r="C167" t="s">
        <v>215</v>
      </c>
      <c r="D167" s="223">
        <v>588</v>
      </c>
      <c r="E167" s="223">
        <v>9</v>
      </c>
      <c r="F167" s="223">
        <v>68</v>
      </c>
      <c r="G167" s="223">
        <v>117</v>
      </c>
      <c r="H167" s="223">
        <v>164</v>
      </c>
      <c r="I167" s="223">
        <v>126</v>
      </c>
      <c r="J167" s="223">
        <v>104</v>
      </c>
      <c r="K167" s="223">
        <v>124</v>
      </c>
      <c r="L167" s="223">
        <v>67</v>
      </c>
      <c r="M167" s="223">
        <v>220</v>
      </c>
      <c r="N167" s="223">
        <v>177</v>
      </c>
    </row>
    <row r="168" spans="2:14" x14ac:dyDescent="0.2">
      <c r="B168" s="7">
        <v>4236</v>
      </c>
      <c r="C168" t="s">
        <v>391</v>
      </c>
      <c r="D168" s="223">
        <v>4056</v>
      </c>
      <c r="E168" s="223">
        <v>176</v>
      </c>
      <c r="F168" s="223">
        <v>413</v>
      </c>
      <c r="G168" s="223">
        <v>869</v>
      </c>
      <c r="H168" s="223">
        <v>1300</v>
      </c>
      <c r="I168" s="223">
        <v>785</v>
      </c>
      <c r="J168" s="223">
        <v>513</v>
      </c>
      <c r="K168" s="223">
        <v>489</v>
      </c>
      <c r="L168" s="223">
        <v>1261</v>
      </c>
      <c r="M168" s="223">
        <v>880</v>
      </c>
      <c r="N168" s="223">
        <v>1426</v>
      </c>
    </row>
    <row r="169" spans="2:14" x14ac:dyDescent="0.2">
      <c r="B169" s="7">
        <v>4237</v>
      </c>
      <c r="C169" t="s">
        <v>216</v>
      </c>
      <c r="D169" s="223">
        <v>642</v>
      </c>
      <c r="E169" s="223">
        <v>10</v>
      </c>
      <c r="F169" s="223">
        <v>32</v>
      </c>
      <c r="G169" s="223">
        <v>107</v>
      </c>
      <c r="H169" s="223">
        <v>186</v>
      </c>
      <c r="I169" s="223">
        <v>209</v>
      </c>
      <c r="J169" s="223">
        <v>98</v>
      </c>
      <c r="K169" s="223">
        <v>74</v>
      </c>
      <c r="L169" s="223">
        <v>73</v>
      </c>
      <c r="M169" s="223">
        <v>253</v>
      </c>
      <c r="N169" s="223">
        <v>242</v>
      </c>
    </row>
    <row r="170" spans="2:14" x14ac:dyDescent="0.2">
      <c r="B170" s="7">
        <v>4238</v>
      </c>
      <c r="C170" t="s">
        <v>217</v>
      </c>
      <c r="D170" s="223">
        <v>442</v>
      </c>
      <c r="E170" s="223">
        <v>13</v>
      </c>
      <c r="F170" s="223">
        <v>54</v>
      </c>
      <c r="G170" s="223">
        <v>85</v>
      </c>
      <c r="H170" s="223">
        <v>113</v>
      </c>
      <c r="I170" s="223">
        <v>117</v>
      </c>
      <c r="J170" s="223">
        <v>60</v>
      </c>
      <c r="K170" s="223">
        <v>47</v>
      </c>
      <c r="L170" s="223">
        <v>52</v>
      </c>
      <c r="M170" s="223">
        <v>190</v>
      </c>
      <c r="N170" s="223">
        <v>153</v>
      </c>
    </row>
    <row r="171" spans="2:14" x14ac:dyDescent="0.2">
      <c r="B171" s="7">
        <v>4239</v>
      </c>
      <c r="C171" t="s">
        <v>218</v>
      </c>
      <c r="D171" s="223">
        <v>1861</v>
      </c>
      <c r="E171" s="223">
        <v>41</v>
      </c>
      <c r="F171" s="223">
        <v>170</v>
      </c>
      <c r="G171" s="223">
        <v>344</v>
      </c>
      <c r="H171" s="223">
        <v>485</v>
      </c>
      <c r="I171" s="223">
        <v>471</v>
      </c>
      <c r="J171" s="223">
        <v>350</v>
      </c>
      <c r="K171" s="223">
        <v>338</v>
      </c>
      <c r="L171" s="223">
        <v>470</v>
      </c>
      <c r="M171" s="223">
        <v>412</v>
      </c>
      <c r="N171" s="223">
        <v>641</v>
      </c>
    </row>
    <row r="172" spans="2:14" x14ac:dyDescent="0.2">
      <c r="B172" s="7">
        <v>4240</v>
      </c>
      <c r="C172" t="s">
        <v>219</v>
      </c>
      <c r="D172" s="223">
        <v>1378</v>
      </c>
      <c r="E172" s="223">
        <v>28</v>
      </c>
      <c r="F172" s="223">
        <v>103</v>
      </c>
      <c r="G172" s="223">
        <v>275</v>
      </c>
      <c r="H172" s="223">
        <v>436</v>
      </c>
      <c r="I172" s="223">
        <v>384</v>
      </c>
      <c r="J172" s="223">
        <v>152</v>
      </c>
      <c r="K172" s="223">
        <v>191</v>
      </c>
      <c r="L172" s="223">
        <v>288</v>
      </c>
      <c r="M172" s="223">
        <v>413</v>
      </c>
      <c r="N172" s="223">
        <v>486</v>
      </c>
    </row>
    <row r="173" spans="2:14" s="10" customFormat="1" x14ac:dyDescent="0.2">
      <c r="B173" s="259">
        <v>4269</v>
      </c>
      <c r="C173" s="10" t="s">
        <v>233</v>
      </c>
      <c r="D173" s="238">
        <v>23105</v>
      </c>
      <c r="E173" s="238">
        <v>537</v>
      </c>
      <c r="F173" s="238">
        <v>2245</v>
      </c>
      <c r="G173" s="238">
        <v>5901</v>
      </c>
      <c r="H173" s="238">
        <v>7307</v>
      </c>
      <c r="I173" s="238">
        <v>4646</v>
      </c>
      <c r="J173" s="238">
        <v>2469</v>
      </c>
      <c r="K173" s="238">
        <v>3610</v>
      </c>
      <c r="L173" s="238">
        <v>7513</v>
      </c>
      <c r="M173" s="238">
        <v>5988</v>
      </c>
      <c r="N173" s="238">
        <v>5994</v>
      </c>
    </row>
    <row r="174" spans="2:14" x14ac:dyDescent="0.2">
      <c r="B174" s="7">
        <v>4251</v>
      </c>
      <c r="C174" t="s">
        <v>221</v>
      </c>
      <c r="D174" s="223">
        <v>371</v>
      </c>
      <c r="E174" s="223">
        <v>3</v>
      </c>
      <c r="F174" s="223">
        <v>21</v>
      </c>
      <c r="G174" s="223">
        <v>59</v>
      </c>
      <c r="H174" s="223">
        <v>109</v>
      </c>
      <c r="I174" s="223">
        <v>101</v>
      </c>
      <c r="J174" s="223">
        <v>78</v>
      </c>
      <c r="K174" s="223">
        <v>126</v>
      </c>
      <c r="L174" s="223">
        <v>72</v>
      </c>
      <c r="M174" s="223">
        <v>109</v>
      </c>
      <c r="N174" s="223">
        <v>64</v>
      </c>
    </row>
    <row r="175" spans="2:14" x14ac:dyDescent="0.2">
      <c r="B175" s="7">
        <v>4252</v>
      </c>
      <c r="C175" t="s">
        <v>222</v>
      </c>
      <c r="D175" s="223">
        <v>2544</v>
      </c>
      <c r="E175" s="223">
        <v>158</v>
      </c>
      <c r="F175" s="223">
        <v>227</v>
      </c>
      <c r="G175" s="223">
        <v>647</v>
      </c>
      <c r="H175" s="223">
        <v>973</v>
      </c>
      <c r="I175" s="223">
        <v>416</v>
      </c>
      <c r="J175" s="223">
        <v>123</v>
      </c>
      <c r="K175" s="223">
        <v>162</v>
      </c>
      <c r="L175" s="223">
        <v>764</v>
      </c>
      <c r="M175" s="223">
        <v>988</v>
      </c>
      <c r="N175" s="223">
        <v>630</v>
      </c>
    </row>
    <row r="176" spans="2:14" x14ac:dyDescent="0.2">
      <c r="B176" s="7">
        <v>4253</v>
      </c>
      <c r="C176" t="s">
        <v>223</v>
      </c>
      <c r="D176" s="223">
        <v>1722</v>
      </c>
      <c r="E176" s="223">
        <v>33</v>
      </c>
      <c r="F176" s="223">
        <v>80</v>
      </c>
      <c r="G176" s="223">
        <v>226</v>
      </c>
      <c r="H176" s="223">
        <v>527</v>
      </c>
      <c r="I176" s="223">
        <v>534</v>
      </c>
      <c r="J176" s="223">
        <v>322</v>
      </c>
      <c r="K176" s="223">
        <v>229</v>
      </c>
      <c r="L176" s="223">
        <v>578</v>
      </c>
      <c r="M176" s="223">
        <v>446</v>
      </c>
      <c r="N176" s="223">
        <v>469</v>
      </c>
    </row>
    <row r="177" spans="2:14" x14ac:dyDescent="0.2">
      <c r="B177" s="7">
        <v>4254</v>
      </c>
      <c r="C177" t="s">
        <v>224</v>
      </c>
      <c r="D177" s="223">
        <v>5008</v>
      </c>
      <c r="E177" s="223">
        <v>64</v>
      </c>
      <c r="F177" s="223">
        <v>428</v>
      </c>
      <c r="G177" s="223">
        <v>1230</v>
      </c>
      <c r="H177" s="223">
        <v>1726</v>
      </c>
      <c r="I177" s="223">
        <v>1082</v>
      </c>
      <c r="J177" s="223">
        <v>478</v>
      </c>
      <c r="K177" s="223">
        <v>758</v>
      </c>
      <c r="L177" s="223">
        <v>1417</v>
      </c>
      <c r="M177" s="223">
        <v>1473</v>
      </c>
      <c r="N177" s="223">
        <v>1360</v>
      </c>
    </row>
    <row r="178" spans="2:14" x14ac:dyDescent="0.2">
      <c r="B178" s="7">
        <v>4255</v>
      </c>
      <c r="C178" t="s">
        <v>225</v>
      </c>
      <c r="D178" s="223">
        <v>728</v>
      </c>
      <c r="E178" s="223">
        <v>17</v>
      </c>
      <c r="F178" s="223">
        <v>49</v>
      </c>
      <c r="G178" s="223">
        <v>197</v>
      </c>
      <c r="H178" s="223">
        <v>235</v>
      </c>
      <c r="I178" s="223">
        <v>156</v>
      </c>
      <c r="J178" s="223">
        <v>74</v>
      </c>
      <c r="K178" s="223">
        <v>96</v>
      </c>
      <c r="L178" s="223">
        <v>197</v>
      </c>
      <c r="M178" s="223">
        <v>205</v>
      </c>
      <c r="N178" s="223">
        <v>230</v>
      </c>
    </row>
    <row r="179" spans="2:14" x14ac:dyDescent="0.2">
      <c r="B179" s="7">
        <v>4256</v>
      </c>
      <c r="C179" t="s">
        <v>226</v>
      </c>
      <c r="D179" s="223">
        <v>519</v>
      </c>
      <c r="E179" s="223">
        <v>8</v>
      </c>
      <c r="F179" s="223">
        <v>36</v>
      </c>
      <c r="G179" s="223">
        <v>115</v>
      </c>
      <c r="H179" s="223">
        <v>139</v>
      </c>
      <c r="I179" s="223">
        <v>132</v>
      </c>
      <c r="J179" s="223">
        <v>89</v>
      </c>
      <c r="K179" s="223">
        <v>126</v>
      </c>
      <c r="L179" s="223">
        <v>136</v>
      </c>
      <c r="M179" s="223">
        <v>168</v>
      </c>
      <c r="N179" s="223">
        <v>89</v>
      </c>
    </row>
    <row r="180" spans="2:14" x14ac:dyDescent="0.2">
      <c r="B180" s="7">
        <v>4257</v>
      </c>
      <c r="C180" t="s">
        <v>227</v>
      </c>
      <c r="D180" s="223">
        <v>182</v>
      </c>
      <c r="E180" s="223">
        <v>8</v>
      </c>
      <c r="F180" s="223">
        <v>4</v>
      </c>
      <c r="G180" s="223">
        <v>17</v>
      </c>
      <c r="H180" s="223">
        <v>47</v>
      </c>
      <c r="I180" s="223">
        <v>61</v>
      </c>
      <c r="J180" s="223">
        <v>45</v>
      </c>
      <c r="K180" s="223">
        <v>50</v>
      </c>
      <c r="L180" s="223">
        <v>34</v>
      </c>
      <c r="M180" s="223">
        <v>64</v>
      </c>
      <c r="N180" s="223">
        <v>34</v>
      </c>
    </row>
    <row r="181" spans="2:14" x14ac:dyDescent="0.2">
      <c r="B181" s="7">
        <v>4258</v>
      </c>
      <c r="C181" t="s">
        <v>30</v>
      </c>
      <c r="D181" s="223">
        <v>7024</v>
      </c>
      <c r="E181" s="223">
        <v>171</v>
      </c>
      <c r="F181" s="223">
        <v>1036</v>
      </c>
      <c r="G181" s="223">
        <v>2317</v>
      </c>
      <c r="H181" s="223">
        <v>2053</v>
      </c>
      <c r="I181" s="223">
        <v>916</v>
      </c>
      <c r="J181" s="223">
        <v>531</v>
      </c>
      <c r="K181" s="223">
        <v>1091</v>
      </c>
      <c r="L181" s="223">
        <v>2926</v>
      </c>
      <c r="M181" s="223">
        <v>1148</v>
      </c>
      <c r="N181" s="223">
        <v>1859</v>
      </c>
    </row>
    <row r="182" spans="2:14" x14ac:dyDescent="0.2">
      <c r="B182" s="7">
        <v>4259</v>
      </c>
      <c r="C182" t="s">
        <v>228</v>
      </c>
      <c r="D182" s="223">
        <v>405</v>
      </c>
      <c r="E182" s="223">
        <v>7</v>
      </c>
      <c r="F182" s="223">
        <v>33</v>
      </c>
      <c r="G182" s="223">
        <v>78</v>
      </c>
      <c r="H182" s="223">
        <v>112</v>
      </c>
      <c r="I182" s="223">
        <v>100</v>
      </c>
      <c r="J182" s="223">
        <v>75</v>
      </c>
      <c r="K182" s="223">
        <v>94</v>
      </c>
      <c r="L182" s="223">
        <v>88</v>
      </c>
      <c r="M182" s="223">
        <v>127</v>
      </c>
      <c r="N182" s="223">
        <v>96</v>
      </c>
    </row>
    <row r="183" spans="2:14" x14ac:dyDescent="0.2">
      <c r="B183" s="7">
        <v>4260</v>
      </c>
      <c r="C183" t="s">
        <v>392</v>
      </c>
      <c r="D183" s="223">
        <v>1614</v>
      </c>
      <c r="E183" s="223">
        <v>38</v>
      </c>
      <c r="F183" s="223">
        <v>132</v>
      </c>
      <c r="G183" s="223">
        <v>554</v>
      </c>
      <c r="H183" s="223">
        <v>515</v>
      </c>
      <c r="I183" s="223">
        <v>244</v>
      </c>
      <c r="J183" s="223">
        <v>131</v>
      </c>
      <c r="K183" s="223">
        <v>162</v>
      </c>
      <c r="L183" s="223">
        <v>563</v>
      </c>
      <c r="M183" s="223">
        <v>455</v>
      </c>
      <c r="N183" s="223">
        <v>434</v>
      </c>
    </row>
    <row r="184" spans="2:14" x14ac:dyDescent="0.2">
      <c r="B184" s="7">
        <v>4261</v>
      </c>
      <c r="C184" t="s">
        <v>229</v>
      </c>
      <c r="D184" s="223">
        <v>954</v>
      </c>
      <c r="E184" s="223">
        <v>5</v>
      </c>
      <c r="F184" s="223">
        <v>74</v>
      </c>
      <c r="G184" s="223">
        <v>154</v>
      </c>
      <c r="H184" s="223">
        <v>331</v>
      </c>
      <c r="I184" s="223">
        <v>240</v>
      </c>
      <c r="J184" s="223">
        <v>150</v>
      </c>
      <c r="K184" s="223">
        <v>228</v>
      </c>
      <c r="L184" s="223">
        <v>236</v>
      </c>
      <c r="M184" s="223">
        <v>239</v>
      </c>
      <c r="N184" s="223">
        <v>251</v>
      </c>
    </row>
    <row r="185" spans="2:14" x14ac:dyDescent="0.2">
      <c r="B185" s="7">
        <v>4262</v>
      </c>
      <c r="C185" t="s">
        <v>230</v>
      </c>
      <c r="D185" s="223">
        <v>483</v>
      </c>
      <c r="E185" s="223">
        <v>1</v>
      </c>
      <c r="F185" s="223">
        <v>23</v>
      </c>
      <c r="G185" s="223">
        <v>89</v>
      </c>
      <c r="H185" s="223">
        <v>121</v>
      </c>
      <c r="I185" s="223">
        <v>155</v>
      </c>
      <c r="J185" s="223">
        <v>94</v>
      </c>
      <c r="K185" s="223">
        <v>152</v>
      </c>
      <c r="L185" s="223">
        <v>106</v>
      </c>
      <c r="M185" s="223">
        <v>165</v>
      </c>
      <c r="N185" s="223">
        <v>60</v>
      </c>
    </row>
    <row r="186" spans="2:14" x14ac:dyDescent="0.2">
      <c r="B186" s="7">
        <v>4263</v>
      </c>
      <c r="C186" t="s">
        <v>231</v>
      </c>
      <c r="D186" s="223">
        <v>1148</v>
      </c>
      <c r="E186" s="223">
        <v>16</v>
      </c>
      <c r="F186" s="223">
        <v>83</v>
      </c>
      <c r="G186" s="223">
        <v>159</v>
      </c>
      <c r="H186" s="223">
        <v>313</v>
      </c>
      <c r="I186" s="223">
        <v>392</v>
      </c>
      <c r="J186" s="223">
        <v>185</v>
      </c>
      <c r="K186" s="223">
        <v>219</v>
      </c>
      <c r="L186" s="223">
        <v>294</v>
      </c>
      <c r="M186" s="223">
        <v>294</v>
      </c>
      <c r="N186" s="223">
        <v>341</v>
      </c>
    </row>
    <row r="187" spans="2:14" x14ac:dyDescent="0.2">
      <c r="B187" s="7">
        <v>4264</v>
      </c>
      <c r="C187" t="s">
        <v>232</v>
      </c>
      <c r="D187" s="223">
        <v>403</v>
      </c>
      <c r="E187" s="223">
        <v>8</v>
      </c>
      <c r="F187" s="223">
        <v>19</v>
      </c>
      <c r="G187" s="223">
        <v>59</v>
      </c>
      <c r="H187" s="223">
        <v>106</v>
      </c>
      <c r="I187" s="223">
        <v>117</v>
      </c>
      <c r="J187" s="223">
        <v>94</v>
      </c>
      <c r="K187" s="223">
        <v>117</v>
      </c>
      <c r="L187" s="223">
        <v>102</v>
      </c>
      <c r="M187" s="223">
        <v>107</v>
      </c>
      <c r="N187" s="223">
        <v>77</v>
      </c>
    </row>
    <row r="188" spans="2:14" s="10" customFormat="1" x14ac:dyDescent="0.2">
      <c r="B188" s="259">
        <v>4299</v>
      </c>
      <c r="C188" s="10" t="s">
        <v>250</v>
      </c>
      <c r="D188" s="238">
        <v>36226</v>
      </c>
      <c r="E188" s="238">
        <v>969</v>
      </c>
      <c r="F188" s="238">
        <v>3904</v>
      </c>
      <c r="G188" s="238">
        <v>9225</v>
      </c>
      <c r="H188" s="238">
        <v>11214</v>
      </c>
      <c r="I188" s="238">
        <v>7054</v>
      </c>
      <c r="J188" s="238">
        <v>3860</v>
      </c>
      <c r="K188" s="238">
        <v>8226</v>
      </c>
      <c r="L188" s="238">
        <v>10927</v>
      </c>
      <c r="M188" s="238">
        <v>7723</v>
      </c>
      <c r="N188" s="238">
        <v>9350</v>
      </c>
    </row>
    <row r="189" spans="2:14" x14ac:dyDescent="0.2">
      <c r="B189" s="7">
        <v>4271</v>
      </c>
      <c r="C189" t="s">
        <v>234</v>
      </c>
      <c r="D189" s="223">
        <v>4230</v>
      </c>
      <c r="E189" s="223">
        <v>88</v>
      </c>
      <c r="F189" s="223">
        <v>697</v>
      </c>
      <c r="G189" s="223">
        <v>1339</v>
      </c>
      <c r="H189" s="223">
        <v>1285</v>
      </c>
      <c r="I189" s="223">
        <v>589</v>
      </c>
      <c r="J189" s="223">
        <v>232</v>
      </c>
      <c r="K189" s="223">
        <v>624</v>
      </c>
      <c r="L189" s="223">
        <v>1310</v>
      </c>
      <c r="M189" s="223">
        <v>955</v>
      </c>
      <c r="N189" s="223">
        <v>1341</v>
      </c>
    </row>
    <row r="190" spans="2:14" x14ac:dyDescent="0.2">
      <c r="B190" s="7">
        <v>4273</v>
      </c>
      <c r="C190" t="s">
        <v>235</v>
      </c>
      <c r="D190" s="223">
        <v>397</v>
      </c>
      <c r="E190" s="223">
        <v>4</v>
      </c>
      <c r="F190" s="223">
        <v>28</v>
      </c>
      <c r="G190" s="223">
        <v>64</v>
      </c>
      <c r="H190" s="223">
        <v>103</v>
      </c>
      <c r="I190" s="223">
        <v>113</v>
      </c>
      <c r="J190" s="223">
        <v>85</v>
      </c>
      <c r="K190" s="223">
        <v>137</v>
      </c>
      <c r="L190" s="223">
        <v>90</v>
      </c>
      <c r="M190" s="223">
        <v>113</v>
      </c>
      <c r="N190" s="223">
        <v>57</v>
      </c>
    </row>
    <row r="191" spans="2:14" x14ac:dyDescent="0.2">
      <c r="B191" s="7">
        <v>4274</v>
      </c>
      <c r="C191" t="s">
        <v>236</v>
      </c>
      <c r="D191" s="223">
        <v>1888</v>
      </c>
      <c r="E191" s="223">
        <v>19</v>
      </c>
      <c r="F191" s="223">
        <v>101</v>
      </c>
      <c r="G191" s="223">
        <v>390</v>
      </c>
      <c r="H191" s="223">
        <v>577</v>
      </c>
      <c r="I191" s="223">
        <v>513</v>
      </c>
      <c r="J191" s="223">
        <v>288</v>
      </c>
      <c r="K191" s="223">
        <v>648</v>
      </c>
      <c r="L191" s="223">
        <v>455</v>
      </c>
      <c r="M191" s="223">
        <v>421</v>
      </c>
      <c r="N191" s="223">
        <v>364</v>
      </c>
    </row>
    <row r="192" spans="2:14" x14ac:dyDescent="0.2">
      <c r="B192" s="7">
        <v>4275</v>
      </c>
      <c r="C192" t="s">
        <v>237</v>
      </c>
      <c r="D192" s="223">
        <v>443</v>
      </c>
      <c r="E192" s="223">
        <v>7</v>
      </c>
      <c r="F192" s="223">
        <v>34</v>
      </c>
      <c r="G192" s="223">
        <v>83</v>
      </c>
      <c r="H192" s="223">
        <v>117</v>
      </c>
      <c r="I192" s="223">
        <v>115</v>
      </c>
      <c r="J192" s="223">
        <v>87</v>
      </c>
      <c r="K192" s="223">
        <v>114</v>
      </c>
      <c r="L192" s="223">
        <v>121</v>
      </c>
      <c r="M192" s="223">
        <v>96</v>
      </c>
      <c r="N192" s="223">
        <v>112</v>
      </c>
    </row>
    <row r="193" spans="2:14" x14ac:dyDescent="0.2">
      <c r="B193" s="7">
        <v>4276</v>
      </c>
      <c r="C193" t="s">
        <v>238</v>
      </c>
      <c r="D193" s="223">
        <v>2131</v>
      </c>
      <c r="E193" s="223">
        <v>33</v>
      </c>
      <c r="F193" s="223">
        <v>179</v>
      </c>
      <c r="G193" s="223">
        <v>420</v>
      </c>
      <c r="H193" s="223">
        <v>625</v>
      </c>
      <c r="I193" s="223">
        <v>571</v>
      </c>
      <c r="J193" s="223">
        <v>303</v>
      </c>
      <c r="K193" s="223">
        <v>561</v>
      </c>
      <c r="L193" s="223">
        <v>574</v>
      </c>
      <c r="M193" s="223">
        <v>600</v>
      </c>
      <c r="N193" s="223">
        <v>396</v>
      </c>
    </row>
    <row r="194" spans="2:14" x14ac:dyDescent="0.2">
      <c r="B194" s="7">
        <v>4277</v>
      </c>
      <c r="C194" t="s">
        <v>239</v>
      </c>
      <c r="D194" s="223">
        <v>444</v>
      </c>
      <c r="E194" s="223">
        <v>7</v>
      </c>
      <c r="F194" s="223">
        <v>46</v>
      </c>
      <c r="G194" s="223">
        <v>87</v>
      </c>
      <c r="H194" s="223">
        <v>138</v>
      </c>
      <c r="I194" s="223">
        <v>101</v>
      </c>
      <c r="J194" s="223">
        <v>65</v>
      </c>
      <c r="K194" s="223">
        <v>113</v>
      </c>
      <c r="L194" s="223">
        <v>114</v>
      </c>
      <c r="M194" s="223">
        <v>109</v>
      </c>
      <c r="N194" s="223">
        <v>108</v>
      </c>
    </row>
    <row r="195" spans="2:14" x14ac:dyDescent="0.2">
      <c r="B195" s="7">
        <v>4279</v>
      </c>
      <c r="C195" t="s">
        <v>240</v>
      </c>
      <c r="D195" s="223">
        <v>1453</v>
      </c>
      <c r="E195" s="223">
        <v>41</v>
      </c>
      <c r="F195" s="223">
        <v>116</v>
      </c>
      <c r="G195" s="223">
        <v>346</v>
      </c>
      <c r="H195" s="223">
        <v>373</v>
      </c>
      <c r="I195" s="223">
        <v>328</v>
      </c>
      <c r="J195" s="223">
        <v>249</v>
      </c>
      <c r="K195" s="223">
        <v>621</v>
      </c>
      <c r="L195" s="223">
        <v>369</v>
      </c>
      <c r="M195" s="223">
        <v>260</v>
      </c>
      <c r="N195" s="223">
        <v>203</v>
      </c>
    </row>
    <row r="196" spans="2:14" x14ac:dyDescent="0.2">
      <c r="B196" s="7">
        <v>4280</v>
      </c>
      <c r="C196" t="s">
        <v>241</v>
      </c>
      <c r="D196" s="223">
        <v>6886</v>
      </c>
      <c r="E196" s="223">
        <v>202</v>
      </c>
      <c r="F196" s="223">
        <v>836</v>
      </c>
      <c r="G196" s="223">
        <v>1944</v>
      </c>
      <c r="H196" s="223">
        <v>2324</v>
      </c>
      <c r="I196" s="223">
        <v>1083</v>
      </c>
      <c r="J196" s="223">
        <v>497</v>
      </c>
      <c r="K196" s="223">
        <v>949</v>
      </c>
      <c r="L196" s="223">
        <v>2275</v>
      </c>
      <c r="M196" s="223">
        <v>1526</v>
      </c>
      <c r="N196" s="223">
        <v>2136</v>
      </c>
    </row>
    <row r="197" spans="2:14" x14ac:dyDescent="0.2">
      <c r="B197" s="7">
        <v>4281</v>
      </c>
      <c r="C197" t="s">
        <v>242</v>
      </c>
      <c r="D197" s="223">
        <v>702</v>
      </c>
      <c r="E197" s="223">
        <v>4</v>
      </c>
      <c r="F197" s="223">
        <v>48</v>
      </c>
      <c r="G197" s="223">
        <v>98</v>
      </c>
      <c r="H197" s="223">
        <v>186</v>
      </c>
      <c r="I197" s="223">
        <v>203</v>
      </c>
      <c r="J197" s="223">
        <v>163</v>
      </c>
      <c r="K197" s="223">
        <v>255</v>
      </c>
      <c r="L197" s="223">
        <v>150</v>
      </c>
      <c r="M197" s="223">
        <v>217</v>
      </c>
      <c r="N197" s="223">
        <v>80</v>
      </c>
    </row>
    <row r="198" spans="2:14" x14ac:dyDescent="0.2">
      <c r="B198" s="7">
        <v>4282</v>
      </c>
      <c r="C198" t="s">
        <v>243</v>
      </c>
      <c r="D198" s="223">
        <v>4257</v>
      </c>
      <c r="E198" s="223">
        <v>110</v>
      </c>
      <c r="F198" s="223">
        <v>340</v>
      </c>
      <c r="G198" s="223">
        <v>970</v>
      </c>
      <c r="H198" s="223">
        <v>1429</v>
      </c>
      <c r="I198" s="223">
        <v>938</v>
      </c>
      <c r="J198" s="223">
        <v>470</v>
      </c>
      <c r="K198" s="223">
        <v>755</v>
      </c>
      <c r="L198" s="223">
        <v>1320</v>
      </c>
      <c r="M198" s="223">
        <v>962</v>
      </c>
      <c r="N198" s="223">
        <v>1220</v>
      </c>
    </row>
    <row r="199" spans="2:14" x14ac:dyDescent="0.2">
      <c r="B199" s="7">
        <v>4283</v>
      </c>
      <c r="C199" t="s">
        <v>244</v>
      </c>
      <c r="D199" s="223">
        <v>2091</v>
      </c>
      <c r="E199" s="223">
        <v>37</v>
      </c>
      <c r="F199" s="223">
        <v>208</v>
      </c>
      <c r="G199" s="223">
        <v>467</v>
      </c>
      <c r="H199" s="223">
        <v>691</v>
      </c>
      <c r="I199" s="223">
        <v>475</v>
      </c>
      <c r="J199" s="223">
        <v>213</v>
      </c>
      <c r="K199" s="223">
        <v>394</v>
      </c>
      <c r="L199" s="223">
        <v>573</v>
      </c>
      <c r="M199" s="223">
        <v>418</v>
      </c>
      <c r="N199" s="223">
        <v>706</v>
      </c>
    </row>
    <row r="200" spans="2:14" x14ac:dyDescent="0.2">
      <c r="B200" s="7">
        <v>4284</v>
      </c>
      <c r="C200" t="s">
        <v>245</v>
      </c>
      <c r="D200" s="223">
        <v>646</v>
      </c>
      <c r="E200" s="223">
        <v>12</v>
      </c>
      <c r="F200" s="223">
        <v>63</v>
      </c>
      <c r="G200" s="223">
        <v>133</v>
      </c>
      <c r="H200" s="223">
        <v>178</v>
      </c>
      <c r="I200" s="223">
        <v>156</v>
      </c>
      <c r="J200" s="223">
        <v>104</v>
      </c>
      <c r="K200" s="223">
        <v>162</v>
      </c>
      <c r="L200" s="223">
        <v>79</v>
      </c>
      <c r="M200" s="223">
        <v>180</v>
      </c>
      <c r="N200" s="223">
        <v>225</v>
      </c>
    </row>
    <row r="201" spans="2:14" x14ac:dyDescent="0.2">
      <c r="B201" s="7">
        <v>4285</v>
      </c>
      <c r="C201" t="s">
        <v>246</v>
      </c>
      <c r="D201" s="223">
        <v>2383</v>
      </c>
      <c r="E201" s="223">
        <v>72</v>
      </c>
      <c r="F201" s="223">
        <v>246</v>
      </c>
      <c r="G201" s="223">
        <v>676</v>
      </c>
      <c r="H201" s="223">
        <v>699</v>
      </c>
      <c r="I201" s="223">
        <v>450</v>
      </c>
      <c r="J201" s="223">
        <v>240</v>
      </c>
      <c r="K201" s="223">
        <v>448</v>
      </c>
      <c r="L201" s="223">
        <v>917</v>
      </c>
      <c r="M201" s="223">
        <v>510</v>
      </c>
      <c r="N201" s="223">
        <v>508</v>
      </c>
    </row>
    <row r="202" spans="2:14" x14ac:dyDescent="0.2">
      <c r="B202" s="7">
        <v>4286</v>
      </c>
      <c r="C202" t="s">
        <v>247</v>
      </c>
      <c r="D202" s="223">
        <v>731</v>
      </c>
      <c r="E202" s="223">
        <v>18</v>
      </c>
      <c r="F202" s="223">
        <v>65</v>
      </c>
      <c r="G202" s="223">
        <v>186</v>
      </c>
      <c r="H202" s="223">
        <v>207</v>
      </c>
      <c r="I202" s="223">
        <v>163</v>
      </c>
      <c r="J202" s="223">
        <v>92</v>
      </c>
      <c r="K202" s="223">
        <v>269</v>
      </c>
      <c r="L202" s="223">
        <v>165</v>
      </c>
      <c r="M202" s="223">
        <v>168</v>
      </c>
      <c r="N202" s="223">
        <v>129</v>
      </c>
    </row>
    <row r="203" spans="2:14" x14ac:dyDescent="0.2">
      <c r="B203" s="7">
        <v>4287</v>
      </c>
      <c r="C203" t="s">
        <v>248</v>
      </c>
      <c r="D203" s="223">
        <v>921</v>
      </c>
      <c r="E203" s="223">
        <v>10</v>
      </c>
      <c r="F203" s="223">
        <v>48</v>
      </c>
      <c r="G203" s="223">
        <v>175</v>
      </c>
      <c r="H203" s="223">
        <v>314</v>
      </c>
      <c r="I203" s="223">
        <v>240</v>
      </c>
      <c r="J203" s="223">
        <v>134</v>
      </c>
      <c r="K203" s="223">
        <v>245</v>
      </c>
      <c r="L203" s="223">
        <v>251</v>
      </c>
      <c r="M203" s="223">
        <v>241</v>
      </c>
      <c r="N203" s="223">
        <v>184</v>
      </c>
    </row>
    <row r="204" spans="2:14" x14ac:dyDescent="0.2">
      <c r="B204" s="7">
        <v>4288</v>
      </c>
      <c r="C204" t="s">
        <v>249</v>
      </c>
      <c r="D204" s="223">
        <v>76</v>
      </c>
      <c r="E204" s="223">
        <v>0</v>
      </c>
      <c r="F204" s="223">
        <v>3</v>
      </c>
      <c r="G204" s="223">
        <v>12</v>
      </c>
      <c r="H204" s="223">
        <v>14</v>
      </c>
      <c r="I204" s="223">
        <v>26</v>
      </c>
      <c r="J204" s="223">
        <v>21</v>
      </c>
      <c r="K204" s="223">
        <v>23</v>
      </c>
      <c r="L204" s="223">
        <v>13</v>
      </c>
      <c r="M204" s="223">
        <v>21</v>
      </c>
      <c r="N204" s="223">
        <v>19</v>
      </c>
    </row>
    <row r="205" spans="2:14" x14ac:dyDescent="0.2">
      <c r="B205" s="7">
        <v>4289</v>
      </c>
      <c r="C205" t="s">
        <v>31</v>
      </c>
      <c r="D205" s="223">
        <v>6547</v>
      </c>
      <c r="E205" s="223">
        <v>305</v>
      </c>
      <c r="F205" s="223">
        <v>846</v>
      </c>
      <c r="G205" s="223">
        <v>1835</v>
      </c>
      <c r="H205" s="223">
        <v>1954</v>
      </c>
      <c r="I205" s="223">
        <v>990</v>
      </c>
      <c r="J205" s="223">
        <v>617</v>
      </c>
      <c r="K205" s="223">
        <v>1908</v>
      </c>
      <c r="L205" s="223">
        <v>2151</v>
      </c>
      <c r="M205" s="223">
        <v>926</v>
      </c>
      <c r="N205" s="223">
        <v>1562</v>
      </c>
    </row>
    <row r="206" spans="2:14" s="10" customFormat="1" x14ac:dyDescent="0.2">
      <c r="B206" s="259">
        <v>4329</v>
      </c>
      <c r="C206" s="10" t="s">
        <v>271</v>
      </c>
      <c r="D206" s="238">
        <v>16841</v>
      </c>
      <c r="E206" s="238">
        <v>522</v>
      </c>
      <c r="F206" s="238">
        <v>1644</v>
      </c>
      <c r="G206" s="238">
        <v>3465</v>
      </c>
      <c r="H206" s="238">
        <v>4894</v>
      </c>
      <c r="I206" s="238">
        <v>3960</v>
      </c>
      <c r="J206" s="238">
        <v>2356</v>
      </c>
      <c r="K206" s="238">
        <v>3529</v>
      </c>
      <c r="L206" s="238">
        <v>5602</v>
      </c>
      <c r="M206" s="238">
        <v>4241</v>
      </c>
      <c r="N206" s="238">
        <v>3469</v>
      </c>
    </row>
    <row r="207" spans="2:14" x14ac:dyDescent="0.2">
      <c r="B207" s="7">
        <v>4323</v>
      </c>
      <c r="C207" t="s">
        <v>270</v>
      </c>
      <c r="D207" s="223">
        <v>2357</v>
      </c>
      <c r="E207" s="223">
        <v>141</v>
      </c>
      <c r="F207" s="223">
        <v>363</v>
      </c>
      <c r="G207" s="223">
        <v>546</v>
      </c>
      <c r="H207" s="223">
        <v>622</v>
      </c>
      <c r="I207" s="223">
        <v>408</v>
      </c>
      <c r="J207" s="223">
        <v>277</v>
      </c>
      <c r="K207" s="223">
        <v>673</v>
      </c>
      <c r="L207" s="223">
        <v>786</v>
      </c>
      <c r="M207" s="223">
        <v>511</v>
      </c>
      <c r="N207" s="223">
        <v>387</v>
      </c>
    </row>
    <row r="208" spans="2:14" x14ac:dyDescent="0.2">
      <c r="B208" s="7">
        <v>4301</v>
      </c>
      <c r="C208" t="s">
        <v>251</v>
      </c>
      <c r="D208" s="223">
        <v>121</v>
      </c>
      <c r="E208" s="223">
        <v>1</v>
      </c>
      <c r="F208" s="223">
        <v>8</v>
      </c>
      <c r="G208" s="223">
        <v>15</v>
      </c>
      <c r="H208" s="223">
        <v>11</v>
      </c>
      <c r="I208" s="223">
        <v>53</v>
      </c>
      <c r="J208" s="223">
        <v>33</v>
      </c>
      <c r="K208" s="223">
        <v>32</v>
      </c>
      <c r="L208" s="223">
        <v>15</v>
      </c>
      <c r="M208" s="223">
        <v>50</v>
      </c>
      <c r="N208" s="223">
        <v>24</v>
      </c>
    </row>
    <row r="209" spans="2:14" x14ac:dyDescent="0.2">
      <c r="B209" s="7">
        <v>4302</v>
      </c>
      <c r="C209" t="s">
        <v>252</v>
      </c>
      <c r="D209" s="223">
        <v>84</v>
      </c>
      <c r="E209" s="223">
        <v>0</v>
      </c>
      <c r="F209" s="223">
        <v>6</v>
      </c>
      <c r="G209" s="223">
        <v>8</v>
      </c>
      <c r="H209" s="223">
        <v>22</v>
      </c>
      <c r="I209" s="223">
        <v>29</v>
      </c>
      <c r="J209" s="223">
        <v>19</v>
      </c>
      <c r="K209" s="223">
        <v>17</v>
      </c>
      <c r="L209" s="223">
        <v>20</v>
      </c>
      <c r="M209" s="223">
        <v>33</v>
      </c>
      <c r="N209" s="223">
        <v>14</v>
      </c>
    </row>
    <row r="210" spans="2:14" x14ac:dyDescent="0.2">
      <c r="B210" s="7">
        <v>4303</v>
      </c>
      <c r="C210" t="s">
        <v>253</v>
      </c>
      <c r="D210" s="223">
        <v>1889</v>
      </c>
      <c r="E210" s="223">
        <v>57</v>
      </c>
      <c r="F210" s="223">
        <v>197</v>
      </c>
      <c r="G210" s="223">
        <v>466</v>
      </c>
      <c r="H210" s="223">
        <v>648</v>
      </c>
      <c r="I210" s="223">
        <v>375</v>
      </c>
      <c r="J210" s="223">
        <v>146</v>
      </c>
      <c r="K210" s="223">
        <v>232</v>
      </c>
      <c r="L210" s="223">
        <v>737</v>
      </c>
      <c r="M210" s="223">
        <v>561</v>
      </c>
      <c r="N210" s="223">
        <v>359</v>
      </c>
    </row>
    <row r="211" spans="2:14" x14ac:dyDescent="0.2">
      <c r="B211" s="7">
        <v>4304</v>
      </c>
      <c r="C211" t="s">
        <v>254</v>
      </c>
      <c r="D211" s="223">
        <v>2002</v>
      </c>
      <c r="E211" s="223">
        <v>54</v>
      </c>
      <c r="F211" s="223">
        <v>195</v>
      </c>
      <c r="G211" s="223">
        <v>561</v>
      </c>
      <c r="H211" s="223">
        <v>641</v>
      </c>
      <c r="I211" s="223">
        <v>369</v>
      </c>
      <c r="J211" s="223">
        <v>182</v>
      </c>
      <c r="K211" s="223">
        <v>255</v>
      </c>
      <c r="L211" s="223">
        <v>864</v>
      </c>
      <c r="M211" s="223">
        <v>313</v>
      </c>
      <c r="N211" s="223">
        <v>570</v>
      </c>
    </row>
    <row r="212" spans="2:14" x14ac:dyDescent="0.2">
      <c r="B212" s="7">
        <v>4305</v>
      </c>
      <c r="C212" t="s">
        <v>255</v>
      </c>
      <c r="D212" s="223">
        <v>1162</v>
      </c>
      <c r="E212" s="223">
        <v>18</v>
      </c>
      <c r="F212" s="223">
        <v>81</v>
      </c>
      <c r="G212" s="223">
        <v>222</v>
      </c>
      <c r="H212" s="223">
        <v>317</v>
      </c>
      <c r="I212" s="223">
        <v>282</v>
      </c>
      <c r="J212" s="223">
        <v>242</v>
      </c>
      <c r="K212" s="223">
        <v>267</v>
      </c>
      <c r="L212" s="223">
        <v>367</v>
      </c>
      <c r="M212" s="223">
        <v>313</v>
      </c>
      <c r="N212" s="223">
        <v>215</v>
      </c>
    </row>
    <row r="213" spans="2:14" x14ac:dyDescent="0.2">
      <c r="B213" s="7">
        <v>4306</v>
      </c>
      <c r="C213" t="s">
        <v>256</v>
      </c>
      <c r="D213" s="223">
        <v>224</v>
      </c>
      <c r="E213" s="223">
        <v>11</v>
      </c>
      <c r="F213" s="223">
        <v>18</v>
      </c>
      <c r="G213" s="223">
        <v>38</v>
      </c>
      <c r="H213" s="223">
        <v>57</v>
      </c>
      <c r="I213" s="223">
        <v>58</v>
      </c>
      <c r="J213" s="223">
        <v>42</v>
      </c>
      <c r="K213" s="223">
        <v>44</v>
      </c>
      <c r="L213" s="223">
        <v>78</v>
      </c>
      <c r="M213" s="223">
        <v>42</v>
      </c>
      <c r="N213" s="223">
        <v>60</v>
      </c>
    </row>
    <row r="214" spans="2:14" x14ac:dyDescent="0.2">
      <c r="B214" s="7">
        <v>4307</v>
      </c>
      <c r="C214" t="s">
        <v>257</v>
      </c>
      <c r="D214" s="223">
        <v>405</v>
      </c>
      <c r="E214" s="223">
        <v>3</v>
      </c>
      <c r="F214" s="223">
        <v>21</v>
      </c>
      <c r="G214" s="223">
        <v>56</v>
      </c>
      <c r="H214" s="223">
        <v>110</v>
      </c>
      <c r="I214" s="223">
        <v>121</v>
      </c>
      <c r="J214" s="223">
        <v>94</v>
      </c>
      <c r="K214" s="223">
        <v>104</v>
      </c>
      <c r="L214" s="223">
        <v>130</v>
      </c>
      <c r="M214" s="223">
        <v>100</v>
      </c>
      <c r="N214" s="223">
        <v>71</v>
      </c>
    </row>
    <row r="215" spans="2:14" x14ac:dyDescent="0.2">
      <c r="B215" s="7">
        <v>4308</v>
      </c>
      <c r="C215" t="s">
        <v>258</v>
      </c>
      <c r="D215" s="223">
        <v>236</v>
      </c>
      <c r="E215" s="223">
        <v>9</v>
      </c>
      <c r="F215" s="223">
        <v>36</v>
      </c>
      <c r="G215" s="223">
        <v>53</v>
      </c>
      <c r="H215" s="223">
        <v>62</v>
      </c>
      <c r="I215" s="223">
        <v>43</v>
      </c>
      <c r="J215" s="223">
        <v>33</v>
      </c>
      <c r="K215" s="223">
        <v>165</v>
      </c>
      <c r="L215" s="223">
        <v>41</v>
      </c>
      <c r="M215" s="223">
        <v>22</v>
      </c>
      <c r="N215" s="223">
        <v>8</v>
      </c>
    </row>
    <row r="216" spans="2:14" x14ac:dyDescent="0.2">
      <c r="B216" s="7">
        <v>4309</v>
      </c>
      <c r="C216" t="s">
        <v>259</v>
      </c>
      <c r="D216" s="223">
        <v>1703</v>
      </c>
      <c r="E216" s="223">
        <v>37</v>
      </c>
      <c r="F216" s="223">
        <v>185</v>
      </c>
      <c r="G216" s="223">
        <v>278</v>
      </c>
      <c r="H216" s="223">
        <v>577</v>
      </c>
      <c r="I216" s="223">
        <v>398</v>
      </c>
      <c r="J216" s="223">
        <v>228</v>
      </c>
      <c r="K216" s="223">
        <v>319</v>
      </c>
      <c r="L216" s="223">
        <v>550</v>
      </c>
      <c r="M216" s="223">
        <v>415</v>
      </c>
      <c r="N216" s="223">
        <v>419</v>
      </c>
    </row>
    <row r="217" spans="2:14" x14ac:dyDescent="0.2">
      <c r="B217" s="7">
        <v>4310</v>
      </c>
      <c r="C217" t="s">
        <v>260</v>
      </c>
      <c r="D217" s="223">
        <v>809</v>
      </c>
      <c r="E217" s="223">
        <v>20</v>
      </c>
      <c r="F217" s="223">
        <v>79</v>
      </c>
      <c r="G217" s="223">
        <v>160</v>
      </c>
      <c r="H217" s="223">
        <v>289</v>
      </c>
      <c r="I217" s="223">
        <v>161</v>
      </c>
      <c r="J217" s="223">
        <v>100</v>
      </c>
      <c r="K217" s="223">
        <v>135</v>
      </c>
      <c r="L217" s="223">
        <v>360</v>
      </c>
      <c r="M217" s="223">
        <v>191</v>
      </c>
      <c r="N217" s="223">
        <v>123</v>
      </c>
    </row>
    <row r="218" spans="2:14" x14ac:dyDescent="0.2">
      <c r="B218" s="7">
        <v>4311</v>
      </c>
      <c r="C218" t="s">
        <v>261</v>
      </c>
      <c r="D218" s="223">
        <v>727</v>
      </c>
      <c r="E218" s="223">
        <v>29</v>
      </c>
      <c r="F218" s="223">
        <v>83</v>
      </c>
      <c r="G218" s="223">
        <v>166</v>
      </c>
      <c r="H218" s="223">
        <v>201</v>
      </c>
      <c r="I218" s="223">
        <v>145</v>
      </c>
      <c r="J218" s="223">
        <v>103</v>
      </c>
      <c r="K218" s="223">
        <v>182</v>
      </c>
      <c r="L218" s="223">
        <v>200</v>
      </c>
      <c r="M218" s="223">
        <v>179</v>
      </c>
      <c r="N218" s="223">
        <v>166</v>
      </c>
    </row>
    <row r="219" spans="2:14" x14ac:dyDescent="0.2">
      <c r="B219" s="7">
        <v>4312</v>
      </c>
      <c r="C219" t="s">
        <v>393</v>
      </c>
      <c r="D219" s="223">
        <v>1227</v>
      </c>
      <c r="E219" s="223">
        <v>19</v>
      </c>
      <c r="F219" s="223">
        <v>92</v>
      </c>
      <c r="G219" s="223">
        <v>210</v>
      </c>
      <c r="H219" s="223">
        <v>324</v>
      </c>
      <c r="I219" s="223">
        <v>376</v>
      </c>
      <c r="J219" s="223">
        <v>206</v>
      </c>
      <c r="K219" s="223">
        <v>224</v>
      </c>
      <c r="L219" s="223">
        <v>377</v>
      </c>
      <c r="M219" s="223">
        <v>319</v>
      </c>
      <c r="N219" s="223">
        <v>307</v>
      </c>
    </row>
    <row r="220" spans="2:14" x14ac:dyDescent="0.2">
      <c r="B220" s="7">
        <v>4313</v>
      </c>
      <c r="C220" t="s">
        <v>262</v>
      </c>
      <c r="D220" s="223">
        <v>1058</v>
      </c>
      <c r="E220" s="223">
        <v>47</v>
      </c>
      <c r="F220" s="223">
        <v>75</v>
      </c>
      <c r="G220" s="223">
        <v>169</v>
      </c>
      <c r="H220" s="223">
        <v>273</v>
      </c>
      <c r="I220" s="223">
        <v>294</v>
      </c>
      <c r="J220" s="223">
        <v>200</v>
      </c>
      <c r="K220" s="223">
        <v>228</v>
      </c>
      <c r="L220" s="223">
        <v>298</v>
      </c>
      <c r="M220" s="223">
        <v>380</v>
      </c>
      <c r="N220" s="223">
        <v>152</v>
      </c>
    </row>
    <row r="221" spans="2:14" x14ac:dyDescent="0.2">
      <c r="B221" s="7">
        <v>4314</v>
      </c>
      <c r="C221" t="s">
        <v>263</v>
      </c>
      <c r="D221" s="223">
        <v>107</v>
      </c>
      <c r="E221" s="223">
        <v>3</v>
      </c>
      <c r="F221" s="223">
        <v>5</v>
      </c>
      <c r="G221" s="223">
        <v>9</v>
      </c>
      <c r="H221" s="223">
        <v>22</v>
      </c>
      <c r="I221" s="223">
        <v>37</v>
      </c>
      <c r="J221" s="223">
        <v>31</v>
      </c>
      <c r="K221" s="223">
        <v>36</v>
      </c>
      <c r="L221" s="223">
        <v>37</v>
      </c>
      <c r="M221" s="223">
        <v>26</v>
      </c>
      <c r="N221" s="223">
        <v>8</v>
      </c>
    </row>
    <row r="222" spans="2:14" x14ac:dyDescent="0.2">
      <c r="B222" s="7">
        <v>4315</v>
      </c>
      <c r="C222" t="s">
        <v>394</v>
      </c>
      <c r="D222" s="223">
        <v>432</v>
      </c>
      <c r="E222" s="223">
        <v>8</v>
      </c>
      <c r="F222" s="223">
        <v>17</v>
      </c>
      <c r="G222" s="223">
        <v>75</v>
      </c>
      <c r="H222" s="223">
        <v>127</v>
      </c>
      <c r="I222" s="223">
        <v>169</v>
      </c>
      <c r="J222" s="223">
        <v>36</v>
      </c>
      <c r="K222" s="223">
        <v>113</v>
      </c>
      <c r="L222" s="223">
        <v>173</v>
      </c>
      <c r="M222" s="223">
        <v>118</v>
      </c>
      <c r="N222" s="223">
        <v>28</v>
      </c>
    </row>
    <row r="223" spans="2:14" x14ac:dyDescent="0.2">
      <c r="B223" s="7">
        <v>4316</v>
      </c>
      <c r="C223" t="s">
        <v>264</v>
      </c>
      <c r="D223" s="223">
        <v>311</v>
      </c>
      <c r="E223" s="223">
        <v>5</v>
      </c>
      <c r="F223" s="223">
        <v>9</v>
      </c>
      <c r="G223" s="223">
        <v>62</v>
      </c>
      <c r="H223" s="223">
        <v>77</v>
      </c>
      <c r="I223" s="223">
        <v>99</v>
      </c>
      <c r="J223" s="223">
        <v>59</v>
      </c>
      <c r="K223" s="223">
        <v>77</v>
      </c>
      <c r="L223" s="223">
        <v>102</v>
      </c>
      <c r="M223" s="223">
        <v>78</v>
      </c>
      <c r="N223" s="223">
        <v>54</v>
      </c>
    </row>
    <row r="224" spans="2:14" x14ac:dyDescent="0.2">
      <c r="B224" s="7">
        <v>4317</v>
      </c>
      <c r="C224" t="s">
        <v>265</v>
      </c>
      <c r="D224" s="223">
        <v>182</v>
      </c>
      <c r="E224" s="223">
        <v>27</v>
      </c>
      <c r="F224" s="223">
        <v>14</v>
      </c>
      <c r="G224" s="223">
        <v>28</v>
      </c>
      <c r="H224" s="223">
        <v>48</v>
      </c>
      <c r="I224" s="223">
        <v>38</v>
      </c>
      <c r="J224" s="223">
        <v>27</v>
      </c>
      <c r="K224" s="223">
        <v>38</v>
      </c>
      <c r="L224" s="223">
        <v>26</v>
      </c>
      <c r="M224" s="223">
        <v>68</v>
      </c>
      <c r="N224" s="223">
        <v>50</v>
      </c>
    </row>
    <row r="225" spans="2:14" x14ac:dyDescent="0.2">
      <c r="B225" s="7">
        <v>4318</v>
      </c>
      <c r="C225" t="s">
        <v>266</v>
      </c>
      <c r="D225" s="223">
        <v>730</v>
      </c>
      <c r="E225" s="223">
        <v>16</v>
      </c>
      <c r="F225" s="223">
        <v>46</v>
      </c>
      <c r="G225" s="223">
        <v>122</v>
      </c>
      <c r="H225" s="223">
        <v>219</v>
      </c>
      <c r="I225" s="223">
        <v>214</v>
      </c>
      <c r="J225" s="223">
        <v>113</v>
      </c>
      <c r="K225" s="223">
        <v>126</v>
      </c>
      <c r="L225" s="223">
        <v>199</v>
      </c>
      <c r="M225" s="223">
        <v>205</v>
      </c>
      <c r="N225" s="223">
        <v>200</v>
      </c>
    </row>
    <row r="226" spans="2:14" x14ac:dyDescent="0.2">
      <c r="B226" s="7">
        <v>4319</v>
      </c>
      <c r="C226" t="s">
        <v>267</v>
      </c>
      <c r="D226" s="223">
        <v>325</v>
      </c>
      <c r="E226" s="223">
        <v>7</v>
      </c>
      <c r="F226" s="223">
        <v>36</v>
      </c>
      <c r="G226" s="223">
        <v>64</v>
      </c>
      <c r="H226" s="223">
        <v>78</v>
      </c>
      <c r="I226" s="223">
        <v>84</v>
      </c>
      <c r="J226" s="223">
        <v>56</v>
      </c>
      <c r="K226" s="223">
        <v>49</v>
      </c>
      <c r="L226" s="223">
        <v>92</v>
      </c>
      <c r="M226" s="223">
        <v>99</v>
      </c>
      <c r="N226" s="223">
        <v>85</v>
      </c>
    </row>
    <row r="227" spans="2:14" x14ac:dyDescent="0.2">
      <c r="B227" s="7">
        <v>4320</v>
      </c>
      <c r="C227" t="s">
        <v>268</v>
      </c>
      <c r="D227" s="223">
        <v>587</v>
      </c>
      <c r="E227" s="223">
        <v>8</v>
      </c>
      <c r="F227" s="223">
        <v>65</v>
      </c>
      <c r="G227" s="223">
        <v>127</v>
      </c>
      <c r="H227" s="223">
        <v>138</v>
      </c>
      <c r="I227" s="223">
        <v>161</v>
      </c>
      <c r="J227" s="223">
        <v>88</v>
      </c>
      <c r="K227" s="223">
        <v>154</v>
      </c>
      <c r="L227" s="223">
        <v>103</v>
      </c>
      <c r="M227" s="223">
        <v>185</v>
      </c>
      <c r="N227" s="223">
        <v>145</v>
      </c>
    </row>
    <row r="228" spans="2:14" ht="13.5" thickBot="1" x14ac:dyDescent="0.25">
      <c r="B228" s="260">
        <v>4322</v>
      </c>
      <c r="C228" s="261" t="s">
        <v>269</v>
      </c>
      <c r="D228" s="274">
        <v>163</v>
      </c>
      <c r="E228" s="274">
        <v>2</v>
      </c>
      <c r="F228" s="274">
        <v>13</v>
      </c>
      <c r="G228" s="274">
        <v>30</v>
      </c>
      <c r="H228" s="274">
        <v>31</v>
      </c>
      <c r="I228" s="274">
        <v>46</v>
      </c>
      <c r="J228" s="274">
        <v>41</v>
      </c>
      <c r="K228" s="274">
        <v>59</v>
      </c>
      <c r="L228" s="274">
        <v>47</v>
      </c>
      <c r="M228" s="274">
        <v>33</v>
      </c>
      <c r="N228" s="274">
        <v>24</v>
      </c>
    </row>
    <row r="230" spans="2:14" x14ac:dyDescent="0.2">
      <c r="B230" s="49" t="s">
        <v>521</v>
      </c>
    </row>
  </sheetData>
  <mergeCells count="15">
    <mergeCell ref="E4:J4"/>
    <mergeCell ref="K4:N4"/>
    <mergeCell ref="B4:B6"/>
    <mergeCell ref="C4:C6"/>
    <mergeCell ref="D4:D6"/>
    <mergeCell ref="E5:E6"/>
    <mergeCell ref="L5:L6"/>
    <mergeCell ref="M5:M6"/>
    <mergeCell ref="N5:N6"/>
    <mergeCell ref="F5:F6"/>
    <mergeCell ref="G5:G6"/>
    <mergeCell ref="H5:H6"/>
    <mergeCell ref="I5:I6"/>
    <mergeCell ref="J5:J6"/>
    <mergeCell ref="K5:K6"/>
  </mergeCells>
  <pageMargins left="0.7" right="0.7" top="0.78740157499999996" bottom="0.78740157499999996"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4D9C00"/>
  </sheetPr>
  <dimension ref="A1:N231"/>
  <sheetViews>
    <sheetView showGridLines="0" zoomScaleNormal="100" zoomScaleSheetLayoutView="100" workbookViewId="0">
      <pane ySplit="7" topLeftCell="A8" activePane="bottomLeft" state="frozen"/>
      <selection pane="bottomLeft" activeCell="F27" sqref="F27"/>
    </sheetView>
  </sheetViews>
  <sheetFormatPr baseColWidth="10" defaultColWidth="11.42578125" defaultRowHeight="12.75" x14ac:dyDescent="0.2"/>
  <cols>
    <col min="1" max="1" width="3" style="42" customWidth="1"/>
    <col min="2" max="2" width="10.7109375" style="42" customWidth="1"/>
    <col min="3" max="3" width="22.28515625" style="42" bestFit="1" customWidth="1"/>
    <col min="4" max="10" width="10.7109375" style="42" customWidth="1"/>
    <col min="11" max="16384" width="11.42578125" style="42"/>
  </cols>
  <sheetData>
    <row r="1" spans="1:14" ht="15.75" x14ac:dyDescent="0.2">
      <c r="A1" s="51" t="str">
        <f>Inhaltsverzeichnis!B51&amp;" "&amp;Inhaltsverzeichnis!C51&amp;" "&amp;Inhaltsverzeichnis!D51</f>
        <v>Tabelle 27:  Gebäude nach Kategorie und Bauperiode, nach Bezirk und Gemeinde, 2020</v>
      </c>
    </row>
    <row r="4" spans="1:14" ht="12.75" customHeight="1" x14ac:dyDescent="0.2">
      <c r="B4" s="343" t="s">
        <v>277</v>
      </c>
      <c r="C4" s="343" t="s">
        <v>477</v>
      </c>
      <c r="D4" s="295" t="s">
        <v>496</v>
      </c>
      <c r="E4" s="295"/>
      <c r="F4" s="295"/>
      <c r="G4" s="295"/>
      <c r="H4" s="295"/>
      <c r="I4" s="295"/>
      <c r="J4" s="295"/>
      <c r="K4" s="295"/>
      <c r="L4" s="295"/>
      <c r="M4" s="295"/>
      <c r="N4" s="295"/>
    </row>
    <row r="5" spans="1:14" ht="12.75" customHeight="1" x14ac:dyDescent="0.2">
      <c r="B5" s="353"/>
      <c r="C5" s="353"/>
      <c r="D5" s="357" t="s">
        <v>11</v>
      </c>
      <c r="E5" s="354" t="s">
        <v>272</v>
      </c>
      <c r="F5" s="355"/>
      <c r="G5" s="355"/>
      <c r="H5" s="355"/>
      <c r="I5" s="355"/>
      <c r="J5" s="356"/>
      <c r="K5" s="351" t="s">
        <v>577</v>
      </c>
      <c r="L5" s="351"/>
      <c r="M5" s="351"/>
      <c r="N5" s="351"/>
    </row>
    <row r="6" spans="1:14" ht="12.75" customHeight="1" x14ac:dyDescent="0.2">
      <c r="B6" s="353"/>
      <c r="C6" s="353"/>
      <c r="D6" s="352"/>
      <c r="E6" s="352" t="s">
        <v>11</v>
      </c>
      <c r="F6" s="358" t="s">
        <v>373</v>
      </c>
      <c r="G6" s="358"/>
      <c r="H6" s="358"/>
      <c r="I6" s="359"/>
      <c r="J6" s="313" t="s">
        <v>454</v>
      </c>
      <c r="K6" s="352" t="s">
        <v>578</v>
      </c>
      <c r="L6" s="352" t="s">
        <v>632</v>
      </c>
      <c r="M6" s="352" t="s">
        <v>633</v>
      </c>
      <c r="N6" s="352" t="s">
        <v>634</v>
      </c>
    </row>
    <row r="7" spans="1:14" ht="63.75" x14ac:dyDescent="0.2">
      <c r="B7" s="344"/>
      <c r="C7" s="344"/>
      <c r="D7" s="352"/>
      <c r="E7" s="352"/>
      <c r="F7" s="210" t="s">
        <v>11</v>
      </c>
      <c r="G7" s="209" t="s">
        <v>451</v>
      </c>
      <c r="H7" s="209" t="s">
        <v>452</v>
      </c>
      <c r="I7" s="213" t="s">
        <v>453</v>
      </c>
      <c r="J7" s="314"/>
      <c r="K7" s="352"/>
      <c r="L7" s="352"/>
      <c r="M7" s="352"/>
      <c r="N7" s="352"/>
    </row>
    <row r="8" spans="1:14" s="64" customFormat="1" x14ac:dyDescent="0.2">
      <c r="B8" s="54">
        <v>4335</v>
      </c>
      <c r="C8" s="64" t="s">
        <v>33</v>
      </c>
      <c r="D8" s="91">
        <v>153179</v>
      </c>
      <c r="E8" s="91">
        <v>147804</v>
      </c>
      <c r="F8" s="91">
        <v>134124</v>
      </c>
      <c r="G8" s="91">
        <v>101912</v>
      </c>
      <c r="H8" s="91">
        <v>32212</v>
      </c>
      <c r="I8" s="91">
        <v>13680</v>
      </c>
      <c r="J8" s="91">
        <v>5375</v>
      </c>
      <c r="K8" s="64">
        <v>34965</v>
      </c>
      <c r="L8" s="64">
        <v>47912</v>
      </c>
      <c r="M8" s="64">
        <v>39931</v>
      </c>
      <c r="N8" s="64">
        <v>30371</v>
      </c>
    </row>
    <row r="9" spans="1:14" x14ac:dyDescent="0.2">
      <c r="B9" s="54">
        <v>4019</v>
      </c>
      <c r="C9" s="64" t="s">
        <v>90</v>
      </c>
      <c r="D9" s="91">
        <v>16717</v>
      </c>
      <c r="E9" s="91">
        <v>16109</v>
      </c>
      <c r="F9" s="91">
        <v>14942</v>
      </c>
      <c r="G9" s="91">
        <v>11228</v>
      </c>
      <c r="H9" s="91">
        <v>3714</v>
      </c>
      <c r="I9" s="91">
        <v>1167</v>
      </c>
      <c r="J9" s="91">
        <v>608</v>
      </c>
      <c r="K9" s="42">
        <v>4353</v>
      </c>
      <c r="L9" s="42">
        <v>5903</v>
      </c>
      <c r="M9" s="42">
        <v>3479</v>
      </c>
      <c r="N9" s="42">
        <v>2982</v>
      </c>
    </row>
    <row r="10" spans="1:14" x14ac:dyDescent="0.2">
      <c r="B10" s="57">
        <v>4001</v>
      </c>
      <c r="C10" s="42" t="s">
        <v>22</v>
      </c>
      <c r="D10" s="61">
        <v>3850</v>
      </c>
      <c r="E10" s="61">
        <v>3560</v>
      </c>
      <c r="F10" s="61">
        <v>3111</v>
      </c>
      <c r="G10" s="61">
        <v>2040</v>
      </c>
      <c r="H10" s="61">
        <v>1071</v>
      </c>
      <c r="I10" s="61">
        <v>449</v>
      </c>
      <c r="J10" s="61">
        <v>290</v>
      </c>
      <c r="K10" s="42">
        <v>1650</v>
      </c>
      <c r="L10" s="42">
        <v>1218</v>
      </c>
      <c r="M10" s="42">
        <v>501</v>
      </c>
      <c r="N10" s="42">
        <v>481</v>
      </c>
    </row>
    <row r="11" spans="1:14" x14ac:dyDescent="0.2">
      <c r="B11" s="57">
        <v>4002</v>
      </c>
      <c r="C11" s="42" t="s">
        <v>81</v>
      </c>
      <c r="D11" s="61">
        <v>523</v>
      </c>
      <c r="E11" s="61">
        <v>503</v>
      </c>
      <c r="F11" s="61">
        <v>485</v>
      </c>
      <c r="G11" s="61">
        <v>390</v>
      </c>
      <c r="H11" s="61">
        <v>95</v>
      </c>
      <c r="I11" s="61">
        <v>18</v>
      </c>
      <c r="J11" s="61">
        <v>20</v>
      </c>
      <c r="K11" s="42">
        <v>69</v>
      </c>
      <c r="L11" s="42">
        <v>174</v>
      </c>
      <c r="M11" s="42">
        <v>135</v>
      </c>
      <c r="N11" s="42">
        <v>145</v>
      </c>
    </row>
    <row r="12" spans="1:14" x14ac:dyDescent="0.2">
      <c r="B12" s="57">
        <v>4003</v>
      </c>
      <c r="C12" s="42" t="s">
        <v>374</v>
      </c>
      <c r="D12" s="61">
        <v>1435</v>
      </c>
      <c r="E12" s="61">
        <v>1412</v>
      </c>
      <c r="F12" s="61">
        <v>1356</v>
      </c>
      <c r="G12" s="61">
        <v>969</v>
      </c>
      <c r="H12" s="61">
        <v>387</v>
      </c>
      <c r="I12" s="61">
        <v>56</v>
      </c>
      <c r="J12" s="61">
        <v>23</v>
      </c>
      <c r="K12" s="42">
        <v>462</v>
      </c>
      <c r="L12" s="42">
        <v>513</v>
      </c>
      <c r="M12" s="42">
        <v>269</v>
      </c>
      <c r="N12" s="42">
        <v>191</v>
      </c>
    </row>
    <row r="13" spans="1:14" x14ac:dyDescent="0.2">
      <c r="B13" s="57">
        <v>4004</v>
      </c>
      <c r="C13" s="42" t="s">
        <v>82</v>
      </c>
      <c r="D13" s="61">
        <v>280</v>
      </c>
      <c r="E13" s="61">
        <v>267</v>
      </c>
      <c r="F13" s="61">
        <v>208</v>
      </c>
      <c r="G13" s="61">
        <v>173</v>
      </c>
      <c r="H13" s="61">
        <v>35</v>
      </c>
      <c r="I13" s="61">
        <v>59</v>
      </c>
      <c r="J13" s="61">
        <v>13</v>
      </c>
      <c r="K13" s="42">
        <v>96</v>
      </c>
      <c r="L13" s="42">
        <v>59</v>
      </c>
      <c r="M13" s="42">
        <v>81</v>
      </c>
      <c r="N13" s="42">
        <v>44</v>
      </c>
    </row>
    <row r="14" spans="1:14" x14ac:dyDescent="0.2">
      <c r="B14" s="57">
        <v>4005</v>
      </c>
      <c r="C14" s="42" t="s">
        <v>375</v>
      </c>
      <c r="D14" s="61">
        <v>1119</v>
      </c>
      <c r="E14" s="61">
        <v>1097</v>
      </c>
      <c r="F14" s="61">
        <v>1074</v>
      </c>
      <c r="G14" s="61">
        <v>850</v>
      </c>
      <c r="H14" s="61">
        <v>224</v>
      </c>
      <c r="I14" s="61">
        <v>23</v>
      </c>
      <c r="J14" s="61">
        <v>22</v>
      </c>
      <c r="K14" s="42">
        <v>165</v>
      </c>
      <c r="L14" s="42">
        <v>389</v>
      </c>
      <c r="M14" s="42">
        <v>246</v>
      </c>
      <c r="N14" s="42">
        <v>319</v>
      </c>
    </row>
    <row r="15" spans="1:14" x14ac:dyDescent="0.2">
      <c r="B15" s="57">
        <v>4006</v>
      </c>
      <c r="C15" s="42" t="s">
        <v>83</v>
      </c>
      <c r="D15" s="61">
        <v>2017</v>
      </c>
      <c r="E15" s="61">
        <v>1981</v>
      </c>
      <c r="F15" s="61">
        <v>1856</v>
      </c>
      <c r="G15" s="61">
        <v>1473</v>
      </c>
      <c r="H15" s="61">
        <v>383</v>
      </c>
      <c r="I15" s="61">
        <v>125</v>
      </c>
      <c r="J15" s="61">
        <v>36</v>
      </c>
      <c r="K15" s="42">
        <v>502</v>
      </c>
      <c r="L15" s="42">
        <v>682</v>
      </c>
      <c r="M15" s="42">
        <v>459</v>
      </c>
      <c r="N15" s="42">
        <v>374</v>
      </c>
    </row>
    <row r="16" spans="1:14" x14ac:dyDescent="0.2">
      <c r="B16" s="57">
        <v>4007</v>
      </c>
      <c r="C16" s="42" t="s">
        <v>84</v>
      </c>
      <c r="D16" s="61">
        <v>459</v>
      </c>
      <c r="E16" s="61">
        <v>452</v>
      </c>
      <c r="F16" s="61">
        <v>420</v>
      </c>
      <c r="G16" s="61">
        <v>345</v>
      </c>
      <c r="H16" s="61">
        <v>75</v>
      </c>
      <c r="I16" s="61">
        <v>32</v>
      </c>
      <c r="J16" s="61">
        <v>7</v>
      </c>
      <c r="K16" s="42">
        <v>78</v>
      </c>
      <c r="L16" s="42">
        <v>140</v>
      </c>
      <c r="M16" s="42">
        <v>130</v>
      </c>
      <c r="N16" s="42">
        <v>111</v>
      </c>
    </row>
    <row r="17" spans="2:14" x14ac:dyDescent="0.2">
      <c r="B17" s="57">
        <v>4008</v>
      </c>
      <c r="C17" s="42" t="s">
        <v>85</v>
      </c>
      <c r="D17" s="61">
        <v>1615</v>
      </c>
      <c r="E17" s="61">
        <v>1576</v>
      </c>
      <c r="F17" s="61">
        <v>1467</v>
      </c>
      <c r="G17" s="61">
        <v>1149</v>
      </c>
      <c r="H17" s="61">
        <v>318</v>
      </c>
      <c r="I17" s="61">
        <v>109</v>
      </c>
      <c r="J17" s="61">
        <v>39</v>
      </c>
      <c r="K17" s="42">
        <v>321</v>
      </c>
      <c r="L17" s="42">
        <v>596</v>
      </c>
      <c r="M17" s="42">
        <v>369</v>
      </c>
      <c r="N17" s="42">
        <v>329</v>
      </c>
    </row>
    <row r="18" spans="2:14" x14ac:dyDescent="0.2">
      <c r="B18" s="57">
        <v>4009</v>
      </c>
      <c r="C18" s="42" t="s">
        <v>86</v>
      </c>
      <c r="D18" s="61">
        <v>1122</v>
      </c>
      <c r="E18" s="61">
        <v>1082</v>
      </c>
      <c r="F18" s="61">
        <v>985</v>
      </c>
      <c r="G18" s="61">
        <v>838</v>
      </c>
      <c r="H18" s="61">
        <v>147</v>
      </c>
      <c r="I18" s="61">
        <v>97</v>
      </c>
      <c r="J18" s="61">
        <v>40</v>
      </c>
      <c r="K18" s="42">
        <v>257</v>
      </c>
      <c r="L18" s="42">
        <v>335</v>
      </c>
      <c r="M18" s="42">
        <v>295</v>
      </c>
      <c r="N18" s="42">
        <v>235</v>
      </c>
    </row>
    <row r="19" spans="2:14" x14ac:dyDescent="0.2">
      <c r="B19" s="57">
        <v>4010</v>
      </c>
      <c r="C19" s="42" t="s">
        <v>87</v>
      </c>
      <c r="D19" s="61">
        <v>1539</v>
      </c>
      <c r="E19" s="61">
        <v>1482</v>
      </c>
      <c r="F19" s="61">
        <v>1373</v>
      </c>
      <c r="G19" s="61">
        <v>1050</v>
      </c>
      <c r="H19" s="61">
        <v>323</v>
      </c>
      <c r="I19" s="61">
        <v>109</v>
      </c>
      <c r="J19" s="61">
        <v>57</v>
      </c>
      <c r="K19" s="42">
        <v>328</v>
      </c>
      <c r="L19" s="42">
        <v>595</v>
      </c>
      <c r="M19" s="42">
        <v>352</v>
      </c>
      <c r="N19" s="42">
        <v>264</v>
      </c>
    </row>
    <row r="20" spans="2:14" x14ac:dyDescent="0.2">
      <c r="B20" s="57">
        <v>4012</v>
      </c>
      <c r="C20" s="42" t="s">
        <v>88</v>
      </c>
      <c r="D20" s="61">
        <v>1823</v>
      </c>
      <c r="E20" s="61">
        <v>1784</v>
      </c>
      <c r="F20" s="61">
        <v>1728</v>
      </c>
      <c r="G20" s="61">
        <v>1251</v>
      </c>
      <c r="H20" s="61">
        <v>477</v>
      </c>
      <c r="I20" s="61">
        <v>56</v>
      </c>
      <c r="J20" s="61">
        <v>39</v>
      </c>
      <c r="K20" s="42">
        <v>297</v>
      </c>
      <c r="L20" s="42">
        <v>772</v>
      </c>
      <c r="M20" s="42">
        <v>464</v>
      </c>
      <c r="N20" s="42">
        <v>290</v>
      </c>
    </row>
    <row r="21" spans="2:14" x14ac:dyDescent="0.2">
      <c r="B21" s="57">
        <v>4013</v>
      </c>
      <c r="C21" s="42" t="s">
        <v>89</v>
      </c>
      <c r="D21" s="61">
        <v>935</v>
      </c>
      <c r="E21" s="61">
        <v>913</v>
      </c>
      <c r="F21" s="61">
        <v>879</v>
      </c>
      <c r="G21" s="61">
        <v>700</v>
      </c>
      <c r="H21" s="61">
        <v>179</v>
      </c>
      <c r="I21" s="61">
        <v>34</v>
      </c>
      <c r="J21" s="61">
        <v>22</v>
      </c>
      <c r="K21" s="42">
        <v>128</v>
      </c>
      <c r="L21" s="42">
        <v>430</v>
      </c>
      <c r="M21" s="42">
        <v>178</v>
      </c>
      <c r="N21" s="42">
        <v>199</v>
      </c>
    </row>
    <row r="22" spans="2:14" s="64" customFormat="1" x14ac:dyDescent="0.2">
      <c r="B22" s="54">
        <v>4059</v>
      </c>
      <c r="C22" s="64" t="s">
        <v>114</v>
      </c>
      <c r="D22" s="91">
        <v>26866</v>
      </c>
      <c r="E22" s="91">
        <v>25938</v>
      </c>
      <c r="F22" s="91">
        <v>23890</v>
      </c>
      <c r="G22" s="91">
        <v>17092</v>
      </c>
      <c r="H22" s="91">
        <v>6798</v>
      </c>
      <c r="I22" s="91">
        <v>2048</v>
      </c>
      <c r="J22" s="91">
        <v>928</v>
      </c>
      <c r="K22" s="64">
        <v>4949</v>
      </c>
      <c r="L22" s="64">
        <v>9646</v>
      </c>
      <c r="M22" s="64">
        <v>7390</v>
      </c>
      <c r="N22" s="64">
        <v>4881</v>
      </c>
    </row>
    <row r="23" spans="2:14" x14ac:dyDescent="0.2">
      <c r="B23" s="57">
        <v>4021</v>
      </c>
      <c r="C23" s="42" t="s">
        <v>23</v>
      </c>
      <c r="D23" s="61">
        <v>3185</v>
      </c>
      <c r="E23" s="61">
        <v>2971</v>
      </c>
      <c r="F23" s="61">
        <v>2562</v>
      </c>
      <c r="G23" s="61">
        <v>1664</v>
      </c>
      <c r="H23" s="61">
        <v>898</v>
      </c>
      <c r="I23" s="61">
        <v>409</v>
      </c>
      <c r="J23" s="61">
        <v>214</v>
      </c>
      <c r="K23" s="42">
        <v>947</v>
      </c>
      <c r="L23" s="42">
        <v>987</v>
      </c>
      <c r="M23" s="42">
        <v>857</v>
      </c>
      <c r="N23" s="42">
        <v>394</v>
      </c>
    </row>
    <row r="24" spans="2:14" x14ac:dyDescent="0.2">
      <c r="B24" s="57">
        <v>4022</v>
      </c>
      <c r="C24" s="42" t="s">
        <v>91</v>
      </c>
      <c r="D24" s="61">
        <v>492</v>
      </c>
      <c r="E24" s="61">
        <v>485</v>
      </c>
      <c r="F24" s="61">
        <v>442</v>
      </c>
      <c r="G24" s="61">
        <v>360</v>
      </c>
      <c r="H24" s="61">
        <v>82</v>
      </c>
      <c r="I24" s="61">
        <v>43</v>
      </c>
      <c r="J24" s="61">
        <v>7</v>
      </c>
      <c r="K24" s="42">
        <v>43</v>
      </c>
      <c r="L24" s="42">
        <v>175</v>
      </c>
      <c r="M24" s="42">
        <v>174</v>
      </c>
      <c r="N24" s="42">
        <v>100</v>
      </c>
    </row>
    <row r="25" spans="2:14" x14ac:dyDescent="0.2">
      <c r="B25" s="57">
        <v>4023</v>
      </c>
      <c r="C25" s="42" t="s">
        <v>92</v>
      </c>
      <c r="D25" s="61">
        <v>840</v>
      </c>
      <c r="E25" s="61">
        <v>814</v>
      </c>
      <c r="F25" s="61">
        <v>756</v>
      </c>
      <c r="G25" s="61">
        <v>629</v>
      </c>
      <c r="H25" s="61">
        <v>127</v>
      </c>
      <c r="I25" s="61">
        <v>58</v>
      </c>
      <c r="J25" s="61">
        <v>26</v>
      </c>
      <c r="K25" s="42">
        <v>69</v>
      </c>
      <c r="L25" s="42">
        <v>390</v>
      </c>
      <c r="M25" s="42">
        <v>247</v>
      </c>
      <c r="N25" s="42">
        <v>134</v>
      </c>
    </row>
    <row r="26" spans="2:14" x14ac:dyDescent="0.2">
      <c r="B26" s="57">
        <v>4024</v>
      </c>
      <c r="C26" s="42" t="s">
        <v>376</v>
      </c>
      <c r="D26" s="61">
        <v>770</v>
      </c>
      <c r="E26" s="61">
        <v>746</v>
      </c>
      <c r="F26" s="61">
        <v>683</v>
      </c>
      <c r="G26" s="61">
        <v>518</v>
      </c>
      <c r="H26" s="61">
        <v>165</v>
      </c>
      <c r="I26" s="61">
        <v>63</v>
      </c>
      <c r="J26" s="61">
        <v>24</v>
      </c>
      <c r="K26" s="42">
        <v>138</v>
      </c>
      <c r="L26" s="42">
        <v>188</v>
      </c>
      <c r="M26" s="42">
        <v>278</v>
      </c>
      <c r="N26" s="42">
        <v>166</v>
      </c>
    </row>
    <row r="27" spans="2:14" x14ac:dyDescent="0.2">
      <c r="B27" s="57">
        <v>4049</v>
      </c>
      <c r="C27" s="42" t="s">
        <v>113</v>
      </c>
      <c r="D27" s="61">
        <v>1107</v>
      </c>
      <c r="E27" s="61">
        <v>1083</v>
      </c>
      <c r="F27" s="61">
        <v>991</v>
      </c>
      <c r="G27" s="61">
        <v>753</v>
      </c>
      <c r="H27" s="61">
        <v>238</v>
      </c>
      <c r="I27" s="61">
        <v>92</v>
      </c>
      <c r="J27" s="61">
        <v>24</v>
      </c>
      <c r="K27" s="42">
        <v>132</v>
      </c>
      <c r="L27" s="42">
        <v>439</v>
      </c>
      <c r="M27" s="42">
        <v>265</v>
      </c>
      <c r="N27" s="42">
        <v>271</v>
      </c>
    </row>
    <row r="28" spans="2:14" x14ac:dyDescent="0.2">
      <c r="B28" s="57">
        <v>4026</v>
      </c>
      <c r="C28" s="42" t="s">
        <v>93</v>
      </c>
      <c r="D28" s="61">
        <v>768</v>
      </c>
      <c r="E28" s="61">
        <v>745</v>
      </c>
      <c r="F28" s="61">
        <v>699</v>
      </c>
      <c r="G28" s="61">
        <v>491</v>
      </c>
      <c r="H28" s="61">
        <v>208</v>
      </c>
      <c r="I28" s="61">
        <v>46</v>
      </c>
      <c r="J28" s="61">
        <v>23</v>
      </c>
      <c r="K28" s="42">
        <v>260</v>
      </c>
      <c r="L28" s="42">
        <v>239</v>
      </c>
      <c r="M28" s="42">
        <v>178</v>
      </c>
      <c r="N28" s="42">
        <v>91</v>
      </c>
    </row>
    <row r="29" spans="2:14" x14ac:dyDescent="0.2">
      <c r="B29" s="57">
        <v>4027</v>
      </c>
      <c r="C29" s="42" t="s">
        <v>94</v>
      </c>
      <c r="D29" s="61">
        <v>1023</v>
      </c>
      <c r="E29" s="61">
        <v>1007</v>
      </c>
      <c r="F29" s="61">
        <v>934</v>
      </c>
      <c r="G29" s="61">
        <v>658</v>
      </c>
      <c r="H29" s="61">
        <v>276</v>
      </c>
      <c r="I29" s="61">
        <v>73</v>
      </c>
      <c r="J29" s="61">
        <v>16</v>
      </c>
      <c r="K29" s="42">
        <v>113</v>
      </c>
      <c r="L29" s="42">
        <v>390</v>
      </c>
      <c r="M29" s="42">
        <v>381</v>
      </c>
      <c r="N29" s="42">
        <v>139</v>
      </c>
    </row>
    <row r="30" spans="2:14" x14ac:dyDescent="0.2">
      <c r="B30" s="57">
        <v>4028</v>
      </c>
      <c r="C30" s="42" t="s">
        <v>95</v>
      </c>
      <c r="D30" s="61">
        <v>320</v>
      </c>
      <c r="E30" s="61">
        <v>315</v>
      </c>
      <c r="F30" s="61">
        <v>286</v>
      </c>
      <c r="G30" s="61">
        <v>232</v>
      </c>
      <c r="H30" s="61">
        <v>54</v>
      </c>
      <c r="I30" s="61">
        <v>29</v>
      </c>
      <c r="J30" s="61">
        <v>5</v>
      </c>
      <c r="K30" s="42">
        <v>49</v>
      </c>
      <c r="L30" s="42">
        <v>73</v>
      </c>
      <c r="M30" s="42">
        <v>100</v>
      </c>
      <c r="N30" s="42">
        <v>98</v>
      </c>
    </row>
    <row r="31" spans="2:14" x14ac:dyDescent="0.2">
      <c r="B31" s="57">
        <v>4029</v>
      </c>
      <c r="C31" s="42" t="s">
        <v>96</v>
      </c>
      <c r="D31" s="61">
        <v>1154</v>
      </c>
      <c r="E31" s="61">
        <v>1113</v>
      </c>
      <c r="F31" s="61">
        <v>1033</v>
      </c>
      <c r="G31" s="61">
        <v>754</v>
      </c>
      <c r="H31" s="61">
        <v>279</v>
      </c>
      <c r="I31" s="61">
        <v>80</v>
      </c>
      <c r="J31" s="61">
        <v>41</v>
      </c>
      <c r="K31" s="42">
        <v>209</v>
      </c>
      <c r="L31" s="42">
        <v>420</v>
      </c>
      <c r="M31" s="42">
        <v>287</v>
      </c>
      <c r="N31" s="42">
        <v>238</v>
      </c>
    </row>
    <row r="32" spans="2:14" x14ac:dyDescent="0.2">
      <c r="B32" s="57">
        <v>4030</v>
      </c>
      <c r="C32" s="42" t="s">
        <v>97</v>
      </c>
      <c r="D32" s="61">
        <v>460</v>
      </c>
      <c r="E32" s="61">
        <v>449</v>
      </c>
      <c r="F32" s="61">
        <v>420</v>
      </c>
      <c r="G32" s="61">
        <v>328</v>
      </c>
      <c r="H32" s="61">
        <v>92</v>
      </c>
      <c r="I32" s="61">
        <v>29</v>
      </c>
      <c r="J32" s="61">
        <v>11</v>
      </c>
      <c r="K32" s="42">
        <v>70</v>
      </c>
      <c r="L32" s="42">
        <v>157</v>
      </c>
      <c r="M32" s="42">
        <v>88</v>
      </c>
      <c r="N32" s="42">
        <v>145</v>
      </c>
    </row>
    <row r="33" spans="2:14" x14ac:dyDescent="0.2">
      <c r="B33" s="57">
        <v>4031</v>
      </c>
      <c r="C33" s="42" t="s">
        <v>98</v>
      </c>
      <c r="D33" s="61">
        <v>489</v>
      </c>
      <c r="E33" s="61">
        <v>476</v>
      </c>
      <c r="F33" s="61">
        <v>436</v>
      </c>
      <c r="G33" s="61">
        <v>361</v>
      </c>
      <c r="H33" s="61">
        <v>75</v>
      </c>
      <c r="I33" s="61">
        <v>40</v>
      </c>
      <c r="J33" s="61">
        <v>13</v>
      </c>
      <c r="K33" s="42">
        <v>75</v>
      </c>
      <c r="L33" s="42">
        <v>156</v>
      </c>
      <c r="M33" s="42">
        <v>159</v>
      </c>
      <c r="N33" s="42">
        <v>99</v>
      </c>
    </row>
    <row r="34" spans="2:14" x14ac:dyDescent="0.2">
      <c r="B34" s="57">
        <v>4032</v>
      </c>
      <c r="C34" s="42" t="s">
        <v>99</v>
      </c>
      <c r="D34" s="61">
        <v>548</v>
      </c>
      <c r="E34" s="61">
        <v>530</v>
      </c>
      <c r="F34" s="61">
        <v>530</v>
      </c>
      <c r="G34" s="61">
        <v>440</v>
      </c>
      <c r="H34" s="61">
        <v>90</v>
      </c>
      <c r="I34" s="61">
        <v>0</v>
      </c>
      <c r="J34" s="61">
        <v>18</v>
      </c>
      <c r="K34" s="42">
        <v>64</v>
      </c>
      <c r="L34" s="42">
        <v>147</v>
      </c>
      <c r="M34" s="42">
        <v>180</v>
      </c>
      <c r="N34" s="42">
        <v>157</v>
      </c>
    </row>
    <row r="35" spans="2:14" x14ac:dyDescent="0.2">
      <c r="B35" s="57">
        <v>4033</v>
      </c>
      <c r="C35" s="42" t="s">
        <v>100</v>
      </c>
      <c r="D35" s="61">
        <v>1010</v>
      </c>
      <c r="E35" s="61">
        <v>959</v>
      </c>
      <c r="F35" s="61">
        <v>853</v>
      </c>
      <c r="G35" s="61">
        <v>615</v>
      </c>
      <c r="H35" s="61">
        <v>238</v>
      </c>
      <c r="I35" s="61">
        <v>106</v>
      </c>
      <c r="J35" s="61">
        <v>51</v>
      </c>
      <c r="K35" s="42">
        <v>203</v>
      </c>
      <c r="L35" s="42">
        <v>272</v>
      </c>
      <c r="M35" s="42">
        <v>320</v>
      </c>
      <c r="N35" s="42">
        <v>215</v>
      </c>
    </row>
    <row r="36" spans="2:14" x14ac:dyDescent="0.2">
      <c r="B36" s="57">
        <v>4034</v>
      </c>
      <c r="C36" s="42" t="s">
        <v>101</v>
      </c>
      <c r="D36" s="61">
        <v>896</v>
      </c>
      <c r="E36" s="61">
        <v>863</v>
      </c>
      <c r="F36" s="61">
        <v>783</v>
      </c>
      <c r="G36" s="61">
        <v>430</v>
      </c>
      <c r="H36" s="61">
        <v>353</v>
      </c>
      <c r="I36" s="61">
        <v>80</v>
      </c>
      <c r="J36" s="61">
        <v>33</v>
      </c>
      <c r="K36" s="42">
        <v>111</v>
      </c>
      <c r="L36" s="42">
        <v>468</v>
      </c>
      <c r="M36" s="42">
        <v>175</v>
      </c>
      <c r="N36" s="42">
        <v>142</v>
      </c>
    </row>
    <row r="37" spans="2:14" x14ac:dyDescent="0.2">
      <c r="B37" s="57">
        <v>4035</v>
      </c>
      <c r="C37" s="42" t="s">
        <v>102</v>
      </c>
      <c r="D37" s="61">
        <v>781</v>
      </c>
      <c r="E37" s="61">
        <v>767</v>
      </c>
      <c r="F37" s="61">
        <v>714</v>
      </c>
      <c r="G37" s="61">
        <v>518</v>
      </c>
      <c r="H37" s="61">
        <v>196</v>
      </c>
      <c r="I37" s="61">
        <v>53</v>
      </c>
      <c r="J37" s="61">
        <v>14</v>
      </c>
      <c r="K37" s="42">
        <v>99</v>
      </c>
      <c r="L37" s="42">
        <v>329</v>
      </c>
      <c r="M37" s="42">
        <v>156</v>
      </c>
      <c r="N37" s="42">
        <v>197</v>
      </c>
    </row>
    <row r="38" spans="2:14" x14ac:dyDescent="0.2">
      <c r="B38" s="57">
        <v>4037</v>
      </c>
      <c r="C38" s="42" t="s">
        <v>103</v>
      </c>
      <c r="D38" s="61">
        <v>918</v>
      </c>
      <c r="E38" s="61">
        <v>904</v>
      </c>
      <c r="F38" s="61">
        <v>861</v>
      </c>
      <c r="G38" s="61">
        <v>655</v>
      </c>
      <c r="H38" s="61">
        <v>206</v>
      </c>
      <c r="I38" s="61">
        <v>43</v>
      </c>
      <c r="J38" s="61">
        <v>14</v>
      </c>
      <c r="K38" s="42">
        <v>75</v>
      </c>
      <c r="L38" s="42">
        <v>409</v>
      </c>
      <c r="M38" s="42">
        <v>274</v>
      </c>
      <c r="N38" s="42">
        <v>160</v>
      </c>
    </row>
    <row r="39" spans="2:14" x14ac:dyDescent="0.2">
      <c r="B39" s="57">
        <v>4038</v>
      </c>
      <c r="C39" s="42" t="s">
        <v>104</v>
      </c>
      <c r="D39" s="61">
        <v>1560</v>
      </c>
      <c r="E39" s="61">
        <v>1520</v>
      </c>
      <c r="F39" s="61">
        <v>1421</v>
      </c>
      <c r="G39" s="61">
        <v>995</v>
      </c>
      <c r="H39" s="61">
        <v>426</v>
      </c>
      <c r="I39" s="61">
        <v>99</v>
      </c>
      <c r="J39" s="61">
        <v>40</v>
      </c>
      <c r="K39" s="42">
        <v>234</v>
      </c>
      <c r="L39" s="42">
        <v>742</v>
      </c>
      <c r="M39" s="42">
        <v>338</v>
      </c>
      <c r="N39" s="42">
        <v>246</v>
      </c>
    </row>
    <row r="40" spans="2:14" x14ac:dyDescent="0.2">
      <c r="B40" s="57">
        <v>4039</v>
      </c>
      <c r="C40" s="42" t="s">
        <v>105</v>
      </c>
      <c r="D40" s="61">
        <v>599</v>
      </c>
      <c r="E40" s="61">
        <v>587</v>
      </c>
      <c r="F40" s="61">
        <v>554</v>
      </c>
      <c r="G40" s="61">
        <v>477</v>
      </c>
      <c r="H40" s="61">
        <v>77</v>
      </c>
      <c r="I40" s="61">
        <v>33</v>
      </c>
      <c r="J40" s="61">
        <v>12</v>
      </c>
      <c r="K40" s="42">
        <v>63</v>
      </c>
      <c r="L40" s="42">
        <v>122</v>
      </c>
      <c r="M40" s="42">
        <v>308</v>
      </c>
      <c r="N40" s="42">
        <v>106</v>
      </c>
    </row>
    <row r="41" spans="2:14" x14ac:dyDescent="0.2">
      <c r="B41" s="57">
        <v>4040</v>
      </c>
      <c r="C41" s="42" t="s">
        <v>106</v>
      </c>
      <c r="D41" s="61">
        <v>996</v>
      </c>
      <c r="E41" s="61">
        <v>955</v>
      </c>
      <c r="F41" s="61">
        <v>881</v>
      </c>
      <c r="G41" s="61">
        <v>502</v>
      </c>
      <c r="H41" s="61">
        <v>379</v>
      </c>
      <c r="I41" s="61">
        <v>74</v>
      </c>
      <c r="J41" s="61">
        <v>41</v>
      </c>
      <c r="K41" s="42">
        <v>91</v>
      </c>
      <c r="L41" s="42">
        <v>313</v>
      </c>
      <c r="M41" s="42">
        <v>374</v>
      </c>
      <c r="N41" s="42">
        <v>218</v>
      </c>
    </row>
    <row r="42" spans="2:14" x14ac:dyDescent="0.2">
      <c r="B42" s="57">
        <v>4041</v>
      </c>
      <c r="C42" s="42" t="s">
        <v>377</v>
      </c>
      <c r="D42" s="61">
        <v>527</v>
      </c>
      <c r="E42" s="61">
        <v>512</v>
      </c>
      <c r="F42" s="61">
        <v>465</v>
      </c>
      <c r="G42" s="61">
        <v>363</v>
      </c>
      <c r="H42" s="61">
        <v>102</v>
      </c>
      <c r="I42" s="61">
        <v>47</v>
      </c>
      <c r="J42" s="61">
        <v>15</v>
      </c>
      <c r="K42" s="42">
        <v>70</v>
      </c>
      <c r="L42" s="42">
        <v>171</v>
      </c>
      <c r="M42" s="42">
        <v>160</v>
      </c>
      <c r="N42" s="42">
        <v>126</v>
      </c>
    </row>
    <row r="43" spans="2:14" x14ac:dyDescent="0.2">
      <c r="B43" s="57">
        <v>4042</v>
      </c>
      <c r="C43" s="42" t="s">
        <v>107</v>
      </c>
      <c r="D43" s="61">
        <v>496</v>
      </c>
      <c r="E43" s="61">
        <v>474</v>
      </c>
      <c r="F43" s="61">
        <v>452</v>
      </c>
      <c r="G43" s="61">
        <v>287</v>
      </c>
      <c r="H43" s="61">
        <v>165</v>
      </c>
      <c r="I43" s="61">
        <v>22</v>
      </c>
      <c r="J43" s="61">
        <v>22</v>
      </c>
      <c r="K43" s="42">
        <v>173</v>
      </c>
      <c r="L43" s="42">
        <v>164</v>
      </c>
      <c r="M43" s="42">
        <v>59</v>
      </c>
      <c r="N43" s="42">
        <v>100</v>
      </c>
    </row>
    <row r="44" spans="2:14" x14ac:dyDescent="0.2">
      <c r="B44" s="57">
        <v>4044</v>
      </c>
      <c r="C44" s="42" t="s">
        <v>108</v>
      </c>
      <c r="D44" s="61">
        <v>1509</v>
      </c>
      <c r="E44" s="61">
        <v>1470</v>
      </c>
      <c r="F44" s="61">
        <v>1404</v>
      </c>
      <c r="G44" s="61">
        <v>1080</v>
      </c>
      <c r="H44" s="61">
        <v>324</v>
      </c>
      <c r="I44" s="61">
        <v>66</v>
      </c>
      <c r="J44" s="61">
        <v>39</v>
      </c>
      <c r="K44" s="42">
        <v>217</v>
      </c>
      <c r="L44" s="42">
        <v>588</v>
      </c>
      <c r="M44" s="42">
        <v>448</v>
      </c>
      <c r="N44" s="42">
        <v>256</v>
      </c>
    </row>
    <row r="45" spans="2:14" x14ac:dyDescent="0.2">
      <c r="B45" s="57">
        <v>4045</v>
      </c>
      <c r="C45" s="42" t="s">
        <v>109</v>
      </c>
      <c r="D45" s="61">
        <v>3359</v>
      </c>
      <c r="E45" s="61">
        <v>3236</v>
      </c>
      <c r="F45" s="61">
        <v>2954</v>
      </c>
      <c r="G45" s="61">
        <v>1843</v>
      </c>
      <c r="H45" s="61">
        <v>1111</v>
      </c>
      <c r="I45" s="61">
        <v>282</v>
      </c>
      <c r="J45" s="61">
        <v>123</v>
      </c>
      <c r="K45" s="42">
        <v>999</v>
      </c>
      <c r="L45" s="42">
        <v>1322</v>
      </c>
      <c r="M45" s="42">
        <v>609</v>
      </c>
      <c r="N45" s="42">
        <v>429</v>
      </c>
    </row>
    <row r="46" spans="2:14" x14ac:dyDescent="0.2">
      <c r="B46" s="57">
        <v>4046</v>
      </c>
      <c r="C46" s="42" t="s">
        <v>110</v>
      </c>
      <c r="D46" s="61">
        <v>456</v>
      </c>
      <c r="E46" s="61">
        <v>439</v>
      </c>
      <c r="F46" s="61">
        <v>428</v>
      </c>
      <c r="G46" s="61">
        <v>343</v>
      </c>
      <c r="H46" s="61">
        <v>85</v>
      </c>
      <c r="I46" s="61">
        <v>11</v>
      </c>
      <c r="J46" s="61">
        <v>17</v>
      </c>
      <c r="K46" s="42">
        <v>103</v>
      </c>
      <c r="L46" s="42">
        <v>101</v>
      </c>
      <c r="M46" s="42">
        <v>148</v>
      </c>
      <c r="N46" s="42">
        <v>104</v>
      </c>
    </row>
    <row r="47" spans="2:14" x14ac:dyDescent="0.2">
      <c r="B47" s="57">
        <v>4047</v>
      </c>
      <c r="C47" s="42" t="s">
        <v>111</v>
      </c>
      <c r="D47" s="61">
        <v>1113</v>
      </c>
      <c r="E47" s="61">
        <v>1074</v>
      </c>
      <c r="F47" s="61">
        <v>1011</v>
      </c>
      <c r="G47" s="61">
        <v>759</v>
      </c>
      <c r="H47" s="61">
        <v>252</v>
      </c>
      <c r="I47" s="61">
        <v>63</v>
      </c>
      <c r="J47" s="61">
        <v>39</v>
      </c>
      <c r="K47" s="42">
        <v>158</v>
      </c>
      <c r="L47" s="42">
        <v>409</v>
      </c>
      <c r="M47" s="42">
        <v>336</v>
      </c>
      <c r="N47" s="42">
        <v>210</v>
      </c>
    </row>
    <row r="48" spans="2:14" x14ac:dyDescent="0.2">
      <c r="B48" s="57">
        <v>4048</v>
      </c>
      <c r="C48" s="42" t="s">
        <v>112</v>
      </c>
      <c r="D48" s="61">
        <v>1490</v>
      </c>
      <c r="E48" s="61">
        <v>1444</v>
      </c>
      <c r="F48" s="61">
        <v>1337</v>
      </c>
      <c r="G48" s="61">
        <v>1037</v>
      </c>
      <c r="H48" s="61">
        <v>300</v>
      </c>
      <c r="I48" s="61">
        <v>107</v>
      </c>
      <c r="J48" s="61">
        <v>46</v>
      </c>
      <c r="K48" s="42">
        <v>184</v>
      </c>
      <c r="L48" s="42">
        <v>475</v>
      </c>
      <c r="M48" s="42">
        <v>491</v>
      </c>
      <c r="N48" s="42">
        <v>340</v>
      </c>
    </row>
    <row r="49" spans="2:14" s="64" customFormat="1" x14ac:dyDescent="0.2">
      <c r="B49" s="54">
        <v>4089</v>
      </c>
      <c r="C49" s="64" t="s">
        <v>131</v>
      </c>
      <c r="D49" s="91">
        <v>17336</v>
      </c>
      <c r="E49" s="91">
        <v>16744</v>
      </c>
      <c r="F49" s="91">
        <v>15407</v>
      </c>
      <c r="G49" s="91">
        <v>11810</v>
      </c>
      <c r="H49" s="91">
        <v>3597</v>
      </c>
      <c r="I49" s="91">
        <v>1337</v>
      </c>
      <c r="J49" s="91">
        <v>592</v>
      </c>
      <c r="K49" s="64">
        <v>2907</v>
      </c>
      <c r="L49" s="64">
        <v>5097</v>
      </c>
      <c r="M49" s="64">
        <v>5597</v>
      </c>
      <c r="N49" s="64">
        <v>3735</v>
      </c>
    </row>
    <row r="50" spans="2:14" x14ac:dyDescent="0.2">
      <c r="B50" s="57">
        <v>4061</v>
      </c>
      <c r="C50" s="42" t="s">
        <v>378</v>
      </c>
      <c r="D50" s="61">
        <v>494</v>
      </c>
      <c r="E50" s="61">
        <v>482</v>
      </c>
      <c r="F50" s="61">
        <v>458</v>
      </c>
      <c r="G50" s="61">
        <v>384</v>
      </c>
      <c r="H50" s="61">
        <v>74</v>
      </c>
      <c r="I50" s="61">
        <v>24</v>
      </c>
      <c r="J50" s="61">
        <v>12</v>
      </c>
      <c r="K50" s="42">
        <v>37</v>
      </c>
      <c r="L50" s="42">
        <v>121</v>
      </c>
      <c r="M50" s="42">
        <v>234</v>
      </c>
      <c r="N50" s="42">
        <v>102</v>
      </c>
    </row>
    <row r="51" spans="2:14" x14ac:dyDescent="0.2">
      <c r="B51" s="57">
        <v>4062</v>
      </c>
      <c r="C51" s="42" t="s">
        <v>115</v>
      </c>
      <c r="D51" s="61">
        <v>933</v>
      </c>
      <c r="E51" s="61">
        <v>902</v>
      </c>
      <c r="F51" s="61">
        <v>829</v>
      </c>
      <c r="G51" s="61">
        <v>592</v>
      </c>
      <c r="H51" s="61">
        <v>237</v>
      </c>
      <c r="I51" s="61">
        <v>73</v>
      </c>
      <c r="J51" s="61">
        <v>31</v>
      </c>
      <c r="K51" s="42">
        <v>87</v>
      </c>
      <c r="L51" s="42">
        <v>295</v>
      </c>
      <c r="M51" s="42">
        <v>421</v>
      </c>
      <c r="N51" s="42">
        <v>130</v>
      </c>
    </row>
    <row r="52" spans="2:14" x14ac:dyDescent="0.2">
      <c r="B52" s="57">
        <v>4063</v>
      </c>
      <c r="C52" s="42" t="s">
        <v>379</v>
      </c>
      <c r="D52" s="61">
        <v>1472</v>
      </c>
      <c r="E52" s="61">
        <v>1389</v>
      </c>
      <c r="F52" s="61">
        <v>1237</v>
      </c>
      <c r="G52" s="61">
        <v>800</v>
      </c>
      <c r="H52" s="61">
        <v>437</v>
      </c>
      <c r="I52" s="61">
        <v>152</v>
      </c>
      <c r="J52" s="61">
        <v>83</v>
      </c>
      <c r="K52" s="42">
        <v>349</v>
      </c>
      <c r="L52" s="42">
        <v>378</v>
      </c>
      <c r="M52" s="42">
        <v>395</v>
      </c>
      <c r="N52" s="42">
        <v>350</v>
      </c>
    </row>
    <row r="53" spans="2:14" x14ac:dyDescent="0.2">
      <c r="B53" s="57">
        <v>4064</v>
      </c>
      <c r="C53" s="42" t="s">
        <v>116</v>
      </c>
      <c r="D53" s="61">
        <v>281</v>
      </c>
      <c r="E53" s="61">
        <v>276</v>
      </c>
      <c r="F53" s="61">
        <v>253</v>
      </c>
      <c r="G53" s="61">
        <v>209</v>
      </c>
      <c r="H53" s="61">
        <v>44</v>
      </c>
      <c r="I53" s="61">
        <v>23</v>
      </c>
      <c r="J53" s="61">
        <v>5</v>
      </c>
      <c r="K53" s="42">
        <v>43</v>
      </c>
      <c r="L53" s="42">
        <v>69</v>
      </c>
      <c r="M53" s="42">
        <v>66</v>
      </c>
      <c r="N53" s="42">
        <v>103</v>
      </c>
    </row>
    <row r="54" spans="2:14" x14ac:dyDescent="0.2">
      <c r="B54" s="57">
        <v>4065</v>
      </c>
      <c r="C54" s="42" t="s">
        <v>117</v>
      </c>
      <c r="D54" s="61">
        <v>757</v>
      </c>
      <c r="E54" s="61">
        <v>725</v>
      </c>
      <c r="F54" s="61">
        <v>679</v>
      </c>
      <c r="G54" s="61">
        <v>494</v>
      </c>
      <c r="H54" s="61">
        <v>185</v>
      </c>
      <c r="I54" s="61">
        <v>46</v>
      </c>
      <c r="J54" s="61">
        <v>32</v>
      </c>
      <c r="K54" s="42">
        <v>170</v>
      </c>
      <c r="L54" s="42">
        <v>238</v>
      </c>
      <c r="M54" s="42">
        <v>191</v>
      </c>
      <c r="N54" s="42">
        <v>158</v>
      </c>
    </row>
    <row r="55" spans="2:14" x14ac:dyDescent="0.2">
      <c r="B55" s="57">
        <v>4066</v>
      </c>
      <c r="C55" s="42" t="s">
        <v>118</v>
      </c>
      <c r="D55" s="61">
        <v>271</v>
      </c>
      <c r="E55" s="61">
        <v>262</v>
      </c>
      <c r="F55" s="61">
        <v>243</v>
      </c>
      <c r="G55" s="61">
        <v>198</v>
      </c>
      <c r="H55" s="61">
        <v>45</v>
      </c>
      <c r="I55" s="61">
        <v>19</v>
      </c>
      <c r="J55" s="61">
        <v>9</v>
      </c>
      <c r="K55" s="42">
        <v>30</v>
      </c>
      <c r="L55" s="42">
        <v>62</v>
      </c>
      <c r="M55" s="42">
        <v>101</v>
      </c>
      <c r="N55" s="42">
        <v>78</v>
      </c>
    </row>
    <row r="56" spans="2:14" x14ac:dyDescent="0.2">
      <c r="B56" s="57">
        <v>4067</v>
      </c>
      <c r="C56" s="42" t="s">
        <v>460</v>
      </c>
      <c r="D56" s="61">
        <v>428</v>
      </c>
      <c r="E56" s="61">
        <v>414</v>
      </c>
      <c r="F56" s="61">
        <v>387</v>
      </c>
      <c r="G56" s="61">
        <v>324</v>
      </c>
      <c r="H56" s="61">
        <v>63</v>
      </c>
      <c r="I56" s="61">
        <v>27</v>
      </c>
      <c r="J56" s="61">
        <v>14</v>
      </c>
      <c r="K56" s="42">
        <v>40</v>
      </c>
      <c r="L56" s="42">
        <v>105</v>
      </c>
      <c r="M56" s="42">
        <v>184</v>
      </c>
      <c r="N56" s="42">
        <v>99</v>
      </c>
    </row>
    <row r="57" spans="2:14" x14ac:dyDescent="0.2">
      <c r="B57" s="57">
        <v>4068</v>
      </c>
      <c r="C57" s="42" t="s">
        <v>119</v>
      </c>
      <c r="D57" s="61">
        <v>755</v>
      </c>
      <c r="E57" s="61">
        <v>744</v>
      </c>
      <c r="F57" s="61">
        <v>668</v>
      </c>
      <c r="G57" s="61">
        <v>557</v>
      </c>
      <c r="H57" s="61">
        <v>111</v>
      </c>
      <c r="I57" s="61">
        <v>76</v>
      </c>
      <c r="J57" s="61">
        <v>11</v>
      </c>
      <c r="K57" s="42">
        <v>195</v>
      </c>
      <c r="L57" s="42">
        <v>182</v>
      </c>
      <c r="M57" s="42">
        <v>177</v>
      </c>
      <c r="N57" s="42">
        <v>201</v>
      </c>
    </row>
    <row r="58" spans="2:14" x14ac:dyDescent="0.2">
      <c r="B58" s="57">
        <v>4084</v>
      </c>
      <c r="C58" s="42" t="s">
        <v>130</v>
      </c>
      <c r="D58" s="61">
        <v>151</v>
      </c>
      <c r="E58" s="61">
        <v>147</v>
      </c>
      <c r="F58" s="61">
        <v>136</v>
      </c>
      <c r="G58" s="61">
        <v>100</v>
      </c>
      <c r="H58" s="61">
        <v>36</v>
      </c>
      <c r="I58" s="61">
        <v>11</v>
      </c>
      <c r="J58" s="61">
        <v>4</v>
      </c>
      <c r="K58" s="42">
        <v>23</v>
      </c>
      <c r="L58" s="42">
        <v>14</v>
      </c>
      <c r="M58" s="42">
        <v>69</v>
      </c>
      <c r="N58" s="42">
        <v>45</v>
      </c>
    </row>
    <row r="59" spans="2:14" x14ac:dyDescent="0.2">
      <c r="B59" s="57">
        <v>4071</v>
      </c>
      <c r="C59" s="42" t="s">
        <v>120</v>
      </c>
      <c r="D59" s="61">
        <v>587</v>
      </c>
      <c r="E59" s="61">
        <v>537</v>
      </c>
      <c r="F59" s="61">
        <v>489</v>
      </c>
      <c r="G59" s="61">
        <v>402</v>
      </c>
      <c r="H59" s="61">
        <v>87</v>
      </c>
      <c r="I59" s="61">
        <v>48</v>
      </c>
      <c r="J59" s="61">
        <v>50</v>
      </c>
      <c r="K59" s="42">
        <v>95</v>
      </c>
      <c r="L59" s="42">
        <v>81</v>
      </c>
      <c r="M59" s="42">
        <v>243</v>
      </c>
      <c r="N59" s="42">
        <v>168</v>
      </c>
    </row>
    <row r="60" spans="2:14" x14ac:dyDescent="0.2">
      <c r="B60" s="57">
        <v>4072</v>
      </c>
      <c r="C60" s="42" t="s">
        <v>380</v>
      </c>
      <c r="D60" s="61">
        <v>734</v>
      </c>
      <c r="E60" s="61">
        <v>716</v>
      </c>
      <c r="F60" s="61">
        <v>665</v>
      </c>
      <c r="G60" s="61">
        <v>562</v>
      </c>
      <c r="H60" s="61">
        <v>103</v>
      </c>
      <c r="I60" s="61">
        <v>51</v>
      </c>
      <c r="J60" s="61">
        <v>18</v>
      </c>
      <c r="K60" s="42">
        <v>82</v>
      </c>
      <c r="L60" s="42">
        <v>213</v>
      </c>
      <c r="M60" s="42">
        <v>275</v>
      </c>
      <c r="N60" s="42">
        <v>164</v>
      </c>
    </row>
    <row r="61" spans="2:14" x14ac:dyDescent="0.2">
      <c r="B61" s="57">
        <v>4073</v>
      </c>
      <c r="C61" s="42" t="s">
        <v>121</v>
      </c>
      <c r="D61" s="61">
        <v>505</v>
      </c>
      <c r="E61" s="61">
        <v>494</v>
      </c>
      <c r="F61" s="61">
        <v>430</v>
      </c>
      <c r="G61" s="61">
        <v>333</v>
      </c>
      <c r="H61" s="61">
        <v>97</v>
      </c>
      <c r="I61" s="61">
        <v>64</v>
      </c>
      <c r="J61" s="61">
        <v>11</v>
      </c>
      <c r="K61" s="42">
        <v>50</v>
      </c>
      <c r="L61" s="42">
        <v>128</v>
      </c>
      <c r="M61" s="42">
        <v>179</v>
      </c>
      <c r="N61" s="42">
        <v>148</v>
      </c>
    </row>
    <row r="62" spans="2:14" x14ac:dyDescent="0.2">
      <c r="B62" s="57">
        <v>4074</v>
      </c>
      <c r="C62" s="42" t="s">
        <v>122</v>
      </c>
      <c r="D62" s="61">
        <v>646</v>
      </c>
      <c r="E62" s="61">
        <v>629</v>
      </c>
      <c r="F62" s="61">
        <v>552</v>
      </c>
      <c r="G62" s="61">
        <v>408</v>
      </c>
      <c r="H62" s="61">
        <v>144</v>
      </c>
      <c r="I62" s="61">
        <v>77</v>
      </c>
      <c r="J62" s="61">
        <v>17</v>
      </c>
      <c r="K62" s="42">
        <v>57</v>
      </c>
      <c r="L62" s="42">
        <v>194</v>
      </c>
      <c r="M62" s="42">
        <v>208</v>
      </c>
      <c r="N62" s="42">
        <v>187</v>
      </c>
    </row>
    <row r="63" spans="2:14" x14ac:dyDescent="0.2">
      <c r="B63" s="57">
        <v>4075</v>
      </c>
      <c r="C63" s="42" t="s">
        <v>461</v>
      </c>
      <c r="D63" s="61">
        <v>883</v>
      </c>
      <c r="E63" s="61">
        <v>850</v>
      </c>
      <c r="F63" s="61">
        <v>791</v>
      </c>
      <c r="G63" s="61">
        <v>575</v>
      </c>
      <c r="H63" s="61">
        <v>216</v>
      </c>
      <c r="I63" s="61">
        <v>59</v>
      </c>
      <c r="J63" s="61">
        <v>33</v>
      </c>
      <c r="K63" s="42">
        <v>63</v>
      </c>
      <c r="L63" s="42">
        <v>467</v>
      </c>
      <c r="M63" s="42">
        <v>224</v>
      </c>
      <c r="N63" s="42">
        <v>129</v>
      </c>
    </row>
    <row r="64" spans="2:14" x14ac:dyDescent="0.2">
      <c r="B64" s="57">
        <v>4076</v>
      </c>
      <c r="C64" s="42" t="s">
        <v>123</v>
      </c>
      <c r="D64" s="61">
        <v>830</v>
      </c>
      <c r="E64" s="61">
        <v>797</v>
      </c>
      <c r="F64" s="61">
        <v>727</v>
      </c>
      <c r="G64" s="61">
        <v>571</v>
      </c>
      <c r="H64" s="61">
        <v>156</v>
      </c>
      <c r="I64" s="61">
        <v>70</v>
      </c>
      <c r="J64" s="61">
        <v>33</v>
      </c>
      <c r="K64" s="42">
        <v>163</v>
      </c>
      <c r="L64" s="42">
        <v>142</v>
      </c>
      <c r="M64" s="42">
        <v>276</v>
      </c>
      <c r="N64" s="42">
        <v>249</v>
      </c>
    </row>
    <row r="65" spans="2:14" x14ac:dyDescent="0.2">
      <c r="B65" s="57">
        <v>4077</v>
      </c>
      <c r="C65" s="42" t="s">
        <v>124</v>
      </c>
      <c r="D65" s="61">
        <v>427</v>
      </c>
      <c r="E65" s="61">
        <v>416</v>
      </c>
      <c r="F65" s="61">
        <v>389</v>
      </c>
      <c r="G65" s="61">
        <v>332</v>
      </c>
      <c r="H65" s="61">
        <v>57</v>
      </c>
      <c r="I65" s="61">
        <v>27</v>
      </c>
      <c r="J65" s="61">
        <v>11</v>
      </c>
      <c r="K65" s="42">
        <v>82</v>
      </c>
      <c r="L65" s="42">
        <v>120</v>
      </c>
      <c r="M65" s="42">
        <v>114</v>
      </c>
      <c r="N65" s="42">
        <v>111</v>
      </c>
    </row>
    <row r="66" spans="2:14" x14ac:dyDescent="0.2">
      <c r="B66" s="57">
        <v>4078</v>
      </c>
      <c r="C66" s="42" t="s">
        <v>125</v>
      </c>
      <c r="D66" s="61">
        <v>159</v>
      </c>
      <c r="E66" s="61">
        <v>155</v>
      </c>
      <c r="F66" s="61">
        <v>141</v>
      </c>
      <c r="G66" s="61">
        <v>122</v>
      </c>
      <c r="H66" s="61">
        <v>19</v>
      </c>
      <c r="I66" s="61">
        <v>14</v>
      </c>
      <c r="J66" s="61">
        <v>4</v>
      </c>
      <c r="K66" s="42">
        <v>41</v>
      </c>
      <c r="L66" s="42">
        <v>20</v>
      </c>
      <c r="M66" s="42">
        <v>52</v>
      </c>
      <c r="N66" s="42">
        <v>46</v>
      </c>
    </row>
    <row r="67" spans="2:14" x14ac:dyDescent="0.2">
      <c r="B67" s="57">
        <v>4079</v>
      </c>
      <c r="C67" s="42" t="s">
        <v>126</v>
      </c>
      <c r="D67" s="61">
        <v>359</v>
      </c>
      <c r="E67" s="61">
        <v>351</v>
      </c>
      <c r="F67" s="61">
        <v>329</v>
      </c>
      <c r="G67" s="61">
        <v>252</v>
      </c>
      <c r="H67" s="61">
        <v>77</v>
      </c>
      <c r="I67" s="61">
        <v>22</v>
      </c>
      <c r="J67" s="61">
        <v>8</v>
      </c>
      <c r="K67" s="42">
        <v>54</v>
      </c>
      <c r="L67" s="42">
        <v>32</v>
      </c>
      <c r="M67" s="42">
        <v>203</v>
      </c>
      <c r="N67" s="42">
        <v>70</v>
      </c>
    </row>
    <row r="68" spans="2:14" x14ac:dyDescent="0.2">
      <c r="B68" s="57">
        <v>4080</v>
      </c>
      <c r="C68" s="42" t="s">
        <v>127</v>
      </c>
      <c r="D68" s="61">
        <v>1640</v>
      </c>
      <c r="E68" s="61">
        <v>1595</v>
      </c>
      <c r="F68" s="61">
        <v>1461</v>
      </c>
      <c r="G68" s="61">
        <v>1147</v>
      </c>
      <c r="H68" s="61">
        <v>314</v>
      </c>
      <c r="I68" s="61">
        <v>134</v>
      </c>
      <c r="J68" s="61">
        <v>45</v>
      </c>
      <c r="K68" s="42">
        <v>394</v>
      </c>
      <c r="L68" s="42">
        <v>436</v>
      </c>
      <c r="M68" s="42">
        <v>448</v>
      </c>
      <c r="N68" s="42">
        <v>362</v>
      </c>
    </row>
    <row r="69" spans="2:14" x14ac:dyDescent="0.2">
      <c r="B69" s="57">
        <v>4081</v>
      </c>
      <c r="C69" s="42" t="s">
        <v>128</v>
      </c>
      <c r="D69" s="61">
        <v>800</v>
      </c>
      <c r="E69" s="61">
        <v>780</v>
      </c>
      <c r="F69" s="61">
        <v>716</v>
      </c>
      <c r="G69" s="61">
        <v>549</v>
      </c>
      <c r="H69" s="61">
        <v>167</v>
      </c>
      <c r="I69" s="61">
        <v>64</v>
      </c>
      <c r="J69" s="61">
        <v>20</v>
      </c>
      <c r="K69" s="42">
        <v>39</v>
      </c>
      <c r="L69" s="42">
        <v>404</v>
      </c>
      <c r="M69" s="42">
        <v>286</v>
      </c>
      <c r="N69" s="42">
        <v>71</v>
      </c>
    </row>
    <row r="70" spans="2:14" x14ac:dyDescent="0.2">
      <c r="B70" s="57">
        <v>4082</v>
      </c>
      <c r="C70" s="42" t="s">
        <v>381</v>
      </c>
      <c r="D70" s="61">
        <v>3265</v>
      </c>
      <c r="E70" s="61">
        <v>3141</v>
      </c>
      <c r="F70" s="61">
        <v>2931</v>
      </c>
      <c r="G70" s="61">
        <v>2217</v>
      </c>
      <c r="H70" s="61">
        <v>714</v>
      </c>
      <c r="I70" s="61">
        <v>210</v>
      </c>
      <c r="J70" s="61">
        <v>124</v>
      </c>
      <c r="K70" s="42">
        <v>737</v>
      </c>
      <c r="L70" s="42">
        <v>1025</v>
      </c>
      <c r="M70" s="42">
        <v>958</v>
      </c>
      <c r="N70" s="42">
        <v>545</v>
      </c>
    </row>
    <row r="71" spans="2:14" x14ac:dyDescent="0.2">
      <c r="B71" s="57">
        <v>4083</v>
      </c>
      <c r="C71" s="42" t="s">
        <v>129</v>
      </c>
      <c r="D71" s="61">
        <v>959</v>
      </c>
      <c r="E71" s="61">
        <v>942</v>
      </c>
      <c r="F71" s="61">
        <v>896</v>
      </c>
      <c r="G71" s="61">
        <v>682</v>
      </c>
      <c r="H71" s="61">
        <v>214</v>
      </c>
      <c r="I71" s="61">
        <v>46</v>
      </c>
      <c r="J71" s="61">
        <v>17</v>
      </c>
      <c r="K71" s="42">
        <v>76</v>
      </c>
      <c r="L71" s="42">
        <v>371</v>
      </c>
      <c r="M71" s="42">
        <v>293</v>
      </c>
      <c r="N71" s="42">
        <v>219</v>
      </c>
    </row>
    <row r="72" spans="2:14" s="64" customFormat="1" x14ac:dyDescent="0.2">
      <c r="B72" s="54">
        <v>4129</v>
      </c>
      <c r="C72" s="64" t="s">
        <v>151</v>
      </c>
      <c r="D72" s="91">
        <v>12233</v>
      </c>
      <c r="E72" s="91">
        <v>11839</v>
      </c>
      <c r="F72" s="91">
        <v>10668</v>
      </c>
      <c r="G72" s="91">
        <v>8316</v>
      </c>
      <c r="H72" s="91">
        <v>2352</v>
      </c>
      <c r="I72" s="91">
        <v>1171</v>
      </c>
      <c r="J72" s="91">
        <v>394</v>
      </c>
      <c r="K72" s="64">
        <v>3109</v>
      </c>
      <c r="L72" s="64">
        <v>3887</v>
      </c>
      <c r="M72" s="64">
        <v>3106</v>
      </c>
      <c r="N72" s="64">
        <v>2131</v>
      </c>
    </row>
    <row r="73" spans="2:14" x14ac:dyDescent="0.2">
      <c r="B73" s="57">
        <v>4091</v>
      </c>
      <c r="C73" s="42" t="s">
        <v>132</v>
      </c>
      <c r="D73" s="61">
        <v>600</v>
      </c>
      <c r="E73" s="61">
        <v>589</v>
      </c>
      <c r="F73" s="61">
        <v>536</v>
      </c>
      <c r="G73" s="61">
        <v>469</v>
      </c>
      <c r="H73" s="61">
        <v>67</v>
      </c>
      <c r="I73" s="61">
        <v>53</v>
      </c>
      <c r="J73" s="61">
        <v>11</v>
      </c>
      <c r="K73" s="42">
        <v>141</v>
      </c>
      <c r="L73" s="42">
        <v>212</v>
      </c>
      <c r="M73" s="42">
        <v>136</v>
      </c>
      <c r="N73" s="42">
        <v>111</v>
      </c>
    </row>
    <row r="74" spans="2:14" x14ac:dyDescent="0.2">
      <c r="B74" s="57">
        <v>4092</v>
      </c>
      <c r="C74" s="42" t="s">
        <v>133</v>
      </c>
      <c r="D74" s="61">
        <v>726</v>
      </c>
      <c r="E74" s="61">
        <v>699</v>
      </c>
      <c r="F74" s="61">
        <v>668</v>
      </c>
      <c r="G74" s="61">
        <v>538</v>
      </c>
      <c r="H74" s="61">
        <v>130</v>
      </c>
      <c r="I74" s="61">
        <v>31</v>
      </c>
      <c r="J74" s="61">
        <v>27</v>
      </c>
      <c r="K74" s="42">
        <v>66</v>
      </c>
      <c r="L74" s="42">
        <v>237</v>
      </c>
      <c r="M74" s="42">
        <v>252</v>
      </c>
      <c r="N74" s="42">
        <v>171</v>
      </c>
    </row>
    <row r="75" spans="2:14" x14ac:dyDescent="0.2">
      <c r="B75" s="57">
        <v>4093</v>
      </c>
      <c r="C75" s="42" t="s">
        <v>134</v>
      </c>
      <c r="D75" s="61">
        <v>257</v>
      </c>
      <c r="E75" s="61">
        <v>254</v>
      </c>
      <c r="F75" s="61">
        <v>228</v>
      </c>
      <c r="G75" s="61">
        <v>197</v>
      </c>
      <c r="H75" s="61">
        <v>31</v>
      </c>
      <c r="I75" s="61">
        <v>26</v>
      </c>
      <c r="J75" s="61">
        <v>3</v>
      </c>
      <c r="K75" s="42">
        <v>38</v>
      </c>
      <c r="L75" s="42">
        <v>84</v>
      </c>
      <c r="M75" s="42">
        <v>90</v>
      </c>
      <c r="N75" s="42">
        <v>45</v>
      </c>
    </row>
    <row r="76" spans="2:14" x14ac:dyDescent="0.2">
      <c r="B76" s="57">
        <v>4124</v>
      </c>
      <c r="C76" s="42" t="s">
        <v>150</v>
      </c>
      <c r="D76" s="61">
        <v>557</v>
      </c>
      <c r="E76" s="61">
        <v>542</v>
      </c>
      <c r="F76" s="61">
        <v>451</v>
      </c>
      <c r="G76" s="61">
        <v>372</v>
      </c>
      <c r="H76" s="61">
        <v>79</v>
      </c>
      <c r="I76" s="61">
        <v>91</v>
      </c>
      <c r="J76" s="61">
        <v>15</v>
      </c>
      <c r="K76" s="42">
        <v>160</v>
      </c>
      <c r="L76" s="42">
        <v>130</v>
      </c>
      <c r="M76" s="42">
        <v>182</v>
      </c>
      <c r="N76" s="42">
        <v>85</v>
      </c>
    </row>
    <row r="77" spans="2:14" x14ac:dyDescent="0.2">
      <c r="B77" s="57">
        <v>4094</v>
      </c>
      <c r="C77" s="42" t="s">
        <v>135</v>
      </c>
      <c r="D77" s="61">
        <v>245</v>
      </c>
      <c r="E77" s="61">
        <v>238</v>
      </c>
      <c r="F77" s="61">
        <v>199</v>
      </c>
      <c r="G77" s="61">
        <v>150</v>
      </c>
      <c r="H77" s="61">
        <v>49</v>
      </c>
      <c r="I77" s="61">
        <v>39</v>
      </c>
      <c r="J77" s="61">
        <v>7</v>
      </c>
      <c r="K77" s="42">
        <v>66</v>
      </c>
      <c r="L77" s="42">
        <v>51</v>
      </c>
      <c r="M77" s="42">
        <v>68</v>
      </c>
      <c r="N77" s="42">
        <v>60</v>
      </c>
    </row>
    <row r="78" spans="2:14" x14ac:dyDescent="0.2">
      <c r="B78" s="57">
        <v>4095</v>
      </c>
      <c r="C78" s="42" t="s">
        <v>25</v>
      </c>
      <c r="D78" s="61">
        <v>2480</v>
      </c>
      <c r="E78" s="61">
        <v>2371</v>
      </c>
      <c r="F78" s="61">
        <v>2202</v>
      </c>
      <c r="G78" s="61">
        <v>1549</v>
      </c>
      <c r="H78" s="61">
        <v>653</v>
      </c>
      <c r="I78" s="61">
        <v>169</v>
      </c>
      <c r="J78" s="61">
        <v>109</v>
      </c>
      <c r="K78" s="42">
        <v>874</v>
      </c>
      <c r="L78" s="42">
        <v>876</v>
      </c>
      <c r="M78" s="42">
        <v>466</v>
      </c>
      <c r="N78" s="42">
        <v>264</v>
      </c>
    </row>
    <row r="79" spans="2:14" x14ac:dyDescent="0.2">
      <c r="B79" s="57">
        <v>4096</v>
      </c>
      <c r="C79" s="42" t="s">
        <v>136</v>
      </c>
      <c r="D79" s="61">
        <v>238</v>
      </c>
      <c r="E79" s="61">
        <v>228</v>
      </c>
      <c r="F79" s="61">
        <v>199</v>
      </c>
      <c r="G79" s="61">
        <v>178</v>
      </c>
      <c r="H79" s="61">
        <v>21</v>
      </c>
      <c r="I79" s="61">
        <v>29</v>
      </c>
      <c r="J79" s="61">
        <v>10</v>
      </c>
      <c r="K79" s="42">
        <v>61</v>
      </c>
      <c r="L79" s="42">
        <v>47</v>
      </c>
      <c r="M79" s="42">
        <v>71</v>
      </c>
      <c r="N79" s="42">
        <v>59</v>
      </c>
    </row>
    <row r="80" spans="2:14" x14ac:dyDescent="0.2">
      <c r="B80" s="57">
        <v>4097</v>
      </c>
      <c r="C80" s="42" t="s">
        <v>137</v>
      </c>
      <c r="D80" s="61">
        <v>117</v>
      </c>
      <c r="E80" s="61">
        <v>111</v>
      </c>
      <c r="F80" s="61">
        <v>94</v>
      </c>
      <c r="G80" s="61">
        <v>79</v>
      </c>
      <c r="H80" s="61">
        <v>15</v>
      </c>
      <c r="I80" s="61">
        <v>17</v>
      </c>
      <c r="J80" s="61">
        <v>6</v>
      </c>
      <c r="K80" s="42">
        <v>36</v>
      </c>
      <c r="L80" s="42">
        <v>19</v>
      </c>
      <c r="M80" s="42">
        <v>33</v>
      </c>
      <c r="N80" s="42">
        <v>29</v>
      </c>
    </row>
    <row r="81" spans="2:14" x14ac:dyDescent="0.2">
      <c r="B81" s="57">
        <v>4099</v>
      </c>
      <c r="C81" s="42" t="s">
        <v>138</v>
      </c>
      <c r="D81" s="61">
        <v>139</v>
      </c>
      <c r="E81" s="61">
        <v>138</v>
      </c>
      <c r="F81" s="61">
        <v>128</v>
      </c>
      <c r="G81" s="61">
        <v>109</v>
      </c>
      <c r="H81" s="61">
        <v>19</v>
      </c>
      <c r="I81" s="61">
        <v>10</v>
      </c>
      <c r="J81" s="61">
        <v>1</v>
      </c>
      <c r="K81" s="42">
        <v>25</v>
      </c>
      <c r="L81" s="42">
        <v>41</v>
      </c>
      <c r="M81" s="42">
        <v>36</v>
      </c>
      <c r="N81" s="42">
        <v>37</v>
      </c>
    </row>
    <row r="82" spans="2:14" x14ac:dyDescent="0.2">
      <c r="B82" s="57">
        <v>4100</v>
      </c>
      <c r="C82" s="42" t="s">
        <v>382</v>
      </c>
      <c r="D82" s="61">
        <v>758</v>
      </c>
      <c r="E82" s="61">
        <v>741</v>
      </c>
      <c r="F82" s="61">
        <v>692</v>
      </c>
      <c r="G82" s="61">
        <v>535</v>
      </c>
      <c r="H82" s="61">
        <v>157</v>
      </c>
      <c r="I82" s="61">
        <v>49</v>
      </c>
      <c r="J82" s="61">
        <v>17</v>
      </c>
      <c r="K82" s="42">
        <v>81</v>
      </c>
      <c r="L82" s="42">
        <v>268</v>
      </c>
      <c r="M82" s="42">
        <v>249</v>
      </c>
      <c r="N82" s="42">
        <v>160</v>
      </c>
    </row>
    <row r="83" spans="2:14" x14ac:dyDescent="0.2">
      <c r="B83" s="57">
        <v>4104</v>
      </c>
      <c r="C83" s="42" t="s">
        <v>139</v>
      </c>
      <c r="D83" s="61">
        <v>706</v>
      </c>
      <c r="E83" s="61">
        <v>680</v>
      </c>
      <c r="F83" s="61">
        <v>594</v>
      </c>
      <c r="G83" s="61">
        <v>446</v>
      </c>
      <c r="H83" s="61">
        <v>148</v>
      </c>
      <c r="I83" s="61">
        <v>86</v>
      </c>
      <c r="J83" s="61">
        <v>26</v>
      </c>
      <c r="K83" s="42">
        <v>121</v>
      </c>
      <c r="L83" s="42">
        <v>172</v>
      </c>
      <c r="M83" s="42">
        <v>196</v>
      </c>
      <c r="N83" s="42">
        <v>217</v>
      </c>
    </row>
    <row r="84" spans="2:14" x14ac:dyDescent="0.2">
      <c r="B84" s="57">
        <v>4105</v>
      </c>
      <c r="C84" s="42" t="s">
        <v>140</v>
      </c>
      <c r="D84" s="61">
        <v>104</v>
      </c>
      <c r="E84" s="61">
        <v>100</v>
      </c>
      <c r="F84" s="61">
        <v>100</v>
      </c>
      <c r="G84" s="61">
        <v>70</v>
      </c>
      <c r="H84" s="61">
        <v>30</v>
      </c>
      <c r="I84" s="61">
        <v>0</v>
      </c>
      <c r="J84" s="61">
        <v>4</v>
      </c>
      <c r="K84" s="42">
        <v>47</v>
      </c>
      <c r="L84" s="42">
        <v>23</v>
      </c>
      <c r="M84" s="42">
        <v>15</v>
      </c>
      <c r="N84" s="42">
        <v>19</v>
      </c>
    </row>
    <row r="85" spans="2:14" x14ac:dyDescent="0.2">
      <c r="B85" s="57">
        <v>4106</v>
      </c>
      <c r="C85" s="42" t="s">
        <v>141</v>
      </c>
      <c r="D85" s="61">
        <v>157</v>
      </c>
      <c r="E85" s="61">
        <v>157</v>
      </c>
      <c r="F85" s="61">
        <v>133</v>
      </c>
      <c r="G85" s="61">
        <v>108</v>
      </c>
      <c r="H85" s="61">
        <v>25</v>
      </c>
      <c r="I85" s="61">
        <v>24</v>
      </c>
      <c r="J85" s="61">
        <v>0</v>
      </c>
      <c r="K85" s="42">
        <v>42</v>
      </c>
      <c r="L85" s="42">
        <v>40</v>
      </c>
      <c r="M85" s="42">
        <v>59</v>
      </c>
      <c r="N85" s="42">
        <v>16</v>
      </c>
    </row>
    <row r="86" spans="2:14" x14ac:dyDescent="0.2">
      <c r="B86" s="57">
        <v>4107</v>
      </c>
      <c r="C86" s="42" t="s">
        <v>142</v>
      </c>
      <c r="D86" s="61">
        <v>252</v>
      </c>
      <c r="E86" s="61">
        <v>247</v>
      </c>
      <c r="F86" s="61">
        <v>225</v>
      </c>
      <c r="G86" s="61">
        <v>169</v>
      </c>
      <c r="H86" s="61">
        <v>56</v>
      </c>
      <c r="I86" s="61">
        <v>22</v>
      </c>
      <c r="J86" s="61">
        <v>5</v>
      </c>
      <c r="K86" s="42">
        <v>52</v>
      </c>
      <c r="L86" s="42">
        <v>59</v>
      </c>
      <c r="M86" s="42">
        <v>89</v>
      </c>
      <c r="N86" s="42">
        <v>52</v>
      </c>
    </row>
    <row r="87" spans="2:14" x14ac:dyDescent="0.2">
      <c r="B87" s="57">
        <v>4110</v>
      </c>
      <c r="C87" s="42" t="s">
        <v>143</v>
      </c>
      <c r="D87" s="61">
        <v>347</v>
      </c>
      <c r="E87" s="61">
        <v>341</v>
      </c>
      <c r="F87" s="61">
        <v>289</v>
      </c>
      <c r="G87" s="61">
        <v>221</v>
      </c>
      <c r="H87" s="61">
        <v>68</v>
      </c>
      <c r="I87" s="61">
        <v>52</v>
      </c>
      <c r="J87" s="61">
        <v>6</v>
      </c>
      <c r="K87" s="42">
        <v>78</v>
      </c>
      <c r="L87" s="42">
        <v>83</v>
      </c>
      <c r="M87" s="42">
        <v>118</v>
      </c>
      <c r="N87" s="42">
        <v>68</v>
      </c>
    </row>
    <row r="88" spans="2:14" x14ac:dyDescent="0.2">
      <c r="B88" s="57">
        <v>4111</v>
      </c>
      <c r="C88" s="42" t="s">
        <v>144</v>
      </c>
      <c r="D88" s="61">
        <v>406</v>
      </c>
      <c r="E88" s="61">
        <v>401</v>
      </c>
      <c r="F88" s="61">
        <v>368</v>
      </c>
      <c r="G88" s="61">
        <v>289</v>
      </c>
      <c r="H88" s="61">
        <v>79</v>
      </c>
      <c r="I88" s="61">
        <v>33</v>
      </c>
      <c r="J88" s="61">
        <v>5</v>
      </c>
      <c r="K88" s="42">
        <v>52</v>
      </c>
      <c r="L88" s="42">
        <v>214</v>
      </c>
      <c r="M88" s="42">
        <v>74</v>
      </c>
      <c r="N88" s="42">
        <v>66</v>
      </c>
    </row>
    <row r="89" spans="2:14" x14ac:dyDescent="0.2">
      <c r="B89" s="57">
        <v>4112</v>
      </c>
      <c r="C89" s="42" t="s">
        <v>145</v>
      </c>
      <c r="D89" s="61">
        <v>284</v>
      </c>
      <c r="E89" s="61">
        <v>279</v>
      </c>
      <c r="F89" s="61">
        <v>243</v>
      </c>
      <c r="G89" s="61">
        <v>217</v>
      </c>
      <c r="H89" s="61">
        <v>26</v>
      </c>
      <c r="I89" s="61">
        <v>36</v>
      </c>
      <c r="J89" s="61">
        <v>5</v>
      </c>
      <c r="K89" s="42">
        <v>40</v>
      </c>
      <c r="L89" s="42">
        <v>85</v>
      </c>
      <c r="M89" s="42">
        <v>84</v>
      </c>
      <c r="N89" s="42">
        <v>75</v>
      </c>
    </row>
    <row r="90" spans="2:14" x14ac:dyDescent="0.2">
      <c r="B90" s="57">
        <v>4125</v>
      </c>
      <c r="C90" s="42" t="s">
        <v>402</v>
      </c>
      <c r="D90" s="61">
        <v>744</v>
      </c>
      <c r="E90" s="61">
        <v>708</v>
      </c>
      <c r="F90" s="61">
        <v>611</v>
      </c>
      <c r="G90" s="61">
        <v>509</v>
      </c>
      <c r="H90" s="61">
        <v>102</v>
      </c>
      <c r="I90" s="61">
        <v>97</v>
      </c>
      <c r="J90" s="61">
        <v>36</v>
      </c>
      <c r="K90" s="42">
        <v>227</v>
      </c>
      <c r="L90" s="42">
        <v>208</v>
      </c>
      <c r="M90" s="42">
        <v>202</v>
      </c>
      <c r="N90" s="42">
        <v>107</v>
      </c>
    </row>
    <row r="91" spans="2:14" x14ac:dyDescent="0.2">
      <c r="B91" s="57">
        <v>4117</v>
      </c>
      <c r="C91" s="42" t="s">
        <v>383</v>
      </c>
      <c r="D91" s="61">
        <v>281</v>
      </c>
      <c r="E91" s="61">
        <v>269</v>
      </c>
      <c r="F91" s="61">
        <v>193</v>
      </c>
      <c r="G91" s="61">
        <v>163</v>
      </c>
      <c r="H91" s="61">
        <v>30</v>
      </c>
      <c r="I91" s="61">
        <v>76</v>
      </c>
      <c r="J91" s="61">
        <v>12</v>
      </c>
      <c r="K91" s="42">
        <v>112</v>
      </c>
      <c r="L91" s="42">
        <v>47</v>
      </c>
      <c r="M91" s="42">
        <v>78</v>
      </c>
      <c r="N91" s="42">
        <v>44</v>
      </c>
    </row>
    <row r="92" spans="2:14" x14ac:dyDescent="0.2">
      <c r="B92" s="57">
        <v>4120</v>
      </c>
      <c r="C92" s="42" t="s">
        <v>384</v>
      </c>
      <c r="D92" s="61">
        <v>454</v>
      </c>
      <c r="E92" s="61">
        <v>441</v>
      </c>
      <c r="F92" s="61">
        <v>402</v>
      </c>
      <c r="G92" s="61">
        <v>345</v>
      </c>
      <c r="H92" s="61">
        <v>57</v>
      </c>
      <c r="I92" s="61">
        <v>39</v>
      </c>
      <c r="J92" s="61">
        <v>13</v>
      </c>
      <c r="K92" s="42">
        <v>113</v>
      </c>
      <c r="L92" s="42">
        <v>113</v>
      </c>
      <c r="M92" s="42">
        <v>132</v>
      </c>
      <c r="N92" s="42">
        <v>96</v>
      </c>
    </row>
    <row r="93" spans="2:14" x14ac:dyDescent="0.2">
      <c r="B93" s="57">
        <v>4121</v>
      </c>
      <c r="C93" s="42" t="s">
        <v>147</v>
      </c>
      <c r="D93" s="61">
        <v>592</v>
      </c>
      <c r="E93" s="61">
        <v>573</v>
      </c>
      <c r="F93" s="61">
        <v>521</v>
      </c>
      <c r="G93" s="61">
        <v>421</v>
      </c>
      <c r="H93" s="61">
        <v>100</v>
      </c>
      <c r="I93" s="61">
        <v>52</v>
      </c>
      <c r="J93" s="61">
        <v>19</v>
      </c>
      <c r="K93" s="42">
        <v>149</v>
      </c>
      <c r="L93" s="42">
        <v>143</v>
      </c>
      <c r="M93" s="42">
        <v>180</v>
      </c>
      <c r="N93" s="42">
        <v>120</v>
      </c>
    </row>
    <row r="94" spans="2:14" x14ac:dyDescent="0.2">
      <c r="B94" s="57">
        <v>4122</v>
      </c>
      <c r="C94" s="42" t="s">
        <v>148</v>
      </c>
      <c r="D94" s="61">
        <v>481</v>
      </c>
      <c r="E94" s="61">
        <v>471</v>
      </c>
      <c r="F94" s="61">
        <v>431</v>
      </c>
      <c r="G94" s="61">
        <v>362</v>
      </c>
      <c r="H94" s="61">
        <v>69</v>
      </c>
      <c r="I94" s="61">
        <v>40</v>
      </c>
      <c r="J94" s="61">
        <v>10</v>
      </c>
      <c r="K94" s="42">
        <v>90</v>
      </c>
      <c r="L94" s="42">
        <v>174</v>
      </c>
      <c r="M94" s="42">
        <v>114</v>
      </c>
      <c r="N94" s="42">
        <v>103</v>
      </c>
    </row>
    <row r="95" spans="2:14" x14ac:dyDescent="0.2">
      <c r="B95" s="57">
        <v>4123</v>
      </c>
      <c r="C95" s="42" t="s">
        <v>149</v>
      </c>
      <c r="D95" s="61">
        <v>1308</v>
      </c>
      <c r="E95" s="61">
        <v>1261</v>
      </c>
      <c r="F95" s="61">
        <v>1161</v>
      </c>
      <c r="G95" s="61">
        <v>820</v>
      </c>
      <c r="H95" s="61">
        <v>341</v>
      </c>
      <c r="I95" s="61">
        <v>100</v>
      </c>
      <c r="J95" s="61">
        <v>47</v>
      </c>
      <c r="K95" s="42">
        <v>438</v>
      </c>
      <c r="L95" s="42">
        <v>561</v>
      </c>
      <c r="M95" s="42">
        <v>182</v>
      </c>
      <c r="N95" s="42">
        <v>127</v>
      </c>
    </row>
    <row r="96" spans="2:14" s="64" customFormat="1" x14ac:dyDescent="0.2">
      <c r="B96" s="54">
        <v>4159</v>
      </c>
      <c r="C96" s="64" t="s">
        <v>165</v>
      </c>
      <c r="D96" s="91">
        <v>10924</v>
      </c>
      <c r="E96" s="91">
        <v>10500</v>
      </c>
      <c r="F96" s="91">
        <v>9359</v>
      </c>
      <c r="G96" s="91">
        <v>7375</v>
      </c>
      <c r="H96" s="91">
        <v>1984</v>
      </c>
      <c r="I96" s="91">
        <v>1141</v>
      </c>
      <c r="J96" s="91">
        <v>424</v>
      </c>
      <c r="K96" s="64">
        <v>3569</v>
      </c>
      <c r="L96" s="64">
        <v>3375</v>
      </c>
      <c r="M96" s="64">
        <v>2230</v>
      </c>
      <c r="N96" s="64">
        <v>1750</v>
      </c>
    </row>
    <row r="97" spans="2:14" x14ac:dyDescent="0.2">
      <c r="B97" s="57">
        <v>4131</v>
      </c>
      <c r="C97" s="42" t="s">
        <v>152</v>
      </c>
      <c r="D97" s="61">
        <v>1044</v>
      </c>
      <c r="E97" s="61">
        <v>1010</v>
      </c>
      <c r="F97" s="61">
        <v>921</v>
      </c>
      <c r="G97" s="61">
        <v>716</v>
      </c>
      <c r="H97" s="61">
        <v>205</v>
      </c>
      <c r="I97" s="61">
        <v>89</v>
      </c>
      <c r="J97" s="61">
        <v>34</v>
      </c>
      <c r="K97" s="42">
        <v>404</v>
      </c>
      <c r="L97" s="42">
        <v>248</v>
      </c>
      <c r="M97" s="42">
        <v>160</v>
      </c>
      <c r="N97" s="42">
        <v>232</v>
      </c>
    </row>
    <row r="98" spans="2:14" x14ac:dyDescent="0.2">
      <c r="B98" s="57">
        <v>4132</v>
      </c>
      <c r="C98" s="42" t="s">
        <v>153</v>
      </c>
      <c r="D98" s="61">
        <v>371</v>
      </c>
      <c r="E98" s="61">
        <v>360</v>
      </c>
      <c r="F98" s="61">
        <v>307</v>
      </c>
      <c r="G98" s="61">
        <v>209</v>
      </c>
      <c r="H98" s="61">
        <v>98</v>
      </c>
      <c r="I98" s="61">
        <v>53</v>
      </c>
      <c r="J98" s="61">
        <v>11</v>
      </c>
      <c r="K98" s="42">
        <v>152</v>
      </c>
      <c r="L98" s="42">
        <v>105</v>
      </c>
      <c r="M98" s="42">
        <v>44</v>
      </c>
      <c r="N98" s="42">
        <v>70</v>
      </c>
    </row>
    <row r="99" spans="2:14" x14ac:dyDescent="0.2">
      <c r="B99" s="57">
        <v>4133</v>
      </c>
      <c r="C99" s="42" t="s">
        <v>385</v>
      </c>
      <c r="D99" s="61">
        <v>303</v>
      </c>
      <c r="E99" s="61">
        <v>295</v>
      </c>
      <c r="F99" s="61">
        <v>279</v>
      </c>
      <c r="G99" s="61">
        <v>218</v>
      </c>
      <c r="H99" s="61">
        <v>61</v>
      </c>
      <c r="I99" s="61">
        <v>16</v>
      </c>
      <c r="J99" s="61">
        <v>8</v>
      </c>
      <c r="K99" s="42">
        <v>144</v>
      </c>
      <c r="L99" s="42">
        <v>83</v>
      </c>
      <c r="M99" s="42">
        <v>52</v>
      </c>
      <c r="N99" s="42">
        <v>24</v>
      </c>
    </row>
    <row r="100" spans="2:14" x14ac:dyDescent="0.2">
      <c r="B100" s="57">
        <v>4134</v>
      </c>
      <c r="C100" s="42" t="s">
        <v>154</v>
      </c>
      <c r="D100" s="61">
        <v>433</v>
      </c>
      <c r="E100" s="61">
        <v>425</v>
      </c>
      <c r="F100" s="61">
        <v>367</v>
      </c>
      <c r="G100" s="61">
        <v>311</v>
      </c>
      <c r="H100" s="61">
        <v>56</v>
      </c>
      <c r="I100" s="61">
        <v>58</v>
      </c>
      <c r="J100" s="61">
        <v>8</v>
      </c>
      <c r="K100" s="42">
        <v>128</v>
      </c>
      <c r="L100" s="42">
        <v>127</v>
      </c>
      <c r="M100" s="42">
        <v>63</v>
      </c>
      <c r="N100" s="42">
        <v>115</v>
      </c>
    </row>
    <row r="101" spans="2:14" x14ac:dyDescent="0.2">
      <c r="B101" s="57">
        <v>4135</v>
      </c>
      <c r="C101" s="42" t="s">
        <v>155</v>
      </c>
      <c r="D101" s="61">
        <v>673</v>
      </c>
      <c r="E101" s="61">
        <v>643</v>
      </c>
      <c r="F101" s="61">
        <v>525</v>
      </c>
      <c r="G101" s="61">
        <v>421</v>
      </c>
      <c r="H101" s="61">
        <v>104</v>
      </c>
      <c r="I101" s="61">
        <v>118</v>
      </c>
      <c r="J101" s="61">
        <v>30</v>
      </c>
      <c r="K101" s="42">
        <v>320</v>
      </c>
      <c r="L101" s="42">
        <v>180</v>
      </c>
      <c r="M101" s="42">
        <v>103</v>
      </c>
      <c r="N101" s="42">
        <v>70</v>
      </c>
    </row>
    <row r="102" spans="2:14" x14ac:dyDescent="0.2">
      <c r="B102" s="57">
        <v>4136</v>
      </c>
      <c r="C102" s="42" t="s">
        <v>156</v>
      </c>
      <c r="D102" s="61">
        <v>318</v>
      </c>
      <c r="E102" s="61">
        <v>307</v>
      </c>
      <c r="F102" s="61">
        <v>272</v>
      </c>
      <c r="G102" s="61">
        <v>210</v>
      </c>
      <c r="H102" s="61">
        <v>62</v>
      </c>
      <c r="I102" s="61">
        <v>35</v>
      </c>
      <c r="J102" s="61">
        <v>11</v>
      </c>
      <c r="K102" s="42">
        <v>54</v>
      </c>
      <c r="L102" s="42">
        <v>111</v>
      </c>
      <c r="M102" s="42">
        <v>86</v>
      </c>
      <c r="N102" s="42">
        <v>67</v>
      </c>
    </row>
    <row r="103" spans="2:14" x14ac:dyDescent="0.2">
      <c r="B103" s="57">
        <v>4137</v>
      </c>
      <c r="C103" s="42" t="s">
        <v>386</v>
      </c>
      <c r="D103" s="61">
        <v>171</v>
      </c>
      <c r="E103" s="61">
        <v>166</v>
      </c>
      <c r="F103" s="61">
        <v>166</v>
      </c>
      <c r="G103" s="61">
        <v>142</v>
      </c>
      <c r="H103" s="61">
        <v>24</v>
      </c>
      <c r="I103" s="61">
        <v>0</v>
      </c>
      <c r="J103" s="61">
        <v>5</v>
      </c>
      <c r="K103" s="42">
        <v>31</v>
      </c>
      <c r="L103" s="42">
        <v>59</v>
      </c>
      <c r="M103" s="42">
        <v>42</v>
      </c>
      <c r="N103" s="42">
        <v>39</v>
      </c>
    </row>
    <row r="104" spans="2:14" x14ac:dyDescent="0.2">
      <c r="B104" s="57">
        <v>4138</v>
      </c>
      <c r="C104" s="42" t="s">
        <v>157</v>
      </c>
      <c r="D104" s="61">
        <v>258</v>
      </c>
      <c r="E104" s="61">
        <v>251</v>
      </c>
      <c r="F104" s="61">
        <v>212</v>
      </c>
      <c r="G104" s="61">
        <v>179</v>
      </c>
      <c r="H104" s="61">
        <v>33</v>
      </c>
      <c r="I104" s="61">
        <v>39</v>
      </c>
      <c r="J104" s="61">
        <v>7</v>
      </c>
      <c r="K104" s="42">
        <v>93</v>
      </c>
      <c r="L104" s="42">
        <v>49</v>
      </c>
      <c r="M104" s="42">
        <v>53</v>
      </c>
      <c r="N104" s="42">
        <v>63</v>
      </c>
    </row>
    <row r="105" spans="2:14" x14ac:dyDescent="0.2">
      <c r="B105" s="57">
        <v>4139</v>
      </c>
      <c r="C105" s="42" t="s">
        <v>158</v>
      </c>
      <c r="D105" s="61">
        <v>1472</v>
      </c>
      <c r="E105" s="61">
        <v>1410</v>
      </c>
      <c r="F105" s="61">
        <v>1325</v>
      </c>
      <c r="G105" s="61">
        <v>1054</v>
      </c>
      <c r="H105" s="61">
        <v>271</v>
      </c>
      <c r="I105" s="61">
        <v>85</v>
      </c>
      <c r="J105" s="61">
        <v>62</v>
      </c>
      <c r="K105" s="42">
        <v>394</v>
      </c>
      <c r="L105" s="42">
        <v>506</v>
      </c>
      <c r="M105" s="42">
        <v>327</v>
      </c>
      <c r="N105" s="42">
        <v>245</v>
      </c>
    </row>
    <row r="106" spans="2:14" x14ac:dyDescent="0.2">
      <c r="B106" s="57">
        <v>4140</v>
      </c>
      <c r="C106" s="42" t="s">
        <v>159</v>
      </c>
      <c r="D106" s="61">
        <v>683</v>
      </c>
      <c r="E106" s="61">
        <v>661</v>
      </c>
      <c r="F106" s="61">
        <v>560</v>
      </c>
      <c r="G106" s="61">
        <v>462</v>
      </c>
      <c r="H106" s="61">
        <v>98</v>
      </c>
      <c r="I106" s="61">
        <v>101</v>
      </c>
      <c r="J106" s="61">
        <v>22</v>
      </c>
      <c r="K106" s="42">
        <v>205</v>
      </c>
      <c r="L106" s="42">
        <v>239</v>
      </c>
      <c r="M106" s="42">
        <v>160</v>
      </c>
      <c r="N106" s="42">
        <v>79</v>
      </c>
    </row>
    <row r="107" spans="2:14" x14ac:dyDescent="0.2">
      <c r="B107" s="57">
        <v>4141</v>
      </c>
      <c r="C107" s="42" t="s">
        <v>387</v>
      </c>
      <c r="D107" s="61">
        <v>1783</v>
      </c>
      <c r="E107" s="61">
        <v>1698</v>
      </c>
      <c r="F107" s="61">
        <v>1530</v>
      </c>
      <c r="G107" s="61">
        <v>1124</v>
      </c>
      <c r="H107" s="61">
        <v>406</v>
      </c>
      <c r="I107" s="61">
        <v>168</v>
      </c>
      <c r="J107" s="61">
        <v>85</v>
      </c>
      <c r="K107" s="42">
        <v>627</v>
      </c>
      <c r="L107" s="42">
        <v>515</v>
      </c>
      <c r="M107" s="42">
        <v>417</v>
      </c>
      <c r="N107" s="42">
        <v>224</v>
      </c>
    </row>
    <row r="108" spans="2:14" x14ac:dyDescent="0.2">
      <c r="B108" s="57">
        <v>4142</v>
      </c>
      <c r="C108" s="42" t="s">
        <v>160</v>
      </c>
      <c r="D108" s="61">
        <v>285</v>
      </c>
      <c r="E108" s="61">
        <v>269</v>
      </c>
      <c r="F108" s="61">
        <v>265</v>
      </c>
      <c r="G108" s="61">
        <v>193</v>
      </c>
      <c r="H108" s="61">
        <v>72</v>
      </c>
      <c r="I108" s="61">
        <v>4</v>
      </c>
      <c r="J108" s="61">
        <v>16</v>
      </c>
      <c r="K108" s="42">
        <v>132</v>
      </c>
      <c r="L108" s="42">
        <v>82</v>
      </c>
      <c r="M108" s="42">
        <v>49</v>
      </c>
      <c r="N108" s="42">
        <v>22</v>
      </c>
    </row>
    <row r="109" spans="2:14" x14ac:dyDescent="0.2">
      <c r="B109" s="57">
        <v>4143</v>
      </c>
      <c r="C109" s="42" t="s">
        <v>161</v>
      </c>
      <c r="D109" s="61">
        <v>413</v>
      </c>
      <c r="E109" s="61">
        <v>400</v>
      </c>
      <c r="F109" s="61">
        <v>359</v>
      </c>
      <c r="G109" s="61">
        <v>302</v>
      </c>
      <c r="H109" s="61">
        <v>57</v>
      </c>
      <c r="I109" s="61">
        <v>41</v>
      </c>
      <c r="J109" s="61">
        <v>13</v>
      </c>
      <c r="K109" s="42">
        <v>146</v>
      </c>
      <c r="L109" s="42">
        <v>119</v>
      </c>
      <c r="M109" s="42">
        <v>107</v>
      </c>
      <c r="N109" s="42">
        <v>41</v>
      </c>
    </row>
    <row r="110" spans="2:14" x14ac:dyDescent="0.2">
      <c r="B110" s="57">
        <v>4144</v>
      </c>
      <c r="C110" s="42" t="s">
        <v>162</v>
      </c>
      <c r="D110" s="61">
        <v>981</v>
      </c>
      <c r="E110" s="61">
        <v>944</v>
      </c>
      <c r="F110" s="61">
        <v>846</v>
      </c>
      <c r="G110" s="61">
        <v>638</v>
      </c>
      <c r="H110" s="61">
        <v>208</v>
      </c>
      <c r="I110" s="61">
        <v>98</v>
      </c>
      <c r="J110" s="61">
        <v>37</v>
      </c>
      <c r="K110" s="42">
        <v>264</v>
      </c>
      <c r="L110" s="42">
        <v>285</v>
      </c>
      <c r="M110" s="42">
        <v>211</v>
      </c>
      <c r="N110" s="42">
        <v>221</v>
      </c>
    </row>
    <row r="111" spans="2:14" x14ac:dyDescent="0.2">
      <c r="B111" s="57">
        <v>4145</v>
      </c>
      <c r="C111" s="42" t="s">
        <v>388</v>
      </c>
      <c r="D111" s="61">
        <v>497</v>
      </c>
      <c r="E111" s="61">
        <v>479</v>
      </c>
      <c r="F111" s="61">
        <v>431</v>
      </c>
      <c r="G111" s="61">
        <v>372</v>
      </c>
      <c r="H111" s="61">
        <v>59</v>
      </c>
      <c r="I111" s="61">
        <v>48</v>
      </c>
      <c r="J111" s="61">
        <v>18</v>
      </c>
      <c r="K111" s="42">
        <v>136</v>
      </c>
      <c r="L111" s="42">
        <v>206</v>
      </c>
      <c r="M111" s="42">
        <v>94</v>
      </c>
      <c r="N111" s="42">
        <v>61</v>
      </c>
    </row>
    <row r="112" spans="2:14" x14ac:dyDescent="0.2">
      <c r="B112" s="57">
        <v>4146</v>
      </c>
      <c r="C112" s="42" t="s">
        <v>163</v>
      </c>
      <c r="D112" s="61">
        <v>811</v>
      </c>
      <c r="E112" s="61">
        <v>777</v>
      </c>
      <c r="F112" s="61">
        <v>645</v>
      </c>
      <c r="G112" s="61">
        <v>530</v>
      </c>
      <c r="H112" s="61">
        <v>115</v>
      </c>
      <c r="I112" s="61">
        <v>132</v>
      </c>
      <c r="J112" s="61">
        <v>34</v>
      </c>
      <c r="K112" s="42">
        <v>234</v>
      </c>
      <c r="L112" s="42">
        <v>334</v>
      </c>
      <c r="M112" s="42">
        <v>144</v>
      </c>
      <c r="N112" s="42">
        <v>99</v>
      </c>
    </row>
    <row r="113" spans="2:14" x14ac:dyDescent="0.2">
      <c r="B113" s="57">
        <v>4147</v>
      </c>
      <c r="C113" s="42" t="s">
        <v>164</v>
      </c>
      <c r="D113" s="61">
        <v>428</v>
      </c>
      <c r="E113" s="61">
        <v>405</v>
      </c>
      <c r="F113" s="61">
        <v>349</v>
      </c>
      <c r="G113" s="61">
        <v>294</v>
      </c>
      <c r="H113" s="61">
        <v>55</v>
      </c>
      <c r="I113" s="61">
        <v>56</v>
      </c>
      <c r="J113" s="61">
        <v>23</v>
      </c>
      <c r="K113" s="42">
        <v>105</v>
      </c>
      <c r="L113" s="42">
        <v>127</v>
      </c>
      <c r="M113" s="42">
        <v>118</v>
      </c>
      <c r="N113" s="42">
        <v>78</v>
      </c>
    </row>
    <row r="114" spans="2:14" s="64" customFormat="1" x14ac:dyDescent="0.2">
      <c r="B114" s="54">
        <v>4189</v>
      </c>
      <c r="C114" s="64" t="s">
        <v>182</v>
      </c>
      <c r="D114" s="91">
        <v>9016</v>
      </c>
      <c r="E114" s="91">
        <v>8717</v>
      </c>
      <c r="F114" s="91">
        <v>7688</v>
      </c>
      <c r="G114" s="91">
        <v>6096</v>
      </c>
      <c r="H114" s="91">
        <v>1592</v>
      </c>
      <c r="I114" s="91">
        <v>1029</v>
      </c>
      <c r="J114" s="91">
        <v>299</v>
      </c>
      <c r="K114" s="64">
        <v>1971</v>
      </c>
      <c r="L114" s="64">
        <v>2226</v>
      </c>
      <c r="M114" s="64">
        <v>2602</v>
      </c>
      <c r="N114" s="64">
        <v>2217</v>
      </c>
    </row>
    <row r="115" spans="2:14" x14ac:dyDescent="0.2">
      <c r="B115" s="57">
        <v>4161</v>
      </c>
      <c r="C115" s="42" t="s">
        <v>166</v>
      </c>
      <c r="D115" s="61">
        <v>590</v>
      </c>
      <c r="E115" s="61">
        <v>575</v>
      </c>
      <c r="F115" s="61">
        <v>529</v>
      </c>
      <c r="G115" s="61">
        <v>409</v>
      </c>
      <c r="H115" s="61">
        <v>120</v>
      </c>
      <c r="I115" s="61">
        <v>46</v>
      </c>
      <c r="J115" s="61">
        <v>15</v>
      </c>
      <c r="K115" s="42">
        <v>94</v>
      </c>
      <c r="L115" s="42">
        <v>135</v>
      </c>
      <c r="M115" s="42">
        <v>203</v>
      </c>
      <c r="N115" s="42">
        <v>158</v>
      </c>
    </row>
    <row r="116" spans="2:14" x14ac:dyDescent="0.2">
      <c r="B116" s="57">
        <v>4163</v>
      </c>
      <c r="C116" s="42" t="s">
        <v>167</v>
      </c>
      <c r="D116" s="61">
        <v>1113</v>
      </c>
      <c r="E116" s="61">
        <v>1060</v>
      </c>
      <c r="F116" s="61">
        <v>960</v>
      </c>
      <c r="G116" s="61">
        <v>716</v>
      </c>
      <c r="H116" s="61">
        <v>244</v>
      </c>
      <c r="I116" s="61">
        <v>100</v>
      </c>
      <c r="J116" s="61">
        <v>53</v>
      </c>
      <c r="K116" s="42">
        <v>165</v>
      </c>
      <c r="L116" s="42">
        <v>306</v>
      </c>
      <c r="M116" s="42">
        <v>294</v>
      </c>
      <c r="N116" s="42">
        <v>348</v>
      </c>
    </row>
    <row r="117" spans="2:14" x14ac:dyDescent="0.2">
      <c r="B117" s="57">
        <v>4164</v>
      </c>
      <c r="C117" s="42" t="s">
        <v>168</v>
      </c>
      <c r="D117" s="61">
        <v>349</v>
      </c>
      <c r="E117" s="61">
        <v>340</v>
      </c>
      <c r="F117" s="61">
        <v>326</v>
      </c>
      <c r="G117" s="61">
        <v>264</v>
      </c>
      <c r="H117" s="61">
        <v>62</v>
      </c>
      <c r="I117" s="61">
        <v>14</v>
      </c>
      <c r="J117" s="61">
        <v>9</v>
      </c>
      <c r="K117" s="42">
        <v>79</v>
      </c>
      <c r="L117" s="42">
        <v>101</v>
      </c>
      <c r="M117" s="42">
        <v>95</v>
      </c>
      <c r="N117" s="42">
        <v>74</v>
      </c>
    </row>
    <row r="118" spans="2:14" x14ac:dyDescent="0.2">
      <c r="B118" s="57">
        <v>4165</v>
      </c>
      <c r="C118" s="42" t="s">
        <v>169</v>
      </c>
      <c r="D118" s="61">
        <v>926</v>
      </c>
      <c r="E118" s="61">
        <v>900</v>
      </c>
      <c r="F118" s="61">
        <v>819</v>
      </c>
      <c r="G118" s="61">
        <v>644</v>
      </c>
      <c r="H118" s="61">
        <v>175</v>
      </c>
      <c r="I118" s="61">
        <v>81</v>
      </c>
      <c r="J118" s="61">
        <v>26</v>
      </c>
      <c r="K118" s="42">
        <v>118</v>
      </c>
      <c r="L118" s="42">
        <v>198</v>
      </c>
      <c r="M118" s="42">
        <v>348</v>
      </c>
      <c r="N118" s="42">
        <v>262</v>
      </c>
    </row>
    <row r="119" spans="2:14" x14ac:dyDescent="0.2">
      <c r="B119" s="57">
        <v>4166</v>
      </c>
      <c r="C119" s="42" t="s">
        <v>170</v>
      </c>
      <c r="D119" s="61">
        <v>469</v>
      </c>
      <c r="E119" s="61">
        <v>454</v>
      </c>
      <c r="F119" s="61">
        <v>401</v>
      </c>
      <c r="G119" s="61">
        <v>328</v>
      </c>
      <c r="H119" s="61">
        <v>73</v>
      </c>
      <c r="I119" s="61">
        <v>53</v>
      </c>
      <c r="J119" s="61">
        <v>15</v>
      </c>
      <c r="K119" s="42">
        <v>91</v>
      </c>
      <c r="L119" s="42">
        <v>93</v>
      </c>
      <c r="M119" s="42">
        <v>131</v>
      </c>
      <c r="N119" s="42">
        <v>154</v>
      </c>
    </row>
    <row r="120" spans="2:14" x14ac:dyDescent="0.2">
      <c r="B120" s="57">
        <v>4167</v>
      </c>
      <c r="C120" s="42" t="s">
        <v>171</v>
      </c>
      <c r="D120" s="61">
        <v>312</v>
      </c>
      <c r="E120" s="61">
        <v>299</v>
      </c>
      <c r="F120" s="61">
        <v>257</v>
      </c>
      <c r="G120" s="61">
        <v>203</v>
      </c>
      <c r="H120" s="61">
        <v>54</v>
      </c>
      <c r="I120" s="61">
        <v>42</v>
      </c>
      <c r="J120" s="61">
        <v>13</v>
      </c>
      <c r="K120" s="42">
        <v>85</v>
      </c>
      <c r="L120" s="42">
        <v>76</v>
      </c>
      <c r="M120" s="42">
        <v>75</v>
      </c>
      <c r="N120" s="42">
        <v>76</v>
      </c>
    </row>
    <row r="121" spans="2:14" x14ac:dyDescent="0.2">
      <c r="B121" s="57">
        <v>4169</v>
      </c>
      <c r="C121" s="42" t="s">
        <v>172</v>
      </c>
      <c r="D121" s="61">
        <v>812</v>
      </c>
      <c r="E121" s="61">
        <v>800</v>
      </c>
      <c r="F121" s="61">
        <v>725</v>
      </c>
      <c r="G121" s="61">
        <v>606</v>
      </c>
      <c r="H121" s="61">
        <v>119</v>
      </c>
      <c r="I121" s="61">
        <v>75</v>
      </c>
      <c r="J121" s="61">
        <v>12</v>
      </c>
      <c r="K121" s="42">
        <v>154</v>
      </c>
      <c r="L121" s="42">
        <v>260</v>
      </c>
      <c r="M121" s="42">
        <v>225</v>
      </c>
      <c r="N121" s="42">
        <v>173</v>
      </c>
    </row>
    <row r="122" spans="2:14" x14ac:dyDescent="0.2">
      <c r="B122" s="57">
        <v>4170</v>
      </c>
      <c r="C122" s="42" t="s">
        <v>27</v>
      </c>
      <c r="D122" s="61">
        <v>944</v>
      </c>
      <c r="E122" s="61">
        <v>880</v>
      </c>
      <c r="F122" s="61">
        <v>713</v>
      </c>
      <c r="G122" s="61">
        <v>534</v>
      </c>
      <c r="H122" s="61">
        <v>179</v>
      </c>
      <c r="I122" s="61">
        <v>167</v>
      </c>
      <c r="J122" s="61">
        <v>64</v>
      </c>
      <c r="K122" s="42">
        <v>360</v>
      </c>
      <c r="L122" s="42">
        <v>231</v>
      </c>
      <c r="M122" s="42">
        <v>207</v>
      </c>
      <c r="N122" s="42">
        <v>146</v>
      </c>
    </row>
    <row r="123" spans="2:14" x14ac:dyDescent="0.2">
      <c r="B123" s="57">
        <v>4184</v>
      </c>
      <c r="C123" s="42" t="s">
        <v>181</v>
      </c>
      <c r="D123" s="61">
        <v>714</v>
      </c>
      <c r="E123" s="61">
        <v>693</v>
      </c>
      <c r="F123" s="61">
        <v>542</v>
      </c>
      <c r="G123" s="61">
        <v>442</v>
      </c>
      <c r="H123" s="61">
        <v>100</v>
      </c>
      <c r="I123" s="61">
        <v>151</v>
      </c>
      <c r="J123" s="61">
        <v>21</v>
      </c>
      <c r="K123" s="42">
        <v>207</v>
      </c>
      <c r="L123" s="42">
        <v>166</v>
      </c>
      <c r="M123" s="42">
        <v>203</v>
      </c>
      <c r="N123" s="42">
        <v>138</v>
      </c>
    </row>
    <row r="124" spans="2:14" x14ac:dyDescent="0.2">
      <c r="B124" s="57">
        <v>4172</v>
      </c>
      <c r="C124" s="42" t="s">
        <v>389</v>
      </c>
      <c r="D124" s="61">
        <v>266</v>
      </c>
      <c r="E124" s="61">
        <v>260</v>
      </c>
      <c r="F124" s="61">
        <v>240</v>
      </c>
      <c r="G124" s="61">
        <v>191</v>
      </c>
      <c r="H124" s="61">
        <v>49</v>
      </c>
      <c r="I124" s="61">
        <v>20</v>
      </c>
      <c r="J124" s="61">
        <v>6</v>
      </c>
      <c r="K124" s="42">
        <v>42</v>
      </c>
      <c r="L124" s="42">
        <v>122</v>
      </c>
      <c r="M124" s="42">
        <v>43</v>
      </c>
      <c r="N124" s="42">
        <v>59</v>
      </c>
    </row>
    <row r="125" spans="2:14" x14ac:dyDescent="0.2">
      <c r="B125" s="57">
        <v>4173</v>
      </c>
      <c r="C125" s="42" t="s">
        <v>173</v>
      </c>
      <c r="D125" s="61">
        <v>188</v>
      </c>
      <c r="E125" s="61">
        <v>183</v>
      </c>
      <c r="F125" s="61">
        <v>144</v>
      </c>
      <c r="G125" s="61">
        <v>117</v>
      </c>
      <c r="H125" s="61">
        <v>27</v>
      </c>
      <c r="I125" s="61">
        <v>39</v>
      </c>
      <c r="J125" s="61">
        <v>5</v>
      </c>
      <c r="K125" s="42">
        <v>70</v>
      </c>
      <c r="L125" s="42">
        <v>39</v>
      </c>
      <c r="M125" s="42">
        <v>44</v>
      </c>
      <c r="N125" s="42">
        <v>35</v>
      </c>
    </row>
    <row r="126" spans="2:14" x14ac:dyDescent="0.2">
      <c r="B126" s="57">
        <v>4175</v>
      </c>
      <c r="C126" s="42" t="s">
        <v>174</v>
      </c>
      <c r="D126" s="61">
        <v>327</v>
      </c>
      <c r="E126" s="61">
        <v>319</v>
      </c>
      <c r="F126" s="61">
        <v>293</v>
      </c>
      <c r="G126" s="61">
        <v>240</v>
      </c>
      <c r="H126" s="61">
        <v>53</v>
      </c>
      <c r="I126" s="61">
        <v>26</v>
      </c>
      <c r="J126" s="61">
        <v>8</v>
      </c>
      <c r="K126" s="42">
        <v>59</v>
      </c>
      <c r="L126" s="42">
        <v>81</v>
      </c>
      <c r="M126" s="42">
        <v>83</v>
      </c>
      <c r="N126" s="42">
        <v>104</v>
      </c>
    </row>
    <row r="127" spans="2:14" x14ac:dyDescent="0.2">
      <c r="B127" s="57">
        <v>4176</v>
      </c>
      <c r="C127" s="42" t="s">
        <v>175</v>
      </c>
      <c r="D127" s="61">
        <v>240</v>
      </c>
      <c r="E127" s="61">
        <v>234</v>
      </c>
      <c r="F127" s="61">
        <v>209</v>
      </c>
      <c r="G127" s="61">
        <v>173</v>
      </c>
      <c r="H127" s="61">
        <v>36</v>
      </c>
      <c r="I127" s="61">
        <v>25</v>
      </c>
      <c r="J127" s="61">
        <v>6</v>
      </c>
      <c r="K127" s="42">
        <v>68</v>
      </c>
      <c r="L127" s="42">
        <v>63</v>
      </c>
      <c r="M127" s="42">
        <v>80</v>
      </c>
      <c r="N127" s="42">
        <v>29</v>
      </c>
    </row>
    <row r="128" spans="2:14" x14ac:dyDescent="0.2">
      <c r="B128" s="57">
        <v>4177</v>
      </c>
      <c r="C128" s="42" t="s">
        <v>176</v>
      </c>
      <c r="D128" s="61">
        <v>432</v>
      </c>
      <c r="E128" s="61">
        <v>424</v>
      </c>
      <c r="F128" s="61">
        <v>411</v>
      </c>
      <c r="G128" s="61">
        <v>341</v>
      </c>
      <c r="H128" s="61">
        <v>70</v>
      </c>
      <c r="I128" s="61">
        <v>13</v>
      </c>
      <c r="J128" s="61">
        <v>8</v>
      </c>
      <c r="K128" s="42">
        <v>46</v>
      </c>
      <c r="L128" s="42">
        <v>74</v>
      </c>
      <c r="M128" s="42">
        <v>191</v>
      </c>
      <c r="N128" s="42">
        <v>121</v>
      </c>
    </row>
    <row r="129" spans="2:14" x14ac:dyDescent="0.2">
      <c r="B129" s="57">
        <v>4179</v>
      </c>
      <c r="C129" s="42" t="s">
        <v>177</v>
      </c>
      <c r="D129" s="61">
        <v>262</v>
      </c>
      <c r="E129" s="61">
        <v>259</v>
      </c>
      <c r="F129" s="61">
        <v>236</v>
      </c>
      <c r="G129" s="61">
        <v>203</v>
      </c>
      <c r="H129" s="61">
        <v>33</v>
      </c>
      <c r="I129" s="61">
        <v>23</v>
      </c>
      <c r="J129" s="61">
        <v>3</v>
      </c>
      <c r="K129" s="42">
        <v>55</v>
      </c>
      <c r="L129" s="42">
        <v>35</v>
      </c>
      <c r="M129" s="42">
        <v>104</v>
      </c>
      <c r="N129" s="42">
        <v>68</v>
      </c>
    </row>
    <row r="130" spans="2:14" x14ac:dyDescent="0.2">
      <c r="B130" s="57">
        <v>4181</v>
      </c>
      <c r="C130" s="42" t="s">
        <v>178</v>
      </c>
      <c r="D130" s="61">
        <v>398</v>
      </c>
      <c r="E130" s="61">
        <v>388</v>
      </c>
      <c r="F130" s="61">
        <v>332</v>
      </c>
      <c r="G130" s="61">
        <v>259</v>
      </c>
      <c r="H130" s="61">
        <v>73</v>
      </c>
      <c r="I130" s="61">
        <v>56</v>
      </c>
      <c r="J130" s="61">
        <v>10</v>
      </c>
      <c r="K130" s="42">
        <v>109</v>
      </c>
      <c r="L130" s="42">
        <v>76</v>
      </c>
      <c r="M130" s="42">
        <v>117</v>
      </c>
      <c r="N130" s="42">
        <v>96</v>
      </c>
    </row>
    <row r="131" spans="2:14" x14ac:dyDescent="0.2">
      <c r="B131" s="57">
        <v>4182</v>
      </c>
      <c r="C131" s="42" t="s">
        <v>179</v>
      </c>
      <c r="D131" s="61">
        <v>312</v>
      </c>
      <c r="E131" s="61">
        <v>303</v>
      </c>
      <c r="F131" s="61">
        <v>248</v>
      </c>
      <c r="G131" s="61">
        <v>185</v>
      </c>
      <c r="H131" s="61">
        <v>63</v>
      </c>
      <c r="I131" s="61">
        <v>55</v>
      </c>
      <c r="J131" s="61">
        <v>9</v>
      </c>
      <c r="K131" s="42">
        <v>80</v>
      </c>
      <c r="L131" s="42">
        <v>90</v>
      </c>
      <c r="M131" s="42">
        <v>72</v>
      </c>
      <c r="N131" s="42">
        <v>70</v>
      </c>
    </row>
    <row r="132" spans="2:14" x14ac:dyDescent="0.2">
      <c r="B132" s="57">
        <v>4183</v>
      </c>
      <c r="C132" s="42" t="s">
        <v>180</v>
      </c>
      <c r="D132" s="61">
        <v>362</v>
      </c>
      <c r="E132" s="61">
        <v>346</v>
      </c>
      <c r="F132" s="61">
        <v>303</v>
      </c>
      <c r="G132" s="61">
        <v>241</v>
      </c>
      <c r="H132" s="61">
        <v>62</v>
      </c>
      <c r="I132" s="61">
        <v>43</v>
      </c>
      <c r="J132" s="61">
        <v>16</v>
      </c>
      <c r="K132" s="42">
        <v>89</v>
      </c>
      <c r="L132" s="42">
        <v>80</v>
      </c>
      <c r="M132" s="42">
        <v>87</v>
      </c>
      <c r="N132" s="42">
        <v>106</v>
      </c>
    </row>
    <row r="133" spans="2:14" s="64" customFormat="1" x14ac:dyDescent="0.2">
      <c r="B133" s="54">
        <v>4219</v>
      </c>
      <c r="C133" s="64" t="s">
        <v>201</v>
      </c>
      <c r="D133" s="91">
        <v>15048</v>
      </c>
      <c r="E133" s="91">
        <v>14467</v>
      </c>
      <c r="F133" s="91">
        <v>13229</v>
      </c>
      <c r="G133" s="91">
        <v>10367</v>
      </c>
      <c r="H133" s="91">
        <v>2862</v>
      </c>
      <c r="I133" s="91">
        <v>1238</v>
      </c>
      <c r="J133" s="91">
        <v>581</v>
      </c>
      <c r="K133" s="64">
        <v>3472</v>
      </c>
      <c r="L133" s="64">
        <v>4342</v>
      </c>
      <c r="M133" s="64">
        <v>3677</v>
      </c>
      <c r="N133" s="64">
        <v>3557</v>
      </c>
    </row>
    <row r="134" spans="2:14" x14ac:dyDescent="0.2">
      <c r="B134" s="57">
        <v>4191</v>
      </c>
      <c r="C134" s="42" t="s">
        <v>183</v>
      </c>
      <c r="D134" s="61">
        <v>233</v>
      </c>
      <c r="E134" s="61">
        <v>226</v>
      </c>
      <c r="F134" s="61">
        <v>226</v>
      </c>
      <c r="G134" s="61">
        <v>194</v>
      </c>
      <c r="H134" s="61">
        <v>32</v>
      </c>
      <c r="I134" s="61">
        <v>0</v>
      </c>
      <c r="J134" s="61">
        <v>7</v>
      </c>
      <c r="K134" s="42">
        <v>49</v>
      </c>
      <c r="L134" s="42">
        <v>39</v>
      </c>
      <c r="M134" s="42">
        <v>102</v>
      </c>
      <c r="N134" s="42">
        <v>43</v>
      </c>
    </row>
    <row r="135" spans="2:14" x14ac:dyDescent="0.2">
      <c r="B135" s="57">
        <v>4192</v>
      </c>
      <c r="C135" s="42" t="s">
        <v>184</v>
      </c>
      <c r="D135" s="61">
        <v>485</v>
      </c>
      <c r="E135" s="61">
        <v>472</v>
      </c>
      <c r="F135" s="61">
        <v>424</v>
      </c>
      <c r="G135" s="61">
        <v>356</v>
      </c>
      <c r="H135" s="61">
        <v>68</v>
      </c>
      <c r="I135" s="61">
        <v>48</v>
      </c>
      <c r="J135" s="61">
        <v>13</v>
      </c>
      <c r="K135" s="42">
        <v>102</v>
      </c>
      <c r="L135" s="42">
        <v>159</v>
      </c>
      <c r="M135" s="42">
        <v>136</v>
      </c>
      <c r="N135" s="42">
        <v>88</v>
      </c>
    </row>
    <row r="136" spans="2:14" x14ac:dyDescent="0.2">
      <c r="B136" s="57">
        <v>4193</v>
      </c>
      <c r="C136" s="42" t="s">
        <v>185</v>
      </c>
      <c r="D136" s="61">
        <v>192</v>
      </c>
      <c r="E136" s="61">
        <v>185</v>
      </c>
      <c r="F136" s="61">
        <v>167</v>
      </c>
      <c r="G136" s="61">
        <v>117</v>
      </c>
      <c r="H136" s="61">
        <v>50</v>
      </c>
      <c r="I136" s="61">
        <v>18</v>
      </c>
      <c r="J136" s="61">
        <v>7</v>
      </c>
      <c r="K136" s="42">
        <v>50</v>
      </c>
      <c r="L136" s="42">
        <v>40</v>
      </c>
      <c r="M136" s="42">
        <v>44</v>
      </c>
      <c r="N136" s="42">
        <v>58</v>
      </c>
    </row>
    <row r="137" spans="2:14" x14ac:dyDescent="0.2">
      <c r="B137" s="57">
        <v>4194</v>
      </c>
      <c r="C137" s="42" t="s">
        <v>186</v>
      </c>
      <c r="D137" s="61">
        <v>514</v>
      </c>
      <c r="E137" s="61">
        <v>495</v>
      </c>
      <c r="F137" s="61">
        <v>445</v>
      </c>
      <c r="G137" s="61">
        <v>344</v>
      </c>
      <c r="H137" s="61">
        <v>101</v>
      </c>
      <c r="I137" s="61">
        <v>50</v>
      </c>
      <c r="J137" s="61">
        <v>19</v>
      </c>
      <c r="K137" s="42">
        <v>110</v>
      </c>
      <c r="L137" s="42">
        <v>91</v>
      </c>
      <c r="M137" s="42">
        <v>173</v>
      </c>
      <c r="N137" s="42">
        <v>140</v>
      </c>
    </row>
    <row r="138" spans="2:14" x14ac:dyDescent="0.2">
      <c r="B138" s="57">
        <v>4195</v>
      </c>
      <c r="C138" s="42" t="s">
        <v>187</v>
      </c>
      <c r="D138" s="61">
        <v>438</v>
      </c>
      <c r="E138" s="61">
        <v>423</v>
      </c>
      <c r="F138" s="61">
        <v>366</v>
      </c>
      <c r="G138" s="61">
        <v>289</v>
      </c>
      <c r="H138" s="61">
        <v>77</v>
      </c>
      <c r="I138" s="61">
        <v>57</v>
      </c>
      <c r="J138" s="61">
        <v>15</v>
      </c>
      <c r="K138" s="42">
        <v>105</v>
      </c>
      <c r="L138" s="42">
        <v>89</v>
      </c>
      <c r="M138" s="42">
        <v>142</v>
      </c>
      <c r="N138" s="42">
        <v>102</v>
      </c>
    </row>
    <row r="139" spans="2:14" x14ac:dyDescent="0.2">
      <c r="B139" s="57">
        <v>4196</v>
      </c>
      <c r="C139" s="42" t="s">
        <v>188</v>
      </c>
      <c r="D139" s="61">
        <v>607</v>
      </c>
      <c r="E139" s="61">
        <v>581</v>
      </c>
      <c r="F139" s="61">
        <v>521</v>
      </c>
      <c r="G139" s="61">
        <v>403</v>
      </c>
      <c r="H139" s="61">
        <v>118</v>
      </c>
      <c r="I139" s="61">
        <v>60</v>
      </c>
      <c r="J139" s="61">
        <v>26</v>
      </c>
      <c r="K139" s="42">
        <v>170</v>
      </c>
      <c r="L139" s="42">
        <v>137</v>
      </c>
      <c r="M139" s="42">
        <v>140</v>
      </c>
      <c r="N139" s="42">
        <v>160</v>
      </c>
    </row>
    <row r="140" spans="2:14" x14ac:dyDescent="0.2">
      <c r="B140" s="57">
        <v>4197</v>
      </c>
      <c r="C140" s="42" t="s">
        <v>189</v>
      </c>
      <c r="D140" s="61">
        <v>259</v>
      </c>
      <c r="E140" s="61">
        <v>239</v>
      </c>
      <c r="F140" s="61">
        <v>211</v>
      </c>
      <c r="G140" s="61">
        <v>170</v>
      </c>
      <c r="H140" s="61">
        <v>41</v>
      </c>
      <c r="I140" s="61">
        <v>28</v>
      </c>
      <c r="J140" s="61">
        <v>20</v>
      </c>
      <c r="K140" s="42">
        <v>64</v>
      </c>
      <c r="L140" s="42">
        <v>84</v>
      </c>
      <c r="M140" s="42">
        <v>65</v>
      </c>
      <c r="N140" s="42">
        <v>46</v>
      </c>
    </row>
    <row r="141" spans="2:14" x14ac:dyDescent="0.2">
      <c r="B141" s="57">
        <v>4198</v>
      </c>
      <c r="C141" s="42" t="s">
        <v>190</v>
      </c>
      <c r="D141" s="61">
        <v>367</v>
      </c>
      <c r="E141" s="61">
        <v>359</v>
      </c>
      <c r="F141" s="61">
        <v>340</v>
      </c>
      <c r="G141" s="61">
        <v>274</v>
      </c>
      <c r="H141" s="61">
        <v>66</v>
      </c>
      <c r="I141" s="61">
        <v>19</v>
      </c>
      <c r="J141" s="61">
        <v>8</v>
      </c>
      <c r="K141" s="42">
        <v>91</v>
      </c>
      <c r="L141" s="42">
        <v>86</v>
      </c>
      <c r="M141" s="42">
        <v>78</v>
      </c>
      <c r="N141" s="42">
        <v>112</v>
      </c>
    </row>
    <row r="142" spans="2:14" x14ac:dyDescent="0.2">
      <c r="B142" s="57">
        <v>4199</v>
      </c>
      <c r="C142" s="42" t="s">
        <v>390</v>
      </c>
      <c r="D142" s="61">
        <v>291</v>
      </c>
      <c r="E142" s="61">
        <v>279</v>
      </c>
      <c r="F142" s="61">
        <v>261</v>
      </c>
      <c r="G142" s="61">
        <v>189</v>
      </c>
      <c r="H142" s="61">
        <v>72</v>
      </c>
      <c r="I142" s="61">
        <v>18</v>
      </c>
      <c r="J142" s="61">
        <v>12</v>
      </c>
      <c r="K142" s="42">
        <v>80</v>
      </c>
      <c r="L142" s="42">
        <v>93</v>
      </c>
      <c r="M142" s="42">
        <v>37</v>
      </c>
      <c r="N142" s="42">
        <v>81</v>
      </c>
    </row>
    <row r="143" spans="2:14" x14ac:dyDescent="0.2">
      <c r="B143" s="57">
        <v>4200</v>
      </c>
      <c r="C143" s="42" t="s">
        <v>191</v>
      </c>
      <c r="D143" s="61">
        <v>829</v>
      </c>
      <c r="E143" s="61">
        <v>794</v>
      </c>
      <c r="F143" s="61">
        <v>743</v>
      </c>
      <c r="G143" s="61">
        <v>579</v>
      </c>
      <c r="H143" s="61">
        <v>164</v>
      </c>
      <c r="I143" s="61">
        <v>51</v>
      </c>
      <c r="J143" s="61">
        <v>35</v>
      </c>
      <c r="K143" s="42">
        <v>101</v>
      </c>
      <c r="L143" s="42">
        <v>301</v>
      </c>
      <c r="M143" s="42">
        <v>185</v>
      </c>
      <c r="N143" s="42">
        <v>242</v>
      </c>
    </row>
    <row r="144" spans="2:14" x14ac:dyDescent="0.2">
      <c r="B144" s="57">
        <v>4201</v>
      </c>
      <c r="C144" s="42" t="s">
        <v>28</v>
      </c>
      <c r="D144" s="61">
        <v>1646</v>
      </c>
      <c r="E144" s="61">
        <v>1551</v>
      </c>
      <c r="F144" s="61">
        <v>1365</v>
      </c>
      <c r="G144" s="61">
        <v>939</v>
      </c>
      <c r="H144" s="61">
        <v>426</v>
      </c>
      <c r="I144" s="61">
        <v>186</v>
      </c>
      <c r="J144" s="61">
        <v>95</v>
      </c>
      <c r="K144" s="42">
        <v>598</v>
      </c>
      <c r="L144" s="42">
        <v>502</v>
      </c>
      <c r="M144" s="42">
        <v>227</v>
      </c>
      <c r="N144" s="42">
        <v>319</v>
      </c>
    </row>
    <row r="145" spans="2:14" x14ac:dyDescent="0.2">
      <c r="B145" s="57">
        <v>4202</v>
      </c>
      <c r="C145" s="42" t="s">
        <v>192</v>
      </c>
      <c r="D145" s="61">
        <v>838</v>
      </c>
      <c r="E145" s="61">
        <v>807</v>
      </c>
      <c r="F145" s="61">
        <v>736</v>
      </c>
      <c r="G145" s="61">
        <v>565</v>
      </c>
      <c r="H145" s="61">
        <v>171</v>
      </c>
      <c r="I145" s="61">
        <v>71</v>
      </c>
      <c r="J145" s="61">
        <v>31</v>
      </c>
      <c r="K145" s="42">
        <v>138</v>
      </c>
      <c r="L145" s="42">
        <v>215</v>
      </c>
      <c r="M145" s="42">
        <v>224</v>
      </c>
      <c r="N145" s="42">
        <v>261</v>
      </c>
    </row>
    <row r="146" spans="2:14" x14ac:dyDescent="0.2">
      <c r="B146" s="57">
        <v>4203</v>
      </c>
      <c r="C146" s="42" t="s">
        <v>193</v>
      </c>
      <c r="D146" s="61">
        <v>1208</v>
      </c>
      <c r="E146" s="61">
        <v>1155</v>
      </c>
      <c r="F146" s="61">
        <v>1054</v>
      </c>
      <c r="G146" s="61">
        <v>880</v>
      </c>
      <c r="H146" s="61">
        <v>174</v>
      </c>
      <c r="I146" s="61">
        <v>101</v>
      </c>
      <c r="J146" s="61">
        <v>53</v>
      </c>
      <c r="K146" s="42">
        <v>291</v>
      </c>
      <c r="L146" s="42">
        <v>353</v>
      </c>
      <c r="M146" s="42">
        <v>272</v>
      </c>
      <c r="N146" s="42">
        <v>292</v>
      </c>
    </row>
    <row r="147" spans="2:14" x14ac:dyDescent="0.2">
      <c r="B147" s="57">
        <v>4204</v>
      </c>
      <c r="C147" s="42" t="s">
        <v>194</v>
      </c>
      <c r="D147" s="61">
        <v>1194</v>
      </c>
      <c r="E147" s="61">
        <v>1157</v>
      </c>
      <c r="F147" s="61">
        <v>1096</v>
      </c>
      <c r="G147" s="61">
        <v>919</v>
      </c>
      <c r="H147" s="61">
        <v>177</v>
      </c>
      <c r="I147" s="61">
        <v>61</v>
      </c>
      <c r="J147" s="61">
        <v>37</v>
      </c>
      <c r="K147" s="42">
        <v>272</v>
      </c>
      <c r="L147" s="42">
        <v>408</v>
      </c>
      <c r="M147" s="42">
        <v>229</v>
      </c>
      <c r="N147" s="42">
        <v>285</v>
      </c>
    </row>
    <row r="148" spans="2:14" x14ac:dyDescent="0.2">
      <c r="B148" s="57">
        <v>4205</v>
      </c>
      <c r="C148" s="42" t="s">
        <v>195</v>
      </c>
      <c r="D148" s="61">
        <v>713</v>
      </c>
      <c r="E148" s="61">
        <v>681</v>
      </c>
      <c r="F148" s="61">
        <v>621</v>
      </c>
      <c r="G148" s="61">
        <v>487</v>
      </c>
      <c r="H148" s="61">
        <v>134</v>
      </c>
      <c r="I148" s="61">
        <v>60</v>
      </c>
      <c r="J148" s="61">
        <v>32</v>
      </c>
      <c r="K148" s="42">
        <v>148</v>
      </c>
      <c r="L148" s="42">
        <v>192</v>
      </c>
      <c r="M148" s="42">
        <v>169</v>
      </c>
      <c r="N148" s="42">
        <v>204</v>
      </c>
    </row>
    <row r="149" spans="2:14" x14ac:dyDescent="0.2">
      <c r="B149" s="57">
        <v>4206</v>
      </c>
      <c r="C149" s="42" t="s">
        <v>196</v>
      </c>
      <c r="D149" s="61">
        <v>1290</v>
      </c>
      <c r="E149" s="61">
        <v>1240</v>
      </c>
      <c r="F149" s="61">
        <v>1172</v>
      </c>
      <c r="G149" s="61">
        <v>922</v>
      </c>
      <c r="H149" s="61">
        <v>250</v>
      </c>
      <c r="I149" s="61">
        <v>68</v>
      </c>
      <c r="J149" s="61">
        <v>50</v>
      </c>
      <c r="K149" s="42">
        <v>234</v>
      </c>
      <c r="L149" s="42">
        <v>408</v>
      </c>
      <c r="M149" s="42">
        <v>367</v>
      </c>
      <c r="N149" s="42">
        <v>281</v>
      </c>
    </row>
    <row r="150" spans="2:14" x14ac:dyDescent="0.2">
      <c r="B150" s="57">
        <v>4207</v>
      </c>
      <c r="C150" s="42" t="s">
        <v>197</v>
      </c>
      <c r="D150" s="61">
        <v>848</v>
      </c>
      <c r="E150" s="61">
        <v>822</v>
      </c>
      <c r="F150" s="61">
        <v>770</v>
      </c>
      <c r="G150" s="61">
        <v>626</v>
      </c>
      <c r="H150" s="61">
        <v>144</v>
      </c>
      <c r="I150" s="61">
        <v>52</v>
      </c>
      <c r="J150" s="61">
        <v>26</v>
      </c>
      <c r="K150" s="42">
        <v>176</v>
      </c>
      <c r="L150" s="42">
        <v>220</v>
      </c>
      <c r="M150" s="42">
        <v>297</v>
      </c>
      <c r="N150" s="42">
        <v>155</v>
      </c>
    </row>
    <row r="151" spans="2:14" x14ac:dyDescent="0.2">
      <c r="B151" s="57">
        <v>4208</v>
      </c>
      <c r="C151" s="42" t="s">
        <v>198</v>
      </c>
      <c r="D151" s="61">
        <v>974</v>
      </c>
      <c r="E151" s="61">
        <v>956</v>
      </c>
      <c r="F151" s="61">
        <v>853</v>
      </c>
      <c r="G151" s="61">
        <v>638</v>
      </c>
      <c r="H151" s="61">
        <v>215</v>
      </c>
      <c r="I151" s="61">
        <v>103</v>
      </c>
      <c r="J151" s="61">
        <v>18</v>
      </c>
      <c r="K151" s="42">
        <v>174</v>
      </c>
      <c r="L151" s="42">
        <v>183</v>
      </c>
      <c r="M151" s="42">
        <v>298</v>
      </c>
      <c r="N151" s="42">
        <v>319</v>
      </c>
    </row>
    <row r="152" spans="2:14" x14ac:dyDescent="0.2">
      <c r="B152" s="57">
        <v>4209</v>
      </c>
      <c r="C152" s="42" t="s">
        <v>199</v>
      </c>
      <c r="D152" s="61">
        <v>1326</v>
      </c>
      <c r="E152" s="61">
        <v>1274</v>
      </c>
      <c r="F152" s="61">
        <v>1133</v>
      </c>
      <c r="G152" s="61">
        <v>914</v>
      </c>
      <c r="H152" s="61">
        <v>219</v>
      </c>
      <c r="I152" s="61">
        <v>141</v>
      </c>
      <c r="J152" s="61">
        <v>52</v>
      </c>
      <c r="K152" s="42">
        <v>349</v>
      </c>
      <c r="L152" s="42">
        <v>427</v>
      </c>
      <c r="M152" s="42">
        <v>349</v>
      </c>
      <c r="N152" s="42">
        <v>201</v>
      </c>
    </row>
    <row r="153" spans="2:14" x14ac:dyDescent="0.2">
      <c r="B153" s="57">
        <v>4210</v>
      </c>
      <c r="C153" s="42" t="s">
        <v>200</v>
      </c>
      <c r="D153" s="61">
        <v>796</v>
      </c>
      <c r="E153" s="61">
        <v>771</v>
      </c>
      <c r="F153" s="61">
        <v>725</v>
      </c>
      <c r="G153" s="61">
        <v>562</v>
      </c>
      <c r="H153" s="61">
        <v>163</v>
      </c>
      <c r="I153" s="61">
        <v>46</v>
      </c>
      <c r="J153" s="61">
        <v>25</v>
      </c>
      <c r="K153" s="42">
        <v>170</v>
      </c>
      <c r="L153" s="42">
        <v>315</v>
      </c>
      <c r="M153" s="42">
        <v>143</v>
      </c>
      <c r="N153" s="42">
        <v>168</v>
      </c>
    </row>
    <row r="154" spans="2:14" s="64" customFormat="1" x14ac:dyDescent="0.2">
      <c r="B154" s="54">
        <v>4249</v>
      </c>
      <c r="C154" s="64" t="s">
        <v>220</v>
      </c>
      <c r="D154" s="91">
        <v>8882</v>
      </c>
      <c r="E154" s="91">
        <v>8583</v>
      </c>
      <c r="F154" s="91">
        <v>7604</v>
      </c>
      <c r="G154" s="91">
        <v>5609</v>
      </c>
      <c r="H154" s="91">
        <v>1995</v>
      </c>
      <c r="I154" s="91">
        <v>979</v>
      </c>
      <c r="J154" s="91">
        <v>299</v>
      </c>
      <c r="K154" s="64">
        <v>1753</v>
      </c>
      <c r="L154" s="64">
        <v>1974</v>
      </c>
      <c r="M154" s="64">
        <v>2920</v>
      </c>
      <c r="N154" s="64">
        <v>2235</v>
      </c>
    </row>
    <row r="155" spans="2:14" x14ac:dyDescent="0.2">
      <c r="B155" s="57">
        <v>4221</v>
      </c>
      <c r="C155" s="42" t="s">
        <v>202</v>
      </c>
      <c r="D155" s="61">
        <v>227</v>
      </c>
      <c r="E155" s="61">
        <v>222</v>
      </c>
      <c r="F155" s="61">
        <v>211</v>
      </c>
      <c r="G155" s="61">
        <v>148</v>
      </c>
      <c r="H155" s="61">
        <v>63</v>
      </c>
      <c r="I155" s="61">
        <v>11</v>
      </c>
      <c r="J155" s="61">
        <v>5</v>
      </c>
      <c r="K155" s="42">
        <v>44</v>
      </c>
      <c r="L155" s="42">
        <v>26</v>
      </c>
      <c r="M155" s="42">
        <v>85</v>
      </c>
      <c r="N155" s="42">
        <v>72</v>
      </c>
    </row>
    <row r="156" spans="2:14" x14ac:dyDescent="0.2">
      <c r="B156" s="57">
        <v>4222</v>
      </c>
      <c r="C156" s="42" t="s">
        <v>203</v>
      </c>
      <c r="D156" s="61">
        <v>415</v>
      </c>
      <c r="E156" s="61">
        <v>404</v>
      </c>
      <c r="F156" s="61">
        <v>346</v>
      </c>
      <c r="G156" s="61">
        <v>262</v>
      </c>
      <c r="H156" s="61">
        <v>84</v>
      </c>
      <c r="I156" s="61">
        <v>58</v>
      </c>
      <c r="J156" s="61">
        <v>11</v>
      </c>
      <c r="K156" s="42">
        <v>84</v>
      </c>
      <c r="L156" s="42">
        <v>57</v>
      </c>
      <c r="M156" s="42">
        <v>157</v>
      </c>
      <c r="N156" s="42">
        <v>117</v>
      </c>
    </row>
    <row r="157" spans="2:14" x14ac:dyDescent="0.2">
      <c r="B157" s="57">
        <v>4223</v>
      </c>
      <c r="C157" s="42" t="s">
        <v>204</v>
      </c>
      <c r="D157" s="61">
        <v>477</v>
      </c>
      <c r="E157" s="61">
        <v>464</v>
      </c>
      <c r="F157" s="61">
        <v>418</v>
      </c>
      <c r="G157" s="61">
        <v>295</v>
      </c>
      <c r="H157" s="61">
        <v>123</v>
      </c>
      <c r="I157" s="61">
        <v>46</v>
      </c>
      <c r="J157" s="61">
        <v>13</v>
      </c>
      <c r="K157" s="42">
        <v>77</v>
      </c>
      <c r="L157" s="42">
        <v>85</v>
      </c>
      <c r="M157" s="42">
        <v>122</v>
      </c>
      <c r="N157" s="42">
        <v>193</v>
      </c>
    </row>
    <row r="158" spans="2:14" x14ac:dyDescent="0.2">
      <c r="B158" s="57">
        <v>4224</v>
      </c>
      <c r="C158" s="42" t="s">
        <v>205</v>
      </c>
      <c r="D158" s="61">
        <v>297</v>
      </c>
      <c r="E158" s="61">
        <v>287</v>
      </c>
      <c r="F158" s="61">
        <v>224</v>
      </c>
      <c r="G158" s="61">
        <v>153</v>
      </c>
      <c r="H158" s="61">
        <v>71</v>
      </c>
      <c r="I158" s="61">
        <v>63</v>
      </c>
      <c r="J158" s="61">
        <v>10</v>
      </c>
      <c r="K158" s="42">
        <v>100</v>
      </c>
      <c r="L158" s="42">
        <v>41</v>
      </c>
      <c r="M158" s="42">
        <v>82</v>
      </c>
      <c r="N158" s="42">
        <v>74</v>
      </c>
    </row>
    <row r="159" spans="2:14" x14ac:dyDescent="0.2">
      <c r="B159" s="57">
        <v>4226</v>
      </c>
      <c r="C159" s="42" t="s">
        <v>206</v>
      </c>
      <c r="D159" s="61">
        <v>190</v>
      </c>
      <c r="E159" s="61">
        <v>187</v>
      </c>
      <c r="F159" s="61">
        <v>160</v>
      </c>
      <c r="G159" s="61">
        <v>132</v>
      </c>
      <c r="H159" s="61">
        <v>28</v>
      </c>
      <c r="I159" s="61">
        <v>27</v>
      </c>
      <c r="J159" s="61">
        <v>3</v>
      </c>
      <c r="K159" s="42">
        <v>44</v>
      </c>
      <c r="L159" s="42">
        <v>25</v>
      </c>
      <c r="M159" s="42">
        <v>71</v>
      </c>
      <c r="N159" s="42">
        <v>50</v>
      </c>
    </row>
    <row r="160" spans="2:14" x14ac:dyDescent="0.2">
      <c r="B160" s="57">
        <v>4227</v>
      </c>
      <c r="C160" s="42" t="s">
        <v>207</v>
      </c>
      <c r="D160" s="61">
        <v>196</v>
      </c>
      <c r="E160" s="61">
        <v>185</v>
      </c>
      <c r="F160" s="61">
        <v>152</v>
      </c>
      <c r="G160" s="61">
        <v>108</v>
      </c>
      <c r="H160" s="61">
        <v>44</v>
      </c>
      <c r="I160" s="61">
        <v>33</v>
      </c>
      <c r="J160" s="61">
        <v>11</v>
      </c>
      <c r="K160" s="42">
        <v>51</v>
      </c>
      <c r="L160" s="42">
        <v>34</v>
      </c>
      <c r="M160" s="42">
        <v>59</v>
      </c>
      <c r="N160" s="42">
        <v>52</v>
      </c>
    </row>
    <row r="161" spans="2:14" x14ac:dyDescent="0.2">
      <c r="B161" s="57">
        <v>4228</v>
      </c>
      <c r="C161" s="42" t="s">
        <v>208</v>
      </c>
      <c r="D161" s="61">
        <v>725</v>
      </c>
      <c r="E161" s="61">
        <v>698</v>
      </c>
      <c r="F161" s="61">
        <v>595</v>
      </c>
      <c r="G161" s="61">
        <v>453</v>
      </c>
      <c r="H161" s="61">
        <v>142</v>
      </c>
      <c r="I161" s="61">
        <v>103</v>
      </c>
      <c r="J161" s="61">
        <v>27</v>
      </c>
      <c r="K161" s="42">
        <v>170</v>
      </c>
      <c r="L161" s="42">
        <v>229</v>
      </c>
      <c r="M161" s="42">
        <v>187</v>
      </c>
      <c r="N161" s="42">
        <v>139</v>
      </c>
    </row>
    <row r="162" spans="2:14" x14ac:dyDescent="0.2">
      <c r="B162" s="57">
        <v>4229</v>
      </c>
      <c r="C162" s="42" t="s">
        <v>209</v>
      </c>
      <c r="D162" s="61">
        <v>339</v>
      </c>
      <c r="E162" s="61">
        <v>332</v>
      </c>
      <c r="F162" s="61">
        <v>285</v>
      </c>
      <c r="G162" s="61">
        <v>232</v>
      </c>
      <c r="H162" s="61">
        <v>53</v>
      </c>
      <c r="I162" s="61">
        <v>47</v>
      </c>
      <c r="J162" s="61">
        <v>7</v>
      </c>
      <c r="K162" s="42">
        <v>102</v>
      </c>
      <c r="L162" s="42">
        <v>66</v>
      </c>
      <c r="M162" s="42">
        <v>94</v>
      </c>
      <c r="N162" s="42">
        <v>77</v>
      </c>
    </row>
    <row r="163" spans="2:14" x14ac:dyDescent="0.2">
      <c r="B163" s="57">
        <v>4230</v>
      </c>
      <c r="C163" s="42" t="s">
        <v>210</v>
      </c>
      <c r="D163" s="61">
        <v>377</v>
      </c>
      <c r="E163" s="61">
        <v>366</v>
      </c>
      <c r="F163" s="61">
        <v>337</v>
      </c>
      <c r="G163" s="61">
        <v>281</v>
      </c>
      <c r="H163" s="61">
        <v>56</v>
      </c>
      <c r="I163" s="61">
        <v>29</v>
      </c>
      <c r="J163" s="61">
        <v>11</v>
      </c>
      <c r="K163" s="42">
        <v>24</v>
      </c>
      <c r="L163" s="42">
        <v>103</v>
      </c>
      <c r="M163" s="42">
        <v>186</v>
      </c>
      <c r="N163" s="42">
        <v>64</v>
      </c>
    </row>
    <row r="164" spans="2:14" x14ac:dyDescent="0.2">
      <c r="B164" s="57">
        <v>4231</v>
      </c>
      <c r="C164" s="42" t="s">
        <v>211</v>
      </c>
      <c r="D164" s="61">
        <v>293</v>
      </c>
      <c r="E164" s="61">
        <v>290</v>
      </c>
      <c r="F164" s="61">
        <v>256</v>
      </c>
      <c r="G164" s="61">
        <v>166</v>
      </c>
      <c r="H164" s="61">
        <v>90</v>
      </c>
      <c r="I164" s="61">
        <v>34</v>
      </c>
      <c r="J164" s="61">
        <v>3</v>
      </c>
      <c r="K164" s="42">
        <v>72</v>
      </c>
      <c r="L164" s="42">
        <v>44</v>
      </c>
      <c r="M164" s="42">
        <v>90</v>
      </c>
      <c r="N164" s="42">
        <v>87</v>
      </c>
    </row>
    <row r="165" spans="2:14" x14ac:dyDescent="0.2">
      <c r="B165" s="57">
        <v>4232</v>
      </c>
      <c r="C165" s="42" t="s">
        <v>212</v>
      </c>
      <c r="D165" s="61">
        <v>61</v>
      </c>
      <c r="E165" s="61">
        <v>59</v>
      </c>
      <c r="F165" s="61">
        <v>58</v>
      </c>
      <c r="G165" s="61">
        <v>42</v>
      </c>
      <c r="H165" s="61">
        <v>16</v>
      </c>
      <c r="I165" s="61">
        <v>1</v>
      </c>
      <c r="J165" s="61">
        <v>2</v>
      </c>
      <c r="K165" s="42">
        <v>13</v>
      </c>
      <c r="L165" s="42">
        <v>9</v>
      </c>
      <c r="M165" s="42">
        <v>16</v>
      </c>
      <c r="N165" s="42">
        <v>23</v>
      </c>
    </row>
    <row r="166" spans="2:14" x14ac:dyDescent="0.2">
      <c r="B166" s="57">
        <v>4233</v>
      </c>
      <c r="C166" s="42" t="s">
        <v>213</v>
      </c>
      <c r="D166" s="61">
        <v>130</v>
      </c>
      <c r="E166" s="61">
        <v>128</v>
      </c>
      <c r="F166" s="61">
        <v>104</v>
      </c>
      <c r="G166" s="61">
        <v>89</v>
      </c>
      <c r="H166" s="61">
        <v>15</v>
      </c>
      <c r="I166" s="61">
        <v>24</v>
      </c>
      <c r="J166" s="61">
        <v>2</v>
      </c>
      <c r="K166" s="42">
        <v>29</v>
      </c>
      <c r="L166" s="42">
        <v>12</v>
      </c>
      <c r="M166" s="42">
        <v>39</v>
      </c>
      <c r="N166" s="42">
        <v>50</v>
      </c>
    </row>
    <row r="167" spans="2:14" x14ac:dyDescent="0.2">
      <c r="B167" s="57">
        <v>4234</v>
      </c>
      <c r="C167" s="42" t="s">
        <v>214</v>
      </c>
      <c r="D167" s="61">
        <v>917</v>
      </c>
      <c r="E167" s="61">
        <v>881</v>
      </c>
      <c r="F167" s="61">
        <v>782</v>
      </c>
      <c r="G167" s="61">
        <v>600</v>
      </c>
      <c r="H167" s="61">
        <v>182</v>
      </c>
      <c r="I167" s="61">
        <v>99</v>
      </c>
      <c r="J167" s="61">
        <v>36</v>
      </c>
      <c r="K167" s="42">
        <v>164</v>
      </c>
      <c r="L167" s="42">
        <v>197</v>
      </c>
      <c r="M167" s="42">
        <v>310</v>
      </c>
      <c r="N167" s="42">
        <v>246</v>
      </c>
    </row>
    <row r="168" spans="2:14" x14ac:dyDescent="0.2">
      <c r="B168" s="57">
        <v>4235</v>
      </c>
      <c r="C168" s="42" t="s">
        <v>215</v>
      </c>
      <c r="D168" s="61">
        <v>312</v>
      </c>
      <c r="E168" s="61">
        <v>297</v>
      </c>
      <c r="F168" s="61">
        <v>254</v>
      </c>
      <c r="G168" s="61">
        <v>168</v>
      </c>
      <c r="H168" s="61">
        <v>86</v>
      </c>
      <c r="I168" s="61">
        <v>43</v>
      </c>
      <c r="J168" s="61">
        <v>15</v>
      </c>
      <c r="K168" s="42">
        <v>82</v>
      </c>
      <c r="L168" s="42">
        <v>43</v>
      </c>
      <c r="M168" s="42">
        <v>118</v>
      </c>
      <c r="N168" s="42">
        <v>69</v>
      </c>
    </row>
    <row r="169" spans="2:14" x14ac:dyDescent="0.2">
      <c r="B169" s="57">
        <v>4236</v>
      </c>
      <c r="C169" s="42" t="s">
        <v>391</v>
      </c>
      <c r="D169" s="61">
        <v>1616</v>
      </c>
      <c r="E169" s="61">
        <v>1541</v>
      </c>
      <c r="F169" s="61">
        <v>1413</v>
      </c>
      <c r="G169" s="61">
        <v>967</v>
      </c>
      <c r="H169" s="61">
        <v>446</v>
      </c>
      <c r="I169" s="61">
        <v>128</v>
      </c>
      <c r="J169" s="61">
        <v>75</v>
      </c>
      <c r="K169" s="42">
        <v>284</v>
      </c>
      <c r="L169" s="42">
        <v>471</v>
      </c>
      <c r="M169" s="42">
        <v>486</v>
      </c>
      <c r="N169" s="42">
        <v>375</v>
      </c>
    </row>
    <row r="170" spans="2:14" x14ac:dyDescent="0.2">
      <c r="B170" s="57">
        <v>4237</v>
      </c>
      <c r="C170" s="42" t="s">
        <v>216</v>
      </c>
      <c r="D170" s="61">
        <v>372</v>
      </c>
      <c r="E170" s="61">
        <v>361</v>
      </c>
      <c r="F170" s="61">
        <v>327</v>
      </c>
      <c r="G170" s="61">
        <v>248</v>
      </c>
      <c r="H170" s="61">
        <v>79</v>
      </c>
      <c r="I170" s="61">
        <v>34</v>
      </c>
      <c r="J170" s="61">
        <v>11</v>
      </c>
      <c r="K170" s="42">
        <v>48</v>
      </c>
      <c r="L170" s="42">
        <v>43</v>
      </c>
      <c r="M170" s="42">
        <v>179</v>
      </c>
      <c r="N170" s="42">
        <v>102</v>
      </c>
    </row>
    <row r="171" spans="2:14" x14ac:dyDescent="0.2">
      <c r="B171" s="57">
        <v>4238</v>
      </c>
      <c r="C171" s="42" t="s">
        <v>217</v>
      </c>
      <c r="D171" s="61">
        <v>251</v>
      </c>
      <c r="E171" s="61">
        <v>241</v>
      </c>
      <c r="F171" s="61">
        <v>215</v>
      </c>
      <c r="G171" s="61">
        <v>169</v>
      </c>
      <c r="H171" s="61">
        <v>46</v>
      </c>
      <c r="I171" s="61">
        <v>26</v>
      </c>
      <c r="J171" s="61">
        <v>10</v>
      </c>
      <c r="K171" s="42">
        <v>39</v>
      </c>
      <c r="L171" s="42">
        <v>36</v>
      </c>
      <c r="M171" s="42">
        <v>115</v>
      </c>
      <c r="N171" s="42">
        <v>61</v>
      </c>
    </row>
    <row r="172" spans="2:14" x14ac:dyDescent="0.2">
      <c r="B172" s="57">
        <v>4239</v>
      </c>
      <c r="C172" s="42" t="s">
        <v>218</v>
      </c>
      <c r="D172" s="61">
        <v>945</v>
      </c>
      <c r="E172" s="61">
        <v>918</v>
      </c>
      <c r="F172" s="61">
        <v>808</v>
      </c>
      <c r="G172" s="61">
        <v>556</v>
      </c>
      <c r="H172" s="61">
        <v>252</v>
      </c>
      <c r="I172" s="61">
        <v>110</v>
      </c>
      <c r="J172" s="61">
        <v>27</v>
      </c>
      <c r="K172" s="42">
        <v>223</v>
      </c>
      <c r="L172" s="42">
        <v>272</v>
      </c>
      <c r="M172" s="42">
        <v>249</v>
      </c>
      <c r="N172" s="42">
        <v>201</v>
      </c>
    </row>
    <row r="173" spans="2:14" x14ac:dyDescent="0.2">
      <c r="B173" s="57">
        <v>4240</v>
      </c>
      <c r="C173" s="42" t="s">
        <v>219</v>
      </c>
      <c r="D173" s="61">
        <v>742</v>
      </c>
      <c r="E173" s="61">
        <v>722</v>
      </c>
      <c r="F173" s="61">
        <v>659</v>
      </c>
      <c r="G173" s="61">
        <v>540</v>
      </c>
      <c r="H173" s="61">
        <v>119</v>
      </c>
      <c r="I173" s="61">
        <v>63</v>
      </c>
      <c r="J173" s="61">
        <v>20</v>
      </c>
      <c r="K173" s="42">
        <v>103</v>
      </c>
      <c r="L173" s="42">
        <v>181</v>
      </c>
      <c r="M173" s="42">
        <v>275</v>
      </c>
      <c r="N173" s="42">
        <v>183</v>
      </c>
    </row>
    <row r="174" spans="2:14" s="64" customFormat="1" x14ac:dyDescent="0.2">
      <c r="B174" s="54">
        <v>4269</v>
      </c>
      <c r="C174" s="64" t="s">
        <v>233</v>
      </c>
      <c r="D174" s="91">
        <v>10406</v>
      </c>
      <c r="E174" s="91">
        <v>10111</v>
      </c>
      <c r="F174" s="91">
        <v>9144</v>
      </c>
      <c r="G174" s="91">
        <v>7088</v>
      </c>
      <c r="H174" s="91">
        <v>2056</v>
      </c>
      <c r="I174" s="91">
        <v>967</v>
      </c>
      <c r="J174" s="91">
        <v>295</v>
      </c>
      <c r="K174" s="64">
        <v>1980</v>
      </c>
      <c r="L174" s="64">
        <v>3140</v>
      </c>
      <c r="M174" s="64">
        <v>2770</v>
      </c>
      <c r="N174" s="64">
        <v>2516</v>
      </c>
    </row>
    <row r="175" spans="2:14" x14ac:dyDescent="0.2">
      <c r="B175" s="57">
        <v>4251</v>
      </c>
      <c r="C175" s="42" t="s">
        <v>221</v>
      </c>
      <c r="D175" s="61">
        <v>279</v>
      </c>
      <c r="E175" s="61">
        <v>275</v>
      </c>
      <c r="F175" s="61">
        <v>226</v>
      </c>
      <c r="G175" s="61">
        <v>196</v>
      </c>
      <c r="H175" s="61">
        <v>30</v>
      </c>
      <c r="I175" s="61">
        <v>49</v>
      </c>
      <c r="J175" s="61">
        <v>4</v>
      </c>
      <c r="K175" s="42">
        <v>82</v>
      </c>
      <c r="L175" s="42">
        <v>57</v>
      </c>
      <c r="M175" s="42">
        <v>84</v>
      </c>
      <c r="N175" s="42">
        <v>56</v>
      </c>
    </row>
    <row r="176" spans="2:14" x14ac:dyDescent="0.2">
      <c r="B176" s="57">
        <v>4252</v>
      </c>
      <c r="C176" s="42" t="s">
        <v>222</v>
      </c>
      <c r="D176" s="61">
        <v>748</v>
      </c>
      <c r="E176" s="61">
        <v>721</v>
      </c>
      <c r="F176" s="61">
        <v>667</v>
      </c>
      <c r="G176" s="61">
        <v>498</v>
      </c>
      <c r="H176" s="61">
        <v>169</v>
      </c>
      <c r="I176" s="61">
        <v>54</v>
      </c>
      <c r="J176" s="61">
        <v>27</v>
      </c>
      <c r="K176" s="42">
        <v>98</v>
      </c>
      <c r="L176" s="42">
        <v>166</v>
      </c>
      <c r="M176" s="42">
        <v>218</v>
      </c>
      <c r="N176" s="42">
        <v>266</v>
      </c>
    </row>
    <row r="177" spans="2:14" x14ac:dyDescent="0.2">
      <c r="B177" s="57">
        <v>4253</v>
      </c>
      <c r="C177" s="42" t="s">
        <v>223</v>
      </c>
      <c r="D177" s="61">
        <v>1235</v>
      </c>
      <c r="E177" s="61">
        <v>1208</v>
      </c>
      <c r="F177" s="61">
        <v>1127</v>
      </c>
      <c r="G177" s="61">
        <v>999</v>
      </c>
      <c r="H177" s="61">
        <v>128</v>
      </c>
      <c r="I177" s="61">
        <v>81</v>
      </c>
      <c r="J177" s="61">
        <v>27</v>
      </c>
      <c r="K177" s="42">
        <v>150</v>
      </c>
      <c r="L177" s="42">
        <v>435</v>
      </c>
      <c r="M177" s="42">
        <v>338</v>
      </c>
      <c r="N177" s="42">
        <v>312</v>
      </c>
    </row>
    <row r="178" spans="2:14" x14ac:dyDescent="0.2">
      <c r="B178" s="57">
        <v>4254</v>
      </c>
      <c r="C178" s="42" t="s">
        <v>224</v>
      </c>
      <c r="D178" s="61">
        <v>2461</v>
      </c>
      <c r="E178" s="61">
        <v>2401</v>
      </c>
      <c r="F178" s="61">
        <v>2239</v>
      </c>
      <c r="G178" s="61">
        <v>1721</v>
      </c>
      <c r="H178" s="61">
        <v>518</v>
      </c>
      <c r="I178" s="61">
        <v>162</v>
      </c>
      <c r="J178" s="61">
        <v>60</v>
      </c>
      <c r="K178" s="42">
        <v>406</v>
      </c>
      <c r="L178" s="42">
        <v>791</v>
      </c>
      <c r="M178" s="42">
        <v>613</v>
      </c>
      <c r="N178" s="42">
        <v>651</v>
      </c>
    </row>
    <row r="179" spans="2:14" x14ac:dyDescent="0.2">
      <c r="B179" s="57">
        <v>4255</v>
      </c>
      <c r="C179" s="42" t="s">
        <v>225</v>
      </c>
      <c r="D179" s="61">
        <v>390</v>
      </c>
      <c r="E179" s="61">
        <v>380</v>
      </c>
      <c r="F179" s="61">
        <v>362</v>
      </c>
      <c r="G179" s="61">
        <v>291</v>
      </c>
      <c r="H179" s="61">
        <v>71</v>
      </c>
      <c r="I179" s="61">
        <v>18</v>
      </c>
      <c r="J179" s="61">
        <v>10</v>
      </c>
      <c r="K179" s="42">
        <v>69</v>
      </c>
      <c r="L179" s="42">
        <v>98</v>
      </c>
      <c r="M179" s="42">
        <v>115</v>
      </c>
      <c r="N179" s="42">
        <v>108</v>
      </c>
    </row>
    <row r="180" spans="2:14" x14ac:dyDescent="0.2">
      <c r="B180" s="57">
        <v>4256</v>
      </c>
      <c r="C180" s="42" t="s">
        <v>226</v>
      </c>
      <c r="D180" s="61">
        <v>323</v>
      </c>
      <c r="E180" s="61">
        <v>312</v>
      </c>
      <c r="F180" s="61">
        <v>285</v>
      </c>
      <c r="G180" s="61">
        <v>218</v>
      </c>
      <c r="H180" s="61">
        <v>67</v>
      </c>
      <c r="I180" s="61">
        <v>27</v>
      </c>
      <c r="J180" s="61">
        <v>11</v>
      </c>
      <c r="K180" s="42">
        <v>73</v>
      </c>
      <c r="L180" s="42">
        <v>90</v>
      </c>
      <c r="M180" s="42">
        <v>102</v>
      </c>
      <c r="N180" s="42">
        <v>58</v>
      </c>
    </row>
    <row r="181" spans="2:14" x14ac:dyDescent="0.2">
      <c r="B181" s="57">
        <v>4257</v>
      </c>
      <c r="C181" s="42" t="s">
        <v>227</v>
      </c>
      <c r="D181" s="61">
        <v>148</v>
      </c>
      <c r="E181" s="61">
        <v>144</v>
      </c>
      <c r="F181" s="61">
        <v>120</v>
      </c>
      <c r="G181" s="61">
        <v>106</v>
      </c>
      <c r="H181" s="61">
        <v>14</v>
      </c>
      <c r="I181" s="61">
        <v>24</v>
      </c>
      <c r="J181" s="61">
        <v>4</v>
      </c>
      <c r="K181" s="42">
        <v>33</v>
      </c>
      <c r="L181" s="42">
        <v>33</v>
      </c>
      <c r="M181" s="42">
        <v>50</v>
      </c>
      <c r="N181" s="42">
        <v>32</v>
      </c>
    </row>
    <row r="182" spans="2:14" x14ac:dyDescent="0.2">
      <c r="B182" s="57">
        <v>4258</v>
      </c>
      <c r="C182" s="42" t="s">
        <v>30</v>
      </c>
      <c r="D182" s="61">
        <v>1920</v>
      </c>
      <c r="E182" s="61">
        <v>1854</v>
      </c>
      <c r="F182" s="61">
        <v>1604</v>
      </c>
      <c r="G182" s="61">
        <v>1054</v>
      </c>
      <c r="H182" s="61">
        <v>550</v>
      </c>
      <c r="I182" s="61">
        <v>250</v>
      </c>
      <c r="J182" s="61">
        <v>66</v>
      </c>
      <c r="K182" s="42">
        <v>512</v>
      </c>
      <c r="L182" s="42">
        <v>721</v>
      </c>
      <c r="M182" s="42">
        <v>387</v>
      </c>
      <c r="N182" s="42">
        <v>300</v>
      </c>
    </row>
    <row r="183" spans="2:14" x14ac:dyDescent="0.2">
      <c r="B183" s="57">
        <v>4259</v>
      </c>
      <c r="C183" s="42" t="s">
        <v>228</v>
      </c>
      <c r="D183" s="61">
        <v>268</v>
      </c>
      <c r="E183" s="61">
        <v>252</v>
      </c>
      <c r="F183" s="61">
        <v>202</v>
      </c>
      <c r="G183" s="61">
        <v>159</v>
      </c>
      <c r="H183" s="61">
        <v>43</v>
      </c>
      <c r="I183" s="61">
        <v>50</v>
      </c>
      <c r="J183" s="61">
        <v>16</v>
      </c>
      <c r="K183" s="42">
        <v>57</v>
      </c>
      <c r="L183" s="42">
        <v>61</v>
      </c>
      <c r="M183" s="42">
        <v>80</v>
      </c>
      <c r="N183" s="42">
        <v>70</v>
      </c>
    </row>
    <row r="184" spans="2:14" x14ac:dyDescent="0.2">
      <c r="B184" s="57">
        <v>4260</v>
      </c>
      <c r="C184" s="42" t="s">
        <v>392</v>
      </c>
      <c r="D184" s="61">
        <v>580</v>
      </c>
      <c r="E184" s="61">
        <v>550</v>
      </c>
      <c r="F184" s="61">
        <v>510</v>
      </c>
      <c r="G184" s="61">
        <v>364</v>
      </c>
      <c r="H184" s="61">
        <v>146</v>
      </c>
      <c r="I184" s="61">
        <v>40</v>
      </c>
      <c r="J184" s="61">
        <v>30</v>
      </c>
      <c r="K184" s="42">
        <v>79</v>
      </c>
      <c r="L184" s="42">
        <v>192</v>
      </c>
      <c r="M184" s="42">
        <v>178</v>
      </c>
      <c r="N184" s="42">
        <v>131</v>
      </c>
    </row>
    <row r="185" spans="2:14" x14ac:dyDescent="0.2">
      <c r="B185" s="57">
        <v>4261</v>
      </c>
      <c r="C185" s="42" t="s">
        <v>229</v>
      </c>
      <c r="D185" s="61">
        <v>645</v>
      </c>
      <c r="E185" s="61">
        <v>631</v>
      </c>
      <c r="F185" s="61">
        <v>596</v>
      </c>
      <c r="G185" s="61">
        <v>495</v>
      </c>
      <c r="H185" s="61">
        <v>101</v>
      </c>
      <c r="I185" s="61">
        <v>35</v>
      </c>
      <c r="J185" s="61">
        <v>14</v>
      </c>
      <c r="K185" s="42">
        <v>108</v>
      </c>
      <c r="L185" s="42">
        <v>165</v>
      </c>
      <c r="M185" s="42">
        <v>193</v>
      </c>
      <c r="N185" s="42">
        <v>179</v>
      </c>
    </row>
    <row r="186" spans="2:14" x14ac:dyDescent="0.2">
      <c r="B186" s="57">
        <v>4262</v>
      </c>
      <c r="C186" s="42" t="s">
        <v>230</v>
      </c>
      <c r="D186" s="61">
        <v>372</v>
      </c>
      <c r="E186" s="61">
        <v>366</v>
      </c>
      <c r="F186" s="61">
        <v>310</v>
      </c>
      <c r="G186" s="61">
        <v>254</v>
      </c>
      <c r="H186" s="61">
        <v>56</v>
      </c>
      <c r="I186" s="61">
        <v>56</v>
      </c>
      <c r="J186" s="61">
        <v>6</v>
      </c>
      <c r="K186" s="42">
        <v>104</v>
      </c>
      <c r="L186" s="42">
        <v>83</v>
      </c>
      <c r="M186" s="42">
        <v>127</v>
      </c>
      <c r="N186" s="42">
        <v>58</v>
      </c>
    </row>
    <row r="187" spans="2:14" x14ac:dyDescent="0.2">
      <c r="B187" s="57">
        <v>4263</v>
      </c>
      <c r="C187" s="42" t="s">
        <v>231</v>
      </c>
      <c r="D187" s="61">
        <v>732</v>
      </c>
      <c r="E187" s="61">
        <v>714</v>
      </c>
      <c r="F187" s="61">
        <v>645</v>
      </c>
      <c r="G187" s="61">
        <v>526</v>
      </c>
      <c r="H187" s="61">
        <v>119</v>
      </c>
      <c r="I187" s="61">
        <v>69</v>
      </c>
      <c r="J187" s="61">
        <v>18</v>
      </c>
      <c r="K187" s="42">
        <v>128</v>
      </c>
      <c r="L187" s="42">
        <v>171</v>
      </c>
      <c r="M187" s="42">
        <v>207</v>
      </c>
      <c r="N187" s="42">
        <v>226</v>
      </c>
    </row>
    <row r="188" spans="2:14" x14ac:dyDescent="0.2">
      <c r="B188" s="57">
        <v>4264</v>
      </c>
      <c r="C188" s="42" t="s">
        <v>232</v>
      </c>
      <c r="D188" s="61">
        <v>305</v>
      </c>
      <c r="E188" s="61">
        <v>303</v>
      </c>
      <c r="F188" s="61">
        <v>251</v>
      </c>
      <c r="G188" s="61">
        <v>207</v>
      </c>
      <c r="H188" s="61">
        <v>44</v>
      </c>
      <c r="I188" s="61">
        <v>52</v>
      </c>
      <c r="J188" s="61">
        <v>2</v>
      </c>
      <c r="K188" s="42">
        <v>81</v>
      </c>
      <c r="L188" s="42">
        <v>77</v>
      </c>
      <c r="M188" s="42">
        <v>78</v>
      </c>
      <c r="N188" s="42">
        <v>69</v>
      </c>
    </row>
    <row r="189" spans="2:14" s="64" customFormat="1" x14ac:dyDescent="0.2">
      <c r="B189" s="54">
        <v>4299</v>
      </c>
      <c r="C189" s="64" t="s">
        <v>250</v>
      </c>
      <c r="D189" s="91">
        <v>16728</v>
      </c>
      <c r="E189" s="91">
        <v>16080</v>
      </c>
      <c r="F189" s="91">
        <v>14370</v>
      </c>
      <c r="G189" s="91">
        <v>10880</v>
      </c>
      <c r="H189" s="91">
        <v>3490</v>
      </c>
      <c r="I189" s="91">
        <v>1710</v>
      </c>
      <c r="J189" s="91">
        <v>648</v>
      </c>
      <c r="K189" s="64">
        <v>4883</v>
      </c>
      <c r="L189" s="64">
        <v>5313</v>
      </c>
      <c r="M189" s="64">
        <v>3610</v>
      </c>
      <c r="N189" s="64">
        <v>2922</v>
      </c>
    </row>
    <row r="190" spans="2:14" x14ac:dyDescent="0.2">
      <c r="B190" s="57">
        <v>4271</v>
      </c>
      <c r="C190" s="42" t="s">
        <v>234</v>
      </c>
      <c r="D190" s="61">
        <v>1509</v>
      </c>
      <c r="E190" s="61">
        <v>1448</v>
      </c>
      <c r="F190" s="61">
        <v>1333</v>
      </c>
      <c r="G190" s="61">
        <v>989</v>
      </c>
      <c r="H190" s="61">
        <v>344</v>
      </c>
      <c r="I190" s="61">
        <v>115</v>
      </c>
      <c r="J190" s="61">
        <v>61</v>
      </c>
      <c r="K190" s="42">
        <v>383</v>
      </c>
      <c r="L190" s="42">
        <v>549</v>
      </c>
      <c r="M190" s="42">
        <v>374</v>
      </c>
      <c r="N190" s="42">
        <v>203</v>
      </c>
    </row>
    <row r="191" spans="2:14" x14ac:dyDescent="0.2">
      <c r="B191" s="57">
        <v>4273</v>
      </c>
      <c r="C191" s="42" t="s">
        <v>235</v>
      </c>
      <c r="D191" s="61">
        <v>271</v>
      </c>
      <c r="E191" s="61">
        <v>264</v>
      </c>
      <c r="F191" s="61">
        <v>204</v>
      </c>
      <c r="G191" s="61">
        <v>173</v>
      </c>
      <c r="H191" s="61">
        <v>31</v>
      </c>
      <c r="I191" s="61">
        <v>60</v>
      </c>
      <c r="J191" s="61">
        <v>7</v>
      </c>
      <c r="K191" s="42">
        <v>100</v>
      </c>
      <c r="L191" s="42">
        <v>65</v>
      </c>
      <c r="M191" s="42">
        <v>71</v>
      </c>
      <c r="N191" s="42">
        <v>35</v>
      </c>
    </row>
    <row r="192" spans="2:14" x14ac:dyDescent="0.2">
      <c r="B192" s="57">
        <v>4274</v>
      </c>
      <c r="C192" s="42" t="s">
        <v>236</v>
      </c>
      <c r="D192" s="61">
        <v>1172</v>
      </c>
      <c r="E192" s="61">
        <v>1142</v>
      </c>
      <c r="F192" s="61">
        <v>1004</v>
      </c>
      <c r="G192" s="61">
        <v>814</v>
      </c>
      <c r="H192" s="61">
        <v>190</v>
      </c>
      <c r="I192" s="61">
        <v>138</v>
      </c>
      <c r="J192" s="61">
        <v>30</v>
      </c>
      <c r="K192" s="42">
        <v>388</v>
      </c>
      <c r="L192" s="42">
        <v>315</v>
      </c>
      <c r="M192" s="42">
        <v>265</v>
      </c>
      <c r="N192" s="42">
        <v>204</v>
      </c>
    </row>
    <row r="193" spans="2:14" x14ac:dyDescent="0.2">
      <c r="B193" s="57">
        <v>4275</v>
      </c>
      <c r="C193" s="42" t="s">
        <v>237</v>
      </c>
      <c r="D193" s="61">
        <v>281</v>
      </c>
      <c r="E193" s="61">
        <v>274</v>
      </c>
      <c r="F193" s="61">
        <v>233</v>
      </c>
      <c r="G193" s="61">
        <v>197</v>
      </c>
      <c r="H193" s="61">
        <v>36</v>
      </c>
      <c r="I193" s="61">
        <v>41</v>
      </c>
      <c r="J193" s="61">
        <v>7</v>
      </c>
      <c r="K193" s="42">
        <v>63</v>
      </c>
      <c r="L193" s="42">
        <v>108</v>
      </c>
      <c r="M193" s="42">
        <v>47</v>
      </c>
      <c r="N193" s="42">
        <v>63</v>
      </c>
    </row>
    <row r="194" spans="2:14" x14ac:dyDescent="0.2">
      <c r="B194" s="57">
        <v>4276</v>
      </c>
      <c r="C194" s="42" t="s">
        <v>238</v>
      </c>
      <c r="D194" s="61">
        <v>1259</v>
      </c>
      <c r="E194" s="61">
        <v>1214</v>
      </c>
      <c r="F194" s="61">
        <v>1120</v>
      </c>
      <c r="G194" s="61">
        <v>940</v>
      </c>
      <c r="H194" s="61">
        <v>180</v>
      </c>
      <c r="I194" s="61">
        <v>94</v>
      </c>
      <c r="J194" s="61">
        <v>45</v>
      </c>
      <c r="K194" s="42">
        <v>361</v>
      </c>
      <c r="L194" s="42">
        <v>365</v>
      </c>
      <c r="M194" s="42">
        <v>280</v>
      </c>
      <c r="N194" s="42">
        <v>253</v>
      </c>
    </row>
    <row r="195" spans="2:14" x14ac:dyDescent="0.2">
      <c r="B195" s="57">
        <v>4277</v>
      </c>
      <c r="C195" s="42" t="s">
        <v>239</v>
      </c>
      <c r="D195" s="61">
        <v>264</v>
      </c>
      <c r="E195" s="61">
        <v>254</v>
      </c>
      <c r="F195" s="61">
        <v>222</v>
      </c>
      <c r="G195" s="61">
        <v>182</v>
      </c>
      <c r="H195" s="61">
        <v>40</v>
      </c>
      <c r="I195" s="61">
        <v>32</v>
      </c>
      <c r="J195" s="61">
        <v>10</v>
      </c>
      <c r="K195" s="42">
        <v>67</v>
      </c>
      <c r="L195" s="42">
        <v>79</v>
      </c>
      <c r="M195" s="42">
        <v>70</v>
      </c>
      <c r="N195" s="42">
        <v>48</v>
      </c>
    </row>
    <row r="196" spans="2:14" x14ac:dyDescent="0.2">
      <c r="B196" s="57">
        <v>4279</v>
      </c>
      <c r="C196" s="42" t="s">
        <v>240</v>
      </c>
      <c r="D196" s="61">
        <v>902</v>
      </c>
      <c r="E196" s="61">
        <v>874</v>
      </c>
      <c r="F196" s="61">
        <v>740</v>
      </c>
      <c r="G196" s="61">
        <v>602</v>
      </c>
      <c r="H196" s="61">
        <v>138</v>
      </c>
      <c r="I196" s="61">
        <v>134</v>
      </c>
      <c r="J196" s="61">
        <v>28</v>
      </c>
      <c r="K196" s="42">
        <v>380</v>
      </c>
      <c r="L196" s="42">
        <v>268</v>
      </c>
      <c r="M196" s="42">
        <v>144</v>
      </c>
      <c r="N196" s="42">
        <v>110</v>
      </c>
    </row>
    <row r="197" spans="2:14" x14ac:dyDescent="0.2">
      <c r="B197" s="57">
        <v>4280</v>
      </c>
      <c r="C197" s="42" t="s">
        <v>241</v>
      </c>
      <c r="D197" s="61">
        <v>2430</v>
      </c>
      <c r="E197" s="61">
        <v>2372</v>
      </c>
      <c r="F197" s="61">
        <v>2171</v>
      </c>
      <c r="G197" s="61">
        <v>1502</v>
      </c>
      <c r="H197" s="61">
        <v>669</v>
      </c>
      <c r="I197" s="61">
        <v>201</v>
      </c>
      <c r="J197" s="61">
        <v>58</v>
      </c>
      <c r="K197" s="42">
        <v>582</v>
      </c>
      <c r="L197" s="42">
        <v>794</v>
      </c>
      <c r="M197" s="42">
        <v>556</v>
      </c>
      <c r="N197" s="42">
        <v>498</v>
      </c>
    </row>
    <row r="198" spans="2:14" x14ac:dyDescent="0.2">
      <c r="B198" s="57">
        <v>4281</v>
      </c>
      <c r="C198" s="42" t="s">
        <v>242</v>
      </c>
      <c r="D198" s="61">
        <v>462</v>
      </c>
      <c r="E198" s="61">
        <v>450</v>
      </c>
      <c r="F198" s="61">
        <v>367</v>
      </c>
      <c r="G198" s="61">
        <v>278</v>
      </c>
      <c r="H198" s="61">
        <v>89</v>
      </c>
      <c r="I198" s="61">
        <v>83</v>
      </c>
      <c r="J198" s="61">
        <v>12</v>
      </c>
      <c r="K198" s="42">
        <v>160</v>
      </c>
      <c r="L198" s="42">
        <v>101</v>
      </c>
      <c r="M198" s="42">
        <v>135</v>
      </c>
      <c r="N198" s="42">
        <v>66</v>
      </c>
    </row>
    <row r="199" spans="2:14" x14ac:dyDescent="0.2">
      <c r="B199" s="57">
        <v>4282</v>
      </c>
      <c r="C199" s="42" t="s">
        <v>243</v>
      </c>
      <c r="D199" s="61">
        <v>2159</v>
      </c>
      <c r="E199" s="61">
        <v>2070</v>
      </c>
      <c r="F199" s="61">
        <v>1894</v>
      </c>
      <c r="G199" s="61">
        <v>1467</v>
      </c>
      <c r="H199" s="61">
        <v>427</v>
      </c>
      <c r="I199" s="61">
        <v>176</v>
      </c>
      <c r="J199" s="61">
        <v>89</v>
      </c>
      <c r="K199" s="42">
        <v>478</v>
      </c>
      <c r="L199" s="42">
        <v>762</v>
      </c>
      <c r="M199" s="42">
        <v>476</v>
      </c>
      <c r="N199" s="42">
        <v>443</v>
      </c>
    </row>
    <row r="200" spans="2:14" x14ac:dyDescent="0.2">
      <c r="B200" s="57">
        <v>4283</v>
      </c>
      <c r="C200" s="42" t="s">
        <v>244</v>
      </c>
      <c r="D200" s="61">
        <v>1082</v>
      </c>
      <c r="E200" s="61">
        <v>1030</v>
      </c>
      <c r="F200" s="61">
        <v>995</v>
      </c>
      <c r="G200" s="61">
        <v>775</v>
      </c>
      <c r="H200" s="61">
        <v>220</v>
      </c>
      <c r="I200" s="61">
        <v>35</v>
      </c>
      <c r="J200" s="61">
        <v>52</v>
      </c>
      <c r="K200" s="42">
        <v>216</v>
      </c>
      <c r="L200" s="42">
        <v>379</v>
      </c>
      <c r="M200" s="42">
        <v>245</v>
      </c>
      <c r="N200" s="42">
        <v>242</v>
      </c>
    </row>
    <row r="201" spans="2:14" x14ac:dyDescent="0.2">
      <c r="B201" s="57">
        <v>4284</v>
      </c>
      <c r="C201" s="42" t="s">
        <v>245</v>
      </c>
      <c r="D201" s="61">
        <v>348</v>
      </c>
      <c r="E201" s="61">
        <v>339</v>
      </c>
      <c r="F201" s="61">
        <v>263</v>
      </c>
      <c r="G201" s="61">
        <v>207</v>
      </c>
      <c r="H201" s="61">
        <v>56</v>
      </c>
      <c r="I201" s="61">
        <v>76</v>
      </c>
      <c r="J201" s="61">
        <v>9</v>
      </c>
      <c r="K201" s="42">
        <v>109</v>
      </c>
      <c r="L201" s="42">
        <v>65</v>
      </c>
      <c r="M201" s="42">
        <v>104</v>
      </c>
      <c r="N201" s="42">
        <v>70</v>
      </c>
    </row>
    <row r="202" spans="2:14" x14ac:dyDescent="0.2">
      <c r="B202" s="57">
        <v>4285</v>
      </c>
      <c r="C202" s="42" t="s">
        <v>246</v>
      </c>
      <c r="D202" s="61">
        <v>1072</v>
      </c>
      <c r="E202" s="61">
        <v>1041</v>
      </c>
      <c r="F202" s="61">
        <v>990</v>
      </c>
      <c r="G202" s="61">
        <v>733</v>
      </c>
      <c r="H202" s="61">
        <v>257</v>
      </c>
      <c r="I202" s="61">
        <v>51</v>
      </c>
      <c r="J202" s="61">
        <v>31</v>
      </c>
      <c r="K202" s="42">
        <v>284</v>
      </c>
      <c r="L202" s="42">
        <v>370</v>
      </c>
      <c r="M202" s="42">
        <v>218</v>
      </c>
      <c r="N202" s="42">
        <v>200</v>
      </c>
    </row>
    <row r="203" spans="2:14" x14ac:dyDescent="0.2">
      <c r="B203" s="57">
        <v>4286</v>
      </c>
      <c r="C203" s="42" t="s">
        <v>247</v>
      </c>
      <c r="D203" s="61">
        <v>422</v>
      </c>
      <c r="E203" s="61">
        <v>402</v>
      </c>
      <c r="F203" s="61">
        <v>322</v>
      </c>
      <c r="G203" s="61">
        <v>232</v>
      </c>
      <c r="H203" s="61">
        <v>90</v>
      </c>
      <c r="I203" s="61">
        <v>80</v>
      </c>
      <c r="J203" s="61">
        <v>20</v>
      </c>
      <c r="K203" s="42">
        <v>154</v>
      </c>
      <c r="L203" s="42">
        <v>107</v>
      </c>
      <c r="M203" s="42">
        <v>103</v>
      </c>
      <c r="N203" s="42">
        <v>58</v>
      </c>
    </row>
    <row r="204" spans="2:14" x14ac:dyDescent="0.2">
      <c r="B204" s="57">
        <v>4287</v>
      </c>
      <c r="C204" s="42" t="s">
        <v>248</v>
      </c>
      <c r="D204" s="61">
        <v>600</v>
      </c>
      <c r="E204" s="61">
        <v>581</v>
      </c>
      <c r="F204" s="61">
        <v>508</v>
      </c>
      <c r="G204" s="61">
        <v>413</v>
      </c>
      <c r="H204" s="61">
        <v>95</v>
      </c>
      <c r="I204" s="61">
        <v>73</v>
      </c>
      <c r="J204" s="61">
        <v>19</v>
      </c>
      <c r="K204" s="42">
        <v>161</v>
      </c>
      <c r="L204" s="42">
        <v>205</v>
      </c>
      <c r="M204" s="42">
        <v>134</v>
      </c>
      <c r="N204" s="42">
        <v>100</v>
      </c>
    </row>
    <row r="205" spans="2:14" x14ac:dyDescent="0.2">
      <c r="B205" s="57">
        <v>4288</v>
      </c>
      <c r="C205" s="42" t="s">
        <v>249</v>
      </c>
      <c r="D205" s="61">
        <v>59</v>
      </c>
      <c r="E205" s="61">
        <v>57</v>
      </c>
      <c r="F205" s="61">
        <v>43</v>
      </c>
      <c r="G205" s="61">
        <v>39</v>
      </c>
      <c r="H205" s="61">
        <v>4</v>
      </c>
      <c r="I205" s="61">
        <v>14</v>
      </c>
      <c r="J205" s="61">
        <v>2</v>
      </c>
      <c r="K205" s="42">
        <v>15</v>
      </c>
      <c r="L205" s="42">
        <v>10</v>
      </c>
      <c r="M205" s="42">
        <v>19</v>
      </c>
      <c r="N205" s="42">
        <v>15</v>
      </c>
    </row>
    <row r="206" spans="2:14" x14ac:dyDescent="0.2">
      <c r="B206" s="57">
        <v>4289</v>
      </c>
      <c r="C206" s="42" t="s">
        <v>31</v>
      </c>
      <c r="D206" s="61">
        <v>2436</v>
      </c>
      <c r="E206" s="61">
        <v>2268</v>
      </c>
      <c r="F206" s="61">
        <v>1961</v>
      </c>
      <c r="G206" s="61">
        <v>1337</v>
      </c>
      <c r="H206" s="61">
        <v>624</v>
      </c>
      <c r="I206" s="61">
        <v>307</v>
      </c>
      <c r="J206" s="61">
        <v>168</v>
      </c>
      <c r="K206" s="42">
        <v>982</v>
      </c>
      <c r="L206" s="42">
        <v>771</v>
      </c>
      <c r="M206" s="42">
        <v>369</v>
      </c>
      <c r="N206" s="42">
        <v>314</v>
      </c>
    </row>
    <row r="207" spans="2:14" s="64" customFormat="1" x14ac:dyDescent="0.2">
      <c r="B207" s="54">
        <v>4329</v>
      </c>
      <c r="C207" s="64" t="s">
        <v>271</v>
      </c>
      <c r="D207" s="91">
        <v>9023</v>
      </c>
      <c r="E207" s="91">
        <v>8716</v>
      </c>
      <c r="F207" s="91">
        <v>7823</v>
      </c>
      <c r="G207" s="91">
        <v>6051</v>
      </c>
      <c r="H207" s="91">
        <v>1772</v>
      </c>
      <c r="I207" s="91">
        <v>893</v>
      </c>
      <c r="J207" s="91">
        <v>307</v>
      </c>
      <c r="K207" s="64">
        <v>2019</v>
      </c>
      <c r="L207" s="64">
        <v>3009</v>
      </c>
      <c r="M207" s="64">
        <v>2550</v>
      </c>
      <c r="N207" s="64">
        <v>1445</v>
      </c>
    </row>
    <row r="208" spans="2:14" x14ac:dyDescent="0.2">
      <c r="B208" s="57">
        <v>4323</v>
      </c>
      <c r="C208" s="42" t="s">
        <v>270</v>
      </c>
      <c r="D208" s="61">
        <v>996</v>
      </c>
      <c r="E208" s="61">
        <v>948</v>
      </c>
      <c r="F208" s="61">
        <v>870</v>
      </c>
      <c r="G208" s="61">
        <v>613</v>
      </c>
      <c r="H208" s="61">
        <v>257</v>
      </c>
      <c r="I208" s="61">
        <v>78</v>
      </c>
      <c r="J208" s="61">
        <v>48</v>
      </c>
      <c r="K208" s="42">
        <v>341</v>
      </c>
      <c r="L208" s="42">
        <v>332</v>
      </c>
      <c r="M208" s="42">
        <v>220</v>
      </c>
      <c r="N208" s="42">
        <v>103</v>
      </c>
    </row>
    <row r="209" spans="2:14" x14ac:dyDescent="0.2">
      <c r="B209" s="57">
        <v>4301</v>
      </c>
      <c r="C209" s="42" t="s">
        <v>251</v>
      </c>
      <c r="D209" s="61">
        <v>103</v>
      </c>
      <c r="E209" s="61">
        <v>100</v>
      </c>
      <c r="F209" s="61">
        <v>83</v>
      </c>
      <c r="G209" s="61">
        <v>75</v>
      </c>
      <c r="H209" s="61">
        <v>8</v>
      </c>
      <c r="I209" s="61">
        <v>17</v>
      </c>
      <c r="J209" s="61">
        <v>3</v>
      </c>
      <c r="K209" s="42">
        <v>23</v>
      </c>
      <c r="L209" s="42">
        <v>12</v>
      </c>
      <c r="M209" s="42">
        <v>46</v>
      </c>
      <c r="N209" s="42">
        <v>22</v>
      </c>
    </row>
    <row r="210" spans="2:14" x14ac:dyDescent="0.2">
      <c r="B210" s="57">
        <v>4302</v>
      </c>
      <c r="C210" s="42" t="s">
        <v>252</v>
      </c>
      <c r="D210" s="61">
        <v>63</v>
      </c>
      <c r="E210" s="61">
        <v>58</v>
      </c>
      <c r="F210" s="61">
        <v>41</v>
      </c>
      <c r="G210" s="61">
        <v>35</v>
      </c>
      <c r="H210" s="61">
        <v>6</v>
      </c>
      <c r="I210" s="61">
        <v>17</v>
      </c>
      <c r="J210" s="61">
        <v>5</v>
      </c>
      <c r="K210" s="42">
        <v>14</v>
      </c>
      <c r="L210" s="42">
        <v>13</v>
      </c>
      <c r="M210" s="42">
        <v>27</v>
      </c>
      <c r="N210" s="42">
        <v>9</v>
      </c>
    </row>
    <row r="211" spans="2:14" x14ac:dyDescent="0.2">
      <c r="B211" s="57">
        <v>4303</v>
      </c>
      <c r="C211" s="42" t="s">
        <v>253</v>
      </c>
      <c r="D211" s="61">
        <v>714</v>
      </c>
      <c r="E211" s="61">
        <v>678</v>
      </c>
      <c r="F211" s="61">
        <v>614</v>
      </c>
      <c r="G211" s="61">
        <v>436</v>
      </c>
      <c r="H211" s="61">
        <v>178</v>
      </c>
      <c r="I211" s="61">
        <v>64</v>
      </c>
      <c r="J211" s="61">
        <v>36</v>
      </c>
      <c r="K211" s="42">
        <v>130</v>
      </c>
      <c r="L211" s="42">
        <v>220</v>
      </c>
      <c r="M211" s="42">
        <v>282</v>
      </c>
      <c r="N211" s="42">
        <v>82</v>
      </c>
    </row>
    <row r="212" spans="2:14" x14ac:dyDescent="0.2">
      <c r="B212" s="57">
        <v>4304</v>
      </c>
      <c r="C212" s="42" t="s">
        <v>254</v>
      </c>
      <c r="D212" s="61">
        <v>813</v>
      </c>
      <c r="E212" s="61">
        <v>775</v>
      </c>
      <c r="F212" s="61">
        <v>737</v>
      </c>
      <c r="G212" s="61">
        <v>544</v>
      </c>
      <c r="H212" s="61">
        <v>193</v>
      </c>
      <c r="I212" s="61">
        <v>38</v>
      </c>
      <c r="J212" s="61">
        <v>38</v>
      </c>
      <c r="K212" s="42">
        <v>153</v>
      </c>
      <c r="L212" s="42">
        <v>381</v>
      </c>
      <c r="M212" s="42">
        <v>139</v>
      </c>
      <c r="N212" s="42">
        <v>140</v>
      </c>
    </row>
    <row r="213" spans="2:14" x14ac:dyDescent="0.2">
      <c r="B213" s="57">
        <v>4305</v>
      </c>
      <c r="C213" s="42" t="s">
        <v>255</v>
      </c>
      <c r="D213" s="61">
        <v>742</v>
      </c>
      <c r="E213" s="61">
        <v>726</v>
      </c>
      <c r="F213" s="61">
        <v>647</v>
      </c>
      <c r="G213" s="61">
        <v>520</v>
      </c>
      <c r="H213" s="61">
        <v>127</v>
      </c>
      <c r="I213" s="61">
        <v>79</v>
      </c>
      <c r="J213" s="61">
        <v>16</v>
      </c>
      <c r="K213" s="42">
        <v>147</v>
      </c>
      <c r="L213" s="42">
        <v>226</v>
      </c>
      <c r="M213" s="42">
        <v>230</v>
      </c>
      <c r="N213" s="42">
        <v>139</v>
      </c>
    </row>
    <row r="214" spans="2:14" x14ac:dyDescent="0.2">
      <c r="B214" s="57">
        <v>4306</v>
      </c>
      <c r="C214" s="42" t="s">
        <v>256</v>
      </c>
      <c r="D214" s="61">
        <v>141</v>
      </c>
      <c r="E214" s="61">
        <v>133</v>
      </c>
      <c r="F214" s="61">
        <v>113</v>
      </c>
      <c r="G214" s="61">
        <v>94</v>
      </c>
      <c r="H214" s="61">
        <v>19</v>
      </c>
      <c r="I214" s="61">
        <v>20</v>
      </c>
      <c r="J214" s="61">
        <v>8</v>
      </c>
      <c r="K214" s="42">
        <v>29</v>
      </c>
      <c r="L214" s="42">
        <v>43</v>
      </c>
      <c r="M214" s="42">
        <v>25</v>
      </c>
      <c r="N214" s="42">
        <v>44</v>
      </c>
    </row>
    <row r="215" spans="2:14" x14ac:dyDescent="0.2">
      <c r="B215" s="57">
        <v>4307</v>
      </c>
      <c r="C215" s="42" t="s">
        <v>257</v>
      </c>
      <c r="D215" s="61">
        <v>323</v>
      </c>
      <c r="E215" s="61">
        <v>319</v>
      </c>
      <c r="F215" s="61">
        <v>279</v>
      </c>
      <c r="G215" s="61">
        <v>246</v>
      </c>
      <c r="H215" s="61">
        <v>33</v>
      </c>
      <c r="I215" s="61">
        <v>40</v>
      </c>
      <c r="J215" s="61">
        <v>4</v>
      </c>
      <c r="K215" s="42">
        <v>69</v>
      </c>
      <c r="L215" s="42">
        <v>103</v>
      </c>
      <c r="M215" s="42">
        <v>96</v>
      </c>
      <c r="N215" s="42">
        <v>55</v>
      </c>
    </row>
    <row r="216" spans="2:14" x14ac:dyDescent="0.2">
      <c r="B216" s="57">
        <v>4308</v>
      </c>
      <c r="C216" s="42" t="s">
        <v>258</v>
      </c>
      <c r="D216" s="61">
        <v>116</v>
      </c>
      <c r="E216" s="61">
        <v>110</v>
      </c>
      <c r="F216" s="61">
        <v>92</v>
      </c>
      <c r="G216" s="61">
        <v>54</v>
      </c>
      <c r="H216" s="61">
        <v>38</v>
      </c>
      <c r="I216" s="61">
        <v>18</v>
      </c>
      <c r="J216" s="61">
        <v>6</v>
      </c>
      <c r="K216" s="42">
        <v>81</v>
      </c>
      <c r="L216" s="42">
        <v>18</v>
      </c>
      <c r="M216" s="42">
        <v>15</v>
      </c>
      <c r="N216" s="42">
        <v>2</v>
      </c>
    </row>
    <row r="217" spans="2:14" x14ac:dyDescent="0.2">
      <c r="B217" s="57">
        <v>4309</v>
      </c>
      <c r="C217" s="42" t="s">
        <v>259</v>
      </c>
      <c r="D217" s="61">
        <v>945</v>
      </c>
      <c r="E217" s="61">
        <v>936</v>
      </c>
      <c r="F217" s="61">
        <v>865</v>
      </c>
      <c r="G217" s="61">
        <v>682</v>
      </c>
      <c r="H217" s="61">
        <v>183</v>
      </c>
      <c r="I217" s="61">
        <v>71</v>
      </c>
      <c r="J217" s="61">
        <v>9</v>
      </c>
      <c r="K217" s="42">
        <v>188</v>
      </c>
      <c r="L217" s="42">
        <v>373</v>
      </c>
      <c r="M217" s="42">
        <v>226</v>
      </c>
      <c r="N217" s="42">
        <v>158</v>
      </c>
    </row>
    <row r="218" spans="2:14" x14ac:dyDescent="0.2">
      <c r="B218" s="57">
        <v>4310</v>
      </c>
      <c r="C218" s="42" t="s">
        <v>260</v>
      </c>
      <c r="D218" s="61">
        <v>441</v>
      </c>
      <c r="E218" s="61">
        <v>422</v>
      </c>
      <c r="F218" s="61">
        <v>387</v>
      </c>
      <c r="G218" s="61">
        <v>294</v>
      </c>
      <c r="H218" s="61">
        <v>93</v>
      </c>
      <c r="I218" s="61">
        <v>35</v>
      </c>
      <c r="J218" s="61">
        <v>19</v>
      </c>
      <c r="K218" s="42">
        <v>66</v>
      </c>
      <c r="L218" s="42">
        <v>210</v>
      </c>
      <c r="M218" s="42">
        <v>106</v>
      </c>
      <c r="N218" s="42">
        <v>59</v>
      </c>
    </row>
    <row r="219" spans="2:14" x14ac:dyDescent="0.2">
      <c r="B219" s="57">
        <v>4311</v>
      </c>
      <c r="C219" s="42" t="s">
        <v>261</v>
      </c>
      <c r="D219" s="61">
        <v>369</v>
      </c>
      <c r="E219" s="61">
        <v>355</v>
      </c>
      <c r="F219" s="61">
        <v>312</v>
      </c>
      <c r="G219" s="61">
        <v>228</v>
      </c>
      <c r="H219" s="61">
        <v>84</v>
      </c>
      <c r="I219" s="61">
        <v>43</v>
      </c>
      <c r="J219" s="61">
        <v>14</v>
      </c>
      <c r="K219" s="42">
        <v>99</v>
      </c>
      <c r="L219" s="42">
        <v>118</v>
      </c>
      <c r="M219" s="42">
        <v>91</v>
      </c>
      <c r="N219" s="42">
        <v>61</v>
      </c>
    </row>
    <row r="220" spans="2:14" x14ac:dyDescent="0.2">
      <c r="B220" s="57">
        <v>4312</v>
      </c>
      <c r="C220" s="42" t="s">
        <v>393</v>
      </c>
      <c r="D220" s="61">
        <v>764</v>
      </c>
      <c r="E220" s="61">
        <v>744</v>
      </c>
      <c r="F220" s="61">
        <v>655</v>
      </c>
      <c r="G220" s="61">
        <v>504</v>
      </c>
      <c r="H220" s="61">
        <v>151</v>
      </c>
      <c r="I220" s="61">
        <v>89</v>
      </c>
      <c r="J220" s="61">
        <v>20</v>
      </c>
      <c r="K220" s="42">
        <v>136</v>
      </c>
      <c r="L220" s="42">
        <v>244</v>
      </c>
      <c r="M220" s="42">
        <v>213</v>
      </c>
      <c r="N220" s="42">
        <v>171</v>
      </c>
    </row>
    <row r="221" spans="2:14" x14ac:dyDescent="0.2">
      <c r="B221" s="57">
        <v>4313</v>
      </c>
      <c r="C221" s="42" t="s">
        <v>262</v>
      </c>
      <c r="D221" s="61">
        <v>684</v>
      </c>
      <c r="E221" s="61">
        <v>659</v>
      </c>
      <c r="F221" s="61">
        <v>588</v>
      </c>
      <c r="G221" s="61">
        <v>503</v>
      </c>
      <c r="H221" s="61">
        <v>85</v>
      </c>
      <c r="I221" s="61">
        <v>71</v>
      </c>
      <c r="J221" s="61">
        <v>25</v>
      </c>
      <c r="K221" s="42">
        <v>145</v>
      </c>
      <c r="L221" s="42">
        <v>174</v>
      </c>
      <c r="M221" s="42">
        <v>275</v>
      </c>
      <c r="N221" s="42">
        <v>90</v>
      </c>
    </row>
    <row r="222" spans="2:14" x14ac:dyDescent="0.2">
      <c r="B222" s="57">
        <v>4314</v>
      </c>
      <c r="C222" s="42" t="s">
        <v>263</v>
      </c>
      <c r="D222" s="61">
        <v>92</v>
      </c>
      <c r="E222" s="61">
        <v>89</v>
      </c>
      <c r="F222" s="61">
        <v>76</v>
      </c>
      <c r="G222" s="61">
        <v>65</v>
      </c>
      <c r="H222" s="61">
        <v>11</v>
      </c>
      <c r="I222" s="61">
        <v>13</v>
      </c>
      <c r="J222" s="61">
        <v>3</v>
      </c>
      <c r="K222" s="42">
        <v>29</v>
      </c>
      <c r="L222" s="42">
        <v>32</v>
      </c>
      <c r="M222" s="42">
        <v>25</v>
      </c>
      <c r="N222" s="42">
        <v>6</v>
      </c>
    </row>
    <row r="223" spans="2:14" x14ac:dyDescent="0.2">
      <c r="B223" s="57">
        <v>4315</v>
      </c>
      <c r="C223" s="42" t="s">
        <v>394</v>
      </c>
      <c r="D223" s="61">
        <v>318</v>
      </c>
      <c r="E223" s="61">
        <v>307</v>
      </c>
      <c r="F223" s="61">
        <v>292</v>
      </c>
      <c r="G223" s="61">
        <v>258</v>
      </c>
      <c r="H223" s="61">
        <v>34</v>
      </c>
      <c r="I223" s="61">
        <v>15</v>
      </c>
      <c r="J223" s="61">
        <v>11</v>
      </c>
      <c r="K223" s="42">
        <v>64</v>
      </c>
      <c r="L223" s="42">
        <v>125</v>
      </c>
      <c r="M223" s="42">
        <v>115</v>
      </c>
      <c r="N223" s="42">
        <v>14</v>
      </c>
    </row>
    <row r="224" spans="2:14" x14ac:dyDescent="0.2">
      <c r="B224" s="57">
        <v>4316</v>
      </c>
      <c r="C224" s="42" t="s">
        <v>264</v>
      </c>
      <c r="D224" s="61">
        <v>219</v>
      </c>
      <c r="E224" s="61">
        <v>216</v>
      </c>
      <c r="F224" s="61">
        <v>197</v>
      </c>
      <c r="G224" s="61">
        <v>167</v>
      </c>
      <c r="H224" s="61">
        <v>30</v>
      </c>
      <c r="I224" s="61">
        <v>19</v>
      </c>
      <c r="J224" s="61">
        <v>3</v>
      </c>
      <c r="K224" s="42">
        <v>53</v>
      </c>
      <c r="L224" s="42">
        <v>40</v>
      </c>
      <c r="M224" s="42">
        <v>73</v>
      </c>
      <c r="N224" s="42">
        <v>53</v>
      </c>
    </row>
    <row r="225" spans="2:14" x14ac:dyDescent="0.2">
      <c r="B225" s="57">
        <v>4317</v>
      </c>
      <c r="C225" s="42" t="s">
        <v>265</v>
      </c>
      <c r="D225" s="61">
        <v>98</v>
      </c>
      <c r="E225" s="61">
        <v>91</v>
      </c>
      <c r="F225" s="61">
        <v>77</v>
      </c>
      <c r="G225" s="61">
        <v>58</v>
      </c>
      <c r="H225" s="61">
        <v>19</v>
      </c>
      <c r="I225" s="61">
        <v>14</v>
      </c>
      <c r="J225" s="61">
        <v>7</v>
      </c>
      <c r="K225" s="42">
        <v>27</v>
      </c>
      <c r="L225" s="42">
        <v>24</v>
      </c>
      <c r="M225" s="42">
        <v>22</v>
      </c>
      <c r="N225" s="42">
        <v>25</v>
      </c>
    </row>
    <row r="226" spans="2:14" x14ac:dyDescent="0.2">
      <c r="B226" s="57">
        <v>4318</v>
      </c>
      <c r="C226" s="42" t="s">
        <v>266</v>
      </c>
      <c r="D226" s="61">
        <v>450</v>
      </c>
      <c r="E226" s="61">
        <v>439</v>
      </c>
      <c r="F226" s="61">
        <v>394</v>
      </c>
      <c r="G226" s="61">
        <v>315</v>
      </c>
      <c r="H226" s="61">
        <v>79</v>
      </c>
      <c r="I226" s="61">
        <v>45</v>
      </c>
      <c r="J226" s="61">
        <v>11</v>
      </c>
      <c r="K226" s="42">
        <v>88</v>
      </c>
      <c r="L226" s="42">
        <v>165</v>
      </c>
      <c r="M226" s="42">
        <v>117</v>
      </c>
      <c r="N226" s="42">
        <v>80</v>
      </c>
    </row>
    <row r="227" spans="2:14" x14ac:dyDescent="0.2">
      <c r="B227" s="57">
        <v>4319</v>
      </c>
      <c r="C227" s="42" t="s">
        <v>267</v>
      </c>
      <c r="D227" s="61">
        <v>178</v>
      </c>
      <c r="E227" s="61">
        <v>171</v>
      </c>
      <c r="F227" s="61">
        <v>146</v>
      </c>
      <c r="G227" s="61">
        <v>105</v>
      </c>
      <c r="H227" s="61">
        <v>41</v>
      </c>
      <c r="I227" s="61">
        <v>25</v>
      </c>
      <c r="J227" s="61">
        <v>7</v>
      </c>
      <c r="K227" s="42">
        <v>33</v>
      </c>
      <c r="L227" s="42">
        <v>44</v>
      </c>
      <c r="M227" s="42">
        <v>64</v>
      </c>
      <c r="N227" s="42">
        <v>37</v>
      </c>
    </row>
    <row r="228" spans="2:14" x14ac:dyDescent="0.2">
      <c r="B228" s="57">
        <v>4320</v>
      </c>
      <c r="C228" s="42" t="s">
        <v>268</v>
      </c>
      <c r="D228" s="61">
        <v>345</v>
      </c>
      <c r="E228" s="61">
        <v>337</v>
      </c>
      <c r="F228" s="61">
        <v>286</v>
      </c>
      <c r="G228" s="61">
        <v>200</v>
      </c>
      <c r="H228" s="61">
        <v>86</v>
      </c>
      <c r="I228" s="61">
        <v>51</v>
      </c>
      <c r="J228" s="61">
        <v>8</v>
      </c>
      <c r="K228" s="42">
        <v>72</v>
      </c>
      <c r="L228" s="42">
        <v>78</v>
      </c>
      <c r="M228" s="42">
        <v>117</v>
      </c>
      <c r="N228" s="42">
        <v>78</v>
      </c>
    </row>
    <row r="229" spans="2:14" ht="13.5" thickBot="1" x14ac:dyDescent="0.25">
      <c r="B229" s="151">
        <v>4322</v>
      </c>
      <c r="C229" s="142" t="s">
        <v>269</v>
      </c>
      <c r="D229" s="127">
        <v>109</v>
      </c>
      <c r="E229" s="127">
        <v>103</v>
      </c>
      <c r="F229" s="127">
        <v>72</v>
      </c>
      <c r="G229" s="127">
        <v>55</v>
      </c>
      <c r="H229" s="127">
        <v>17</v>
      </c>
      <c r="I229" s="127">
        <v>31</v>
      </c>
      <c r="J229" s="127">
        <v>6</v>
      </c>
      <c r="K229" s="142">
        <v>32</v>
      </c>
      <c r="L229" s="142">
        <v>34</v>
      </c>
      <c r="M229" s="142">
        <v>26</v>
      </c>
      <c r="N229" s="142">
        <v>17</v>
      </c>
    </row>
    <row r="230" spans="2:14" ht="8.1" customHeight="1" x14ac:dyDescent="0.2"/>
    <row r="231" spans="2:14" x14ac:dyDescent="0.2">
      <c r="B231" s="49" t="s">
        <v>521</v>
      </c>
    </row>
  </sheetData>
  <mergeCells count="13">
    <mergeCell ref="B4:B7"/>
    <mergeCell ref="C4:C7"/>
    <mergeCell ref="E5:J5"/>
    <mergeCell ref="D5:D7"/>
    <mergeCell ref="F6:I6"/>
    <mergeCell ref="E6:E7"/>
    <mergeCell ref="J6:J7"/>
    <mergeCell ref="K5:N5"/>
    <mergeCell ref="D4:N4"/>
    <mergeCell ref="K6:K7"/>
    <mergeCell ref="L6:L7"/>
    <mergeCell ref="M6:M7"/>
    <mergeCell ref="N6:N7"/>
  </mergeCells>
  <pageMargins left="0.70866141732283472" right="0.70866141732283472" top="0.78740157480314965" bottom="0.78740157480314965" header="0.31496062992125984" footer="0.31496062992125984"/>
  <pageSetup paperSize="9" scale="64"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36600"/>
    <pageSetUpPr fitToPage="1"/>
  </sheetPr>
  <dimension ref="A1:L67"/>
  <sheetViews>
    <sheetView showGridLines="0" zoomScaleNormal="100" zoomScaleSheetLayoutView="100" workbookViewId="0"/>
  </sheetViews>
  <sheetFormatPr baseColWidth="10" defaultRowHeight="12.75" x14ac:dyDescent="0.2"/>
  <cols>
    <col min="1" max="1" width="3.7109375" customWidth="1"/>
    <col min="2" max="2" width="19.85546875" customWidth="1"/>
    <col min="3" max="5" width="18.28515625" customWidth="1"/>
    <col min="6" max="7" width="5.7109375" customWidth="1"/>
    <col min="11" max="11" width="14.42578125" customWidth="1"/>
    <col min="12" max="12" width="8.5703125" customWidth="1"/>
  </cols>
  <sheetData>
    <row r="1" spans="1:2" ht="15.75" x14ac:dyDescent="0.25">
      <c r="A1" s="51" t="str">
        <f>Inhaltsverzeichnis!B54</f>
        <v>Ausgaben für den Wohnungsbau, in Franken pro Einwohner, 2019¹</v>
      </c>
      <c r="B1" s="167"/>
    </row>
    <row r="3" spans="1:2" x14ac:dyDescent="0.2">
      <c r="A3" s="1"/>
    </row>
    <row r="45" spans="2:5" x14ac:dyDescent="0.2">
      <c r="B45" s="31"/>
    </row>
    <row r="48" spans="2:5" x14ac:dyDescent="0.2">
      <c r="B48" s="360" t="s">
        <v>618</v>
      </c>
      <c r="C48" s="360"/>
      <c r="D48" s="360"/>
      <c r="E48" s="360"/>
    </row>
    <row r="67" spans="2:12" ht="63.75" customHeight="1" x14ac:dyDescent="0.2">
      <c r="B67" s="69"/>
      <c r="C67" s="69"/>
      <c r="D67" s="69"/>
      <c r="E67" s="69"/>
      <c r="F67" s="69"/>
      <c r="G67" s="69"/>
      <c r="H67" s="69"/>
      <c r="I67" s="69"/>
      <c r="J67" s="69"/>
      <c r="K67" s="69"/>
      <c r="L67" s="69"/>
    </row>
  </sheetData>
  <sheetProtection selectLockedCells="1" selectUnlockedCells="1"/>
  <mergeCells count="1">
    <mergeCell ref="B48:E48"/>
  </mergeCells>
  <pageMargins left="0.78740157480314965" right="0.59055118110236227" top="0.78740157480314965" bottom="0.86614173228346458" header="0.51181102362204722" footer="0.35433070866141736"/>
  <pageSetup paperSize="9" scale="64" firstPageNumber="0" orientation="portrait"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tabColor rgb="FF336600"/>
    <pageSetUpPr fitToPage="1"/>
  </sheetPr>
  <dimension ref="A1:E68"/>
  <sheetViews>
    <sheetView showGridLines="0" zoomScaleNormal="100" zoomScaleSheetLayoutView="100" workbookViewId="0"/>
  </sheetViews>
  <sheetFormatPr baseColWidth="10" defaultRowHeight="12.75" x14ac:dyDescent="0.2"/>
  <cols>
    <col min="1" max="1" width="3.7109375" customWidth="1"/>
    <col min="2" max="2" width="19.85546875" customWidth="1"/>
    <col min="3" max="5" width="18.28515625" customWidth="1"/>
    <col min="6" max="7" width="5.7109375" customWidth="1"/>
    <col min="11" max="11" width="14.42578125" customWidth="1"/>
    <col min="12" max="12" width="8.5703125" customWidth="1"/>
  </cols>
  <sheetData>
    <row r="1" spans="1:1" ht="15.75" x14ac:dyDescent="0.25">
      <c r="A1" s="8" t="str">
        <f>Inhaltsverzeichnis!B55</f>
        <v>Anteil Einfamilienhäuser am Gesamtwohnungsbestand, in Prozent, 2020¹</v>
      </c>
    </row>
    <row r="3" spans="1:1" x14ac:dyDescent="0.2">
      <c r="A3" s="1"/>
    </row>
    <row r="43" spans="2:5" x14ac:dyDescent="0.2">
      <c r="B43" s="231" t="s">
        <v>599</v>
      </c>
      <c r="C43" s="231"/>
      <c r="D43" s="231"/>
      <c r="E43" s="231"/>
    </row>
    <row r="45" spans="2:5" x14ac:dyDescent="0.2">
      <c r="B45" s="31"/>
    </row>
    <row r="47" spans="2:5" x14ac:dyDescent="0.2">
      <c r="B47" s="360" t="s">
        <v>618</v>
      </c>
      <c r="C47" s="360"/>
      <c r="D47" s="360"/>
      <c r="E47" s="360"/>
    </row>
    <row r="68" spans="2:2" x14ac:dyDescent="0.2">
      <c r="B68" t="s">
        <v>459</v>
      </c>
    </row>
  </sheetData>
  <sheetProtection selectLockedCells="1" selectUnlockedCells="1"/>
  <mergeCells count="1">
    <mergeCell ref="B47:E47"/>
  </mergeCells>
  <pageMargins left="0.78740157480314965" right="0.59055118110236227" top="0.78740157480314965" bottom="0.86614173228346458" header="0.51181102362204722" footer="0.35433070866141736"/>
  <pageSetup paperSize="9" scale="64" firstPageNumber="0" orientation="portrait"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39800"/>
  </sheetPr>
  <dimension ref="A1:B80"/>
  <sheetViews>
    <sheetView showGridLines="0" view="pageBreakPreview" zoomScaleNormal="100" zoomScaleSheetLayoutView="100" zoomScalePageLayoutView="40" workbookViewId="0"/>
  </sheetViews>
  <sheetFormatPr baseColWidth="10" defaultRowHeight="12.75" x14ac:dyDescent="0.2"/>
  <cols>
    <col min="1" max="1" width="3.85546875" customWidth="1"/>
    <col min="2" max="2" width="111" customWidth="1"/>
  </cols>
  <sheetData>
    <row r="1" spans="1:2" ht="15.75" x14ac:dyDescent="0.25">
      <c r="A1" s="8" t="str">
        <f>Inhaltsverzeichnis!B57</f>
        <v>Begriffe</v>
      </c>
    </row>
    <row r="3" spans="1:2" x14ac:dyDescent="0.2">
      <c r="B3" s="13"/>
    </row>
    <row r="4" spans="1:2" x14ac:dyDescent="0.2">
      <c r="B4" s="14" t="s">
        <v>279</v>
      </c>
    </row>
    <row r="5" spans="1:2" ht="63.75" x14ac:dyDescent="0.2">
      <c r="B5" s="13" t="s">
        <v>410</v>
      </c>
    </row>
    <row r="6" spans="1:2" x14ac:dyDescent="0.2">
      <c r="B6" s="13"/>
    </row>
    <row r="7" spans="1:2" x14ac:dyDescent="0.2">
      <c r="B7" s="14" t="s">
        <v>280</v>
      </c>
    </row>
    <row r="8" spans="1:2" ht="51" x14ac:dyDescent="0.2">
      <c r="B8" s="13" t="s">
        <v>398</v>
      </c>
    </row>
    <row r="9" spans="1:2" x14ac:dyDescent="0.2">
      <c r="B9" s="13"/>
    </row>
    <row r="10" spans="1:2" x14ac:dyDescent="0.2">
      <c r="B10" s="14" t="s">
        <v>281</v>
      </c>
    </row>
    <row r="11" spans="1:2" ht="89.25" x14ac:dyDescent="0.2">
      <c r="B11" s="13" t="s">
        <v>465</v>
      </c>
    </row>
    <row r="12" spans="1:2" x14ac:dyDescent="0.2">
      <c r="B12" s="13"/>
    </row>
    <row r="13" spans="1:2" x14ac:dyDescent="0.2">
      <c r="B13" s="14" t="s">
        <v>282</v>
      </c>
    </row>
    <row r="14" spans="1:2" ht="38.25" x14ac:dyDescent="0.2">
      <c r="B14" s="13" t="s">
        <v>409</v>
      </c>
    </row>
    <row r="15" spans="1:2" x14ac:dyDescent="0.2">
      <c r="B15" s="13"/>
    </row>
    <row r="16" spans="1:2" x14ac:dyDescent="0.2">
      <c r="B16" s="14" t="s">
        <v>283</v>
      </c>
    </row>
    <row r="17" spans="2:2" ht="25.5" x14ac:dyDescent="0.2">
      <c r="B17" s="13" t="s">
        <v>284</v>
      </c>
    </row>
    <row r="18" spans="2:2" x14ac:dyDescent="0.2">
      <c r="B18" s="15" t="s">
        <v>287</v>
      </c>
    </row>
    <row r="19" spans="2:2" ht="13.5" customHeight="1" x14ac:dyDescent="0.2">
      <c r="B19" s="15" t="s">
        <v>288</v>
      </c>
    </row>
    <row r="20" spans="2:2" ht="14.25" customHeight="1" x14ac:dyDescent="0.2">
      <c r="B20" s="15" t="s">
        <v>289</v>
      </c>
    </row>
    <row r="21" spans="2:2" x14ac:dyDescent="0.2">
      <c r="B21" s="15" t="s">
        <v>290</v>
      </c>
    </row>
    <row r="22" spans="2:2" x14ac:dyDescent="0.2">
      <c r="B22" s="15" t="s">
        <v>291</v>
      </c>
    </row>
    <row r="23" spans="2:2" ht="38.25" x14ac:dyDescent="0.2">
      <c r="B23" s="13" t="s">
        <v>399</v>
      </c>
    </row>
    <row r="25" spans="2:2" x14ac:dyDescent="0.2">
      <c r="B25" s="14" t="s">
        <v>12</v>
      </c>
    </row>
    <row r="26" spans="2:2" ht="38.25" x14ac:dyDescent="0.2">
      <c r="B26" s="13" t="s">
        <v>285</v>
      </c>
    </row>
    <row r="27" spans="2:2" x14ac:dyDescent="0.2">
      <c r="B27" s="13"/>
    </row>
    <row r="28" spans="2:2" x14ac:dyDescent="0.2">
      <c r="B28" s="14" t="s">
        <v>13</v>
      </c>
    </row>
    <row r="29" spans="2:2" ht="38.25" x14ac:dyDescent="0.2">
      <c r="B29" s="13" t="s">
        <v>286</v>
      </c>
    </row>
    <row r="30" spans="2:2" x14ac:dyDescent="0.2">
      <c r="B30" s="13"/>
    </row>
    <row r="31" spans="2:2" x14ac:dyDescent="0.2">
      <c r="B31" s="14" t="s">
        <v>272</v>
      </c>
    </row>
    <row r="32" spans="2:2" ht="63.75" x14ac:dyDescent="0.2">
      <c r="B32" s="13" t="s">
        <v>292</v>
      </c>
    </row>
    <row r="33" spans="2:2" x14ac:dyDescent="0.2">
      <c r="B33" s="13"/>
    </row>
    <row r="34" spans="2:2" ht="25.5" x14ac:dyDescent="0.2">
      <c r="B34" s="13" t="s">
        <v>293</v>
      </c>
    </row>
    <row r="35" spans="2:2" x14ac:dyDescent="0.2">
      <c r="B35" s="13"/>
    </row>
    <row r="36" spans="2:2" x14ac:dyDescent="0.2">
      <c r="B36" s="14" t="s">
        <v>294</v>
      </c>
    </row>
    <row r="37" spans="2:2" ht="25.5" x14ac:dyDescent="0.2">
      <c r="B37" s="13" t="s">
        <v>295</v>
      </c>
    </row>
    <row r="38" spans="2:2" x14ac:dyDescent="0.2">
      <c r="B38" s="13"/>
    </row>
    <row r="39" spans="2:2" x14ac:dyDescent="0.2">
      <c r="B39" s="14" t="s">
        <v>296</v>
      </c>
    </row>
    <row r="40" spans="2:2" ht="25.5" x14ac:dyDescent="0.2">
      <c r="B40" s="13" t="s">
        <v>297</v>
      </c>
    </row>
    <row r="42" spans="2:2" x14ac:dyDescent="0.2">
      <c r="B42" s="10" t="s">
        <v>298</v>
      </c>
    </row>
    <row r="43" spans="2:2" x14ac:dyDescent="0.2">
      <c r="B43" s="13" t="s">
        <v>299</v>
      </c>
    </row>
    <row r="44" spans="2:2" x14ac:dyDescent="0.2">
      <c r="B44" s="13" t="s">
        <v>304</v>
      </c>
    </row>
    <row r="45" spans="2:2" ht="25.5" x14ac:dyDescent="0.2">
      <c r="B45" s="30" t="s">
        <v>403</v>
      </c>
    </row>
    <row r="47" spans="2:2" x14ac:dyDescent="0.2">
      <c r="B47" s="10" t="s">
        <v>300</v>
      </c>
    </row>
    <row r="48" spans="2:2" ht="25.5" x14ac:dyDescent="0.2">
      <c r="B48" s="13" t="s">
        <v>301</v>
      </c>
    </row>
    <row r="49" spans="2:2" x14ac:dyDescent="0.2">
      <c r="B49" s="13"/>
    </row>
    <row r="50" spans="2:2" x14ac:dyDescent="0.2">
      <c r="B50" s="14" t="s">
        <v>302</v>
      </c>
    </row>
    <row r="51" spans="2:2" ht="25.5" x14ac:dyDescent="0.2">
      <c r="B51" s="13" t="s">
        <v>303</v>
      </c>
    </row>
    <row r="52" spans="2:2" x14ac:dyDescent="0.2">
      <c r="B52" s="13"/>
    </row>
    <row r="53" spans="2:2" x14ac:dyDescent="0.2">
      <c r="B53" s="14" t="s">
        <v>305</v>
      </c>
    </row>
    <row r="54" spans="2:2" ht="89.25" x14ac:dyDescent="0.2">
      <c r="B54" s="13" t="s">
        <v>306</v>
      </c>
    </row>
    <row r="55" spans="2:2" x14ac:dyDescent="0.2">
      <c r="B55" s="13"/>
    </row>
    <row r="56" spans="2:2" x14ac:dyDescent="0.2">
      <c r="B56" s="14" t="s">
        <v>510</v>
      </c>
    </row>
    <row r="57" spans="2:2" ht="63.75" x14ac:dyDescent="0.2">
      <c r="B57" s="13" t="s">
        <v>411</v>
      </c>
    </row>
    <row r="58" spans="2:2" x14ac:dyDescent="0.2">
      <c r="B58" s="13"/>
    </row>
    <row r="59" spans="2:2" x14ac:dyDescent="0.2">
      <c r="B59" s="13" t="s">
        <v>511</v>
      </c>
    </row>
    <row r="60" spans="2:2" x14ac:dyDescent="0.2">
      <c r="B60" s="25" t="s">
        <v>308</v>
      </c>
    </row>
    <row r="61" spans="2:2" x14ac:dyDescent="0.2">
      <c r="B61" s="25" t="s">
        <v>309</v>
      </c>
    </row>
    <row r="62" spans="2:2" x14ac:dyDescent="0.2">
      <c r="B62" s="25" t="s">
        <v>509</v>
      </c>
    </row>
    <row r="63" spans="2:2" x14ac:dyDescent="0.2">
      <c r="B63" s="25" t="s">
        <v>310</v>
      </c>
    </row>
    <row r="64" spans="2:2" ht="28.5" customHeight="1" x14ac:dyDescent="0.2">
      <c r="B64" s="25" t="s">
        <v>404</v>
      </c>
    </row>
    <row r="65" spans="2:2" ht="27.75" customHeight="1" x14ac:dyDescent="0.2">
      <c r="B65" s="25" t="s">
        <v>405</v>
      </c>
    </row>
    <row r="66" spans="2:2" x14ac:dyDescent="0.2">
      <c r="B66" s="25" t="s">
        <v>311</v>
      </c>
    </row>
    <row r="67" spans="2:2" x14ac:dyDescent="0.2">
      <c r="B67" s="25" t="s">
        <v>312</v>
      </c>
    </row>
    <row r="68" spans="2:2" ht="25.5" x14ac:dyDescent="0.2">
      <c r="B68" s="25" t="s">
        <v>406</v>
      </c>
    </row>
    <row r="69" spans="2:2" x14ac:dyDescent="0.2">
      <c r="B69" s="15"/>
    </row>
    <row r="70" spans="2:2" x14ac:dyDescent="0.2">
      <c r="B70" s="14" t="s">
        <v>79</v>
      </c>
    </row>
    <row r="71" spans="2:2" ht="38.25" x14ac:dyDescent="0.2">
      <c r="B71" s="13" t="s">
        <v>307</v>
      </c>
    </row>
    <row r="72" spans="2:2" x14ac:dyDescent="0.2">
      <c r="B72" s="13"/>
    </row>
    <row r="73" spans="2:2" x14ac:dyDescent="0.2">
      <c r="B73" s="13"/>
    </row>
    <row r="74" spans="2:2" x14ac:dyDescent="0.2">
      <c r="B74" s="13"/>
    </row>
    <row r="75" spans="2:2" x14ac:dyDescent="0.2">
      <c r="B75" s="13"/>
    </row>
    <row r="76" spans="2:2" x14ac:dyDescent="0.2">
      <c r="B76" s="13"/>
    </row>
    <row r="77" spans="2:2" x14ac:dyDescent="0.2">
      <c r="B77" s="13"/>
    </row>
    <row r="78" spans="2:2" x14ac:dyDescent="0.2">
      <c r="B78" s="13"/>
    </row>
    <row r="79" spans="2:2" x14ac:dyDescent="0.2">
      <c r="B79" s="13"/>
    </row>
    <row r="80" spans="2:2" x14ac:dyDescent="0.2">
      <c r="B80" s="13"/>
    </row>
  </sheetData>
  <pageMargins left="0.78740157480314965" right="0.59055118110236227" top="0.78740157480314965" bottom="0.86614173228346458" header="0.51181102362204722" footer="0.35433070866141736"/>
  <pageSetup paperSize="9" scale="76" orientation="portrait" r:id="rId1"/>
  <headerFooter alignWithMargins="0"/>
  <rowBreaks count="1" manualBreakCount="1">
    <brk id="45" max="1" man="1"/>
  </rowBreaks>
  <colBreaks count="1" manualBreakCount="1">
    <brk id="3" max="73"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tabColor rgb="FF595959"/>
    <pageSetUpPr fitToPage="1"/>
  </sheetPr>
  <dimension ref="A1:H14"/>
  <sheetViews>
    <sheetView showGridLines="0" zoomScaleNormal="100" zoomScaleSheetLayoutView="100" workbookViewId="0">
      <selection activeCell="I8" sqref="I8"/>
    </sheetView>
  </sheetViews>
  <sheetFormatPr baseColWidth="10" defaultRowHeight="12.75" x14ac:dyDescent="0.2"/>
  <cols>
    <col min="1" max="1" width="2.28515625" customWidth="1"/>
    <col min="2" max="2" width="15.85546875" customWidth="1"/>
    <col min="3" max="3" width="18.7109375" customWidth="1"/>
    <col min="4" max="4" width="24.85546875" customWidth="1"/>
    <col min="5" max="5" width="19.42578125" customWidth="1"/>
    <col min="6" max="6" width="26.85546875" customWidth="1"/>
  </cols>
  <sheetData>
    <row r="1" spans="1:8" ht="15.75" x14ac:dyDescent="0.25">
      <c r="A1" s="8" t="str">
        <f>Inhaltsverzeichnis!B58</f>
        <v>Methodische Hinweise</v>
      </c>
      <c r="H1" s="9"/>
    </row>
    <row r="2" spans="1:8" x14ac:dyDescent="0.2">
      <c r="H2" s="9"/>
    </row>
    <row r="3" spans="1:8" ht="12.75" customHeight="1" x14ac:dyDescent="0.2">
      <c r="B3" s="11"/>
      <c r="C3" s="11"/>
      <c r="D3" s="11"/>
      <c r="E3" s="11"/>
      <c r="F3" s="11"/>
      <c r="G3" s="11"/>
      <c r="H3" s="11"/>
    </row>
    <row r="4" spans="1:8" ht="44.25" customHeight="1" x14ac:dyDescent="0.2">
      <c r="B4" s="361" t="s">
        <v>601</v>
      </c>
      <c r="C4" s="361"/>
      <c r="D4" s="361"/>
      <c r="E4" s="361"/>
      <c r="F4" s="361"/>
      <c r="G4" s="12"/>
      <c r="H4" s="11"/>
    </row>
    <row r="5" spans="1:8" ht="15" customHeight="1" x14ac:dyDescent="0.2">
      <c r="B5" s="11"/>
      <c r="C5" s="11"/>
      <c r="D5" s="11"/>
      <c r="E5" s="11"/>
      <c r="F5" s="11"/>
      <c r="G5" s="11"/>
      <c r="H5" s="11"/>
    </row>
    <row r="6" spans="1:8" ht="218.25" customHeight="1" x14ac:dyDescent="0.2">
      <c r="B6" s="362" t="s">
        <v>412</v>
      </c>
      <c r="C6" s="362"/>
      <c r="D6" s="362"/>
      <c r="E6" s="362"/>
      <c r="F6" s="362"/>
      <c r="G6" s="11"/>
      <c r="H6" s="11"/>
    </row>
    <row r="7" spans="1:8" s="168" customFormat="1" ht="49.5" customHeight="1" x14ac:dyDescent="0.2">
      <c r="B7" s="365" t="s">
        <v>512</v>
      </c>
      <c r="C7" s="365"/>
      <c r="D7" s="365"/>
      <c r="E7" s="365"/>
      <c r="F7" s="365"/>
      <c r="G7" s="166"/>
      <c r="H7" s="166"/>
    </row>
    <row r="8" spans="1:8" ht="330.75" customHeight="1" x14ac:dyDescent="0.2">
      <c r="B8" s="365" t="s">
        <v>620</v>
      </c>
      <c r="C8" s="365"/>
      <c r="D8" s="365"/>
      <c r="E8" s="365"/>
      <c r="F8" s="365"/>
      <c r="G8" s="11"/>
      <c r="H8" s="11"/>
    </row>
    <row r="9" spans="1:8" x14ac:dyDescent="0.2">
      <c r="B9" s="11"/>
      <c r="C9" s="11"/>
      <c r="D9" s="11"/>
      <c r="E9" s="11"/>
      <c r="F9" s="11"/>
      <c r="G9" s="11"/>
      <c r="H9" s="11"/>
    </row>
    <row r="10" spans="1:8" ht="138.75" customHeight="1" x14ac:dyDescent="0.2">
      <c r="B10" s="363" t="s">
        <v>600</v>
      </c>
      <c r="C10" s="363"/>
      <c r="D10" s="363"/>
      <c r="E10" s="363"/>
      <c r="F10" s="363"/>
      <c r="G10" s="11"/>
      <c r="H10" s="11"/>
    </row>
    <row r="11" spans="1:8" x14ac:dyDescent="0.2">
      <c r="B11" s="11"/>
      <c r="C11" s="11"/>
      <c r="D11" s="11"/>
      <c r="E11" s="11"/>
      <c r="F11" s="11"/>
      <c r="G11" s="11"/>
      <c r="H11" s="11"/>
    </row>
    <row r="12" spans="1:8" ht="249.75" customHeight="1" x14ac:dyDescent="0.2">
      <c r="B12" s="364" t="s">
        <v>616</v>
      </c>
      <c r="C12" s="364"/>
      <c r="D12" s="364"/>
      <c r="E12" s="364"/>
      <c r="F12" s="364"/>
      <c r="G12" s="11"/>
      <c r="H12" s="11"/>
    </row>
    <row r="13" spans="1:8" x14ac:dyDescent="0.2">
      <c r="B13" s="11"/>
      <c r="C13" s="11"/>
      <c r="D13" s="11"/>
      <c r="E13" s="11"/>
      <c r="F13" s="11"/>
      <c r="G13" s="11"/>
      <c r="H13" s="11"/>
    </row>
    <row r="14" spans="1:8" ht="76.5" customHeight="1" x14ac:dyDescent="0.2">
      <c r="B14" s="364" t="s">
        <v>313</v>
      </c>
      <c r="C14" s="364"/>
      <c r="D14" s="364"/>
      <c r="E14" s="364"/>
      <c r="F14" s="364"/>
      <c r="G14" s="11"/>
      <c r="H14" s="11"/>
    </row>
  </sheetData>
  <sheetProtection selectLockedCells="1" selectUnlockedCells="1"/>
  <mergeCells count="7">
    <mergeCell ref="B4:F4"/>
    <mergeCell ref="B6:F6"/>
    <mergeCell ref="B10:F10"/>
    <mergeCell ref="B12:F12"/>
    <mergeCell ref="B14:F14"/>
    <mergeCell ref="B8:F8"/>
    <mergeCell ref="B7:F7"/>
  </mergeCells>
  <pageMargins left="0.78740157480314965" right="0.59055118110236227" top="0.78740157480314965" bottom="0.86614173228346458" header="0.51181102362204722" footer="0.35433070866141736"/>
  <pageSetup paperSize="9" scale="64" firstPageNumber="0" orientation="portrait" r:id="rId1"/>
  <headerFooter alignWithMargins="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32</vt:i4>
      </vt:variant>
      <vt:variant>
        <vt:lpstr>Benannte Bereiche</vt:lpstr>
      </vt:variant>
      <vt:variant>
        <vt:i4>28</vt:i4>
      </vt:variant>
    </vt:vector>
  </HeadingPairs>
  <TitlesOfParts>
    <vt:vector size="60" baseType="lpstr">
      <vt:lpstr>Inhaltsverzeichnis</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Karte 1</vt:lpstr>
      <vt:lpstr>Karte 2</vt:lpstr>
      <vt:lpstr>Begriffe</vt:lpstr>
      <vt:lpstr>Methodische Hinweise</vt:lpstr>
      <vt:lpstr>Begriffe!Druckbereich</vt:lpstr>
      <vt:lpstr>Inhaltsverzeichnis!Druckbereich</vt:lpstr>
      <vt:lpstr>'Karte 1'!Druckbereich</vt:lpstr>
      <vt:lpstr>'Karte 2'!Druckbereich</vt:lpstr>
      <vt:lpstr>'Methodische Hinweise'!Druckbereich</vt:lpstr>
      <vt:lpstr>'T1'!Druckbereich</vt:lpstr>
      <vt:lpstr>'T11'!Druckbereich</vt:lpstr>
      <vt:lpstr>'T12'!Druckbereich</vt:lpstr>
      <vt:lpstr>'T14'!Druckbereich</vt:lpstr>
      <vt:lpstr>'T15'!Druckbereich</vt:lpstr>
      <vt:lpstr>'T16'!Druckbereich</vt:lpstr>
      <vt:lpstr>'T2'!Druckbereich</vt:lpstr>
      <vt:lpstr>'T20'!Druckbereich</vt:lpstr>
      <vt:lpstr>'T23'!Druckbereich</vt:lpstr>
      <vt:lpstr>'T3'!Druckbereich</vt:lpstr>
      <vt:lpstr>'T4'!Druckbereich</vt:lpstr>
      <vt:lpstr>'T5'!Druckbereich</vt:lpstr>
      <vt:lpstr>'T6'!Druckbereich</vt:lpstr>
      <vt:lpstr>'T7'!Druckbereich</vt:lpstr>
      <vt:lpstr>'T8'!Druckbereich</vt:lpstr>
      <vt:lpstr>'T9'!Druckbereich</vt:lpstr>
      <vt:lpstr>'T12'!Drucktitel</vt:lpstr>
      <vt:lpstr>'T13'!Drucktitel</vt:lpstr>
      <vt:lpstr>'T16'!Drucktitel</vt:lpstr>
      <vt:lpstr>'T23'!Drucktitel</vt:lpstr>
      <vt:lpstr>'T24'!Drucktitel</vt:lpstr>
      <vt:lpstr>'T25'!Drucktitel</vt:lpstr>
      <vt:lpstr>'T27'!Drucktitel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Lischka  Marc DFRSTAAG</dc:creator>
  <cp:lastModifiedBy>Ha Le Yen</cp:lastModifiedBy>
  <cp:lastPrinted>2021-10-25T09:30:56Z</cp:lastPrinted>
  <dcterms:created xsi:type="dcterms:W3CDTF">2013-11-04T08:06:33Z</dcterms:created>
  <dcterms:modified xsi:type="dcterms:W3CDTF">2021-11-22T08:45:58Z</dcterms:modified>
</cp:coreProperties>
</file>